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TA_USER\Desktop\FS ZCG Q1' 19\"/>
    </mc:Choice>
  </mc:AlternateContent>
  <bookViews>
    <workbookView xWindow="0" yWindow="0" windowWidth="18557" windowHeight="6806" activeTab="4"/>
  </bookViews>
  <sheets>
    <sheet name="BS" sheetId="1" r:id="rId1"/>
    <sheet name="PL" sheetId="2" r:id="rId2"/>
    <sheet name="EQ-Conso" sheetId="3" r:id="rId3"/>
    <sheet name="EQ-Separate" sheetId="4" r:id="rId4"/>
    <sheet name="CF" sheetId="5" r:id="rId5"/>
  </sheets>
  <externalReferences>
    <externalReference r:id="rId6"/>
  </externalReferences>
  <definedNames>
    <definedName name="_xlnm._FilterDatabase" localSheetId="0" hidden="1">BS!$A$1:$K$102</definedName>
    <definedName name="_xlnm._FilterDatabase" localSheetId="4" hidden="1">CF!$A$1:$I$101</definedName>
    <definedName name="_Key1" localSheetId="4" hidden="1">'[1]Detail-Sep'!#REF!</definedName>
    <definedName name="_Key1" localSheetId="2" hidden="1">'[1]Detail-Sep'!#REF!</definedName>
    <definedName name="_Key1" localSheetId="3" hidden="1">'[1]Detail-Sep'!#REF!</definedName>
    <definedName name="_Key1" localSheetId="1" hidden="1">'[1]Detail-Sep'!#REF!</definedName>
    <definedName name="_Key1" hidden="1">'[1]Detail-Sep'!#REF!</definedName>
    <definedName name="_Key2" localSheetId="4" hidden="1">'[1]Detail-Sep'!#REF!</definedName>
    <definedName name="_Key2" localSheetId="2" hidden="1">'[1]Detail-Sep'!#REF!</definedName>
    <definedName name="_Key2" localSheetId="3" hidden="1">'[1]Detail-Sep'!#REF!</definedName>
    <definedName name="_Key2" localSheetId="1" hidden="1">'[1]Detail-Sep'!#REF!</definedName>
    <definedName name="_Key2" hidden="1">'[1]Detail-Sep'!#REF!</definedName>
    <definedName name="_Order1" hidden="1">255</definedName>
    <definedName name="_Order2" hidden="1">255</definedName>
    <definedName name="_Sort" localSheetId="4" hidden="1">'[1]Detail-Sep'!#REF!</definedName>
    <definedName name="_Sort" localSheetId="2" hidden="1">'[1]Detail-Sep'!#REF!</definedName>
    <definedName name="_Sort" localSheetId="3" hidden="1">'[1]Detail-Sep'!#REF!</definedName>
    <definedName name="_Sort" localSheetId="1" hidden="1">'[1]Detail-Sep'!#REF!</definedName>
    <definedName name="_Sort" hidden="1">'[1]Detail-Sep'!#REF!</definedName>
    <definedName name="hitech" localSheetId="4" hidden="1">#REF!</definedName>
    <definedName name="hitech" localSheetId="2" hidden="1">#REF!</definedName>
    <definedName name="hitech" localSheetId="3" hidden="1">#REF!</definedName>
    <definedName name="hitech" localSheetId="1" hidden="1">#REF!</definedName>
    <definedName name="hitech" hidden="1">#REF!</definedName>
    <definedName name="_xlnm.Print_Area" localSheetId="0">BS!$A$1:$K$101</definedName>
    <definedName name="_xlnm.Print_Area" localSheetId="4">CF!$A$1:$I$99</definedName>
    <definedName name="_xlnm.Print_Area" localSheetId="2">'EQ-Conso'!$A$1:$R$24</definedName>
    <definedName name="_xlnm.Print_Area" localSheetId="3">'EQ-Separate'!$A$1:$L$26</definedName>
    <definedName name="_xlnm.Print_Area" localSheetId="1">PL!$A$1:$J$43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1" i="3" l="1"/>
  <c r="R11" i="3" s="1"/>
  <c r="N18" i="3"/>
  <c r="R18" i="3" s="1"/>
  <c r="G95" i="5" l="1"/>
  <c r="C25" i="5" l="1"/>
  <c r="E25" i="5"/>
  <c r="I25" i="5"/>
  <c r="G25" i="5" l="1"/>
  <c r="D15" i="4" l="1"/>
  <c r="F15" i="4"/>
  <c r="H15" i="4"/>
  <c r="J15" i="3"/>
  <c r="H15" i="3"/>
  <c r="F15" i="3"/>
  <c r="D15" i="3"/>
  <c r="N23" i="3" l="1"/>
  <c r="R23" i="3" s="1"/>
  <c r="E27" i="5" l="1"/>
  <c r="N22" i="3" l="1"/>
  <c r="R22" i="3" s="1"/>
  <c r="L22" i="4"/>
  <c r="F24" i="3" l="1"/>
  <c r="F26" i="4"/>
  <c r="I95" i="5" l="1"/>
  <c r="E95" i="5"/>
  <c r="C95" i="5"/>
  <c r="D14" i="2" l="1"/>
  <c r="J14" i="2"/>
  <c r="H14" i="2"/>
  <c r="F14" i="2"/>
  <c r="C98" i="5" l="1"/>
  <c r="C24" i="5"/>
  <c r="C27" i="5"/>
  <c r="G24" i="5"/>
  <c r="G27" i="5"/>
  <c r="J24" i="3" l="1"/>
  <c r="D24" i="3"/>
  <c r="H26" i="4"/>
  <c r="D26" i="4"/>
  <c r="L24" i="4"/>
  <c r="I24" i="5" l="1"/>
  <c r="I27" i="5"/>
  <c r="E24" i="5"/>
  <c r="P14" i="3"/>
  <c r="P15" i="3" s="1"/>
  <c r="I98" i="5" l="1"/>
  <c r="G98" i="5"/>
  <c r="E98" i="5"/>
  <c r="I92" i="5"/>
  <c r="G92" i="5"/>
  <c r="E92" i="5"/>
  <c r="I73" i="5"/>
  <c r="G73" i="5"/>
  <c r="E73" i="5"/>
  <c r="I61" i="5"/>
  <c r="G61" i="5"/>
  <c r="E61" i="5"/>
  <c r="L18" i="4"/>
  <c r="L11" i="4"/>
  <c r="N13" i="3"/>
  <c r="R13" i="3" s="1"/>
  <c r="F40" i="2"/>
  <c r="D40" i="2"/>
  <c r="J23" i="2"/>
  <c r="H23" i="2"/>
  <c r="F23" i="2"/>
  <c r="D23" i="2"/>
  <c r="K97" i="1"/>
  <c r="K99" i="1" s="1"/>
  <c r="G97" i="1"/>
  <c r="G99" i="1" s="1"/>
  <c r="K71" i="1"/>
  <c r="I71" i="1"/>
  <c r="G71" i="1"/>
  <c r="E71" i="1"/>
  <c r="K59" i="1"/>
  <c r="I59" i="1"/>
  <c r="I73" i="1" s="1"/>
  <c r="E59" i="1"/>
  <c r="G40" i="1"/>
  <c r="E40" i="1"/>
  <c r="A35" i="1"/>
  <c r="A34" i="1"/>
  <c r="K30" i="1"/>
  <c r="I30" i="1"/>
  <c r="E30" i="1"/>
  <c r="G30" i="1"/>
  <c r="K19" i="1"/>
  <c r="I19" i="1"/>
  <c r="G19" i="1"/>
  <c r="E19" i="1"/>
  <c r="K8" i="1"/>
  <c r="K40" i="1" s="1"/>
  <c r="I8" i="1"/>
  <c r="I40" i="1" s="1"/>
  <c r="E73" i="1" l="1"/>
  <c r="K73" i="1"/>
  <c r="K101" i="1" s="1"/>
  <c r="P21" i="3"/>
  <c r="P24" i="3" s="1"/>
  <c r="E98" i="1" s="1"/>
  <c r="G59" i="1"/>
  <c r="G73" i="1" s="1"/>
  <c r="G101" i="1" s="1"/>
  <c r="G32" i="1"/>
  <c r="K32" i="1"/>
  <c r="I32" i="1"/>
  <c r="E32" i="1"/>
  <c r="F25" i="2"/>
  <c r="H25" i="2"/>
  <c r="J25" i="2"/>
  <c r="D25" i="2"/>
  <c r="S18" i="3"/>
  <c r="H29" i="2" l="1"/>
  <c r="H31" i="2" s="1"/>
  <c r="H39" i="2" s="1"/>
  <c r="D29" i="2"/>
  <c r="J29" i="2"/>
  <c r="J34" i="2" s="1"/>
  <c r="J43" i="2" s="1"/>
  <c r="F29" i="2"/>
  <c r="F31" i="2" s="1"/>
  <c r="F39" i="2" s="1"/>
  <c r="K102" i="1"/>
  <c r="G102" i="1"/>
  <c r="H34" i="2" l="1"/>
  <c r="H43" i="2" s="1"/>
  <c r="D31" i="2"/>
  <c r="D34" i="2"/>
  <c r="D43" i="2" s="1"/>
  <c r="J31" i="2"/>
  <c r="J39" i="2" s="1"/>
  <c r="J13" i="4" s="1"/>
  <c r="J15" i="4" s="1"/>
  <c r="E9" i="5"/>
  <c r="E43" i="5" s="1"/>
  <c r="E75" i="5" s="1"/>
  <c r="E79" i="5" s="1"/>
  <c r="E100" i="5" s="1"/>
  <c r="F34" i="2"/>
  <c r="F43" i="2" s="1"/>
  <c r="J36" i="2"/>
  <c r="J20" i="4"/>
  <c r="J26" i="4" s="1"/>
  <c r="I96" i="1" s="1"/>
  <c r="I97" i="1" s="1"/>
  <c r="I99" i="1" s="1"/>
  <c r="I101" i="1" s="1"/>
  <c r="G9" i="5"/>
  <c r="C9" i="5" l="1"/>
  <c r="D39" i="2"/>
  <c r="D41" i="2" s="1"/>
  <c r="J41" i="2"/>
  <c r="D36" i="2"/>
  <c r="H36" i="2"/>
  <c r="I9" i="5"/>
  <c r="I43" i="5" s="1"/>
  <c r="I75" i="5" s="1"/>
  <c r="F36" i="2"/>
  <c r="L14" i="3"/>
  <c r="L15" i="3" s="1"/>
  <c r="G43" i="5"/>
  <c r="E87" i="5"/>
  <c r="L20" i="4"/>
  <c r="L26" i="4" s="1"/>
  <c r="M26" i="4" s="1"/>
  <c r="I102" i="1"/>
  <c r="L13" i="4"/>
  <c r="L21" i="3" l="1"/>
  <c r="L24" i="3" s="1"/>
  <c r="E96" i="1" s="1"/>
  <c r="L15" i="4"/>
  <c r="M15" i="4" s="1"/>
  <c r="H41" i="2"/>
  <c r="I79" i="5"/>
  <c r="I100" i="5" s="1"/>
  <c r="N14" i="3"/>
  <c r="F41" i="2"/>
  <c r="G75" i="5"/>
  <c r="N21" i="3" l="1"/>
  <c r="R21" i="3" s="1"/>
  <c r="N15" i="3"/>
  <c r="R14" i="3"/>
  <c r="R15" i="3" s="1"/>
  <c r="S15" i="3" s="1"/>
  <c r="I87" i="5"/>
  <c r="G79" i="5"/>
  <c r="G100" i="5" l="1"/>
  <c r="G87" i="5"/>
  <c r="G101" i="5"/>
  <c r="C92" i="5" l="1"/>
  <c r="C61" i="5" l="1"/>
  <c r="C73" i="5" l="1"/>
  <c r="C43" i="5" l="1"/>
  <c r="C75" i="5" l="1"/>
  <c r="C79" i="5" l="1"/>
  <c r="C87" i="5" s="1"/>
  <c r="C101" i="5" l="1"/>
  <c r="C100" i="5"/>
  <c r="H20" i="3"/>
  <c r="H24" i="3" s="1"/>
  <c r="E97" i="1"/>
  <c r="E99" i="1" s="1"/>
  <c r="E101" i="1" l="1"/>
  <c r="E102" i="1" s="1"/>
  <c r="N20" i="3"/>
  <c r="R20" i="3" s="1"/>
  <c r="R24" i="3" l="1"/>
  <c r="S24" i="3" s="1"/>
  <c r="N24" i="3"/>
</calcChain>
</file>

<file path=xl/sharedStrings.xml><?xml version="1.0" encoding="utf-8"?>
<sst xmlns="http://schemas.openxmlformats.org/spreadsheetml/2006/main" count="343" uniqueCount="212">
  <si>
    <t>งบการเงินรวม</t>
  </si>
  <si>
    <t>งบการเงินเฉพาะกิจการ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</si>
  <si>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</si>
  <si>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</si>
  <si>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</si>
  <si>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</si>
  <si>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</si>
  <si>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</si>
  <si>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</si>
  <si>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4, 5</t>
  </si>
  <si>
    <t>เงินให้กู้ยืมระยะสั้นแก่บริษัทย่อย</t>
  </si>
  <si>
    <t>สินค้าคงเหลือ - สุทธิ</t>
  </si>
  <si>
    <t>สินทรัพย์ภาษีเงินได้ของงวดปัจจุบัน</t>
  </si>
  <si>
    <t xml:space="preserve">สินทรัพย์หมุนเวียนอื่น </t>
  </si>
  <si>
    <t>4, 7</t>
  </si>
  <si>
    <t>รวมสินทรัพย์หมุนเวียน</t>
  </si>
  <si>
    <t>สินทรัพย์ไม่หมุนเวียน</t>
  </si>
  <si>
    <t>เงินลงทุนในบริษัทย่อย - ราคาทุน</t>
  </si>
  <si>
    <t>ที่ดิน อาคารและอุปกรณ์ - สุทธิ</t>
  </si>
  <si>
    <t>ค่าความนิยม</t>
  </si>
  <si>
    <t>สินทรัพย์ไม่มีตัวตนอื่น - สุทธิ</t>
  </si>
  <si>
    <t>สิทธิการเช่า - สุทธิ</t>
  </si>
  <si>
    <t>สินทรัพย์ภาษีเงินได้รอการตัดบัญชี</t>
  </si>
  <si>
    <t>เงินมัดจำ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</si>
  <si>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</si>
  <si>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</si>
  <si>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</si>
  <si>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</si>
  <si>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</si>
  <si>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 - สุทธิ</t>
  </si>
  <si>
    <t>เจ้าหนี้การค้าและเจ้าหนี้หมุนเวียนอื่น</t>
  </si>
  <si>
    <t>4, 14</t>
  </si>
  <si>
    <t>เงินกู้ยืมระยะสั้นจากบริษัทย่อย</t>
  </si>
  <si>
    <t>ส่วนของหนี้สินตามสัญญาเช่าการเงินที่ถึงกำหนด</t>
  </si>
  <si>
    <t xml:space="preserve">   ชำระภายในหนึ่งปี</t>
  </si>
  <si>
    <t>9, 15</t>
  </si>
  <si>
    <t>ภาษีเงินได้ค้างจ่าย</t>
  </si>
  <si>
    <t>ค่าใช้จ่ายค้างจ่าย</t>
  </si>
  <si>
    <t xml:space="preserve">   ส่วนที่ถึงกำหนดรับรู้ภายในหนึ่งปี</t>
  </si>
  <si>
    <t>ประมาณการหนี้สินหมุนเวียนจาก</t>
  </si>
  <si>
    <t xml:space="preserve">   โปรแกรมสิทธิพิเศษแก่ลูกค้า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</si>
  <si>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</si>
  <si>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</si>
  <si>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</si>
  <si>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เจ้าหนี้เงินประกันผลงาน</t>
  </si>
  <si>
    <t>หนี้สินตามสัญญาเช่าการเงิน - สุทธิ</t>
  </si>
  <si>
    <t>ประมาณการหนี้สินไม่หมุนเวียนผลประโยชน์</t>
  </si>
  <si>
    <t xml:space="preserve">   พนักงานเมื่อเกษียณอายุ</t>
  </si>
  <si>
    <t>ประมาณการหนี้สินไม่หมุนเวียนการรื้อถอน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</si>
  <si>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</si>
  <si>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</si>
  <si>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</si>
  <si>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</si>
  <si>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</si>
  <si>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</si>
  <si>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-</t>
  </si>
  <si>
    <t>ทุนจดทะเบียน</t>
  </si>
  <si>
    <t>ทุนที่ออกและชำระแล้ว</t>
  </si>
  <si>
    <t>ส่วนเกินทุนจากการรวมธุรกิจภายใต้การควบคุมเดียวกัน</t>
  </si>
  <si>
    <t>กำไรสะสม</t>
  </si>
  <si>
    <t>จัดสรรเป็นทุนสำรองตามกฎหมาย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</si>
  <si>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</si>
  <si>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</si>
  <si>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</si>
  <si>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</si>
  <si>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</si>
  <si>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2561</t>
  </si>
  <si>
    <t>รายได้</t>
  </si>
  <si>
    <t>รายได้จากการขายและบริการ</t>
  </si>
  <si>
    <t>รายได้จากการให้สิทธิแฟรนไชส์</t>
  </si>
  <si>
    <t>รายได้ค่าบริหารจัดการและอื่น ๆ</t>
  </si>
  <si>
    <t>รายได้อื่น</t>
  </si>
  <si>
    <t>รวมรายได้</t>
  </si>
  <si>
    <t>ค่าใช้จ่าย</t>
  </si>
  <si>
    <t>ต้นทุนขายและบริการ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</si>
  <si>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</si>
  <si>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</si>
  <si>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</si>
  <si>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</si>
  <si>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กำไรก่อนภาษีเงินได้</t>
  </si>
  <si>
    <t>กำไรสำหรับงวด</t>
  </si>
  <si>
    <t>กำไรเบ็ดเสร็จรวมสำหรับงวด</t>
  </si>
  <si>
    <t>การแบ่งปันกำไรสำหรับงวด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</si>
  <si>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</si>
  <si>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</si>
  <si>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การแบ่งปันกำไรเบ็ดเสร็จสำหรับงวด</t>
  </si>
  <si>
    <t>กำไรต่อหุ้นขั้นพื้นฐานส่วนที่เป็นของบริษัทใหญ่</t>
  </si>
  <si>
    <t>ส่วนเกินทุน</t>
  </si>
  <si>
    <t>จากการรวม</t>
  </si>
  <si>
    <t>กำไร (ขาดทุน) สะสม</t>
  </si>
  <si>
    <t>ส่วนได้เสีย</t>
  </si>
  <si>
    <t>ที่ออกและ</t>
  </si>
  <si>
    <t>ธุรกิจภายใต้การ</t>
  </si>
  <si>
    <t>รวมส่วนของ</t>
  </si>
  <si>
    <t>ที่ไม่มีอำนาจ</t>
  </si>
  <si>
    <t>ชำระแล้ว</t>
  </si>
  <si>
    <t>ควบคุมเดียวกัน</t>
  </si>
  <si>
    <t xml:space="preserve"> (ขาดทุนสะสม)</t>
  </si>
  <si>
    <t>บริษัทใหญ่</t>
  </si>
  <si>
    <t>ควบคุม</t>
  </si>
  <si>
    <t>ผู้ถือหุ้น</t>
  </si>
  <si>
    <t xml:space="preserve"> </t>
  </si>
  <si>
    <t>ตัดจำหน่ายส่วนต่ำกว่าทุนจากการซื้อสินทรัพย์ถาวร</t>
  </si>
  <si>
    <t xml:space="preserve">   จากบริษัทที่อยู่ภายใต้การควบคุมเดียวกัน</t>
  </si>
  <si>
    <t>ยอดคงเหลือ ณ วันที่ 1 มกราคม 2561</t>
  </si>
  <si>
    <t>กระแสเงินสดจากกิจกรรมดำเนินงาน</t>
  </si>
  <si>
    <t>รายการปรับกระทบกำไรสำหรับงวดเป็นเงินสดสุทธิ</t>
  </si>
  <si>
    <t xml:space="preserve">   ได้มาจาก (ใช้ไปใน) กิจกรรมดำเนินงาน</t>
  </si>
  <si>
    <t>ค่าเสื่อมราคาและค่าตัดจำหน่าย</t>
  </si>
  <si>
    <t>ตัดจำหน่ายสินทรัพย์ถาวร</t>
  </si>
  <si>
    <t>ตัดจำหน่ายสินทรัพย์ไม่มีตัวตนอื่น</t>
  </si>
  <si>
    <t>ตัดจำหน่ายสินค้าคงเหลือ</t>
  </si>
  <si>
    <t>รายได้ค่าธรรมเนียมสมาชิก - สุทธิ</t>
  </si>
  <si>
    <t>รายได้ค่าธรรมเนียมแรกเข้า - สุทธิ</t>
  </si>
  <si>
    <t>กลับรายการประมาณการหนี้สินการรื้อถอน</t>
  </si>
  <si>
    <t>ประมาณการหนี้สินผลประโยชน์พนักงานเมื่อเกษียณอายุ</t>
  </si>
  <si>
    <t>ประมาณการหนี้สินจากโปรแกรมสิทธิพิเศษแก่ลูกค้า</t>
  </si>
  <si>
    <t>ดอกเบี้ยรับ</t>
  </si>
  <si>
    <t>สินทรัพย์ดำเนินงานลดลง (เพิ่มขึ้น)</t>
  </si>
  <si>
    <t>สินค้าคงเหลือ</t>
  </si>
  <si>
    <t>สินทรัพย์หมุนเวียนอื่น</t>
  </si>
  <si>
    <t>หนี้สินดำเนินงานเพิ่มขึ้น (ลดลง)</t>
  </si>
  <si>
    <t>รายได้ค่าธรรมเนียมสมาชิกรอตัดบัญชี</t>
  </si>
  <si>
    <t>รายได้ค่าธรรมเนียมแรกเข้ารอตัดบัญชี</t>
  </si>
  <si>
    <t>รับคืนภาษีเงินได้หัก ณ ที่จ่าย</t>
  </si>
  <si>
    <t>จ่ายภาษีเงินได้</t>
  </si>
  <si>
    <t>กระแสเงินสดจากกิจกรรมลงทุน</t>
  </si>
  <si>
    <t>เงินสดรับจากการจำหน่ายสินทรัพย์ถาวร</t>
  </si>
  <si>
    <t>เงินสดรับชำระจากเงินให้กู้ยืมระยะสั้นแก่บริษัทย่อย</t>
  </si>
  <si>
    <t>ซื้อสินทรัพย์ถาวร</t>
  </si>
  <si>
    <t>จ่ายค่ารื้อถอน</t>
  </si>
  <si>
    <t>รับดอกเบี้ย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</si>
  <si>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</si>
  <si>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</si>
  <si>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เงินสดรับจากเงินกู้ยืมระยะสั้นจากบริษัทย่อย</t>
  </si>
  <si>
    <t>จ่ายต้นทุนทางการเงิน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</si>
  <si>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</si>
  <si>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</si>
  <si>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</si>
  <si>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ข้อมูลเพิ่มเติมประกอบกระแสเงินสด</t>
  </si>
  <si>
    <t>1)</t>
  </si>
  <si>
    <t>เงินสดและรายการเทียบเท่าเงินสดประกอบด้วย</t>
  </si>
  <si>
    <t>-  เงินสดในมือ</t>
  </si>
  <si>
    <t>-  เงินฝากธนาคาร - กระแสรายวัน</t>
  </si>
  <si>
    <t>-  เงินฝากธนาคาร - ออมทรัพย์</t>
  </si>
  <si>
    <t>รวม</t>
  </si>
  <si>
    <t>2)</t>
  </si>
  <si>
    <t>-  จ่ายเงินสด</t>
  </si>
  <si>
    <t>-  ประมาณการหนี้สินการรื้อถอน (หมายเหตุ 9)</t>
  </si>
  <si>
    <t>จ่ายเงินปันผล</t>
  </si>
  <si>
    <t>เงินลงทุนในบริษัทย่อยเพิ่มขึ้น</t>
  </si>
  <si>
    <t>ขาดทุน (กำไร) จากการขายสินทรัพย์ถาวร</t>
  </si>
  <si>
    <t>ซื้อสินทรัพย์ไม่มีตัวตนอื่น</t>
  </si>
  <si>
    <t>จ่ายชำระคืนเงินกู้ยืมระยะสั้นจากสถาบันการเงิน</t>
  </si>
  <si>
    <t>จ่ายชำระคืนเงินกู้ยืมระยะสั้นจากบริษัทย่อย</t>
  </si>
  <si>
    <t>จ่ายชำระคืนหนี้สินตามสัญญาเช่าการเงิน</t>
  </si>
  <si>
    <t>ค่าเผื่อสินค้าเสื่อมสภาพ</t>
  </si>
  <si>
    <t>ส่วนเกินมูลค่าหุ้นสามัญ</t>
  </si>
  <si>
    <t>ส่วนเกินมูลค่า</t>
  </si>
  <si>
    <t>หุ้นสามัญ</t>
  </si>
  <si>
    <t>จัดสรรเป็น</t>
  </si>
  <si>
    <t>ทุนสำรอง</t>
  </si>
  <si>
    <t>ตามกฎหมาย</t>
  </si>
  <si>
    <t>งบแสดงฐานะการเงิน</t>
  </si>
  <si>
    <t>งบกำไรขาดทุนเบ็ดเสร็จ</t>
  </si>
  <si>
    <t>งบแสดงการเปลี่ยนแปลงส่วนของผู้ถือหุ้น</t>
  </si>
  <si>
    <t>งบแสดงการเปลี่ยนแปลงส่วนของผู้ถือหุ้น (ต่อ)</t>
  </si>
  <si>
    <t xml:space="preserve">งบกระแสเงินสด </t>
  </si>
  <si>
    <t>งบกระแสเงินสด (ต่อ)</t>
  </si>
  <si>
    <t xml:space="preserve">หุ้นสามัญ 300,000,000 หุ้น มูลค่าหุ้นละ 1 บาท </t>
  </si>
  <si>
    <t>เพิ่มทุนเรือนหุ้น</t>
  </si>
  <si>
    <t>6, 24</t>
  </si>
  <si>
    <t>9, 13, 15, 24</t>
  </si>
  <si>
    <t>ยังไม่ได้จัดสรร (ขาดทุนสะสม)</t>
  </si>
  <si>
    <t>รายได้เงินปันผล</t>
  </si>
  <si>
    <t>เงินสดรับจากผู้ถือหุ้นเพื่อทุนเรือนหุ้น</t>
  </si>
  <si>
    <t>รับเงินปันผล</t>
  </si>
  <si>
    <t>ณ วันที่ 31 มีนาคม 2562</t>
  </si>
  <si>
    <t>31 มีนาคม 2562</t>
  </si>
  <si>
    <t>ยอดคงเหลือ ณ วันที่ 31 มีนาคม 2562</t>
  </si>
  <si>
    <t>บริษัท เซ็น คอร์ปอเรชั่น กรุ๊ป จำกัด (มหาชน) และบริษัทย่อย</t>
  </si>
  <si>
    <t>สำหรับงวดสามเดือนสิ้นสุดวันที่ 31 มีนาคม 2562</t>
  </si>
  <si>
    <t>2562</t>
  </si>
  <si>
    <t>ยอดคงเหลือ ณ วันที่ 31 มีนาคม 2561</t>
  </si>
  <si>
    <t>งบการเงินเฉพาะกิจการ (พันบาท)</t>
  </si>
  <si>
    <t>พันบาท</t>
  </si>
  <si>
    <t>งบการเงินรวม (พันบาท)</t>
  </si>
  <si>
    <t>รายได้ค่าธรรมเนียมสมาชิกรอตัดบัญชี - สุทธิจาก</t>
  </si>
  <si>
    <t>รายได้ค่าธรรมเนียมแรกเข้ารอตัดบัญชี - สุทธิจาก</t>
  </si>
  <si>
    <t>หุ้นสามัญ 300,000,000 หุ้น ณ วันที่ 31 มีนาคม 2562</t>
  </si>
  <si>
    <t xml:space="preserve">และหุ้นสามัญ 225,000,000 หุ้น ณ วันที่ 31 ธันวาคม </t>
  </si>
  <si>
    <t>ยอดคงเหลือ ณ วันที่ 1 มกราคม 2562</t>
  </si>
  <si>
    <t>ค่าเผื่อการด้อยค่าของสินทรัพย์</t>
  </si>
  <si>
    <t>จ่ายค่าใช้จ่ายที่เกี่ยวข้องกับการเพิ่มทุน</t>
  </si>
  <si>
    <t>-  เจ้าหนี้หมุนเวียนอื่น - สุทธิ</t>
  </si>
  <si>
    <t>31 ธันวาคม 2561</t>
  </si>
  <si>
    <t xml:space="preserve">สินทรัพย์ถาวรเพิ่มขึ้นโดย </t>
  </si>
  <si>
    <t xml:space="preserve">เงินสดสุทธิได้มาจาก (ใช้ไปใน) กิจกรรมดำเนินงาน </t>
  </si>
  <si>
    <t>ค่าใช้จ่าย (รายได้) ภาษีเงินได้</t>
  </si>
  <si>
    <t xml:space="preserve">เงินสดสุทธิได้มาจาก (ใช้ไปใน) กิจกรรมจัดหาเงิน </t>
  </si>
  <si>
    <t>สิ น ท รั พ ย์</t>
  </si>
  <si>
    <t>รายได้ค่าธรรมเนียมสมาชิกรอตัดบัญชี - ส่วนที่</t>
  </si>
  <si>
    <t xml:space="preserve">   ถึงกำหนดรับรู้ภายในหนึ่งปี</t>
  </si>
  <si>
    <t>รายได้ค่าธรรมเนียมแรกเข้ารอตัดบัญชี - ส่วนที่</t>
  </si>
  <si>
    <t>8, 25</t>
  </si>
  <si>
    <t xml:space="preserve">2561 หุ้นละ 1 บาท </t>
  </si>
  <si>
    <t>9, 13, 24</t>
  </si>
  <si>
    <t>รายได้ (ค่าใช้จ่าย) ภาษีเงินได้</t>
  </si>
  <si>
    <t>-  ต้นทุนอาหารและเครื่องดื่ม</t>
  </si>
  <si>
    <t xml:space="preserve">เงินสดสุทธิใช้ไปในกิจกรรมลงทุน </t>
  </si>
  <si>
    <t>-  อื่น ๆ</t>
  </si>
  <si>
    <t>4, 22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</si>
</sst>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[$-1010000]d/m/yy;@"/>
    <numFmt numFmtId="165" formatCode="_(* #,##0_);_(* \(#,##0\);_(* &quot;-&quot;??_);_(@_)"/>
    <numFmt numFmtId="166" formatCode="_-* #,##0.00_-;\-* #,##0.0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FreesiaUPC"/>
      <family val="2"/>
      <charset val="222"/>
    </font>
    <font>
      <b/>
      <sz val="13"/>
      <name val="Angsana New"/>
      <family val="1"/>
    </font>
    <font>
      <sz val="13"/>
      <name val="Angsana New"/>
      <family val="1"/>
    </font>
    <font>
      <sz val="13"/>
      <color theme="1"/>
      <name val="Angsana New"/>
      <family val="1"/>
    </font>
    <font>
      <sz val="10"/>
      <name val="Arial"/>
      <family val="2"/>
    </font>
    <font>
      <b/>
      <i/>
      <sz val="13"/>
      <name val="Angsana New"/>
      <family val="1"/>
    </font>
    <font>
      <i/>
      <sz val="13"/>
      <name val="Angsana New"/>
      <family val="1"/>
    </font>
    <font>
      <sz val="14"/>
      <name val="AngsanaUPC"/>
      <family val="1"/>
      <charset val="222"/>
    </font>
    <font>
      <sz val="12"/>
      <name val="Helv"/>
      <charset val="222"/>
    </font>
    <font>
      <sz val="11"/>
      <name val="Calibri"/>
      <family val="2"/>
      <scheme val="minor"/>
    </font>
    <font>
      <sz val="14"/>
      <name val="FreesiaUPC"/>
      <family val="2"/>
    </font>
    <font>
      <sz val="14"/>
      <name val="Cordia New"/>
      <family val="2"/>
    </font>
    <font>
      <sz val="13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9">
    <xf numFmtId="164" fontId="0" fillId="0" borderId="0"/>
    <xf numFmtId="43" fontId="1" fillId="0" borderId="0" applyFont="0" applyFill="0" applyBorder="0" applyAlignment="0" applyProtection="0"/>
    <xf numFmtId="164" fontId="2" fillId="0" borderId="0"/>
    <xf numFmtId="43" fontId="6" fillId="0" borderId="0" applyFont="0" applyFill="0" applyBorder="0" applyAlignment="0" applyProtection="0"/>
    <xf numFmtId="0" fontId="2" fillId="0" borderId="0"/>
    <xf numFmtId="164" fontId="9" fillId="0" borderId="0"/>
    <xf numFmtId="39" fontId="10" fillId="0" borderId="0"/>
    <xf numFmtId="0" fontId="12" fillId="0" borderId="0"/>
    <xf numFmtId="43" fontId="1" fillId="0" borderId="0" applyFont="0" applyFill="0" applyBorder="0" applyAlignment="0" applyProtection="0"/>
    <xf numFmtId="164" fontId="12" fillId="0" borderId="0"/>
    <xf numFmtId="164" fontId="9" fillId="0" borderId="0"/>
    <xf numFmtId="164" fontId="1" fillId="0" borderId="0"/>
    <xf numFmtId="43" fontId="1" fillId="0" borderId="0" applyFont="0" applyFill="0" applyBorder="0" applyAlignment="0" applyProtection="0"/>
    <xf numFmtId="164" fontId="12" fillId="0" borderId="0"/>
    <xf numFmtId="43" fontId="1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13" fillId="0" borderId="0"/>
    <xf numFmtId="166" fontId="13" fillId="0" borderId="0" applyFont="0" applyFill="0" applyBorder="0" applyAlignment="0" applyProtection="0"/>
    <xf numFmtId="164" fontId="13" fillId="0" borderId="0"/>
  </cellStyleXfs>
  <cellXfs count="124">
    <xf numFmtId="164" fontId="0" fillId="0" borderId="0" xfId="0"/>
    <xf numFmtId="0" fontId="3" fillId="0" borderId="0" xfId="2" applyNumberFormat="1" applyFont="1" applyFill="1" applyAlignment="1">
      <alignment horizontal="left"/>
    </xf>
    <xf numFmtId="0" fontId="4" fillId="0" borderId="0" xfId="2" applyNumberFormat="1" applyFont="1" applyFill="1" applyAlignment="1"/>
    <xf numFmtId="165" fontId="4" fillId="0" borderId="0" xfId="1" applyNumberFormat="1" applyFont="1" applyFill="1" applyAlignment="1"/>
    <xf numFmtId="165" fontId="4" fillId="0" borderId="0" xfId="1" applyNumberFormat="1" applyFont="1" applyFill="1" applyBorder="1" applyAlignment="1"/>
    <xf numFmtId="0" fontId="4" fillId="0" borderId="0" xfId="2" applyNumberFormat="1" applyFont="1" applyFill="1" applyBorder="1" applyAlignment="1"/>
    <xf numFmtId="165" fontId="4" fillId="0" borderId="0" xfId="1" applyNumberFormat="1" applyFont="1" applyFill="1" applyAlignment="1">
      <alignment horizontal="right"/>
    </xf>
    <xf numFmtId="0" fontId="4" fillId="0" borderId="0" xfId="2" applyNumberFormat="1" applyFont="1" applyFill="1" applyAlignment="1">
      <alignment horizontal="left"/>
    </xf>
    <xf numFmtId="0" fontId="4" fillId="0" borderId="0" xfId="2" applyNumberFormat="1" applyFont="1" applyFill="1" applyAlignment="1">
      <alignment horizontal="center"/>
    </xf>
    <xf numFmtId="0" fontId="4" fillId="0" borderId="0" xfId="2" applyNumberFormat="1" applyFont="1" applyFill="1" applyBorder="1" applyAlignment="1">
      <alignment horizontal="center"/>
    </xf>
    <xf numFmtId="0" fontId="3" fillId="0" borderId="0" xfId="2" applyNumberFormat="1" applyFont="1" applyFill="1" applyAlignment="1">
      <alignment horizontal="center"/>
    </xf>
    <xf numFmtId="165" fontId="4" fillId="0" borderId="3" xfId="1" quotePrefix="1" applyNumberFormat="1" applyFont="1" applyFill="1" applyBorder="1" applyAlignment="1">
      <alignment horizontal="center" wrapText="1"/>
    </xf>
    <xf numFmtId="165" fontId="4" fillId="0" borderId="0" xfId="1" applyNumberFormat="1" applyFont="1" applyFill="1" applyAlignment="1">
      <alignment horizontal="center"/>
    </xf>
    <xf numFmtId="165" fontId="5" fillId="0" borderId="0" xfId="1" applyNumberFormat="1" applyFont="1" applyFill="1" applyAlignment="1">
      <alignment horizontal="center"/>
    </xf>
    <xf numFmtId="165" fontId="4" fillId="0" borderId="0" xfId="1" applyNumberFormat="1" applyFont="1" applyFill="1" applyBorder="1" applyAlignment="1">
      <alignment horizontal="center" wrapText="1"/>
    </xf>
    <xf numFmtId="0" fontId="4" fillId="0" borderId="1" xfId="4" applyNumberFormat="1" applyFont="1" applyFill="1" applyBorder="1" applyAlignment="1">
      <alignment horizontal="center"/>
    </xf>
    <xf numFmtId="165" fontId="4" fillId="0" borderId="0" xfId="1" applyNumberFormat="1" applyFont="1" applyFill="1" applyBorder="1" applyAlignment="1">
      <alignment horizontal="center"/>
    </xf>
    <xf numFmtId="0" fontId="7" fillId="0" borderId="0" xfId="2" applyNumberFormat="1" applyFont="1" applyFill="1" applyAlignment="1">
      <alignment horizontal="center"/>
    </xf>
    <xf numFmtId="0" fontId="8" fillId="0" borderId="0" xfId="2" applyNumberFormat="1" applyFont="1" applyFill="1" applyAlignment="1">
      <alignment horizontal="center"/>
    </xf>
    <xf numFmtId="165" fontId="4" fillId="0" borderId="0" xfId="1" applyNumberFormat="1" applyFont="1" applyFill="1" applyBorder="1" applyAlignment="1">
      <alignment horizontal="right"/>
    </xf>
    <xf numFmtId="165" fontId="4" fillId="0" borderId="2" xfId="1" applyNumberFormat="1" applyFont="1" applyFill="1" applyBorder="1" applyAlignment="1">
      <alignment horizontal="right"/>
    </xf>
    <xf numFmtId="165" fontId="4" fillId="0" borderId="3" xfId="1" applyNumberFormat="1" applyFont="1" applyFill="1" applyBorder="1" applyAlignment="1">
      <alignment horizontal="right"/>
    </xf>
    <xf numFmtId="165" fontId="4" fillId="0" borderId="4" xfId="1" applyNumberFormat="1" applyFont="1" applyFill="1" applyBorder="1" applyAlignment="1">
      <alignment horizontal="right"/>
    </xf>
    <xf numFmtId="0" fontId="4" fillId="0" borderId="1" xfId="2" applyNumberFormat="1" applyFont="1" applyFill="1" applyBorder="1" applyAlignment="1">
      <alignment horizontal="center"/>
    </xf>
    <xf numFmtId="165" fontId="4" fillId="0" borderId="2" xfId="1" applyNumberFormat="1" applyFont="1" applyFill="1" applyBorder="1" applyAlignment="1"/>
    <xf numFmtId="165" fontId="4" fillId="0" borderId="3" xfId="1" applyNumberFormat="1" applyFont="1" applyFill="1" applyBorder="1" applyAlignment="1"/>
    <xf numFmtId="165" fontId="4" fillId="0" borderId="1" xfId="1" applyNumberFormat="1" applyFont="1" applyFill="1" applyBorder="1" applyAlignment="1"/>
    <xf numFmtId="0" fontId="4" fillId="0" borderId="0" xfId="2" quotePrefix="1" applyNumberFormat="1" applyFont="1" applyFill="1" applyAlignment="1">
      <alignment horizontal="left"/>
    </xf>
    <xf numFmtId="0" fontId="4" fillId="0" borderId="0" xfId="2" quotePrefix="1" applyNumberFormat="1" applyFont="1" applyFill="1" applyAlignment="1"/>
    <xf numFmtId="165" fontId="4" fillId="0" borderId="4" xfId="1" applyNumberFormat="1" applyFont="1" applyFill="1" applyBorder="1" applyAlignment="1"/>
    <xf numFmtId="0" fontId="3" fillId="0" borderId="0" xfId="6" applyNumberFormat="1" applyFont="1" applyFill="1" applyAlignment="1">
      <alignment horizontal="left"/>
    </xf>
    <xf numFmtId="0" fontId="4" fillId="0" borderId="1" xfId="6" applyNumberFormat="1" applyFont="1" applyFill="1" applyBorder="1" applyAlignment="1" applyProtection="1">
      <alignment horizontal="center"/>
    </xf>
    <xf numFmtId="165" fontId="8" fillId="0" borderId="0" xfId="1" applyNumberFormat="1" applyFont="1" applyFill="1" applyAlignment="1">
      <alignment horizontal="center"/>
    </xf>
    <xf numFmtId="165" fontId="4" fillId="0" borderId="0" xfId="1" applyNumberFormat="1" applyFont="1" applyFill="1" applyBorder="1" applyAlignment="1">
      <alignment wrapText="1"/>
    </xf>
    <xf numFmtId="165" fontId="4" fillId="0" borderId="0" xfId="1" applyNumberFormat="1" applyFont="1" applyFill="1" applyAlignment="1">
      <alignment wrapText="1"/>
    </xf>
    <xf numFmtId="165" fontId="4" fillId="0" borderId="5" xfId="1" applyNumberFormat="1" applyFont="1" applyFill="1" applyBorder="1" applyAlignment="1"/>
    <xf numFmtId="43" fontId="4" fillId="0" borderId="4" xfId="1" applyNumberFormat="1" applyFont="1" applyFill="1" applyBorder="1" applyAlignment="1"/>
    <xf numFmtId="165" fontId="8" fillId="0" borderId="0" xfId="1" applyNumberFormat="1" applyFont="1" applyFill="1" applyBorder="1" applyAlignment="1">
      <alignment horizontal="center"/>
    </xf>
    <xf numFmtId="0" fontId="0" fillId="0" borderId="0" xfId="0" applyNumberFormat="1" applyFill="1" applyAlignment="1"/>
    <xf numFmtId="43" fontId="4" fillId="0" borderId="0" xfId="1" applyFont="1" applyFill="1" applyAlignment="1"/>
    <xf numFmtId="0" fontId="3" fillId="0" borderId="0" xfId="7" applyNumberFormat="1" applyFont="1" applyFill="1" applyAlignment="1">
      <alignment horizontal="left"/>
    </xf>
    <xf numFmtId="0" fontId="4" fillId="0" borderId="0" xfId="9" applyNumberFormat="1" applyFont="1" applyFill="1" applyBorder="1" applyAlignment="1"/>
    <xf numFmtId="0" fontId="7" fillId="0" borderId="0" xfId="9" applyNumberFormat="1" applyFont="1" applyFill="1" applyBorder="1" applyAlignment="1">
      <alignment horizontal="center"/>
    </xf>
    <xf numFmtId="0" fontId="3" fillId="0" borderId="0" xfId="9" applyNumberFormat="1" applyFont="1" applyFill="1" applyBorder="1" applyAlignment="1">
      <alignment horizontal="center"/>
    </xf>
    <xf numFmtId="0" fontId="4" fillId="0" borderId="0" xfId="9" applyNumberFormat="1" applyFont="1" applyFill="1" applyBorder="1" applyAlignment="1">
      <alignment horizontal="center"/>
    </xf>
    <xf numFmtId="0" fontId="4" fillId="0" borderId="0" xfId="9" applyNumberFormat="1" applyFont="1" applyFill="1" applyAlignment="1"/>
    <xf numFmtId="0" fontId="4" fillId="0" borderId="0" xfId="1" applyNumberFormat="1" applyFont="1" applyFill="1" applyAlignment="1"/>
    <xf numFmtId="0" fontId="4" fillId="0" borderId="0" xfId="1" applyNumberFormat="1" applyFont="1" applyFill="1" applyBorder="1" applyAlignment="1"/>
    <xf numFmtId="0" fontId="4" fillId="0" borderId="0" xfId="1" applyNumberFormat="1" applyFont="1" applyFill="1" applyAlignment="1">
      <alignment horizontal="right"/>
    </xf>
    <xf numFmtId="0" fontId="4" fillId="0" borderId="0" xfId="1" applyNumberFormat="1" applyFont="1" applyFill="1" applyAlignment="1">
      <alignment horizontal="center"/>
    </xf>
    <xf numFmtId="0" fontId="4" fillId="0" borderId="0" xfId="1" applyNumberFormat="1" applyFont="1" applyFill="1" applyBorder="1" applyAlignment="1">
      <alignment horizontal="center"/>
    </xf>
    <xf numFmtId="0" fontId="3" fillId="0" borderId="0" xfId="9" applyNumberFormat="1" applyFont="1" applyFill="1" applyAlignment="1">
      <alignment horizontal="left"/>
    </xf>
    <xf numFmtId="0" fontId="5" fillId="0" borderId="0" xfId="11" applyNumberFormat="1" applyFont="1" applyFill="1" applyAlignment="1"/>
    <xf numFmtId="0" fontId="5" fillId="0" borderId="0" xfId="12" applyNumberFormat="1" applyFont="1" applyFill="1" applyAlignment="1"/>
    <xf numFmtId="0" fontId="4" fillId="0" borderId="0" xfId="5" applyNumberFormat="1" applyFont="1" applyFill="1" applyAlignment="1">
      <alignment horizontal="right"/>
    </xf>
    <xf numFmtId="0" fontId="3" fillId="0" borderId="0" xfId="11" applyNumberFormat="1" applyFont="1" applyFill="1" applyAlignment="1"/>
    <xf numFmtId="0" fontId="3" fillId="0" borderId="0" xfId="12" applyNumberFormat="1" applyFont="1" applyFill="1" applyAlignment="1"/>
    <xf numFmtId="0" fontId="3" fillId="0" borderId="0" xfId="11" applyNumberFormat="1" applyFont="1" applyFill="1" applyAlignment="1">
      <alignment horizontal="left"/>
    </xf>
    <xf numFmtId="0" fontId="3" fillId="0" borderId="0" xfId="6" applyNumberFormat="1" applyFont="1" applyFill="1" applyAlignment="1" applyProtection="1">
      <alignment horizontal="left"/>
    </xf>
    <xf numFmtId="0" fontId="4" fillId="0" borderId="0" xfId="12" applyNumberFormat="1" applyFont="1" applyFill="1" applyBorder="1" applyAlignment="1">
      <alignment horizontal="center"/>
    </xf>
    <xf numFmtId="0" fontId="4" fillId="0" borderId="1" xfId="12" quotePrefix="1" applyNumberFormat="1" applyFont="1" applyFill="1" applyBorder="1" applyAlignment="1">
      <alignment horizontal="center"/>
    </xf>
    <xf numFmtId="0" fontId="5" fillId="0" borderId="0" xfId="6" applyNumberFormat="1" applyFont="1" applyFill="1" applyAlignment="1"/>
    <xf numFmtId="0" fontId="5" fillId="0" borderId="0" xfId="12" applyNumberFormat="1" applyFont="1" applyFill="1" applyAlignment="1" applyProtection="1"/>
    <xf numFmtId="0" fontId="5" fillId="0" borderId="0" xfId="6" applyNumberFormat="1" applyFont="1" applyFill="1" applyAlignment="1" applyProtection="1"/>
    <xf numFmtId="0" fontId="5" fillId="0" borderId="0" xfId="6" applyNumberFormat="1" applyFont="1" applyFill="1" applyAlignment="1" applyProtection="1">
      <alignment horizontal="left"/>
    </xf>
    <xf numFmtId="0" fontId="5" fillId="0" borderId="0" xfId="11" applyNumberFormat="1" applyFont="1" applyFill="1" applyAlignment="1">
      <alignment horizontal="left"/>
    </xf>
    <xf numFmtId="0" fontId="4" fillId="0" borderId="0" xfId="13" applyNumberFormat="1" applyFont="1" applyFill="1" applyAlignment="1"/>
    <xf numFmtId="0" fontId="5" fillId="0" borderId="0" xfId="13" applyNumberFormat="1" applyFont="1" applyFill="1" applyAlignment="1"/>
    <xf numFmtId="0" fontId="14" fillId="0" borderId="0" xfId="12" applyNumberFormat="1" applyFont="1" applyFill="1" applyAlignment="1"/>
    <xf numFmtId="0" fontId="14" fillId="0" borderId="0" xfId="6" applyNumberFormat="1" applyFont="1" applyFill="1" applyAlignment="1" applyProtection="1"/>
    <xf numFmtId="0" fontId="5" fillId="0" borderId="0" xfId="6" quotePrefix="1" applyNumberFormat="1" applyFont="1" applyFill="1" applyAlignment="1" applyProtection="1"/>
    <xf numFmtId="0" fontId="4" fillId="0" borderId="0" xfId="9" applyNumberFormat="1" applyFont="1" applyFill="1" applyBorder="1" applyAlignment="1">
      <alignment horizontal="right"/>
    </xf>
    <xf numFmtId="0" fontId="4" fillId="0" borderId="0" xfId="9" applyNumberFormat="1" applyFont="1" applyFill="1" applyAlignment="1">
      <alignment horizontal="left"/>
    </xf>
    <xf numFmtId="0" fontId="3" fillId="0" borderId="0" xfId="9" applyNumberFormat="1" applyFont="1" applyFill="1" applyAlignment="1"/>
    <xf numFmtId="0" fontId="4" fillId="0" borderId="0" xfId="8" applyNumberFormat="1" applyFont="1" applyFill="1" applyBorder="1" applyAlignment="1">
      <alignment horizontal="right"/>
    </xf>
    <xf numFmtId="0" fontId="4" fillId="0" borderId="0" xfId="10" applyNumberFormat="1" applyFont="1" applyFill="1" applyBorder="1" applyAlignment="1"/>
    <xf numFmtId="0" fontId="8" fillId="0" borderId="0" xfId="7" applyNumberFormat="1" applyFont="1" applyFill="1" applyAlignment="1"/>
    <xf numFmtId="0" fontId="4" fillId="0" borderId="0" xfId="7" applyNumberFormat="1" applyFont="1" applyFill="1" applyBorder="1" applyAlignment="1"/>
    <xf numFmtId="0" fontId="4" fillId="0" borderId="0" xfId="7" applyNumberFormat="1" applyFont="1" applyFill="1" applyAlignment="1"/>
    <xf numFmtId="0" fontId="4" fillId="0" borderId="0" xfId="7" applyNumberFormat="1" applyFont="1" applyFill="1" applyAlignment="1">
      <alignment horizontal="left"/>
    </xf>
    <xf numFmtId="0" fontId="4" fillId="0" borderId="0" xfId="7" applyNumberFormat="1" applyFont="1" applyFill="1" applyBorder="1" applyAlignment="1">
      <alignment horizontal="center"/>
    </xf>
    <xf numFmtId="0" fontId="8" fillId="0" borderId="0" xfId="7" applyNumberFormat="1" applyFont="1" applyFill="1" applyBorder="1" applyAlignment="1">
      <alignment horizontal="center"/>
    </xf>
    <xf numFmtId="0" fontId="4" fillId="0" borderId="0" xfId="7" applyNumberFormat="1" applyFont="1" applyFill="1" applyAlignment="1">
      <alignment horizontal="center"/>
    </xf>
    <xf numFmtId="0" fontId="3" fillId="0" borderId="0" xfId="7" applyNumberFormat="1" applyFont="1" applyFill="1" applyBorder="1" applyAlignment="1">
      <alignment horizontal="center"/>
    </xf>
    <xf numFmtId="0" fontId="3" fillId="0" borderId="0" xfId="7" applyNumberFormat="1" applyFont="1" applyFill="1" applyAlignment="1"/>
    <xf numFmtId="0" fontId="7" fillId="0" borderId="0" xfId="7" applyNumberFormat="1" applyFont="1" applyFill="1" applyAlignment="1">
      <alignment horizontal="center"/>
    </xf>
    <xf numFmtId="0" fontId="3" fillId="0" borderId="0" xfId="7" applyNumberFormat="1" applyFont="1" applyFill="1" applyBorder="1" applyAlignment="1">
      <alignment horizontal="left"/>
    </xf>
    <xf numFmtId="0" fontId="7" fillId="0" borderId="0" xfId="7" applyNumberFormat="1" applyFont="1" applyFill="1" applyBorder="1" applyAlignment="1">
      <alignment horizontal="center"/>
    </xf>
    <xf numFmtId="0" fontId="3" fillId="0" borderId="0" xfId="7" applyNumberFormat="1" applyFont="1" applyFill="1" applyBorder="1" applyAlignment="1"/>
    <xf numFmtId="0" fontId="3" fillId="0" borderId="0" xfId="2" applyNumberFormat="1" applyFont="1" applyFill="1" applyAlignment="1"/>
    <xf numFmtId="0" fontId="4" fillId="0" borderId="0" xfId="1" applyNumberFormat="1" applyFont="1" applyFill="1" applyAlignment="1">
      <alignment horizontal="left"/>
    </xf>
    <xf numFmtId="0" fontId="4" fillId="0" borderId="0" xfId="2" applyNumberFormat="1" applyFont="1" applyFill="1" applyAlignment="1">
      <alignment wrapText="1"/>
    </xf>
    <xf numFmtId="0" fontId="3" fillId="0" borderId="0" xfId="2" applyNumberFormat="1" applyFont="1" applyFill="1" applyAlignment="1">
      <alignment wrapText="1"/>
    </xf>
    <xf numFmtId="0" fontId="3" fillId="0" borderId="0" xfId="2" applyNumberFormat="1" applyFont="1" applyFill="1" applyAlignment="1">
      <alignment horizontal="left" wrapText="1"/>
    </xf>
    <xf numFmtId="0" fontId="11" fillId="0" borderId="0" xfId="0" applyNumberFormat="1" applyFont="1" applyFill="1" applyAlignment="1"/>
    <xf numFmtId="43" fontId="4" fillId="0" borderId="0" xfId="1" applyFont="1" applyFill="1" applyBorder="1" applyAlignment="1"/>
    <xf numFmtId="43" fontId="4" fillId="0" borderId="0" xfId="1" applyFont="1" applyFill="1" applyBorder="1" applyAlignment="1">
      <alignment horizontal="right"/>
    </xf>
    <xf numFmtId="165" fontId="3" fillId="0" borderId="0" xfId="1" applyNumberFormat="1" applyFont="1" applyFill="1" applyAlignment="1"/>
    <xf numFmtId="165" fontId="4" fillId="0" borderId="1" xfId="1" applyNumberFormat="1" applyFont="1" applyFill="1" applyBorder="1" applyAlignment="1">
      <alignment horizontal="right"/>
    </xf>
    <xf numFmtId="165" fontId="5" fillId="0" borderId="0" xfId="1" applyNumberFormat="1" applyFont="1" applyFill="1" applyAlignment="1"/>
    <xf numFmtId="165" fontId="5" fillId="0" borderId="0" xfId="1" applyNumberFormat="1" applyFont="1" applyFill="1" applyAlignment="1" applyProtection="1"/>
    <xf numFmtId="165" fontId="5" fillId="0" borderId="1" xfId="1" applyNumberFormat="1" applyFont="1" applyFill="1" applyBorder="1" applyAlignment="1"/>
    <xf numFmtId="165" fontId="5" fillId="0" borderId="4" xfId="1" applyNumberFormat="1" applyFont="1" applyFill="1" applyBorder="1" applyAlignment="1"/>
    <xf numFmtId="165" fontId="5" fillId="0" borderId="0" xfId="1" applyNumberFormat="1" applyFont="1" applyFill="1" applyBorder="1" applyAlignment="1"/>
    <xf numFmtId="165" fontId="5" fillId="0" borderId="0" xfId="1" applyNumberFormat="1" applyFont="1" applyFill="1" applyBorder="1" applyAlignment="1" applyProtection="1"/>
    <xf numFmtId="165" fontId="5" fillId="0" borderId="2" xfId="1" applyNumberFormat="1" applyFont="1" applyFill="1" applyBorder="1" applyAlignment="1" applyProtection="1"/>
    <xf numFmtId="165" fontId="5" fillId="0" borderId="1" xfId="1" applyNumberFormat="1" applyFont="1" applyFill="1" applyBorder="1" applyAlignment="1" applyProtection="1"/>
    <xf numFmtId="165" fontId="5" fillId="0" borderId="4" xfId="1" applyNumberFormat="1" applyFont="1" applyFill="1" applyBorder="1" applyAlignment="1" applyProtection="1"/>
    <xf numFmtId="43" fontId="5" fillId="0" borderId="0" xfId="1" applyFont="1" applyFill="1" applyAlignment="1"/>
    <xf numFmtId="165" fontId="14" fillId="0" borderId="0" xfId="1" applyNumberFormat="1" applyFont="1" applyFill="1" applyAlignment="1"/>
    <xf numFmtId="43" fontId="4" fillId="0" borderId="0" xfId="1" applyNumberFormat="1" applyFont="1" applyFill="1" applyAlignment="1"/>
    <xf numFmtId="0" fontId="4" fillId="0" borderId="1" xfId="1" quotePrefix="1" applyNumberFormat="1" applyFont="1" applyFill="1" applyBorder="1" applyAlignment="1">
      <alignment horizontal="center"/>
    </xf>
    <xf numFmtId="0" fontId="4" fillId="0" borderId="0" xfId="2" quotePrefix="1" applyNumberFormat="1" applyFont="1" applyFill="1" applyAlignment="1">
      <alignment wrapText="1"/>
    </xf>
    <xf numFmtId="40" fontId="3" fillId="0" borderId="0" xfId="6" applyNumberFormat="1" applyFont="1" applyFill="1" applyAlignment="1" applyProtection="1">
      <alignment horizontal="left"/>
    </xf>
    <xf numFmtId="165" fontId="4" fillId="0" borderId="1" xfId="1" applyNumberFormat="1" applyFont="1" applyFill="1" applyBorder="1" applyAlignment="1">
      <alignment horizontal="center" wrapText="1"/>
    </xf>
    <xf numFmtId="165" fontId="5" fillId="0" borderId="1" xfId="1" applyNumberFormat="1" applyFont="1" applyFill="1" applyBorder="1" applyAlignment="1">
      <alignment horizontal="center"/>
    </xf>
    <xf numFmtId="165" fontId="4" fillId="0" borderId="1" xfId="1" applyNumberFormat="1" applyFont="1" applyFill="1" applyBorder="1" applyAlignment="1">
      <alignment horizontal="center"/>
    </xf>
    <xf numFmtId="165" fontId="4" fillId="0" borderId="1" xfId="1" applyNumberFormat="1" applyFont="1" applyFill="1" applyBorder="1" applyAlignment="1">
      <alignment horizontal="center" wrapText="1"/>
    </xf>
    <xf numFmtId="165" fontId="5" fillId="0" borderId="1" xfId="1" applyNumberFormat="1" applyFont="1" applyFill="1" applyBorder="1" applyAlignment="1">
      <alignment horizontal="center"/>
    </xf>
    <xf numFmtId="165" fontId="5" fillId="0" borderId="2" xfId="1" applyNumberFormat="1" applyFont="1" applyFill="1" applyBorder="1" applyAlignment="1">
      <alignment horizontal="center"/>
    </xf>
    <xf numFmtId="0" fontId="4" fillId="0" borderId="1" xfId="1" applyNumberFormat="1" applyFont="1" applyFill="1" applyBorder="1" applyAlignment="1" applyProtection="1">
      <alignment horizontal="center"/>
    </xf>
    <xf numFmtId="165" fontId="4" fillId="0" borderId="1" xfId="1" applyNumberFormat="1" applyFont="1" applyFill="1" applyBorder="1" applyAlignment="1">
      <alignment horizontal="center"/>
    </xf>
    <xf numFmtId="0" fontId="4" fillId="0" borderId="1" xfId="12" applyNumberFormat="1" applyFont="1" applyFill="1" applyBorder="1" applyAlignment="1" applyProtection="1">
      <alignment horizontal="center"/>
    </xf>
    <xf numFmtId="0" fontId="4" fillId="0" borderId="2" xfId="12" applyNumberFormat="1" applyFont="1" applyFill="1" applyBorder="1" applyAlignment="1">
      <alignment horizontal="center"/>
    </xf>
  </cellXfs>
  <cellStyles count="19">
    <cellStyle name="Comma" xfId="1" builtinId="3"/>
    <cellStyle name="Comma 10 2 4" xfId="17"/>
    <cellStyle name="Comma 10 3" xfId="15"/>
    <cellStyle name="Comma 10 8" xfId="12"/>
    <cellStyle name="Comma 2 2 2" xfId="3"/>
    <cellStyle name="Comma 8 12" xfId="8"/>
    <cellStyle name="Comma 8 2 8" xfId="14"/>
    <cellStyle name="Normal" xfId="0" builtinId="0"/>
    <cellStyle name="Normal 2 23" xfId="18"/>
    <cellStyle name="Normal 3 2 5" xfId="9"/>
    <cellStyle name="Normal 3 2 5 2" xfId="7"/>
    <cellStyle name="Normal 381" xfId="4"/>
    <cellStyle name="Normal 381 2" xfId="13"/>
    <cellStyle name="Normal 381 3" xfId="2"/>
    <cellStyle name="Normal 384 2" xfId="16"/>
    <cellStyle name="Normal 9 2 4" xfId="11"/>
    <cellStyle name="Normal_T-59-Q1" xfId="10"/>
    <cellStyle name="Normal_T-87-Q3" xfId="5"/>
    <cellStyle name="ปกติ_Sheet1" xfId="6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smp\Desktop\GMM%20Grammy\Q304\Densei\Densei\densei%2030.09.02\SALES\S-SEP'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SCB 1 - Current"/>
      <sheetName val="SCB 2 - Current"/>
      <sheetName val="Bud-Act_Sales4"/>
      <sheetName val="Total_Sales_Apr'02-Sep'024"/>
      <sheetName val="Under_Mentioned_Shows4"/>
      <sheetName val="SCB_1_-_Current4"/>
      <sheetName val="SCB_2_-_Current4"/>
      <sheetName val="Bud-Act_Sales"/>
      <sheetName val="Total_Sales_Apr'02-Sep'02"/>
      <sheetName val="Under_Mentioned_Shows"/>
      <sheetName val="SCB_1_-_Current"/>
      <sheetName val="SCB_2_-_Current"/>
      <sheetName val="Bud-Act_Sales1"/>
      <sheetName val="Total_Sales_Apr'02-Sep'021"/>
      <sheetName val="Under_Mentioned_Shows1"/>
      <sheetName val="SCB_1_-_Current1"/>
      <sheetName val="SCB_2_-_Current1"/>
      <sheetName val="Bud-Act_Sales2"/>
      <sheetName val="Total_Sales_Apr'02-Sep'022"/>
      <sheetName val="Under_Mentioned_Shows2"/>
      <sheetName val="SCB_1_-_Current2"/>
      <sheetName val="SCB_2_-_Current2"/>
      <sheetName val="Bud-Act_Sales3"/>
      <sheetName val="Total_Sales_Apr'02-Sep'023"/>
      <sheetName val="Under_Mentioned_Shows3"/>
      <sheetName val="SCB_1_-_Current3"/>
      <sheetName val="SCB_2_-_Current3"/>
      <sheetName val="Bud-Act_Sales5"/>
      <sheetName val="Total_Sales_Apr'02-Sep'025"/>
      <sheetName val="Under_Mentioned_Shows5"/>
      <sheetName val="SCB_1_-_Current5"/>
      <sheetName val="SCB_2_-_Current5"/>
      <sheetName val="Bud-Act_Sales6"/>
      <sheetName val="Total_Sales_Apr'02-Sep'026"/>
      <sheetName val="Under_Mentioned_Shows6"/>
      <sheetName val="SCB_1_-_Current6"/>
      <sheetName val="SCB_2_-_Current6"/>
      <sheetName val="Bud-Act_Sales7"/>
      <sheetName val="Total_Sales_Apr'02-Sep'027"/>
      <sheetName val="Under_Mentioned_Shows7"/>
      <sheetName val="SCB_1_-_Current7"/>
      <sheetName val="SCB_2_-_Current7"/>
      <sheetName val="Bud-Act_Sales8"/>
      <sheetName val="Total_Sales_Apr'02-Sep'028"/>
      <sheetName val="Under_Mentioned_Shows8"/>
      <sheetName val="SCB_1_-_Current8"/>
      <sheetName val="SCB_2_-_Current8"/>
      <sheetName val="Bud-Act_Sales9"/>
      <sheetName val="Total_Sales_Apr'02-Sep'029"/>
      <sheetName val="Under_Mentioned_Shows9"/>
      <sheetName val="SCB_1_-_Current9"/>
      <sheetName val="SCB_2_-_Current9"/>
      <sheetName val="Bud-Act_Sales10"/>
      <sheetName val="Total_Sales_Apr'02-Sep'0210"/>
      <sheetName val="Under_Mentioned_Shows10"/>
      <sheetName val="SCB_1_-_Current10"/>
      <sheetName val="SCB_2_-_Current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2"/>
  <sheetViews>
    <sheetView topLeftCell="A27" zoomScale="80" zoomScaleNormal="80" zoomScaleSheetLayoutView="120" zoomScalePageLayoutView="70" workbookViewId="0">
      <selection activeCell="E39" sqref="E39:G39"/>
    </sheetView>
  </sheetViews>
  <sheetFormatPr defaultRowHeight="20.05" customHeight="1" x14ac:dyDescent="0.45"/>
  <cols>
    <col min="1" max="1" width="2.375" style="7" customWidth="1"/>
    <col min="2" max="2" width="34.375" style="7" customWidth="1"/>
    <col min="3" max="3" width="8.875" style="2" customWidth="1"/>
    <col min="4" max="4" width="1.25" style="2" customWidth="1"/>
    <col min="5" max="5" width="13.375" style="3" customWidth="1"/>
    <col min="6" max="6" width="1.25" style="4" customWidth="1"/>
    <col min="7" max="7" width="13.375" style="3" customWidth="1"/>
    <col min="8" max="8" width="1.25" style="4" customWidth="1"/>
    <col min="9" max="9" width="13.375" style="3" customWidth="1"/>
    <col min="10" max="10" width="1.25" style="4" customWidth="1"/>
    <col min="11" max="11" width="13.375" style="3" customWidth="1"/>
    <col min="12" max="149" width="9" style="2"/>
    <col min="150" max="150" width="51.25" style="2" customWidth="1"/>
    <col min="151" max="151" width="16.125" style="2" customWidth="1"/>
    <col min="152" max="152" width="1.25" style="2" customWidth="1"/>
    <col min="153" max="153" width="15.25" style="2" customWidth="1"/>
    <col min="154" max="154" width="1.25" style="2" customWidth="1"/>
    <col min="155" max="155" width="15.375" style="2" customWidth="1"/>
    <col min="156" max="156" width="1.25" style="2" customWidth="1"/>
    <col min="157" max="157" width="15.625" style="2" customWidth="1"/>
    <col min="158" max="158" width="1.25" style="2" customWidth="1"/>
    <col min="159" max="159" width="15.625" style="2" customWidth="1"/>
    <col min="160" max="160" width="1.375" style="2" customWidth="1"/>
    <col min="161" max="161" width="20.125" style="2" customWidth="1"/>
    <col min="162" max="162" width="22" style="2" customWidth="1"/>
    <col min="163" max="163" width="15.25" style="2" customWidth="1"/>
    <col min="164" max="164" width="18" style="2" customWidth="1"/>
    <col min="165" max="165" width="15.25" style="2" customWidth="1"/>
    <col min="166" max="405" width="9" style="2"/>
    <col min="406" max="406" width="51.25" style="2" customWidth="1"/>
    <col min="407" max="407" width="16.125" style="2" customWidth="1"/>
    <col min="408" max="408" width="1.25" style="2" customWidth="1"/>
    <col min="409" max="409" width="15.25" style="2" customWidth="1"/>
    <col min="410" max="410" width="1.25" style="2" customWidth="1"/>
    <col min="411" max="411" width="15.375" style="2" customWidth="1"/>
    <col min="412" max="412" width="1.25" style="2" customWidth="1"/>
    <col min="413" max="413" width="15.625" style="2" customWidth="1"/>
    <col min="414" max="414" width="1.25" style="2" customWidth="1"/>
    <col min="415" max="415" width="15.625" style="2" customWidth="1"/>
    <col min="416" max="416" width="1.375" style="2" customWidth="1"/>
    <col min="417" max="417" width="20.125" style="2" customWidth="1"/>
    <col min="418" max="418" width="22" style="2" customWidth="1"/>
    <col min="419" max="419" width="15.25" style="2" customWidth="1"/>
    <col min="420" max="420" width="18" style="2" customWidth="1"/>
    <col min="421" max="421" width="15.25" style="2" customWidth="1"/>
    <col min="422" max="661" width="9" style="2"/>
    <col min="662" max="662" width="51.25" style="2" customWidth="1"/>
    <col min="663" max="663" width="16.125" style="2" customWidth="1"/>
    <col min="664" max="664" width="1.25" style="2" customWidth="1"/>
    <col min="665" max="665" width="15.25" style="2" customWidth="1"/>
    <col min="666" max="666" width="1.25" style="2" customWidth="1"/>
    <col min="667" max="667" width="15.375" style="2" customWidth="1"/>
    <col min="668" max="668" width="1.25" style="2" customWidth="1"/>
    <col min="669" max="669" width="15.625" style="2" customWidth="1"/>
    <col min="670" max="670" width="1.25" style="2" customWidth="1"/>
    <col min="671" max="671" width="15.625" style="2" customWidth="1"/>
    <col min="672" max="672" width="1.375" style="2" customWidth="1"/>
    <col min="673" max="673" width="20.125" style="2" customWidth="1"/>
    <col min="674" max="674" width="22" style="2" customWidth="1"/>
    <col min="675" max="675" width="15.25" style="2" customWidth="1"/>
    <col min="676" max="676" width="18" style="2" customWidth="1"/>
    <col min="677" max="677" width="15.25" style="2" customWidth="1"/>
    <col min="678" max="917" width="9" style="2"/>
    <col min="918" max="918" width="51.25" style="2" customWidth="1"/>
    <col min="919" max="919" width="16.125" style="2" customWidth="1"/>
    <col min="920" max="920" width="1.25" style="2" customWidth="1"/>
    <col min="921" max="921" width="15.25" style="2" customWidth="1"/>
    <col min="922" max="922" width="1.25" style="2" customWidth="1"/>
    <col min="923" max="923" width="15.375" style="2" customWidth="1"/>
    <col min="924" max="924" width="1.25" style="2" customWidth="1"/>
    <col min="925" max="925" width="15.625" style="2" customWidth="1"/>
    <col min="926" max="926" width="1.25" style="2" customWidth="1"/>
    <col min="927" max="927" width="15.625" style="2" customWidth="1"/>
    <col min="928" max="928" width="1.375" style="2" customWidth="1"/>
    <col min="929" max="929" width="20.125" style="2" customWidth="1"/>
    <col min="930" max="930" width="22" style="2" customWidth="1"/>
    <col min="931" max="931" width="15.25" style="2" customWidth="1"/>
    <col min="932" max="932" width="18" style="2" customWidth="1"/>
    <col min="933" max="933" width="15.25" style="2" customWidth="1"/>
    <col min="934" max="1173" width="9" style="2"/>
    <col min="1174" max="1174" width="51.25" style="2" customWidth="1"/>
    <col min="1175" max="1175" width="16.125" style="2" customWidth="1"/>
    <col min="1176" max="1176" width="1.25" style="2" customWidth="1"/>
    <col min="1177" max="1177" width="15.25" style="2" customWidth="1"/>
    <col min="1178" max="1178" width="1.25" style="2" customWidth="1"/>
    <col min="1179" max="1179" width="15.375" style="2" customWidth="1"/>
    <col min="1180" max="1180" width="1.25" style="2" customWidth="1"/>
    <col min="1181" max="1181" width="15.625" style="2" customWidth="1"/>
    <col min="1182" max="1182" width="1.25" style="2" customWidth="1"/>
    <col min="1183" max="1183" width="15.625" style="2" customWidth="1"/>
    <col min="1184" max="1184" width="1.375" style="2" customWidth="1"/>
    <col min="1185" max="1185" width="20.125" style="2" customWidth="1"/>
    <col min="1186" max="1186" width="22" style="2" customWidth="1"/>
    <col min="1187" max="1187" width="15.25" style="2" customWidth="1"/>
    <col min="1188" max="1188" width="18" style="2" customWidth="1"/>
    <col min="1189" max="1189" width="15.25" style="2" customWidth="1"/>
    <col min="1190" max="1429" width="9" style="2"/>
    <col min="1430" max="1430" width="51.25" style="2" customWidth="1"/>
    <col min="1431" max="1431" width="16.125" style="2" customWidth="1"/>
    <col min="1432" max="1432" width="1.25" style="2" customWidth="1"/>
    <col min="1433" max="1433" width="15.25" style="2" customWidth="1"/>
    <col min="1434" max="1434" width="1.25" style="2" customWidth="1"/>
    <col min="1435" max="1435" width="15.375" style="2" customWidth="1"/>
    <col min="1436" max="1436" width="1.25" style="2" customWidth="1"/>
    <col min="1437" max="1437" width="15.625" style="2" customWidth="1"/>
    <col min="1438" max="1438" width="1.25" style="2" customWidth="1"/>
    <col min="1439" max="1439" width="15.625" style="2" customWidth="1"/>
    <col min="1440" max="1440" width="1.375" style="2" customWidth="1"/>
    <col min="1441" max="1441" width="20.125" style="2" customWidth="1"/>
    <col min="1442" max="1442" width="22" style="2" customWidth="1"/>
    <col min="1443" max="1443" width="15.25" style="2" customWidth="1"/>
    <col min="1444" max="1444" width="18" style="2" customWidth="1"/>
    <col min="1445" max="1445" width="15.25" style="2" customWidth="1"/>
    <col min="1446" max="1685" width="9" style="2"/>
    <col min="1686" max="1686" width="51.25" style="2" customWidth="1"/>
    <col min="1687" max="1687" width="16.125" style="2" customWidth="1"/>
    <col min="1688" max="1688" width="1.25" style="2" customWidth="1"/>
    <col min="1689" max="1689" width="15.25" style="2" customWidth="1"/>
    <col min="1690" max="1690" width="1.25" style="2" customWidth="1"/>
    <col min="1691" max="1691" width="15.375" style="2" customWidth="1"/>
    <col min="1692" max="1692" width="1.25" style="2" customWidth="1"/>
    <col min="1693" max="1693" width="15.625" style="2" customWidth="1"/>
    <col min="1694" max="1694" width="1.25" style="2" customWidth="1"/>
    <col min="1695" max="1695" width="15.625" style="2" customWidth="1"/>
    <col min="1696" max="1696" width="1.375" style="2" customWidth="1"/>
    <col min="1697" max="1697" width="20.125" style="2" customWidth="1"/>
    <col min="1698" max="1698" width="22" style="2" customWidth="1"/>
    <col min="1699" max="1699" width="15.25" style="2" customWidth="1"/>
    <col min="1700" max="1700" width="18" style="2" customWidth="1"/>
    <col min="1701" max="1701" width="15.25" style="2" customWidth="1"/>
    <col min="1702" max="1941" width="9" style="2"/>
    <col min="1942" max="1942" width="51.25" style="2" customWidth="1"/>
    <col min="1943" max="1943" width="16.125" style="2" customWidth="1"/>
    <col min="1944" max="1944" width="1.25" style="2" customWidth="1"/>
    <col min="1945" max="1945" width="15.25" style="2" customWidth="1"/>
    <col min="1946" max="1946" width="1.25" style="2" customWidth="1"/>
    <col min="1947" max="1947" width="15.375" style="2" customWidth="1"/>
    <col min="1948" max="1948" width="1.25" style="2" customWidth="1"/>
    <col min="1949" max="1949" width="15.625" style="2" customWidth="1"/>
    <col min="1950" max="1950" width="1.25" style="2" customWidth="1"/>
    <col min="1951" max="1951" width="15.625" style="2" customWidth="1"/>
    <col min="1952" max="1952" width="1.375" style="2" customWidth="1"/>
    <col min="1953" max="1953" width="20.125" style="2" customWidth="1"/>
    <col min="1954" max="1954" width="22" style="2" customWidth="1"/>
    <col min="1955" max="1955" width="15.25" style="2" customWidth="1"/>
    <col min="1956" max="1956" width="18" style="2" customWidth="1"/>
    <col min="1957" max="1957" width="15.25" style="2" customWidth="1"/>
    <col min="1958" max="2197" width="9" style="2"/>
    <col min="2198" max="2198" width="51.25" style="2" customWidth="1"/>
    <col min="2199" max="2199" width="16.125" style="2" customWidth="1"/>
    <col min="2200" max="2200" width="1.25" style="2" customWidth="1"/>
    <col min="2201" max="2201" width="15.25" style="2" customWidth="1"/>
    <col min="2202" max="2202" width="1.25" style="2" customWidth="1"/>
    <col min="2203" max="2203" width="15.375" style="2" customWidth="1"/>
    <col min="2204" max="2204" width="1.25" style="2" customWidth="1"/>
    <col min="2205" max="2205" width="15.625" style="2" customWidth="1"/>
    <col min="2206" max="2206" width="1.25" style="2" customWidth="1"/>
    <col min="2207" max="2207" width="15.625" style="2" customWidth="1"/>
    <col min="2208" max="2208" width="1.375" style="2" customWidth="1"/>
    <col min="2209" max="2209" width="20.125" style="2" customWidth="1"/>
    <col min="2210" max="2210" width="22" style="2" customWidth="1"/>
    <col min="2211" max="2211" width="15.25" style="2" customWidth="1"/>
    <col min="2212" max="2212" width="18" style="2" customWidth="1"/>
    <col min="2213" max="2213" width="15.25" style="2" customWidth="1"/>
    <col min="2214" max="2453" width="9" style="2"/>
    <col min="2454" max="2454" width="51.25" style="2" customWidth="1"/>
    <col min="2455" max="2455" width="16.125" style="2" customWidth="1"/>
    <col min="2456" max="2456" width="1.25" style="2" customWidth="1"/>
    <col min="2457" max="2457" width="15.25" style="2" customWidth="1"/>
    <col min="2458" max="2458" width="1.25" style="2" customWidth="1"/>
    <col min="2459" max="2459" width="15.375" style="2" customWidth="1"/>
    <col min="2460" max="2460" width="1.25" style="2" customWidth="1"/>
    <col min="2461" max="2461" width="15.625" style="2" customWidth="1"/>
    <col min="2462" max="2462" width="1.25" style="2" customWidth="1"/>
    <col min="2463" max="2463" width="15.625" style="2" customWidth="1"/>
    <col min="2464" max="2464" width="1.375" style="2" customWidth="1"/>
    <col min="2465" max="2465" width="20.125" style="2" customWidth="1"/>
    <col min="2466" max="2466" width="22" style="2" customWidth="1"/>
    <col min="2467" max="2467" width="15.25" style="2" customWidth="1"/>
    <col min="2468" max="2468" width="18" style="2" customWidth="1"/>
    <col min="2469" max="2469" width="15.25" style="2" customWidth="1"/>
    <col min="2470" max="2709" width="9" style="2"/>
    <col min="2710" max="2710" width="51.25" style="2" customWidth="1"/>
    <col min="2711" max="2711" width="16.125" style="2" customWidth="1"/>
    <col min="2712" max="2712" width="1.25" style="2" customWidth="1"/>
    <col min="2713" max="2713" width="15.25" style="2" customWidth="1"/>
    <col min="2714" max="2714" width="1.25" style="2" customWidth="1"/>
    <col min="2715" max="2715" width="15.375" style="2" customWidth="1"/>
    <col min="2716" max="2716" width="1.25" style="2" customWidth="1"/>
    <col min="2717" max="2717" width="15.625" style="2" customWidth="1"/>
    <col min="2718" max="2718" width="1.25" style="2" customWidth="1"/>
    <col min="2719" max="2719" width="15.625" style="2" customWidth="1"/>
    <col min="2720" max="2720" width="1.375" style="2" customWidth="1"/>
    <col min="2721" max="2721" width="20.125" style="2" customWidth="1"/>
    <col min="2722" max="2722" width="22" style="2" customWidth="1"/>
    <col min="2723" max="2723" width="15.25" style="2" customWidth="1"/>
    <col min="2724" max="2724" width="18" style="2" customWidth="1"/>
    <col min="2725" max="2725" width="15.25" style="2" customWidth="1"/>
    <col min="2726" max="2965" width="9" style="2"/>
    <col min="2966" max="2966" width="51.25" style="2" customWidth="1"/>
    <col min="2967" max="2967" width="16.125" style="2" customWidth="1"/>
    <col min="2968" max="2968" width="1.25" style="2" customWidth="1"/>
    <col min="2969" max="2969" width="15.25" style="2" customWidth="1"/>
    <col min="2970" max="2970" width="1.25" style="2" customWidth="1"/>
    <col min="2971" max="2971" width="15.375" style="2" customWidth="1"/>
    <col min="2972" max="2972" width="1.25" style="2" customWidth="1"/>
    <col min="2973" max="2973" width="15.625" style="2" customWidth="1"/>
    <col min="2974" max="2974" width="1.25" style="2" customWidth="1"/>
    <col min="2975" max="2975" width="15.625" style="2" customWidth="1"/>
    <col min="2976" max="2976" width="1.375" style="2" customWidth="1"/>
    <col min="2977" max="2977" width="20.125" style="2" customWidth="1"/>
    <col min="2978" max="2978" width="22" style="2" customWidth="1"/>
    <col min="2979" max="2979" width="15.25" style="2" customWidth="1"/>
    <col min="2980" max="2980" width="18" style="2" customWidth="1"/>
    <col min="2981" max="2981" width="15.25" style="2" customWidth="1"/>
    <col min="2982" max="3221" width="9" style="2"/>
    <col min="3222" max="3222" width="51.25" style="2" customWidth="1"/>
    <col min="3223" max="3223" width="16.125" style="2" customWidth="1"/>
    <col min="3224" max="3224" width="1.25" style="2" customWidth="1"/>
    <col min="3225" max="3225" width="15.25" style="2" customWidth="1"/>
    <col min="3226" max="3226" width="1.25" style="2" customWidth="1"/>
    <col min="3227" max="3227" width="15.375" style="2" customWidth="1"/>
    <col min="3228" max="3228" width="1.25" style="2" customWidth="1"/>
    <col min="3229" max="3229" width="15.625" style="2" customWidth="1"/>
    <col min="3230" max="3230" width="1.25" style="2" customWidth="1"/>
    <col min="3231" max="3231" width="15.625" style="2" customWidth="1"/>
    <col min="3232" max="3232" width="1.375" style="2" customWidth="1"/>
    <col min="3233" max="3233" width="20.125" style="2" customWidth="1"/>
    <col min="3234" max="3234" width="22" style="2" customWidth="1"/>
    <col min="3235" max="3235" width="15.25" style="2" customWidth="1"/>
    <col min="3236" max="3236" width="18" style="2" customWidth="1"/>
    <col min="3237" max="3237" width="15.25" style="2" customWidth="1"/>
    <col min="3238" max="3477" width="9" style="2"/>
    <col min="3478" max="3478" width="51.25" style="2" customWidth="1"/>
    <col min="3479" max="3479" width="16.125" style="2" customWidth="1"/>
    <col min="3480" max="3480" width="1.25" style="2" customWidth="1"/>
    <col min="3481" max="3481" width="15.25" style="2" customWidth="1"/>
    <col min="3482" max="3482" width="1.25" style="2" customWidth="1"/>
    <col min="3483" max="3483" width="15.375" style="2" customWidth="1"/>
    <col min="3484" max="3484" width="1.25" style="2" customWidth="1"/>
    <col min="3485" max="3485" width="15.625" style="2" customWidth="1"/>
    <col min="3486" max="3486" width="1.25" style="2" customWidth="1"/>
    <col min="3487" max="3487" width="15.625" style="2" customWidth="1"/>
    <col min="3488" max="3488" width="1.375" style="2" customWidth="1"/>
    <col min="3489" max="3489" width="20.125" style="2" customWidth="1"/>
    <col min="3490" max="3490" width="22" style="2" customWidth="1"/>
    <col min="3491" max="3491" width="15.25" style="2" customWidth="1"/>
    <col min="3492" max="3492" width="18" style="2" customWidth="1"/>
    <col min="3493" max="3493" width="15.25" style="2" customWidth="1"/>
    <col min="3494" max="3733" width="9" style="2"/>
    <col min="3734" max="3734" width="51.25" style="2" customWidth="1"/>
    <col min="3735" max="3735" width="16.125" style="2" customWidth="1"/>
    <col min="3736" max="3736" width="1.25" style="2" customWidth="1"/>
    <col min="3737" max="3737" width="15.25" style="2" customWidth="1"/>
    <col min="3738" max="3738" width="1.25" style="2" customWidth="1"/>
    <col min="3739" max="3739" width="15.375" style="2" customWidth="1"/>
    <col min="3740" max="3740" width="1.25" style="2" customWidth="1"/>
    <col min="3741" max="3741" width="15.625" style="2" customWidth="1"/>
    <col min="3742" max="3742" width="1.25" style="2" customWidth="1"/>
    <col min="3743" max="3743" width="15.625" style="2" customWidth="1"/>
    <col min="3744" max="3744" width="1.375" style="2" customWidth="1"/>
    <col min="3745" max="3745" width="20.125" style="2" customWidth="1"/>
    <col min="3746" max="3746" width="22" style="2" customWidth="1"/>
    <col min="3747" max="3747" width="15.25" style="2" customWidth="1"/>
    <col min="3748" max="3748" width="18" style="2" customWidth="1"/>
    <col min="3749" max="3749" width="15.25" style="2" customWidth="1"/>
    <col min="3750" max="3989" width="9" style="2"/>
    <col min="3990" max="3990" width="51.25" style="2" customWidth="1"/>
    <col min="3991" max="3991" width="16.125" style="2" customWidth="1"/>
    <col min="3992" max="3992" width="1.25" style="2" customWidth="1"/>
    <col min="3993" max="3993" width="15.25" style="2" customWidth="1"/>
    <col min="3994" max="3994" width="1.25" style="2" customWidth="1"/>
    <col min="3995" max="3995" width="15.375" style="2" customWidth="1"/>
    <col min="3996" max="3996" width="1.25" style="2" customWidth="1"/>
    <col min="3997" max="3997" width="15.625" style="2" customWidth="1"/>
    <col min="3998" max="3998" width="1.25" style="2" customWidth="1"/>
    <col min="3999" max="3999" width="15.625" style="2" customWidth="1"/>
    <col min="4000" max="4000" width="1.375" style="2" customWidth="1"/>
    <col min="4001" max="4001" width="20.125" style="2" customWidth="1"/>
    <col min="4002" max="4002" width="22" style="2" customWidth="1"/>
    <col min="4003" max="4003" width="15.25" style="2" customWidth="1"/>
    <col min="4004" max="4004" width="18" style="2" customWidth="1"/>
    <col min="4005" max="4005" width="15.25" style="2" customWidth="1"/>
    <col min="4006" max="4245" width="9" style="2"/>
    <col min="4246" max="4246" width="51.25" style="2" customWidth="1"/>
    <col min="4247" max="4247" width="16.125" style="2" customWidth="1"/>
    <col min="4248" max="4248" width="1.25" style="2" customWidth="1"/>
    <col min="4249" max="4249" width="15.25" style="2" customWidth="1"/>
    <col min="4250" max="4250" width="1.25" style="2" customWidth="1"/>
    <col min="4251" max="4251" width="15.375" style="2" customWidth="1"/>
    <col min="4252" max="4252" width="1.25" style="2" customWidth="1"/>
    <col min="4253" max="4253" width="15.625" style="2" customWidth="1"/>
    <col min="4254" max="4254" width="1.25" style="2" customWidth="1"/>
    <col min="4255" max="4255" width="15.625" style="2" customWidth="1"/>
    <col min="4256" max="4256" width="1.375" style="2" customWidth="1"/>
    <col min="4257" max="4257" width="20.125" style="2" customWidth="1"/>
    <col min="4258" max="4258" width="22" style="2" customWidth="1"/>
    <col min="4259" max="4259" width="15.25" style="2" customWidth="1"/>
    <col min="4260" max="4260" width="18" style="2" customWidth="1"/>
    <col min="4261" max="4261" width="15.25" style="2" customWidth="1"/>
    <col min="4262" max="4501" width="9" style="2"/>
    <col min="4502" max="4502" width="51.25" style="2" customWidth="1"/>
    <col min="4503" max="4503" width="16.125" style="2" customWidth="1"/>
    <col min="4504" max="4504" width="1.25" style="2" customWidth="1"/>
    <col min="4505" max="4505" width="15.25" style="2" customWidth="1"/>
    <col min="4506" max="4506" width="1.25" style="2" customWidth="1"/>
    <col min="4507" max="4507" width="15.375" style="2" customWidth="1"/>
    <col min="4508" max="4508" width="1.25" style="2" customWidth="1"/>
    <col min="4509" max="4509" width="15.625" style="2" customWidth="1"/>
    <col min="4510" max="4510" width="1.25" style="2" customWidth="1"/>
    <col min="4511" max="4511" width="15.625" style="2" customWidth="1"/>
    <col min="4512" max="4512" width="1.375" style="2" customWidth="1"/>
    <col min="4513" max="4513" width="20.125" style="2" customWidth="1"/>
    <col min="4514" max="4514" width="22" style="2" customWidth="1"/>
    <col min="4515" max="4515" width="15.25" style="2" customWidth="1"/>
    <col min="4516" max="4516" width="18" style="2" customWidth="1"/>
    <col min="4517" max="4517" width="15.25" style="2" customWidth="1"/>
    <col min="4518" max="4757" width="9" style="2"/>
    <col min="4758" max="4758" width="51.25" style="2" customWidth="1"/>
    <col min="4759" max="4759" width="16.125" style="2" customWidth="1"/>
    <col min="4760" max="4760" width="1.25" style="2" customWidth="1"/>
    <col min="4761" max="4761" width="15.25" style="2" customWidth="1"/>
    <col min="4762" max="4762" width="1.25" style="2" customWidth="1"/>
    <col min="4763" max="4763" width="15.375" style="2" customWidth="1"/>
    <col min="4764" max="4764" width="1.25" style="2" customWidth="1"/>
    <col min="4765" max="4765" width="15.625" style="2" customWidth="1"/>
    <col min="4766" max="4766" width="1.25" style="2" customWidth="1"/>
    <col min="4767" max="4767" width="15.625" style="2" customWidth="1"/>
    <col min="4768" max="4768" width="1.375" style="2" customWidth="1"/>
    <col min="4769" max="4769" width="20.125" style="2" customWidth="1"/>
    <col min="4770" max="4770" width="22" style="2" customWidth="1"/>
    <col min="4771" max="4771" width="15.25" style="2" customWidth="1"/>
    <col min="4772" max="4772" width="18" style="2" customWidth="1"/>
    <col min="4773" max="4773" width="15.25" style="2" customWidth="1"/>
    <col min="4774" max="5013" width="9" style="2"/>
    <col min="5014" max="5014" width="51.25" style="2" customWidth="1"/>
    <col min="5015" max="5015" width="16.125" style="2" customWidth="1"/>
    <col min="5016" max="5016" width="1.25" style="2" customWidth="1"/>
    <col min="5017" max="5017" width="15.25" style="2" customWidth="1"/>
    <col min="5018" max="5018" width="1.25" style="2" customWidth="1"/>
    <col min="5019" max="5019" width="15.375" style="2" customWidth="1"/>
    <col min="5020" max="5020" width="1.25" style="2" customWidth="1"/>
    <col min="5021" max="5021" width="15.625" style="2" customWidth="1"/>
    <col min="5022" max="5022" width="1.25" style="2" customWidth="1"/>
    <col min="5023" max="5023" width="15.625" style="2" customWidth="1"/>
    <col min="5024" max="5024" width="1.375" style="2" customWidth="1"/>
    <col min="5025" max="5025" width="20.125" style="2" customWidth="1"/>
    <col min="5026" max="5026" width="22" style="2" customWidth="1"/>
    <col min="5027" max="5027" width="15.25" style="2" customWidth="1"/>
    <col min="5028" max="5028" width="18" style="2" customWidth="1"/>
    <col min="5029" max="5029" width="15.25" style="2" customWidth="1"/>
    <col min="5030" max="5269" width="9" style="2"/>
    <col min="5270" max="5270" width="51.25" style="2" customWidth="1"/>
    <col min="5271" max="5271" width="16.125" style="2" customWidth="1"/>
    <col min="5272" max="5272" width="1.25" style="2" customWidth="1"/>
    <col min="5273" max="5273" width="15.25" style="2" customWidth="1"/>
    <col min="5274" max="5274" width="1.25" style="2" customWidth="1"/>
    <col min="5275" max="5275" width="15.375" style="2" customWidth="1"/>
    <col min="5276" max="5276" width="1.25" style="2" customWidth="1"/>
    <col min="5277" max="5277" width="15.625" style="2" customWidth="1"/>
    <col min="5278" max="5278" width="1.25" style="2" customWidth="1"/>
    <col min="5279" max="5279" width="15.625" style="2" customWidth="1"/>
    <col min="5280" max="5280" width="1.375" style="2" customWidth="1"/>
    <col min="5281" max="5281" width="20.125" style="2" customWidth="1"/>
    <col min="5282" max="5282" width="22" style="2" customWidth="1"/>
    <col min="5283" max="5283" width="15.25" style="2" customWidth="1"/>
    <col min="5284" max="5284" width="18" style="2" customWidth="1"/>
    <col min="5285" max="5285" width="15.25" style="2" customWidth="1"/>
    <col min="5286" max="5525" width="9" style="2"/>
    <col min="5526" max="5526" width="51.25" style="2" customWidth="1"/>
    <col min="5527" max="5527" width="16.125" style="2" customWidth="1"/>
    <col min="5528" max="5528" width="1.25" style="2" customWidth="1"/>
    <col min="5529" max="5529" width="15.25" style="2" customWidth="1"/>
    <col min="5530" max="5530" width="1.25" style="2" customWidth="1"/>
    <col min="5531" max="5531" width="15.375" style="2" customWidth="1"/>
    <col min="5532" max="5532" width="1.25" style="2" customWidth="1"/>
    <col min="5533" max="5533" width="15.625" style="2" customWidth="1"/>
    <col min="5534" max="5534" width="1.25" style="2" customWidth="1"/>
    <col min="5535" max="5535" width="15.625" style="2" customWidth="1"/>
    <col min="5536" max="5536" width="1.375" style="2" customWidth="1"/>
    <col min="5537" max="5537" width="20.125" style="2" customWidth="1"/>
    <col min="5538" max="5538" width="22" style="2" customWidth="1"/>
    <col min="5539" max="5539" width="15.25" style="2" customWidth="1"/>
    <col min="5540" max="5540" width="18" style="2" customWidth="1"/>
    <col min="5541" max="5541" width="15.25" style="2" customWidth="1"/>
    <col min="5542" max="5781" width="9" style="2"/>
    <col min="5782" max="5782" width="51.25" style="2" customWidth="1"/>
    <col min="5783" max="5783" width="16.125" style="2" customWidth="1"/>
    <col min="5784" max="5784" width="1.25" style="2" customWidth="1"/>
    <col min="5785" max="5785" width="15.25" style="2" customWidth="1"/>
    <col min="5786" max="5786" width="1.25" style="2" customWidth="1"/>
    <col min="5787" max="5787" width="15.375" style="2" customWidth="1"/>
    <col min="5788" max="5788" width="1.25" style="2" customWidth="1"/>
    <col min="5789" max="5789" width="15.625" style="2" customWidth="1"/>
    <col min="5790" max="5790" width="1.25" style="2" customWidth="1"/>
    <col min="5791" max="5791" width="15.625" style="2" customWidth="1"/>
    <col min="5792" max="5792" width="1.375" style="2" customWidth="1"/>
    <col min="5793" max="5793" width="20.125" style="2" customWidth="1"/>
    <col min="5794" max="5794" width="22" style="2" customWidth="1"/>
    <col min="5795" max="5795" width="15.25" style="2" customWidth="1"/>
    <col min="5796" max="5796" width="18" style="2" customWidth="1"/>
    <col min="5797" max="5797" width="15.25" style="2" customWidth="1"/>
    <col min="5798" max="6037" width="9" style="2"/>
    <col min="6038" max="6038" width="51.25" style="2" customWidth="1"/>
    <col min="6039" max="6039" width="16.125" style="2" customWidth="1"/>
    <col min="6040" max="6040" width="1.25" style="2" customWidth="1"/>
    <col min="6041" max="6041" width="15.25" style="2" customWidth="1"/>
    <col min="6042" max="6042" width="1.25" style="2" customWidth="1"/>
    <col min="6043" max="6043" width="15.375" style="2" customWidth="1"/>
    <col min="6044" max="6044" width="1.25" style="2" customWidth="1"/>
    <col min="6045" max="6045" width="15.625" style="2" customWidth="1"/>
    <col min="6046" max="6046" width="1.25" style="2" customWidth="1"/>
    <col min="6047" max="6047" width="15.625" style="2" customWidth="1"/>
    <col min="6048" max="6048" width="1.375" style="2" customWidth="1"/>
    <col min="6049" max="6049" width="20.125" style="2" customWidth="1"/>
    <col min="6050" max="6050" width="22" style="2" customWidth="1"/>
    <col min="6051" max="6051" width="15.25" style="2" customWidth="1"/>
    <col min="6052" max="6052" width="18" style="2" customWidth="1"/>
    <col min="6053" max="6053" width="15.25" style="2" customWidth="1"/>
    <col min="6054" max="6293" width="9" style="2"/>
    <col min="6294" max="6294" width="51.25" style="2" customWidth="1"/>
    <col min="6295" max="6295" width="16.125" style="2" customWidth="1"/>
    <col min="6296" max="6296" width="1.25" style="2" customWidth="1"/>
    <col min="6297" max="6297" width="15.25" style="2" customWidth="1"/>
    <col min="6298" max="6298" width="1.25" style="2" customWidth="1"/>
    <col min="6299" max="6299" width="15.375" style="2" customWidth="1"/>
    <col min="6300" max="6300" width="1.25" style="2" customWidth="1"/>
    <col min="6301" max="6301" width="15.625" style="2" customWidth="1"/>
    <col min="6302" max="6302" width="1.25" style="2" customWidth="1"/>
    <col min="6303" max="6303" width="15.625" style="2" customWidth="1"/>
    <col min="6304" max="6304" width="1.375" style="2" customWidth="1"/>
    <col min="6305" max="6305" width="20.125" style="2" customWidth="1"/>
    <col min="6306" max="6306" width="22" style="2" customWidth="1"/>
    <col min="6307" max="6307" width="15.25" style="2" customWidth="1"/>
    <col min="6308" max="6308" width="18" style="2" customWidth="1"/>
    <col min="6309" max="6309" width="15.25" style="2" customWidth="1"/>
    <col min="6310" max="6549" width="9" style="2"/>
    <col min="6550" max="6550" width="51.25" style="2" customWidth="1"/>
    <col min="6551" max="6551" width="16.125" style="2" customWidth="1"/>
    <col min="6552" max="6552" width="1.25" style="2" customWidth="1"/>
    <col min="6553" max="6553" width="15.25" style="2" customWidth="1"/>
    <col min="6554" max="6554" width="1.25" style="2" customWidth="1"/>
    <col min="6555" max="6555" width="15.375" style="2" customWidth="1"/>
    <col min="6556" max="6556" width="1.25" style="2" customWidth="1"/>
    <col min="6557" max="6557" width="15.625" style="2" customWidth="1"/>
    <col min="6558" max="6558" width="1.25" style="2" customWidth="1"/>
    <col min="6559" max="6559" width="15.625" style="2" customWidth="1"/>
    <col min="6560" max="6560" width="1.375" style="2" customWidth="1"/>
    <col min="6561" max="6561" width="20.125" style="2" customWidth="1"/>
    <col min="6562" max="6562" width="22" style="2" customWidth="1"/>
    <col min="6563" max="6563" width="15.25" style="2" customWidth="1"/>
    <col min="6564" max="6564" width="18" style="2" customWidth="1"/>
    <col min="6565" max="6565" width="15.25" style="2" customWidth="1"/>
    <col min="6566" max="6805" width="9" style="2"/>
    <col min="6806" max="6806" width="51.25" style="2" customWidth="1"/>
    <col min="6807" max="6807" width="16.125" style="2" customWidth="1"/>
    <col min="6808" max="6808" width="1.25" style="2" customWidth="1"/>
    <col min="6809" max="6809" width="15.25" style="2" customWidth="1"/>
    <col min="6810" max="6810" width="1.25" style="2" customWidth="1"/>
    <col min="6811" max="6811" width="15.375" style="2" customWidth="1"/>
    <col min="6812" max="6812" width="1.25" style="2" customWidth="1"/>
    <col min="6813" max="6813" width="15.625" style="2" customWidth="1"/>
    <col min="6814" max="6814" width="1.25" style="2" customWidth="1"/>
    <col min="6815" max="6815" width="15.625" style="2" customWidth="1"/>
    <col min="6816" max="6816" width="1.375" style="2" customWidth="1"/>
    <col min="6817" max="6817" width="20.125" style="2" customWidth="1"/>
    <col min="6818" max="6818" width="22" style="2" customWidth="1"/>
    <col min="6819" max="6819" width="15.25" style="2" customWidth="1"/>
    <col min="6820" max="6820" width="18" style="2" customWidth="1"/>
    <col min="6821" max="6821" width="15.25" style="2" customWidth="1"/>
    <col min="6822" max="7061" width="9" style="2"/>
    <col min="7062" max="7062" width="51.25" style="2" customWidth="1"/>
    <col min="7063" max="7063" width="16.125" style="2" customWidth="1"/>
    <col min="7064" max="7064" width="1.25" style="2" customWidth="1"/>
    <col min="7065" max="7065" width="15.25" style="2" customWidth="1"/>
    <col min="7066" max="7066" width="1.25" style="2" customWidth="1"/>
    <col min="7067" max="7067" width="15.375" style="2" customWidth="1"/>
    <col min="7068" max="7068" width="1.25" style="2" customWidth="1"/>
    <col min="7069" max="7069" width="15.625" style="2" customWidth="1"/>
    <col min="7070" max="7070" width="1.25" style="2" customWidth="1"/>
    <col min="7071" max="7071" width="15.625" style="2" customWidth="1"/>
    <col min="7072" max="7072" width="1.375" style="2" customWidth="1"/>
    <col min="7073" max="7073" width="20.125" style="2" customWidth="1"/>
    <col min="7074" max="7074" width="22" style="2" customWidth="1"/>
    <col min="7075" max="7075" width="15.25" style="2" customWidth="1"/>
    <col min="7076" max="7076" width="18" style="2" customWidth="1"/>
    <col min="7077" max="7077" width="15.25" style="2" customWidth="1"/>
    <col min="7078" max="7317" width="9" style="2"/>
    <col min="7318" max="7318" width="51.25" style="2" customWidth="1"/>
    <col min="7319" max="7319" width="16.125" style="2" customWidth="1"/>
    <col min="7320" max="7320" width="1.25" style="2" customWidth="1"/>
    <col min="7321" max="7321" width="15.25" style="2" customWidth="1"/>
    <col min="7322" max="7322" width="1.25" style="2" customWidth="1"/>
    <col min="7323" max="7323" width="15.375" style="2" customWidth="1"/>
    <col min="7324" max="7324" width="1.25" style="2" customWidth="1"/>
    <col min="7325" max="7325" width="15.625" style="2" customWidth="1"/>
    <col min="7326" max="7326" width="1.25" style="2" customWidth="1"/>
    <col min="7327" max="7327" width="15.625" style="2" customWidth="1"/>
    <col min="7328" max="7328" width="1.375" style="2" customWidth="1"/>
    <col min="7329" max="7329" width="20.125" style="2" customWidth="1"/>
    <col min="7330" max="7330" width="22" style="2" customWidth="1"/>
    <col min="7331" max="7331" width="15.25" style="2" customWidth="1"/>
    <col min="7332" max="7332" width="18" style="2" customWidth="1"/>
    <col min="7333" max="7333" width="15.25" style="2" customWidth="1"/>
    <col min="7334" max="7573" width="9" style="2"/>
    <col min="7574" max="7574" width="51.25" style="2" customWidth="1"/>
    <col min="7575" max="7575" width="16.125" style="2" customWidth="1"/>
    <col min="7576" max="7576" width="1.25" style="2" customWidth="1"/>
    <col min="7577" max="7577" width="15.25" style="2" customWidth="1"/>
    <col min="7578" max="7578" width="1.25" style="2" customWidth="1"/>
    <col min="7579" max="7579" width="15.375" style="2" customWidth="1"/>
    <col min="7580" max="7580" width="1.25" style="2" customWidth="1"/>
    <col min="7581" max="7581" width="15.625" style="2" customWidth="1"/>
    <col min="7582" max="7582" width="1.25" style="2" customWidth="1"/>
    <col min="7583" max="7583" width="15.625" style="2" customWidth="1"/>
    <col min="7584" max="7584" width="1.375" style="2" customWidth="1"/>
    <col min="7585" max="7585" width="20.125" style="2" customWidth="1"/>
    <col min="7586" max="7586" width="22" style="2" customWidth="1"/>
    <col min="7587" max="7587" width="15.25" style="2" customWidth="1"/>
    <col min="7588" max="7588" width="18" style="2" customWidth="1"/>
    <col min="7589" max="7589" width="15.25" style="2" customWidth="1"/>
    <col min="7590" max="7829" width="9" style="2"/>
    <col min="7830" max="7830" width="51.25" style="2" customWidth="1"/>
    <col min="7831" max="7831" width="16.125" style="2" customWidth="1"/>
    <col min="7832" max="7832" width="1.25" style="2" customWidth="1"/>
    <col min="7833" max="7833" width="15.25" style="2" customWidth="1"/>
    <col min="7834" max="7834" width="1.25" style="2" customWidth="1"/>
    <col min="7835" max="7835" width="15.375" style="2" customWidth="1"/>
    <col min="7836" max="7836" width="1.25" style="2" customWidth="1"/>
    <col min="7837" max="7837" width="15.625" style="2" customWidth="1"/>
    <col min="7838" max="7838" width="1.25" style="2" customWidth="1"/>
    <col min="7839" max="7839" width="15.625" style="2" customWidth="1"/>
    <col min="7840" max="7840" width="1.375" style="2" customWidth="1"/>
    <col min="7841" max="7841" width="20.125" style="2" customWidth="1"/>
    <col min="7842" max="7842" width="22" style="2" customWidth="1"/>
    <col min="7843" max="7843" width="15.25" style="2" customWidth="1"/>
    <col min="7844" max="7844" width="18" style="2" customWidth="1"/>
    <col min="7845" max="7845" width="15.25" style="2" customWidth="1"/>
    <col min="7846" max="8085" width="9" style="2"/>
    <col min="8086" max="8086" width="51.25" style="2" customWidth="1"/>
    <col min="8087" max="8087" width="16.125" style="2" customWidth="1"/>
    <col min="8088" max="8088" width="1.25" style="2" customWidth="1"/>
    <col min="8089" max="8089" width="15.25" style="2" customWidth="1"/>
    <col min="8090" max="8090" width="1.25" style="2" customWidth="1"/>
    <col min="8091" max="8091" width="15.375" style="2" customWidth="1"/>
    <col min="8092" max="8092" width="1.25" style="2" customWidth="1"/>
    <col min="8093" max="8093" width="15.625" style="2" customWidth="1"/>
    <col min="8094" max="8094" width="1.25" style="2" customWidth="1"/>
    <col min="8095" max="8095" width="15.625" style="2" customWidth="1"/>
    <col min="8096" max="8096" width="1.375" style="2" customWidth="1"/>
    <col min="8097" max="8097" width="20.125" style="2" customWidth="1"/>
    <col min="8098" max="8098" width="22" style="2" customWidth="1"/>
    <col min="8099" max="8099" width="15.25" style="2" customWidth="1"/>
    <col min="8100" max="8100" width="18" style="2" customWidth="1"/>
    <col min="8101" max="8101" width="15.25" style="2" customWidth="1"/>
    <col min="8102" max="8341" width="9" style="2"/>
    <col min="8342" max="8342" width="51.25" style="2" customWidth="1"/>
    <col min="8343" max="8343" width="16.125" style="2" customWidth="1"/>
    <col min="8344" max="8344" width="1.25" style="2" customWidth="1"/>
    <col min="8345" max="8345" width="15.25" style="2" customWidth="1"/>
    <col min="8346" max="8346" width="1.25" style="2" customWidth="1"/>
    <col min="8347" max="8347" width="15.375" style="2" customWidth="1"/>
    <col min="8348" max="8348" width="1.25" style="2" customWidth="1"/>
    <col min="8349" max="8349" width="15.625" style="2" customWidth="1"/>
    <col min="8350" max="8350" width="1.25" style="2" customWidth="1"/>
    <col min="8351" max="8351" width="15.625" style="2" customWidth="1"/>
    <col min="8352" max="8352" width="1.375" style="2" customWidth="1"/>
    <col min="8353" max="8353" width="20.125" style="2" customWidth="1"/>
    <col min="8354" max="8354" width="22" style="2" customWidth="1"/>
    <col min="8355" max="8355" width="15.25" style="2" customWidth="1"/>
    <col min="8356" max="8356" width="18" style="2" customWidth="1"/>
    <col min="8357" max="8357" width="15.25" style="2" customWidth="1"/>
    <col min="8358" max="8597" width="9" style="2"/>
    <col min="8598" max="8598" width="51.25" style="2" customWidth="1"/>
    <col min="8599" max="8599" width="16.125" style="2" customWidth="1"/>
    <col min="8600" max="8600" width="1.25" style="2" customWidth="1"/>
    <col min="8601" max="8601" width="15.25" style="2" customWidth="1"/>
    <col min="8602" max="8602" width="1.25" style="2" customWidth="1"/>
    <col min="8603" max="8603" width="15.375" style="2" customWidth="1"/>
    <col min="8604" max="8604" width="1.25" style="2" customWidth="1"/>
    <col min="8605" max="8605" width="15.625" style="2" customWidth="1"/>
    <col min="8606" max="8606" width="1.25" style="2" customWidth="1"/>
    <col min="8607" max="8607" width="15.625" style="2" customWidth="1"/>
    <col min="8608" max="8608" width="1.375" style="2" customWidth="1"/>
    <col min="8609" max="8609" width="20.125" style="2" customWidth="1"/>
    <col min="8610" max="8610" width="22" style="2" customWidth="1"/>
    <col min="8611" max="8611" width="15.25" style="2" customWidth="1"/>
    <col min="8612" max="8612" width="18" style="2" customWidth="1"/>
    <col min="8613" max="8613" width="15.25" style="2" customWidth="1"/>
    <col min="8614" max="8853" width="9" style="2"/>
    <col min="8854" max="8854" width="51.25" style="2" customWidth="1"/>
    <col min="8855" max="8855" width="16.125" style="2" customWidth="1"/>
    <col min="8856" max="8856" width="1.25" style="2" customWidth="1"/>
    <col min="8857" max="8857" width="15.25" style="2" customWidth="1"/>
    <col min="8858" max="8858" width="1.25" style="2" customWidth="1"/>
    <col min="8859" max="8859" width="15.375" style="2" customWidth="1"/>
    <col min="8860" max="8860" width="1.25" style="2" customWidth="1"/>
    <col min="8861" max="8861" width="15.625" style="2" customWidth="1"/>
    <col min="8862" max="8862" width="1.25" style="2" customWidth="1"/>
    <col min="8863" max="8863" width="15.625" style="2" customWidth="1"/>
    <col min="8864" max="8864" width="1.375" style="2" customWidth="1"/>
    <col min="8865" max="8865" width="20.125" style="2" customWidth="1"/>
    <col min="8866" max="8866" width="22" style="2" customWidth="1"/>
    <col min="8867" max="8867" width="15.25" style="2" customWidth="1"/>
    <col min="8868" max="8868" width="18" style="2" customWidth="1"/>
    <col min="8869" max="8869" width="15.25" style="2" customWidth="1"/>
    <col min="8870" max="9109" width="9" style="2"/>
    <col min="9110" max="9110" width="51.25" style="2" customWidth="1"/>
    <col min="9111" max="9111" width="16.125" style="2" customWidth="1"/>
    <col min="9112" max="9112" width="1.25" style="2" customWidth="1"/>
    <col min="9113" max="9113" width="15.25" style="2" customWidth="1"/>
    <col min="9114" max="9114" width="1.25" style="2" customWidth="1"/>
    <col min="9115" max="9115" width="15.375" style="2" customWidth="1"/>
    <col min="9116" max="9116" width="1.25" style="2" customWidth="1"/>
    <col min="9117" max="9117" width="15.625" style="2" customWidth="1"/>
    <col min="9118" max="9118" width="1.25" style="2" customWidth="1"/>
    <col min="9119" max="9119" width="15.625" style="2" customWidth="1"/>
    <col min="9120" max="9120" width="1.375" style="2" customWidth="1"/>
    <col min="9121" max="9121" width="20.125" style="2" customWidth="1"/>
    <col min="9122" max="9122" width="22" style="2" customWidth="1"/>
    <col min="9123" max="9123" width="15.25" style="2" customWidth="1"/>
    <col min="9124" max="9124" width="18" style="2" customWidth="1"/>
    <col min="9125" max="9125" width="15.25" style="2" customWidth="1"/>
    <col min="9126" max="9365" width="9" style="2"/>
    <col min="9366" max="9366" width="51.25" style="2" customWidth="1"/>
    <col min="9367" max="9367" width="16.125" style="2" customWidth="1"/>
    <col min="9368" max="9368" width="1.25" style="2" customWidth="1"/>
    <col min="9369" max="9369" width="15.25" style="2" customWidth="1"/>
    <col min="9370" max="9370" width="1.25" style="2" customWidth="1"/>
    <col min="9371" max="9371" width="15.375" style="2" customWidth="1"/>
    <col min="9372" max="9372" width="1.25" style="2" customWidth="1"/>
    <col min="9373" max="9373" width="15.625" style="2" customWidth="1"/>
    <col min="9374" max="9374" width="1.25" style="2" customWidth="1"/>
    <col min="9375" max="9375" width="15.625" style="2" customWidth="1"/>
    <col min="9376" max="9376" width="1.375" style="2" customWidth="1"/>
    <col min="9377" max="9377" width="20.125" style="2" customWidth="1"/>
    <col min="9378" max="9378" width="22" style="2" customWidth="1"/>
    <col min="9379" max="9379" width="15.25" style="2" customWidth="1"/>
    <col min="9380" max="9380" width="18" style="2" customWidth="1"/>
    <col min="9381" max="9381" width="15.25" style="2" customWidth="1"/>
    <col min="9382" max="9621" width="9" style="2"/>
    <col min="9622" max="9622" width="51.25" style="2" customWidth="1"/>
    <col min="9623" max="9623" width="16.125" style="2" customWidth="1"/>
    <col min="9624" max="9624" width="1.25" style="2" customWidth="1"/>
    <col min="9625" max="9625" width="15.25" style="2" customWidth="1"/>
    <col min="9626" max="9626" width="1.25" style="2" customWidth="1"/>
    <col min="9627" max="9627" width="15.375" style="2" customWidth="1"/>
    <col min="9628" max="9628" width="1.25" style="2" customWidth="1"/>
    <col min="9629" max="9629" width="15.625" style="2" customWidth="1"/>
    <col min="9630" max="9630" width="1.25" style="2" customWidth="1"/>
    <col min="9631" max="9631" width="15.625" style="2" customWidth="1"/>
    <col min="9632" max="9632" width="1.375" style="2" customWidth="1"/>
    <col min="9633" max="9633" width="20.125" style="2" customWidth="1"/>
    <col min="9634" max="9634" width="22" style="2" customWidth="1"/>
    <col min="9635" max="9635" width="15.25" style="2" customWidth="1"/>
    <col min="9636" max="9636" width="18" style="2" customWidth="1"/>
    <col min="9637" max="9637" width="15.25" style="2" customWidth="1"/>
    <col min="9638" max="9877" width="9" style="2"/>
    <col min="9878" max="9878" width="51.25" style="2" customWidth="1"/>
    <col min="9879" max="9879" width="16.125" style="2" customWidth="1"/>
    <col min="9880" max="9880" width="1.25" style="2" customWidth="1"/>
    <col min="9881" max="9881" width="15.25" style="2" customWidth="1"/>
    <col min="9882" max="9882" width="1.25" style="2" customWidth="1"/>
    <col min="9883" max="9883" width="15.375" style="2" customWidth="1"/>
    <col min="9884" max="9884" width="1.25" style="2" customWidth="1"/>
    <col min="9885" max="9885" width="15.625" style="2" customWidth="1"/>
    <col min="9886" max="9886" width="1.25" style="2" customWidth="1"/>
    <col min="9887" max="9887" width="15.625" style="2" customWidth="1"/>
    <col min="9888" max="9888" width="1.375" style="2" customWidth="1"/>
    <col min="9889" max="9889" width="20.125" style="2" customWidth="1"/>
    <col min="9890" max="9890" width="22" style="2" customWidth="1"/>
    <col min="9891" max="9891" width="15.25" style="2" customWidth="1"/>
    <col min="9892" max="9892" width="18" style="2" customWidth="1"/>
    <col min="9893" max="9893" width="15.25" style="2" customWidth="1"/>
    <col min="9894" max="10133" width="9" style="2"/>
    <col min="10134" max="10134" width="51.25" style="2" customWidth="1"/>
    <col min="10135" max="10135" width="16.125" style="2" customWidth="1"/>
    <col min="10136" max="10136" width="1.25" style="2" customWidth="1"/>
    <col min="10137" max="10137" width="15.25" style="2" customWidth="1"/>
    <col min="10138" max="10138" width="1.25" style="2" customWidth="1"/>
    <col min="10139" max="10139" width="15.375" style="2" customWidth="1"/>
    <col min="10140" max="10140" width="1.25" style="2" customWidth="1"/>
    <col min="10141" max="10141" width="15.625" style="2" customWidth="1"/>
    <col min="10142" max="10142" width="1.25" style="2" customWidth="1"/>
    <col min="10143" max="10143" width="15.625" style="2" customWidth="1"/>
    <col min="10144" max="10144" width="1.375" style="2" customWidth="1"/>
    <col min="10145" max="10145" width="20.125" style="2" customWidth="1"/>
    <col min="10146" max="10146" width="22" style="2" customWidth="1"/>
    <col min="10147" max="10147" width="15.25" style="2" customWidth="1"/>
    <col min="10148" max="10148" width="18" style="2" customWidth="1"/>
    <col min="10149" max="10149" width="15.25" style="2" customWidth="1"/>
    <col min="10150" max="10389" width="9" style="2"/>
    <col min="10390" max="10390" width="51.25" style="2" customWidth="1"/>
    <col min="10391" max="10391" width="16.125" style="2" customWidth="1"/>
    <col min="10392" max="10392" width="1.25" style="2" customWidth="1"/>
    <col min="10393" max="10393" width="15.25" style="2" customWidth="1"/>
    <col min="10394" max="10394" width="1.25" style="2" customWidth="1"/>
    <col min="10395" max="10395" width="15.375" style="2" customWidth="1"/>
    <col min="10396" max="10396" width="1.25" style="2" customWidth="1"/>
    <col min="10397" max="10397" width="15.625" style="2" customWidth="1"/>
    <col min="10398" max="10398" width="1.25" style="2" customWidth="1"/>
    <col min="10399" max="10399" width="15.625" style="2" customWidth="1"/>
    <col min="10400" max="10400" width="1.375" style="2" customWidth="1"/>
    <col min="10401" max="10401" width="20.125" style="2" customWidth="1"/>
    <col min="10402" max="10402" width="22" style="2" customWidth="1"/>
    <col min="10403" max="10403" width="15.25" style="2" customWidth="1"/>
    <col min="10404" max="10404" width="18" style="2" customWidth="1"/>
    <col min="10405" max="10405" width="15.25" style="2" customWidth="1"/>
    <col min="10406" max="10645" width="9" style="2"/>
    <col min="10646" max="10646" width="51.25" style="2" customWidth="1"/>
    <col min="10647" max="10647" width="16.125" style="2" customWidth="1"/>
    <col min="10648" max="10648" width="1.25" style="2" customWidth="1"/>
    <col min="10649" max="10649" width="15.25" style="2" customWidth="1"/>
    <col min="10650" max="10650" width="1.25" style="2" customWidth="1"/>
    <col min="10651" max="10651" width="15.375" style="2" customWidth="1"/>
    <col min="10652" max="10652" width="1.25" style="2" customWidth="1"/>
    <col min="10653" max="10653" width="15.625" style="2" customWidth="1"/>
    <col min="10654" max="10654" width="1.25" style="2" customWidth="1"/>
    <col min="10655" max="10655" width="15.625" style="2" customWidth="1"/>
    <col min="10656" max="10656" width="1.375" style="2" customWidth="1"/>
    <col min="10657" max="10657" width="20.125" style="2" customWidth="1"/>
    <col min="10658" max="10658" width="22" style="2" customWidth="1"/>
    <col min="10659" max="10659" width="15.25" style="2" customWidth="1"/>
    <col min="10660" max="10660" width="18" style="2" customWidth="1"/>
    <col min="10661" max="10661" width="15.25" style="2" customWidth="1"/>
    <col min="10662" max="10901" width="9" style="2"/>
    <col min="10902" max="10902" width="51.25" style="2" customWidth="1"/>
    <col min="10903" max="10903" width="16.125" style="2" customWidth="1"/>
    <col min="10904" max="10904" width="1.25" style="2" customWidth="1"/>
    <col min="10905" max="10905" width="15.25" style="2" customWidth="1"/>
    <col min="10906" max="10906" width="1.25" style="2" customWidth="1"/>
    <col min="10907" max="10907" width="15.375" style="2" customWidth="1"/>
    <col min="10908" max="10908" width="1.25" style="2" customWidth="1"/>
    <col min="10909" max="10909" width="15.625" style="2" customWidth="1"/>
    <col min="10910" max="10910" width="1.25" style="2" customWidth="1"/>
    <col min="10911" max="10911" width="15.625" style="2" customWidth="1"/>
    <col min="10912" max="10912" width="1.375" style="2" customWidth="1"/>
    <col min="10913" max="10913" width="20.125" style="2" customWidth="1"/>
    <col min="10914" max="10914" width="22" style="2" customWidth="1"/>
    <col min="10915" max="10915" width="15.25" style="2" customWidth="1"/>
    <col min="10916" max="10916" width="18" style="2" customWidth="1"/>
    <col min="10917" max="10917" width="15.25" style="2" customWidth="1"/>
    <col min="10918" max="11157" width="9" style="2"/>
    <col min="11158" max="11158" width="51.25" style="2" customWidth="1"/>
    <col min="11159" max="11159" width="16.125" style="2" customWidth="1"/>
    <col min="11160" max="11160" width="1.25" style="2" customWidth="1"/>
    <col min="11161" max="11161" width="15.25" style="2" customWidth="1"/>
    <col min="11162" max="11162" width="1.25" style="2" customWidth="1"/>
    <col min="11163" max="11163" width="15.375" style="2" customWidth="1"/>
    <col min="11164" max="11164" width="1.25" style="2" customWidth="1"/>
    <col min="11165" max="11165" width="15.625" style="2" customWidth="1"/>
    <col min="11166" max="11166" width="1.25" style="2" customWidth="1"/>
    <col min="11167" max="11167" width="15.625" style="2" customWidth="1"/>
    <col min="11168" max="11168" width="1.375" style="2" customWidth="1"/>
    <col min="11169" max="11169" width="20.125" style="2" customWidth="1"/>
    <col min="11170" max="11170" width="22" style="2" customWidth="1"/>
    <col min="11171" max="11171" width="15.25" style="2" customWidth="1"/>
    <col min="11172" max="11172" width="18" style="2" customWidth="1"/>
    <col min="11173" max="11173" width="15.25" style="2" customWidth="1"/>
    <col min="11174" max="11413" width="9" style="2"/>
    <col min="11414" max="11414" width="51.25" style="2" customWidth="1"/>
    <col min="11415" max="11415" width="16.125" style="2" customWidth="1"/>
    <col min="11416" max="11416" width="1.25" style="2" customWidth="1"/>
    <col min="11417" max="11417" width="15.25" style="2" customWidth="1"/>
    <col min="11418" max="11418" width="1.25" style="2" customWidth="1"/>
    <col min="11419" max="11419" width="15.375" style="2" customWidth="1"/>
    <col min="11420" max="11420" width="1.25" style="2" customWidth="1"/>
    <col min="11421" max="11421" width="15.625" style="2" customWidth="1"/>
    <col min="11422" max="11422" width="1.25" style="2" customWidth="1"/>
    <col min="11423" max="11423" width="15.625" style="2" customWidth="1"/>
    <col min="11424" max="11424" width="1.375" style="2" customWidth="1"/>
    <col min="11425" max="11425" width="20.125" style="2" customWidth="1"/>
    <col min="11426" max="11426" width="22" style="2" customWidth="1"/>
    <col min="11427" max="11427" width="15.25" style="2" customWidth="1"/>
    <col min="11428" max="11428" width="18" style="2" customWidth="1"/>
    <col min="11429" max="11429" width="15.25" style="2" customWidth="1"/>
    <col min="11430" max="11669" width="9" style="2"/>
    <col min="11670" max="11670" width="51.25" style="2" customWidth="1"/>
    <col min="11671" max="11671" width="16.125" style="2" customWidth="1"/>
    <col min="11672" max="11672" width="1.25" style="2" customWidth="1"/>
    <col min="11673" max="11673" width="15.25" style="2" customWidth="1"/>
    <col min="11674" max="11674" width="1.25" style="2" customWidth="1"/>
    <col min="11675" max="11675" width="15.375" style="2" customWidth="1"/>
    <col min="11676" max="11676" width="1.25" style="2" customWidth="1"/>
    <col min="11677" max="11677" width="15.625" style="2" customWidth="1"/>
    <col min="11678" max="11678" width="1.25" style="2" customWidth="1"/>
    <col min="11679" max="11679" width="15.625" style="2" customWidth="1"/>
    <col min="11680" max="11680" width="1.375" style="2" customWidth="1"/>
    <col min="11681" max="11681" width="20.125" style="2" customWidth="1"/>
    <col min="11682" max="11682" width="22" style="2" customWidth="1"/>
    <col min="11683" max="11683" width="15.25" style="2" customWidth="1"/>
    <col min="11684" max="11684" width="18" style="2" customWidth="1"/>
    <col min="11685" max="11685" width="15.25" style="2" customWidth="1"/>
    <col min="11686" max="11925" width="9" style="2"/>
    <col min="11926" max="11926" width="51.25" style="2" customWidth="1"/>
    <col min="11927" max="11927" width="16.125" style="2" customWidth="1"/>
    <col min="11928" max="11928" width="1.25" style="2" customWidth="1"/>
    <col min="11929" max="11929" width="15.25" style="2" customWidth="1"/>
    <col min="11930" max="11930" width="1.25" style="2" customWidth="1"/>
    <col min="11931" max="11931" width="15.375" style="2" customWidth="1"/>
    <col min="11932" max="11932" width="1.25" style="2" customWidth="1"/>
    <col min="11933" max="11933" width="15.625" style="2" customWidth="1"/>
    <col min="11934" max="11934" width="1.25" style="2" customWidth="1"/>
    <col min="11935" max="11935" width="15.625" style="2" customWidth="1"/>
    <col min="11936" max="11936" width="1.375" style="2" customWidth="1"/>
    <col min="11937" max="11937" width="20.125" style="2" customWidth="1"/>
    <col min="11938" max="11938" width="22" style="2" customWidth="1"/>
    <col min="11939" max="11939" width="15.25" style="2" customWidth="1"/>
    <col min="11940" max="11940" width="18" style="2" customWidth="1"/>
    <col min="11941" max="11941" width="15.25" style="2" customWidth="1"/>
    <col min="11942" max="12181" width="9" style="2"/>
    <col min="12182" max="12182" width="51.25" style="2" customWidth="1"/>
    <col min="12183" max="12183" width="16.125" style="2" customWidth="1"/>
    <col min="12184" max="12184" width="1.25" style="2" customWidth="1"/>
    <col min="12185" max="12185" width="15.25" style="2" customWidth="1"/>
    <col min="12186" max="12186" width="1.25" style="2" customWidth="1"/>
    <col min="12187" max="12187" width="15.375" style="2" customWidth="1"/>
    <col min="12188" max="12188" width="1.25" style="2" customWidth="1"/>
    <col min="12189" max="12189" width="15.625" style="2" customWidth="1"/>
    <col min="12190" max="12190" width="1.25" style="2" customWidth="1"/>
    <col min="12191" max="12191" width="15.625" style="2" customWidth="1"/>
    <col min="12192" max="12192" width="1.375" style="2" customWidth="1"/>
    <col min="12193" max="12193" width="20.125" style="2" customWidth="1"/>
    <col min="12194" max="12194" width="22" style="2" customWidth="1"/>
    <col min="12195" max="12195" width="15.25" style="2" customWidth="1"/>
    <col min="12196" max="12196" width="18" style="2" customWidth="1"/>
    <col min="12197" max="12197" width="15.25" style="2" customWidth="1"/>
    <col min="12198" max="12437" width="9" style="2"/>
    <col min="12438" max="12438" width="51.25" style="2" customWidth="1"/>
    <col min="12439" max="12439" width="16.125" style="2" customWidth="1"/>
    <col min="12440" max="12440" width="1.25" style="2" customWidth="1"/>
    <col min="12441" max="12441" width="15.25" style="2" customWidth="1"/>
    <col min="12442" max="12442" width="1.25" style="2" customWidth="1"/>
    <col min="12443" max="12443" width="15.375" style="2" customWidth="1"/>
    <col min="12444" max="12444" width="1.25" style="2" customWidth="1"/>
    <col min="12445" max="12445" width="15.625" style="2" customWidth="1"/>
    <col min="12446" max="12446" width="1.25" style="2" customWidth="1"/>
    <col min="12447" max="12447" width="15.625" style="2" customWidth="1"/>
    <col min="12448" max="12448" width="1.375" style="2" customWidth="1"/>
    <col min="12449" max="12449" width="20.125" style="2" customWidth="1"/>
    <col min="12450" max="12450" width="22" style="2" customWidth="1"/>
    <col min="12451" max="12451" width="15.25" style="2" customWidth="1"/>
    <col min="12452" max="12452" width="18" style="2" customWidth="1"/>
    <col min="12453" max="12453" width="15.25" style="2" customWidth="1"/>
    <col min="12454" max="12693" width="9" style="2"/>
    <col min="12694" max="12694" width="51.25" style="2" customWidth="1"/>
    <col min="12695" max="12695" width="16.125" style="2" customWidth="1"/>
    <col min="12696" max="12696" width="1.25" style="2" customWidth="1"/>
    <col min="12697" max="12697" width="15.25" style="2" customWidth="1"/>
    <col min="12698" max="12698" width="1.25" style="2" customWidth="1"/>
    <col min="12699" max="12699" width="15.375" style="2" customWidth="1"/>
    <col min="12700" max="12700" width="1.25" style="2" customWidth="1"/>
    <col min="12701" max="12701" width="15.625" style="2" customWidth="1"/>
    <col min="12702" max="12702" width="1.25" style="2" customWidth="1"/>
    <col min="12703" max="12703" width="15.625" style="2" customWidth="1"/>
    <col min="12704" max="12704" width="1.375" style="2" customWidth="1"/>
    <col min="12705" max="12705" width="20.125" style="2" customWidth="1"/>
    <col min="12706" max="12706" width="22" style="2" customWidth="1"/>
    <col min="12707" max="12707" width="15.25" style="2" customWidth="1"/>
    <col min="12708" max="12708" width="18" style="2" customWidth="1"/>
    <col min="12709" max="12709" width="15.25" style="2" customWidth="1"/>
    <col min="12710" max="12949" width="9" style="2"/>
    <col min="12950" max="12950" width="51.25" style="2" customWidth="1"/>
    <col min="12951" max="12951" width="16.125" style="2" customWidth="1"/>
    <col min="12952" max="12952" width="1.25" style="2" customWidth="1"/>
    <col min="12953" max="12953" width="15.25" style="2" customWidth="1"/>
    <col min="12954" max="12954" width="1.25" style="2" customWidth="1"/>
    <col min="12955" max="12955" width="15.375" style="2" customWidth="1"/>
    <col min="12956" max="12956" width="1.25" style="2" customWidth="1"/>
    <col min="12957" max="12957" width="15.625" style="2" customWidth="1"/>
    <col min="12958" max="12958" width="1.25" style="2" customWidth="1"/>
    <col min="12959" max="12959" width="15.625" style="2" customWidth="1"/>
    <col min="12960" max="12960" width="1.375" style="2" customWidth="1"/>
    <col min="12961" max="12961" width="20.125" style="2" customWidth="1"/>
    <col min="12962" max="12962" width="22" style="2" customWidth="1"/>
    <col min="12963" max="12963" width="15.25" style="2" customWidth="1"/>
    <col min="12964" max="12964" width="18" style="2" customWidth="1"/>
    <col min="12965" max="12965" width="15.25" style="2" customWidth="1"/>
    <col min="12966" max="13205" width="9" style="2"/>
    <col min="13206" max="13206" width="51.25" style="2" customWidth="1"/>
    <col min="13207" max="13207" width="16.125" style="2" customWidth="1"/>
    <col min="13208" max="13208" width="1.25" style="2" customWidth="1"/>
    <col min="13209" max="13209" width="15.25" style="2" customWidth="1"/>
    <col min="13210" max="13210" width="1.25" style="2" customWidth="1"/>
    <col min="13211" max="13211" width="15.375" style="2" customWidth="1"/>
    <col min="13212" max="13212" width="1.25" style="2" customWidth="1"/>
    <col min="13213" max="13213" width="15.625" style="2" customWidth="1"/>
    <col min="13214" max="13214" width="1.25" style="2" customWidth="1"/>
    <col min="13215" max="13215" width="15.625" style="2" customWidth="1"/>
    <col min="13216" max="13216" width="1.375" style="2" customWidth="1"/>
    <col min="13217" max="13217" width="20.125" style="2" customWidth="1"/>
    <col min="13218" max="13218" width="22" style="2" customWidth="1"/>
    <col min="13219" max="13219" width="15.25" style="2" customWidth="1"/>
    <col min="13220" max="13220" width="18" style="2" customWidth="1"/>
    <col min="13221" max="13221" width="15.25" style="2" customWidth="1"/>
    <col min="13222" max="13461" width="9" style="2"/>
    <col min="13462" max="13462" width="51.25" style="2" customWidth="1"/>
    <col min="13463" max="13463" width="16.125" style="2" customWidth="1"/>
    <col min="13464" max="13464" width="1.25" style="2" customWidth="1"/>
    <col min="13465" max="13465" width="15.25" style="2" customWidth="1"/>
    <col min="13466" max="13466" width="1.25" style="2" customWidth="1"/>
    <col min="13467" max="13467" width="15.375" style="2" customWidth="1"/>
    <col min="13468" max="13468" width="1.25" style="2" customWidth="1"/>
    <col min="13469" max="13469" width="15.625" style="2" customWidth="1"/>
    <col min="13470" max="13470" width="1.25" style="2" customWidth="1"/>
    <col min="13471" max="13471" width="15.625" style="2" customWidth="1"/>
    <col min="13472" max="13472" width="1.375" style="2" customWidth="1"/>
    <col min="13473" max="13473" width="20.125" style="2" customWidth="1"/>
    <col min="13474" max="13474" width="22" style="2" customWidth="1"/>
    <col min="13475" max="13475" width="15.25" style="2" customWidth="1"/>
    <col min="13476" max="13476" width="18" style="2" customWidth="1"/>
    <col min="13477" max="13477" width="15.25" style="2" customWidth="1"/>
    <col min="13478" max="13717" width="9" style="2"/>
    <col min="13718" max="13718" width="51.25" style="2" customWidth="1"/>
    <col min="13719" max="13719" width="16.125" style="2" customWidth="1"/>
    <col min="13720" max="13720" width="1.25" style="2" customWidth="1"/>
    <col min="13721" max="13721" width="15.25" style="2" customWidth="1"/>
    <col min="13722" max="13722" width="1.25" style="2" customWidth="1"/>
    <col min="13723" max="13723" width="15.375" style="2" customWidth="1"/>
    <col min="13724" max="13724" width="1.25" style="2" customWidth="1"/>
    <col min="13725" max="13725" width="15.625" style="2" customWidth="1"/>
    <col min="13726" max="13726" width="1.25" style="2" customWidth="1"/>
    <col min="13727" max="13727" width="15.625" style="2" customWidth="1"/>
    <col min="13728" max="13728" width="1.375" style="2" customWidth="1"/>
    <col min="13729" max="13729" width="20.125" style="2" customWidth="1"/>
    <col min="13730" max="13730" width="22" style="2" customWidth="1"/>
    <col min="13731" max="13731" width="15.25" style="2" customWidth="1"/>
    <col min="13732" max="13732" width="18" style="2" customWidth="1"/>
    <col min="13733" max="13733" width="15.25" style="2" customWidth="1"/>
    <col min="13734" max="13973" width="9" style="2"/>
    <col min="13974" max="13974" width="51.25" style="2" customWidth="1"/>
    <col min="13975" max="13975" width="16.125" style="2" customWidth="1"/>
    <col min="13976" max="13976" width="1.25" style="2" customWidth="1"/>
    <col min="13977" max="13977" width="15.25" style="2" customWidth="1"/>
    <col min="13978" max="13978" width="1.25" style="2" customWidth="1"/>
    <col min="13979" max="13979" width="15.375" style="2" customWidth="1"/>
    <col min="13980" max="13980" width="1.25" style="2" customWidth="1"/>
    <col min="13981" max="13981" width="15.625" style="2" customWidth="1"/>
    <col min="13982" max="13982" width="1.25" style="2" customWidth="1"/>
    <col min="13983" max="13983" width="15.625" style="2" customWidth="1"/>
    <col min="13984" max="13984" width="1.375" style="2" customWidth="1"/>
    <col min="13985" max="13985" width="20.125" style="2" customWidth="1"/>
    <col min="13986" max="13986" width="22" style="2" customWidth="1"/>
    <col min="13987" max="13987" width="15.25" style="2" customWidth="1"/>
    <col min="13988" max="13988" width="18" style="2" customWidth="1"/>
    <col min="13989" max="13989" width="15.25" style="2" customWidth="1"/>
    <col min="13990" max="14229" width="9" style="2"/>
    <col min="14230" max="14230" width="51.25" style="2" customWidth="1"/>
    <col min="14231" max="14231" width="16.125" style="2" customWidth="1"/>
    <col min="14232" max="14232" width="1.25" style="2" customWidth="1"/>
    <col min="14233" max="14233" width="15.25" style="2" customWidth="1"/>
    <col min="14234" max="14234" width="1.25" style="2" customWidth="1"/>
    <col min="14235" max="14235" width="15.375" style="2" customWidth="1"/>
    <col min="14236" max="14236" width="1.25" style="2" customWidth="1"/>
    <col min="14237" max="14237" width="15.625" style="2" customWidth="1"/>
    <col min="14238" max="14238" width="1.25" style="2" customWidth="1"/>
    <col min="14239" max="14239" width="15.625" style="2" customWidth="1"/>
    <col min="14240" max="14240" width="1.375" style="2" customWidth="1"/>
    <col min="14241" max="14241" width="20.125" style="2" customWidth="1"/>
    <col min="14242" max="14242" width="22" style="2" customWidth="1"/>
    <col min="14243" max="14243" width="15.25" style="2" customWidth="1"/>
    <col min="14244" max="14244" width="18" style="2" customWidth="1"/>
    <col min="14245" max="14245" width="15.25" style="2" customWidth="1"/>
    <col min="14246" max="14485" width="9" style="2"/>
    <col min="14486" max="14486" width="51.25" style="2" customWidth="1"/>
    <col min="14487" max="14487" width="16.125" style="2" customWidth="1"/>
    <col min="14488" max="14488" width="1.25" style="2" customWidth="1"/>
    <col min="14489" max="14489" width="15.25" style="2" customWidth="1"/>
    <col min="14490" max="14490" width="1.25" style="2" customWidth="1"/>
    <col min="14491" max="14491" width="15.375" style="2" customWidth="1"/>
    <col min="14492" max="14492" width="1.25" style="2" customWidth="1"/>
    <col min="14493" max="14493" width="15.625" style="2" customWidth="1"/>
    <col min="14494" max="14494" width="1.25" style="2" customWidth="1"/>
    <col min="14495" max="14495" width="15.625" style="2" customWidth="1"/>
    <col min="14496" max="14496" width="1.375" style="2" customWidth="1"/>
    <col min="14497" max="14497" width="20.125" style="2" customWidth="1"/>
    <col min="14498" max="14498" width="22" style="2" customWidth="1"/>
    <col min="14499" max="14499" width="15.25" style="2" customWidth="1"/>
    <col min="14500" max="14500" width="18" style="2" customWidth="1"/>
    <col min="14501" max="14501" width="15.25" style="2" customWidth="1"/>
    <col min="14502" max="14741" width="9" style="2"/>
    <col min="14742" max="14742" width="51.25" style="2" customWidth="1"/>
    <col min="14743" max="14743" width="16.125" style="2" customWidth="1"/>
    <col min="14744" max="14744" width="1.25" style="2" customWidth="1"/>
    <col min="14745" max="14745" width="15.25" style="2" customWidth="1"/>
    <col min="14746" max="14746" width="1.25" style="2" customWidth="1"/>
    <col min="14747" max="14747" width="15.375" style="2" customWidth="1"/>
    <col min="14748" max="14748" width="1.25" style="2" customWidth="1"/>
    <col min="14749" max="14749" width="15.625" style="2" customWidth="1"/>
    <col min="14750" max="14750" width="1.25" style="2" customWidth="1"/>
    <col min="14751" max="14751" width="15.625" style="2" customWidth="1"/>
    <col min="14752" max="14752" width="1.375" style="2" customWidth="1"/>
    <col min="14753" max="14753" width="20.125" style="2" customWidth="1"/>
    <col min="14754" max="14754" width="22" style="2" customWidth="1"/>
    <col min="14755" max="14755" width="15.25" style="2" customWidth="1"/>
    <col min="14756" max="14756" width="18" style="2" customWidth="1"/>
    <col min="14757" max="14757" width="15.25" style="2" customWidth="1"/>
    <col min="14758" max="14997" width="9" style="2"/>
    <col min="14998" max="14998" width="51.25" style="2" customWidth="1"/>
    <col min="14999" max="14999" width="16.125" style="2" customWidth="1"/>
    <col min="15000" max="15000" width="1.25" style="2" customWidth="1"/>
    <col min="15001" max="15001" width="15.25" style="2" customWidth="1"/>
    <col min="15002" max="15002" width="1.25" style="2" customWidth="1"/>
    <col min="15003" max="15003" width="15.375" style="2" customWidth="1"/>
    <col min="15004" max="15004" width="1.25" style="2" customWidth="1"/>
    <col min="15005" max="15005" width="15.625" style="2" customWidth="1"/>
    <col min="15006" max="15006" width="1.25" style="2" customWidth="1"/>
    <col min="15007" max="15007" width="15.625" style="2" customWidth="1"/>
    <col min="15008" max="15008" width="1.375" style="2" customWidth="1"/>
    <col min="15009" max="15009" width="20.125" style="2" customWidth="1"/>
    <col min="15010" max="15010" width="22" style="2" customWidth="1"/>
    <col min="15011" max="15011" width="15.25" style="2" customWidth="1"/>
    <col min="15012" max="15012" width="18" style="2" customWidth="1"/>
    <col min="15013" max="15013" width="15.25" style="2" customWidth="1"/>
    <col min="15014" max="15253" width="9" style="2"/>
    <col min="15254" max="15254" width="51.25" style="2" customWidth="1"/>
    <col min="15255" max="15255" width="16.125" style="2" customWidth="1"/>
    <col min="15256" max="15256" width="1.25" style="2" customWidth="1"/>
    <col min="15257" max="15257" width="15.25" style="2" customWidth="1"/>
    <col min="15258" max="15258" width="1.25" style="2" customWidth="1"/>
    <col min="15259" max="15259" width="15.375" style="2" customWidth="1"/>
    <col min="15260" max="15260" width="1.25" style="2" customWidth="1"/>
    <col min="15261" max="15261" width="15.625" style="2" customWidth="1"/>
    <col min="15262" max="15262" width="1.25" style="2" customWidth="1"/>
    <col min="15263" max="15263" width="15.625" style="2" customWidth="1"/>
    <col min="15264" max="15264" width="1.375" style="2" customWidth="1"/>
    <col min="15265" max="15265" width="20.125" style="2" customWidth="1"/>
    <col min="15266" max="15266" width="22" style="2" customWidth="1"/>
    <col min="15267" max="15267" width="15.25" style="2" customWidth="1"/>
    <col min="15268" max="15268" width="18" style="2" customWidth="1"/>
    <col min="15269" max="15269" width="15.25" style="2" customWidth="1"/>
    <col min="15270" max="15509" width="9" style="2"/>
    <col min="15510" max="15510" width="51.25" style="2" customWidth="1"/>
    <col min="15511" max="15511" width="16.125" style="2" customWidth="1"/>
    <col min="15512" max="15512" width="1.25" style="2" customWidth="1"/>
    <col min="15513" max="15513" width="15.25" style="2" customWidth="1"/>
    <col min="15514" max="15514" width="1.25" style="2" customWidth="1"/>
    <col min="15515" max="15515" width="15.375" style="2" customWidth="1"/>
    <col min="15516" max="15516" width="1.25" style="2" customWidth="1"/>
    <col min="15517" max="15517" width="15.625" style="2" customWidth="1"/>
    <col min="15518" max="15518" width="1.25" style="2" customWidth="1"/>
    <col min="15519" max="15519" width="15.625" style="2" customWidth="1"/>
    <col min="15520" max="15520" width="1.375" style="2" customWidth="1"/>
    <col min="15521" max="15521" width="20.125" style="2" customWidth="1"/>
    <col min="15522" max="15522" width="22" style="2" customWidth="1"/>
    <col min="15523" max="15523" width="15.25" style="2" customWidth="1"/>
    <col min="15524" max="15524" width="18" style="2" customWidth="1"/>
    <col min="15525" max="15525" width="15.25" style="2" customWidth="1"/>
    <col min="15526" max="15765" width="9" style="2"/>
    <col min="15766" max="15766" width="51.25" style="2" customWidth="1"/>
    <col min="15767" max="15767" width="16.125" style="2" customWidth="1"/>
    <col min="15768" max="15768" width="1.25" style="2" customWidth="1"/>
    <col min="15769" max="15769" width="15.25" style="2" customWidth="1"/>
    <col min="15770" max="15770" width="1.25" style="2" customWidth="1"/>
    <col min="15771" max="15771" width="15.375" style="2" customWidth="1"/>
    <col min="15772" max="15772" width="1.25" style="2" customWidth="1"/>
    <col min="15773" max="15773" width="15.625" style="2" customWidth="1"/>
    <col min="15774" max="15774" width="1.25" style="2" customWidth="1"/>
    <col min="15775" max="15775" width="15.625" style="2" customWidth="1"/>
    <col min="15776" max="15776" width="1.375" style="2" customWidth="1"/>
    <col min="15777" max="15777" width="20.125" style="2" customWidth="1"/>
    <col min="15778" max="15778" width="22" style="2" customWidth="1"/>
    <col min="15779" max="15779" width="15.25" style="2" customWidth="1"/>
    <col min="15780" max="15780" width="18" style="2" customWidth="1"/>
    <col min="15781" max="15781" width="15.25" style="2" customWidth="1"/>
    <col min="15782" max="16021" width="9" style="2"/>
    <col min="16022" max="16022" width="51.25" style="2" customWidth="1"/>
    <col min="16023" max="16023" width="16.125" style="2" customWidth="1"/>
    <col min="16024" max="16024" width="1.25" style="2" customWidth="1"/>
    <col min="16025" max="16025" width="15.25" style="2" customWidth="1"/>
    <col min="16026" max="16026" width="1.25" style="2" customWidth="1"/>
    <col min="16027" max="16027" width="15.375" style="2" customWidth="1"/>
    <col min="16028" max="16028" width="1.25" style="2" customWidth="1"/>
    <col min="16029" max="16029" width="15.625" style="2" customWidth="1"/>
    <col min="16030" max="16030" width="1.25" style="2" customWidth="1"/>
    <col min="16031" max="16031" width="15.625" style="2" customWidth="1"/>
    <col min="16032" max="16032" width="1.375" style="2" customWidth="1"/>
    <col min="16033" max="16033" width="20.125" style="2" customWidth="1"/>
    <col min="16034" max="16034" width="22" style="2" customWidth="1"/>
    <col min="16035" max="16035" width="15.25" style="2" customWidth="1"/>
    <col min="16036" max="16036" width="18" style="2" customWidth="1"/>
    <col min="16037" max="16037" width="15.25" style="2" customWidth="1"/>
    <col min="16038" max="16384" width="9" style="2"/>
  </cols>
  <sheetData>
    <row r="1" spans="1:11" ht="20.05" customHeight="1" x14ac:dyDescent="0.45">
      <c r="A1" s="1" t="s">
        <v>180</v>
      </c>
      <c r="B1" s="1"/>
    </row>
    <row r="2" spans="1:11" ht="20.05" customHeight="1" x14ac:dyDescent="0.45">
      <c r="A2" s="1" t="s">
        <v>163</v>
      </c>
      <c r="B2" s="1"/>
    </row>
    <row r="3" spans="1:11" ht="20.05" customHeight="1" x14ac:dyDescent="0.45">
      <c r="A3" s="1" t="s">
        <v>177</v>
      </c>
      <c r="B3" s="1"/>
    </row>
    <row r="4" spans="1:11" ht="20.05" customHeight="1" x14ac:dyDescent="0.45">
      <c r="A4" s="1"/>
      <c r="B4" s="1"/>
    </row>
    <row r="5" spans="1:11" ht="20.05" customHeight="1" x14ac:dyDescent="0.45">
      <c r="A5" s="113" t="s">
        <v>200</v>
      </c>
      <c r="B5" s="1"/>
      <c r="K5" s="6"/>
    </row>
    <row r="6" spans="1:11" ht="20.05" customHeight="1" x14ac:dyDescent="0.45">
      <c r="A6" s="1"/>
      <c r="B6" s="1"/>
      <c r="E6" s="117" t="s">
        <v>185</v>
      </c>
      <c r="F6" s="117"/>
      <c r="G6" s="117"/>
      <c r="H6" s="117"/>
      <c r="I6" s="117"/>
      <c r="J6" s="117"/>
      <c r="K6" s="117"/>
    </row>
    <row r="7" spans="1:11" ht="20.05" customHeight="1" x14ac:dyDescent="0.45">
      <c r="C7" s="8"/>
      <c r="D7" s="8"/>
      <c r="E7" s="118" t="s">
        <v>0</v>
      </c>
      <c r="F7" s="118"/>
      <c r="G7" s="118"/>
      <c r="I7" s="119" t="s">
        <v>1</v>
      </c>
      <c r="J7" s="119"/>
      <c r="K7" s="119"/>
    </row>
    <row r="8" spans="1:11" ht="20.05" customHeight="1" x14ac:dyDescent="0.45">
      <c r="C8" s="9"/>
      <c r="D8" s="10"/>
      <c r="E8" s="11" t="s">
        <v>178</v>
      </c>
      <c r="F8" s="12"/>
      <c r="G8" s="11" t="s">
        <v>195</v>
      </c>
      <c r="I8" s="11" t="str">
        <f>E8</f>
        <v>31 มีนาคม 2562</v>
      </c>
      <c r="J8" s="12"/>
      <c r="K8" s="11" t="str">
        <f>G8</f>
        <v>31 ธันวาคม 2561</v>
      </c>
    </row>
    <row r="9" spans="1:11" ht="20.05" customHeight="1" x14ac:dyDescent="0.45">
      <c r="C9" s="10"/>
      <c r="D9" s="10"/>
      <c r="E9" s="13" t="s">
        <v>2</v>
      </c>
      <c r="F9" s="14"/>
      <c r="G9" s="14"/>
      <c r="I9" s="13" t="s">
        <v>2</v>
      </c>
      <c r="J9" s="14"/>
      <c r="K9" s="14"/>
    </row>
    <row r="10" spans="1:11" ht="20.05" customHeight="1" x14ac:dyDescent="0.45">
      <c r="C10" s="15" t="s">
        <v>3</v>
      </c>
      <c r="D10" s="10"/>
      <c r="E10" s="115" t="s">
        <v>4</v>
      </c>
      <c r="F10" s="16"/>
      <c r="G10" s="114" t="s">
        <v>5</v>
      </c>
      <c r="I10" s="115" t="s">
        <v>4</v>
      </c>
      <c r="J10" s="16"/>
      <c r="K10" s="114" t="s">
        <v>5</v>
      </c>
    </row>
    <row r="11" spans="1:11" ht="20.05" customHeight="1" x14ac:dyDescent="0.45">
      <c r="A11" s="2"/>
      <c r="B11" s="2"/>
      <c r="D11" s="17"/>
      <c r="E11" s="12"/>
      <c r="F11" s="16"/>
      <c r="G11" s="12"/>
      <c r="H11" s="16"/>
      <c r="I11" s="12"/>
      <c r="J11" s="16"/>
      <c r="K11" s="12"/>
    </row>
    <row r="12" spans="1:11" ht="20.05" customHeight="1" x14ac:dyDescent="0.45">
      <c r="A12" s="1" t="s">
        <v>6</v>
      </c>
      <c r="B12" s="1"/>
      <c r="C12" s="8"/>
      <c r="D12" s="18"/>
    </row>
    <row r="13" spans="1:11" ht="20.05" customHeight="1" x14ac:dyDescent="0.45">
      <c r="A13" s="2" t="s">
        <v>7</v>
      </c>
      <c r="B13" s="2"/>
      <c r="C13" s="8"/>
      <c r="D13" s="18"/>
      <c r="E13" s="19">
        <v>372126</v>
      </c>
      <c r="F13" s="19"/>
      <c r="G13" s="6">
        <v>142601</v>
      </c>
      <c r="H13" s="19"/>
      <c r="I13" s="6">
        <v>305759</v>
      </c>
      <c r="J13" s="19"/>
      <c r="K13" s="6">
        <v>66071</v>
      </c>
    </row>
    <row r="14" spans="1:11" ht="20.05" customHeight="1" x14ac:dyDescent="0.45">
      <c r="A14" s="2" t="s">
        <v>8</v>
      </c>
      <c r="B14" s="2"/>
      <c r="C14" s="8" t="s">
        <v>9</v>
      </c>
      <c r="D14" s="18"/>
      <c r="E14" s="19">
        <v>47755</v>
      </c>
      <c r="F14" s="19"/>
      <c r="G14" s="6">
        <v>44308</v>
      </c>
      <c r="H14" s="19"/>
      <c r="I14" s="6">
        <v>21179</v>
      </c>
      <c r="J14" s="19"/>
      <c r="K14" s="6">
        <v>24842</v>
      </c>
    </row>
    <row r="15" spans="1:11" ht="20.05" customHeight="1" x14ac:dyDescent="0.45">
      <c r="A15" s="2" t="s">
        <v>10</v>
      </c>
      <c r="B15" s="2"/>
      <c r="C15" s="8">
        <v>4</v>
      </c>
      <c r="D15" s="18"/>
      <c r="E15" s="19">
        <v>0</v>
      </c>
      <c r="F15" s="19"/>
      <c r="G15" s="6">
        <v>0</v>
      </c>
      <c r="H15" s="19"/>
      <c r="I15" s="6">
        <v>184557</v>
      </c>
      <c r="J15" s="19"/>
      <c r="K15" s="6">
        <v>170240</v>
      </c>
    </row>
    <row r="16" spans="1:11" ht="20.05" customHeight="1" x14ac:dyDescent="0.45">
      <c r="A16" s="2" t="s">
        <v>11</v>
      </c>
      <c r="B16" s="2"/>
      <c r="C16" s="8" t="s">
        <v>171</v>
      </c>
      <c r="D16" s="18"/>
      <c r="E16" s="19">
        <v>98976</v>
      </c>
      <c r="F16" s="19"/>
      <c r="G16" s="6">
        <v>107662</v>
      </c>
      <c r="H16" s="19"/>
      <c r="I16" s="6">
        <v>0</v>
      </c>
      <c r="J16" s="19"/>
      <c r="K16" s="6">
        <v>0</v>
      </c>
    </row>
    <row r="17" spans="1:11" ht="20.05" customHeight="1" x14ac:dyDescent="0.45">
      <c r="A17" s="2" t="s">
        <v>12</v>
      </c>
      <c r="B17" s="2"/>
      <c r="C17" s="8"/>
      <c r="D17" s="18"/>
      <c r="E17" s="19">
        <v>2466</v>
      </c>
      <c r="F17" s="19"/>
      <c r="G17" s="6">
        <v>9341</v>
      </c>
      <c r="H17" s="19"/>
      <c r="I17" s="6">
        <v>1835</v>
      </c>
      <c r="J17" s="19"/>
      <c r="K17" s="19">
        <v>3712</v>
      </c>
    </row>
    <row r="18" spans="1:11" ht="20.05" customHeight="1" x14ac:dyDescent="0.45">
      <c r="A18" s="2" t="s">
        <v>13</v>
      </c>
      <c r="B18" s="2"/>
      <c r="C18" s="8" t="s">
        <v>14</v>
      </c>
      <c r="D18" s="18"/>
      <c r="E18" s="19">
        <v>16810</v>
      </c>
      <c r="F18" s="19"/>
      <c r="G18" s="6">
        <v>15366</v>
      </c>
      <c r="H18" s="19"/>
      <c r="I18" s="6">
        <v>5555</v>
      </c>
      <c r="J18" s="19"/>
      <c r="K18" s="6">
        <v>3560</v>
      </c>
    </row>
    <row r="19" spans="1:11" ht="20.05" customHeight="1" x14ac:dyDescent="0.45">
      <c r="A19" s="1" t="s">
        <v>15</v>
      </c>
      <c r="B19" s="1"/>
      <c r="C19" s="8"/>
      <c r="D19" s="18"/>
      <c r="E19" s="20">
        <f>SUM(E13:E18)</f>
        <v>538133</v>
      </c>
      <c r="F19" s="19"/>
      <c r="G19" s="20">
        <f>SUM(G13:G18)</f>
        <v>319278</v>
      </c>
      <c r="H19" s="19"/>
      <c r="I19" s="20">
        <f>SUM(I13:I18)</f>
        <v>518885</v>
      </c>
      <c r="J19" s="19"/>
      <c r="K19" s="20">
        <f>SUM(K13:K18)</f>
        <v>268425</v>
      </c>
    </row>
    <row r="20" spans="1:11" ht="20.05" customHeight="1" x14ac:dyDescent="0.45">
      <c r="C20" s="8"/>
      <c r="D20" s="18"/>
      <c r="E20" s="6"/>
      <c r="F20" s="19"/>
      <c r="G20" s="6"/>
      <c r="H20" s="19"/>
      <c r="I20" s="6"/>
      <c r="J20" s="6"/>
      <c r="K20" s="6"/>
    </row>
    <row r="21" spans="1:11" ht="20.05" customHeight="1" x14ac:dyDescent="0.45">
      <c r="A21" s="1" t="s">
        <v>16</v>
      </c>
      <c r="B21" s="1"/>
      <c r="C21" s="8"/>
      <c r="D21" s="18"/>
      <c r="E21" s="6"/>
      <c r="F21" s="19"/>
      <c r="G21" s="6"/>
      <c r="H21" s="19"/>
      <c r="I21" s="6"/>
      <c r="J21" s="6"/>
      <c r="K21" s="6"/>
    </row>
    <row r="22" spans="1:11" ht="20.05" customHeight="1" x14ac:dyDescent="0.45">
      <c r="A22" s="2" t="s">
        <v>17</v>
      </c>
      <c r="B22" s="2"/>
      <c r="C22" s="8" t="s">
        <v>204</v>
      </c>
      <c r="D22" s="18"/>
      <c r="E22" s="4">
        <v>0</v>
      </c>
      <c r="G22" s="3">
        <v>0</v>
      </c>
      <c r="I22" s="3">
        <v>723816</v>
      </c>
      <c r="J22" s="3"/>
      <c r="K22" s="3">
        <v>453816</v>
      </c>
    </row>
    <row r="23" spans="1:11" ht="20.05" customHeight="1" x14ac:dyDescent="0.45">
      <c r="A23" s="2" t="s">
        <v>18</v>
      </c>
      <c r="B23" s="2"/>
      <c r="C23" s="8" t="s">
        <v>172</v>
      </c>
      <c r="D23" s="18"/>
      <c r="E23" s="4">
        <v>730917</v>
      </c>
      <c r="G23" s="3">
        <v>722788</v>
      </c>
      <c r="I23" s="3">
        <v>340169</v>
      </c>
      <c r="J23" s="3"/>
      <c r="K23" s="3">
        <v>342337</v>
      </c>
    </row>
    <row r="24" spans="1:11" ht="20.05" customHeight="1" x14ac:dyDescent="0.45">
      <c r="A24" s="2" t="s">
        <v>19</v>
      </c>
      <c r="B24" s="2"/>
      <c r="C24" s="8"/>
      <c r="D24" s="18"/>
      <c r="E24" s="4">
        <v>181956</v>
      </c>
      <c r="G24" s="3">
        <v>181956</v>
      </c>
      <c r="I24" s="3">
        <v>0</v>
      </c>
      <c r="J24" s="3"/>
      <c r="K24" s="3">
        <v>0</v>
      </c>
    </row>
    <row r="25" spans="1:11" ht="20.05" customHeight="1" x14ac:dyDescent="0.45">
      <c r="A25" s="2" t="s">
        <v>20</v>
      </c>
      <c r="B25" s="2"/>
      <c r="C25" s="8">
        <v>10</v>
      </c>
      <c r="D25" s="18"/>
      <c r="E25" s="4">
        <v>88819</v>
      </c>
      <c r="G25" s="3">
        <v>90729</v>
      </c>
      <c r="I25" s="3">
        <v>7679</v>
      </c>
      <c r="K25" s="3">
        <v>7151</v>
      </c>
    </row>
    <row r="26" spans="1:11" ht="20.05" customHeight="1" x14ac:dyDescent="0.45">
      <c r="A26" s="2" t="s">
        <v>21</v>
      </c>
      <c r="B26" s="2"/>
      <c r="C26" s="8">
        <v>11</v>
      </c>
      <c r="D26" s="18"/>
      <c r="E26" s="3">
        <v>46203</v>
      </c>
      <c r="G26" s="3">
        <v>48437</v>
      </c>
      <c r="I26" s="3">
        <v>0</v>
      </c>
      <c r="J26" s="3"/>
      <c r="K26" s="3">
        <v>0</v>
      </c>
    </row>
    <row r="27" spans="1:11" ht="20.05" customHeight="1" x14ac:dyDescent="0.45">
      <c r="A27" s="2" t="s">
        <v>22</v>
      </c>
      <c r="B27" s="2"/>
      <c r="C27" s="8">
        <v>12</v>
      </c>
      <c r="D27" s="18"/>
      <c r="E27" s="4">
        <v>33153</v>
      </c>
      <c r="G27" s="3">
        <v>26438</v>
      </c>
      <c r="I27" s="3">
        <v>5954</v>
      </c>
      <c r="K27" s="3">
        <v>1170</v>
      </c>
    </row>
    <row r="28" spans="1:11" ht="20.05" customHeight="1" x14ac:dyDescent="0.45">
      <c r="A28" s="2" t="s">
        <v>23</v>
      </c>
      <c r="B28" s="2"/>
      <c r="C28" s="8" t="s">
        <v>211</v>
      </c>
      <c r="D28" s="18"/>
      <c r="E28" s="4">
        <v>179633</v>
      </c>
      <c r="G28" s="3">
        <v>163508</v>
      </c>
      <c r="I28" s="3">
        <v>6902</v>
      </c>
      <c r="K28" s="3">
        <v>1800</v>
      </c>
    </row>
    <row r="29" spans="1:11" ht="20.05" customHeight="1" x14ac:dyDescent="0.45">
      <c r="A29" s="2" t="s">
        <v>24</v>
      </c>
      <c r="B29" s="2"/>
      <c r="C29" s="8"/>
      <c r="D29" s="18"/>
      <c r="E29" s="4">
        <v>20193</v>
      </c>
      <c r="G29" s="3">
        <v>10852</v>
      </c>
      <c r="I29" s="3">
        <v>5452</v>
      </c>
      <c r="K29" s="3">
        <v>1740</v>
      </c>
    </row>
    <row r="30" spans="1:11" ht="20.05" customHeight="1" x14ac:dyDescent="0.45">
      <c r="A30" s="1" t="s">
        <v>25</v>
      </c>
      <c r="B30" s="1"/>
      <c r="C30" s="8"/>
      <c r="D30" s="18"/>
      <c r="E30" s="20">
        <f>SUM(E22:E29)</f>
        <v>1280874</v>
      </c>
      <c r="F30" s="19"/>
      <c r="G30" s="20">
        <f>SUM(G22:G29)</f>
        <v>1244708</v>
      </c>
      <c r="H30" s="19"/>
      <c r="I30" s="20">
        <f>SUM(I22:I29)</f>
        <v>1089972</v>
      </c>
      <c r="J30" s="19"/>
      <c r="K30" s="20">
        <f>SUM(K22:K29)</f>
        <v>808014</v>
      </c>
    </row>
    <row r="31" spans="1:11" ht="20.05" customHeight="1" x14ac:dyDescent="0.45">
      <c r="A31" s="1"/>
      <c r="B31" s="1"/>
      <c r="C31" s="8"/>
      <c r="D31" s="18"/>
      <c r="E31" s="21"/>
      <c r="F31" s="19"/>
      <c r="G31" s="21"/>
      <c r="H31" s="19"/>
      <c r="I31" s="21"/>
      <c r="J31" s="19"/>
      <c r="K31" s="21"/>
    </row>
    <row r="32" spans="1:11" ht="20.05" customHeight="1" thickBot="1" x14ac:dyDescent="0.5">
      <c r="A32" s="1" t="s">
        <v>26</v>
      </c>
      <c r="B32" s="1"/>
      <c r="C32" s="8"/>
      <c r="D32" s="18"/>
      <c r="E32" s="22">
        <f>SUM(E30,E19)</f>
        <v>1819007</v>
      </c>
      <c r="F32" s="19"/>
      <c r="G32" s="22">
        <f>SUM(G30,G19)</f>
        <v>1563986</v>
      </c>
      <c r="H32" s="19"/>
      <c r="I32" s="22">
        <f>SUM(I30,I19)</f>
        <v>1608857</v>
      </c>
      <c r="J32" s="19"/>
      <c r="K32" s="22">
        <f>SUM(K30,K19)</f>
        <v>1076439</v>
      </c>
    </row>
    <row r="33" spans="1:11" ht="20.05" customHeight="1" thickTop="1" x14ac:dyDescent="0.45">
      <c r="A33" s="1" t="s">
        <v>180</v>
      </c>
      <c r="B33" s="1"/>
    </row>
    <row r="34" spans="1:11" ht="20.05" customHeight="1" x14ac:dyDescent="0.45">
      <c r="A34" s="1" t="str">
        <f t="shared" ref="A34:A35" si="0">+A2</f>
        <v>งบแสดงฐานะการเงิน</v>
      </c>
      <c r="B34" s="1"/>
    </row>
    <row r="35" spans="1:11" ht="20.05" customHeight="1" x14ac:dyDescent="0.45">
      <c r="A35" s="1" t="str">
        <f t="shared" si="0"/>
        <v>ณ วันที่ 31 มีนาคม 2562</v>
      </c>
      <c r="B35" s="1"/>
    </row>
    <row r="36" spans="1:11" ht="20.05" customHeight="1" x14ac:dyDescent="0.45">
      <c r="A36" s="2"/>
      <c r="B36" s="2"/>
      <c r="C36" s="8"/>
      <c r="D36" s="18"/>
      <c r="E36" s="4"/>
      <c r="G36" s="4"/>
      <c r="K36" s="4"/>
    </row>
    <row r="37" spans="1:11" ht="20.05" customHeight="1" x14ac:dyDescent="0.45">
      <c r="A37" s="1" t="s">
        <v>27</v>
      </c>
      <c r="B37" s="1"/>
      <c r="C37" s="10"/>
      <c r="D37" s="10"/>
      <c r="E37" s="12"/>
      <c r="F37" s="16"/>
      <c r="G37" s="12"/>
      <c r="H37" s="16"/>
      <c r="I37" s="12"/>
      <c r="J37" s="16"/>
      <c r="K37" s="12"/>
    </row>
    <row r="38" spans="1:11" ht="20.05" customHeight="1" x14ac:dyDescent="0.45">
      <c r="A38" s="1"/>
      <c r="B38" s="1"/>
      <c r="E38" s="117" t="s">
        <v>185</v>
      </c>
      <c r="F38" s="117"/>
      <c r="G38" s="117"/>
      <c r="H38" s="117"/>
      <c r="I38" s="117"/>
      <c r="J38" s="117"/>
      <c r="K38" s="117"/>
    </row>
    <row r="39" spans="1:11" ht="20.05" customHeight="1" x14ac:dyDescent="0.45">
      <c r="C39" s="8"/>
      <c r="D39" s="8"/>
      <c r="E39" s="118" t="s">
        <v>0</v>
      </c>
      <c r="F39" s="118"/>
      <c r="G39" s="118"/>
      <c r="I39" s="119" t="s">
        <v>1</v>
      </c>
      <c r="J39" s="119"/>
      <c r="K39" s="119"/>
    </row>
    <row r="40" spans="1:11" ht="20.05" customHeight="1" x14ac:dyDescent="0.45">
      <c r="C40" s="9"/>
      <c r="D40" s="10"/>
      <c r="E40" s="11" t="str">
        <f>E8</f>
        <v>31 มีนาคม 2562</v>
      </c>
      <c r="F40" s="12"/>
      <c r="G40" s="11" t="str">
        <f>G8</f>
        <v>31 ธันวาคม 2561</v>
      </c>
      <c r="I40" s="11" t="str">
        <f>I8</f>
        <v>31 มีนาคม 2562</v>
      </c>
      <c r="J40" s="12"/>
      <c r="K40" s="11" t="str">
        <f>K8</f>
        <v>31 ธันวาคม 2561</v>
      </c>
    </row>
    <row r="41" spans="1:11" ht="20.05" customHeight="1" x14ac:dyDescent="0.45">
      <c r="C41" s="10"/>
      <c r="D41" s="10"/>
      <c r="E41" s="13" t="s">
        <v>2</v>
      </c>
      <c r="F41" s="14"/>
      <c r="G41" s="14"/>
      <c r="I41" s="13" t="s">
        <v>2</v>
      </c>
      <c r="J41" s="14"/>
      <c r="K41" s="14"/>
    </row>
    <row r="42" spans="1:11" ht="20.05" customHeight="1" x14ac:dyDescent="0.45">
      <c r="C42" s="23" t="s">
        <v>3</v>
      </c>
      <c r="D42" s="10"/>
      <c r="E42" s="115" t="s">
        <v>4</v>
      </c>
      <c r="F42" s="16"/>
      <c r="G42" s="114" t="s">
        <v>5</v>
      </c>
      <c r="I42" s="115" t="s">
        <v>4</v>
      </c>
      <c r="J42" s="16"/>
      <c r="K42" s="114" t="s">
        <v>5</v>
      </c>
    </row>
    <row r="43" spans="1:11" ht="20.05" customHeight="1" x14ac:dyDescent="0.45">
      <c r="A43" s="1" t="s">
        <v>28</v>
      </c>
      <c r="B43" s="1"/>
      <c r="C43" s="8"/>
      <c r="D43" s="8"/>
    </row>
    <row r="44" spans="1:11" ht="20.05" customHeight="1" x14ac:dyDescent="0.45">
      <c r="A44" s="7" t="s">
        <v>29</v>
      </c>
      <c r="C44" s="8" t="s">
        <v>206</v>
      </c>
      <c r="D44" s="8"/>
      <c r="E44" s="4">
        <v>0</v>
      </c>
      <c r="G44" s="4">
        <v>629817</v>
      </c>
      <c r="I44" s="4">
        <v>0</v>
      </c>
      <c r="K44" s="4">
        <v>629817</v>
      </c>
    </row>
    <row r="45" spans="1:11" ht="20.05" customHeight="1" x14ac:dyDescent="0.45">
      <c r="A45" s="2" t="s">
        <v>30</v>
      </c>
      <c r="B45" s="2"/>
      <c r="C45" s="8" t="s">
        <v>31</v>
      </c>
      <c r="D45" s="18"/>
      <c r="E45" s="4">
        <v>240881</v>
      </c>
      <c r="G45" s="4">
        <v>236845</v>
      </c>
      <c r="I45" s="3">
        <v>6696</v>
      </c>
      <c r="K45" s="4">
        <v>3613</v>
      </c>
    </row>
    <row r="46" spans="1:11" ht="20.05" customHeight="1" x14ac:dyDescent="0.45">
      <c r="A46" s="2" t="s">
        <v>32</v>
      </c>
      <c r="B46" s="2"/>
      <c r="C46" s="8">
        <v>4</v>
      </c>
      <c r="D46" s="18"/>
      <c r="E46" s="4">
        <v>0</v>
      </c>
      <c r="G46" s="4">
        <v>0</v>
      </c>
      <c r="I46" s="4">
        <v>227421</v>
      </c>
      <c r="K46" s="3">
        <v>78291</v>
      </c>
    </row>
    <row r="47" spans="1:11" ht="20.05" customHeight="1" x14ac:dyDescent="0.45">
      <c r="A47" s="2" t="s">
        <v>33</v>
      </c>
      <c r="B47" s="2"/>
      <c r="C47" s="8"/>
      <c r="D47" s="18"/>
    </row>
    <row r="48" spans="1:11" ht="20.05" customHeight="1" x14ac:dyDescent="0.45">
      <c r="A48" s="7" t="s">
        <v>34</v>
      </c>
      <c r="C48" s="8" t="s">
        <v>35</v>
      </c>
      <c r="D48" s="18"/>
      <c r="E48" s="4">
        <v>1476</v>
      </c>
      <c r="G48" s="4">
        <v>1302</v>
      </c>
      <c r="I48" s="4">
        <v>1476</v>
      </c>
      <c r="K48" s="4">
        <v>1302</v>
      </c>
    </row>
    <row r="49" spans="1:11" ht="20.05" customHeight="1" x14ac:dyDescent="0.45">
      <c r="A49" s="2" t="s">
        <v>36</v>
      </c>
      <c r="B49" s="2"/>
      <c r="C49" s="8"/>
      <c r="D49" s="18"/>
      <c r="E49" s="4">
        <v>20335</v>
      </c>
      <c r="G49" s="4">
        <v>12739</v>
      </c>
      <c r="I49" s="4">
        <v>0</v>
      </c>
      <c r="K49" s="4">
        <v>0</v>
      </c>
    </row>
    <row r="50" spans="1:11" ht="20.05" customHeight="1" x14ac:dyDescent="0.45">
      <c r="A50" s="2" t="s">
        <v>37</v>
      </c>
      <c r="B50" s="2"/>
      <c r="C50" s="8">
        <v>4</v>
      </c>
      <c r="D50" s="18"/>
      <c r="E50" s="4">
        <v>55686</v>
      </c>
      <c r="G50" s="4">
        <v>67588</v>
      </c>
      <c r="I50" s="4">
        <v>7717</v>
      </c>
      <c r="K50" s="4">
        <v>16597</v>
      </c>
    </row>
    <row r="51" spans="1:11" ht="20.05" customHeight="1" x14ac:dyDescent="0.45">
      <c r="A51" s="2" t="s">
        <v>201</v>
      </c>
      <c r="B51" s="2"/>
      <c r="C51" s="8"/>
      <c r="D51" s="18"/>
      <c r="E51" s="4"/>
      <c r="G51" s="4"/>
      <c r="I51" s="4"/>
      <c r="K51" s="4"/>
    </row>
    <row r="52" spans="1:11" ht="20.05" customHeight="1" x14ac:dyDescent="0.45">
      <c r="A52" s="7" t="s">
        <v>202</v>
      </c>
      <c r="B52" s="2"/>
      <c r="C52" s="8"/>
      <c r="D52" s="18"/>
      <c r="E52" s="4">
        <v>13001</v>
      </c>
      <c r="G52" s="4">
        <v>12065</v>
      </c>
      <c r="I52" s="4">
        <v>0</v>
      </c>
      <c r="K52" s="4">
        <v>0</v>
      </c>
    </row>
    <row r="53" spans="1:11" ht="20.05" customHeight="1" x14ac:dyDescent="0.45">
      <c r="A53" s="2" t="s">
        <v>203</v>
      </c>
      <c r="B53" s="2"/>
      <c r="C53" s="8"/>
      <c r="D53" s="18"/>
      <c r="E53" s="4"/>
      <c r="G53" s="4"/>
      <c r="I53" s="4"/>
      <c r="K53" s="4"/>
    </row>
    <row r="54" spans="1:11" ht="20.05" customHeight="1" x14ac:dyDescent="0.45">
      <c r="A54" s="7" t="s">
        <v>202</v>
      </c>
      <c r="C54" s="8"/>
      <c r="D54" s="18"/>
      <c r="E54" s="4">
        <v>6689</v>
      </c>
      <c r="G54" s="4">
        <v>3018</v>
      </c>
      <c r="I54" s="4">
        <v>0</v>
      </c>
      <c r="K54" s="4">
        <v>0</v>
      </c>
    </row>
    <row r="55" spans="1:11" ht="20.05" customHeight="1" x14ac:dyDescent="0.45">
      <c r="A55" s="2" t="s">
        <v>39</v>
      </c>
      <c r="B55" s="2"/>
      <c r="C55" s="8"/>
      <c r="D55" s="18"/>
      <c r="E55" s="4"/>
      <c r="G55" s="4"/>
      <c r="I55" s="4"/>
      <c r="K55" s="4"/>
    </row>
    <row r="56" spans="1:11" ht="20.05" customHeight="1" x14ac:dyDescent="0.45">
      <c r="A56" s="7" t="s">
        <v>40</v>
      </c>
      <c r="C56" s="8">
        <v>16</v>
      </c>
      <c r="D56" s="18"/>
      <c r="E56" s="4">
        <v>3741</v>
      </c>
      <c r="G56" s="4">
        <v>3829</v>
      </c>
      <c r="I56" s="4">
        <v>0</v>
      </c>
      <c r="K56" s="4">
        <v>0</v>
      </c>
    </row>
    <row r="57" spans="1:11" ht="20.05" customHeight="1" x14ac:dyDescent="0.45">
      <c r="A57" s="2" t="s">
        <v>44</v>
      </c>
      <c r="C57" s="8"/>
      <c r="D57" s="18"/>
      <c r="E57" s="4">
        <v>15018</v>
      </c>
      <c r="G57" s="4">
        <v>18032</v>
      </c>
      <c r="I57" s="4">
        <v>15</v>
      </c>
      <c r="K57" s="4">
        <v>143</v>
      </c>
    </row>
    <row r="58" spans="1:11" ht="20.05" customHeight="1" x14ac:dyDescent="0.45">
      <c r="A58" s="2" t="s">
        <v>41</v>
      </c>
      <c r="B58" s="2"/>
      <c r="C58" s="8"/>
      <c r="D58" s="18"/>
      <c r="E58" s="4">
        <v>20646</v>
      </c>
      <c r="G58" s="4">
        <v>22963</v>
      </c>
      <c r="I58" s="4">
        <v>1850</v>
      </c>
      <c r="K58" s="4">
        <v>3625</v>
      </c>
    </row>
    <row r="59" spans="1:11" ht="20.05" customHeight="1" x14ac:dyDescent="0.45">
      <c r="A59" s="1" t="s">
        <v>42</v>
      </c>
      <c r="B59" s="1"/>
      <c r="C59" s="8"/>
      <c r="D59" s="18"/>
      <c r="E59" s="24">
        <f>SUM(E44:E58)</f>
        <v>377473</v>
      </c>
      <c r="G59" s="24">
        <f>SUM(G44:G58)</f>
        <v>1008198</v>
      </c>
      <c r="I59" s="24">
        <f>SUM(I44:I58)</f>
        <v>245175</v>
      </c>
      <c r="K59" s="24">
        <f>SUM(K44:K58)</f>
        <v>733388</v>
      </c>
    </row>
    <row r="60" spans="1:11" ht="9.6999999999999993" customHeight="1" x14ac:dyDescent="0.45">
      <c r="C60" s="8"/>
      <c r="D60" s="18"/>
    </row>
    <row r="61" spans="1:11" ht="20.05" customHeight="1" x14ac:dyDescent="0.45">
      <c r="A61" s="1" t="s">
        <v>43</v>
      </c>
      <c r="B61" s="1"/>
      <c r="C61" s="8"/>
      <c r="D61" s="18"/>
    </row>
    <row r="62" spans="1:11" ht="20.05" customHeight="1" x14ac:dyDescent="0.45">
      <c r="A62" s="2" t="s">
        <v>45</v>
      </c>
      <c r="B62" s="2"/>
      <c r="C62" s="8" t="s">
        <v>35</v>
      </c>
      <c r="D62" s="18"/>
      <c r="E62" s="4">
        <v>793</v>
      </c>
      <c r="G62" s="4">
        <v>1282</v>
      </c>
      <c r="I62" s="4">
        <v>793</v>
      </c>
      <c r="K62" s="4">
        <v>1282</v>
      </c>
    </row>
    <row r="63" spans="1:11" ht="20.05" customHeight="1" x14ac:dyDescent="0.45">
      <c r="A63" s="7" t="s">
        <v>46</v>
      </c>
      <c r="C63" s="8"/>
      <c r="D63" s="18"/>
      <c r="E63" s="4"/>
      <c r="G63" s="4"/>
      <c r="I63" s="4"/>
      <c r="K63" s="4"/>
    </row>
    <row r="64" spans="1:11" ht="20.05" customHeight="1" x14ac:dyDescent="0.45">
      <c r="A64" s="7" t="s">
        <v>47</v>
      </c>
      <c r="C64" s="8">
        <v>17</v>
      </c>
      <c r="D64" s="18"/>
      <c r="E64" s="4">
        <v>13732</v>
      </c>
      <c r="G64" s="4">
        <v>12205</v>
      </c>
      <c r="I64" s="4">
        <v>5496</v>
      </c>
      <c r="K64" s="4">
        <v>4681</v>
      </c>
    </row>
    <row r="65" spans="1:11" ht="20.05" customHeight="1" x14ac:dyDescent="0.45">
      <c r="A65" s="2" t="s">
        <v>48</v>
      </c>
      <c r="B65" s="2"/>
      <c r="C65" s="8">
        <v>9</v>
      </c>
      <c r="D65" s="18"/>
      <c r="E65" s="4">
        <v>53336</v>
      </c>
      <c r="G65" s="4">
        <v>51111</v>
      </c>
      <c r="I65" s="4">
        <v>2578</v>
      </c>
      <c r="K65" s="4">
        <v>2578</v>
      </c>
    </row>
    <row r="66" spans="1:11" ht="20.05" customHeight="1" x14ac:dyDescent="0.45">
      <c r="A66" s="2" t="s">
        <v>187</v>
      </c>
      <c r="B66" s="2"/>
      <c r="C66" s="8"/>
      <c r="D66" s="18"/>
      <c r="E66" s="4"/>
      <c r="G66" s="4"/>
      <c r="I66" s="4"/>
      <c r="K66" s="4"/>
    </row>
    <row r="67" spans="1:11" ht="20.05" customHeight="1" x14ac:dyDescent="0.45">
      <c r="A67" s="7" t="s">
        <v>38</v>
      </c>
      <c r="B67" s="2"/>
      <c r="C67" s="8"/>
      <c r="D67" s="18"/>
      <c r="E67" s="4">
        <v>4719</v>
      </c>
      <c r="G67" s="4">
        <v>4753</v>
      </c>
      <c r="I67" s="4">
        <v>0</v>
      </c>
      <c r="K67" s="4">
        <v>0</v>
      </c>
    </row>
    <row r="68" spans="1:11" ht="20.05" customHeight="1" x14ac:dyDescent="0.45">
      <c r="A68" s="2" t="s">
        <v>188</v>
      </c>
      <c r="B68" s="2"/>
      <c r="C68" s="8"/>
      <c r="D68" s="18"/>
      <c r="G68" s="4"/>
      <c r="I68" s="4"/>
      <c r="K68" s="4"/>
    </row>
    <row r="69" spans="1:11" ht="20.05" customHeight="1" x14ac:dyDescent="0.45">
      <c r="A69" s="7" t="s">
        <v>38</v>
      </c>
      <c r="C69" s="8"/>
      <c r="D69" s="18"/>
      <c r="E69" s="4">
        <v>7561</v>
      </c>
      <c r="G69" s="4">
        <v>8142</v>
      </c>
      <c r="I69" s="4">
        <v>0</v>
      </c>
      <c r="K69" s="4">
        <v>0</v>
      </c>
    </row>
    <row r="70" spans="1:11" ht="20.05" customHeight="1" x14ac:dyDescent="0.45">
      <c r="A70" s="2" t="s">
        <v>49</v>
      </c>
      <c r="B70" s="2"/>
      <c r="C70" s="8"/>
      <c r="D70" s="18"/>
      <c r="E70" s="4">
        <v>9853</v>
      </c>
      <c r="G70" s="4">
        <v>9682</v>
      </c>
      <c r="I70" s="4">
        <v>0</v>
      </c>
      <c r="K70" s="4">
        <v>0</v>
      </c>
    </row>
    <row r="71" spans="1:11" ht="20.05" customHeight="1" x14ac:dyDescent="0.45">
      <c r="A71" s="1" t="s">
        <v>50</v>
      </c>
      <c r="B71" s="1"/>
      <c r="C71" s="8"/>
      <c r="D71" s="18"/>
      <c r="E71" s="24">
        <f>SUM(E62:E70)</f>
        <v>89994</v>
      </c>
      <c r="G71" s="24">
        <f>SUM(G62:G70)</f>
        <v>87175</v>
      </c>
      <c r="I71" s="24">
        <f>SUM(I62:I70)</f>
        <v>8867</v>
      </c>
      <c r="K71" s="24">
        <f>SUM(K62:K70)</f>
        <v>8541</v>
      </c>
    </row>
    <row r="72" spans="1:11" ht="9.6999999999999993" customHeight="1" x14ac:dyDescent="0.45">
      <c r="A72" s="1"/>
      <c r="B72" s="1"/>
      <c r="C72" s="8"/>
      <c r="D72" s="18"/>
      <c r="E72" s="25"/>
      <c r="G72" s="25"/>
      <c r="I72" s="25"/>
      <c r="K72" s="25"/>
    </row>
    <row r="73" spans="1:11" ht="20.05" customHeight="1" x14ac:dyDescent="0.45">
      <c r="A73" s="1" t="s">
        <v>51</v>
      </c>
      <c r="B73" s="1"/>
      <c r="C73" s="8"/>
      <c r="D73" s="18"/>
      <c r="E73" s="26">
        <f>SUM(E71,E59)</f>
        <v>467467</v>
      </c>
      <c r="G73" s="26">
        <f>SUM(G71,G59)</f>
        <v>1095373</v>
      </c>
      <c r="I73" s="26">
        <f>SUM(I71,I59)</f>
        <v>254042</v>
      </c>
      <c r="K73" s="26">
        <f>SUM(K71,K59)</f>
        <v>741929</v>
      </c>
    </row>
    <row r="74" spans="1:11" ht="20.05" customHeight="1" x14ac:dyDescent="0.45">
      <c r="A74" s="1" t="s">
        <v>180</v>
      </c>
      <c r="B74" s="1"/>
    </row>
    <row r="75" spans="1:11" ht="20.05" customHeight="1" x14ac:dyDescent="0.45">
      <c r="A75" s="1" t="s">
        <v>163</v>
      </c>
      <c r="B75" s="1"/>
    </row>
    <row r="76" spans="1:11" ht="20.05" customHeight="1" x14ac:dyDescent="0.45">
      <c r="A76" s="1" t="s">
        <v>177</v>
      </c>
      <c r="B76" s="1"/>
    </row>
    <row r="77" spans="1:11" ht="20.05" customHeight="1" x14ac:dyDescent="0.45">
      <c r="A77" s="1"/>
      <c r="B77" s="1"/>
    </row>
    <row r="78" spans="1:11" ht="20.05" customHeight="1" x14ac:dyDescent="0.45">
      <c r="A78" s="1" t="s">
        <v>52</v>
      </c>
      <c r="B78" s="1"/>
      <c r="C78" s="10"/>
      <c r="D78" s="10"/>
      <c r="E78" s="12"/>
      <c r="F78" s="16"/>
      <c r="G78" s="12"/>
      <c r="H78" s="16"/>
      <c r="I78" s="12"/>
      <c r="J78" s="16"/>
      <c r="K78" s="12"/>
    </row>
    <row r="79" spans="1:11" ht="20.05" customHeight="1" x14ac:dyDescent="0.45">
      <c r="A79" s="1"/>
      <c r="B79" s="1"/>
      <c r="E79" s="117" t="s">
        <v>185</v>
      </c>
      <c r="F79" s="117"/>
      <c r="G79" s="117"/>
      <c r="H79" s="117"/>
      <c r="I79" s="117"/>
      <c r="J79" s="117"/>
      <c r="K79" s="117"/>
    </row>
    <row r="80" spans="1:11" ht="20.05" customHeight="1" x14ac:dyDescent="0.45">
      <c r="C80" s="8"/>
      <c r="D80" s="8"/>
      <c r="E80" s="118" t="s">
        <v>0</v>
      </c>
      <c r="F80" s="118"/>
      <c r="G80" s="118"/>
      <c r="I80" s="119" t="s">
        <v>1</v>
      </c>
      <c r="J80" s="119"/>
      <c r="K80" s="119"/>
    </row>
    <row r="81" spans="1:11" ht="20.05" customHeight="1" x14ac:dyDescent="0.45">
      <c r="C81" s="9"/>
      <c r="D81" s="10"/>
      <c r="E81" s="11" t="s">
        <v>178</v>
      </c>
      <c r="F81" s="12"/>
      <c r="G81" s="11" t="s">
        <v>195</v>
      </c>
      <c r="I81" s="11" t="s">
        <v>178</v>
      </c>
      <c r="J81" s="12"/>
      <c r="K81" s="11" t="s">
        <v>195</v>
      </c>
    </row>
    <row r="82" spans="1:11" ht="20.05" customHeight="1" x14ac:dyDescent="0.45">
      <c r="C82" s="10"/>
      <c r="D82" s="10"/>
      <c r="E82" s="13" t="s">
        <v>2</v>
      </c>
      <c r="F82" s="14"/>
      <c r="G82" s="14"/>
      <c r="I82" s="13" t="s">
        <v>2</v>
      </c>
      <c r="J82" s="14"/>
      <c r="K82" s="14"/>
    </row>
    <row r="83" spans="1:11" ht="20.05" customHeight="1" x14ac:dyDescent="0.45">
      <c r="C83" s="23" t="s">
        <v>3</v>
      </c>
      <c r="D83" s="10"/>
      <c r="E83" s="115" t="s">
        <v>4</v>
      </c>
      <c r="F83" s="16"/>
      <c r="G83" s="114" t="s">
        <v>5</v>
      </c>
      <c r="I83" s="115" t="s">
        <v>4</v>
      </c>
      <c r="J83" s="16"/>
      <c r="K83" s="114" t="s">
        <v>5</v>
      </c>
    </row>
    <row r="84" spans="1:11" ht="20.05" customHeight="1" x14ac:dyDescent="0.45">
      <c r="A84" s="1" t="s">
        <v>53</v>
      </c>
      <c r="B84" s="1"/>
      <c r="C84" s="8"/>
      <c r="D84" s="18"/>
    </row>
    <row r="85" spans="1:11" ht="20.05" customHeight="1" x14ac:dyDescent="0.45">
      <c r="A85" s="7" t="s">
        <v>54</v>
      </c>
      <c r="B85" s="1"/>
      <c r="C85" s="8"/>
      <c r="D85" s="18"/>
    </row>
    <row r="86" spans="1:11" ht="20.05" customHeight="1" x14ac:dyDescent="0.45">
      <c r="A86" s="27" t="s">
        <v>55</v>
      </c>
      <c r="B86" s="27" t="s">
        <v>56</v>
      </c>
      <c r="C86" s="8"/>
      <c r="D86" s="18"/>
    </row>
    <row r="87" spans="1:11" ht="20.05" customHeight="1" thickBot="1" x14ac:dyDescent="0.5">
      <c r="A87" s="27"/>
      <c r="B87" s="28" t="s">
        <v>169</v>
      </c>
      <c r="D87" s="18"/>
      <c r="E87" s="29">
        <v>300000</v>
      </c>
      <c r="G87" s="29">
        <v>300000</v>
      </c>
      <c r="I87" s="29">
        <v>300000</v>
      </c>
      <c r="K87" s="29">
        <v>300000</v>
      </c>
    </row>
    <row r="88" spans="1:11" ht="20.05" customHeight="1" thickTop="1" x14ac:dyDescent="0.45">
      <c r="A88" s="27" t="s">
        <v>55</v>
      </c>
      <c r="B88" s="28" t="s">
        <v>57</v>
      </c>
      <c r="C88" s="8"/>
      <c r="D88" s="18"/>
      <c r="E88" s="4"/>
      <c r="G88" s="4"/>
      <c r="I88" s="4"/>
      <c r="K88" s="4"/>
    </row>
    <row r="89" spans="1:11" ht="20.05" customHeight="1" x14ac:dyDescent="0.45">
      <c r="A89" s="27"/>
      <c r="B89" s="28" t="s">
        <v>189</v>
      </c>
      <c r="C89" s="8"/>
      <c r="D89" s="18"/>
      <c r="E89" s="4"/>
      <c r="G89" s="4"/>
      <c r="I89" s="4"/>
      <c r="K89" s="4"/>
    </row>
    <row r="90" spans="1:11" ht="20.05" customHeight="1" x14ac:dyDescent="0.45">
      <c r="A90" s="27"/>
      <c r="B90" s="28" t="s">
        <v>190</v>
      </c>
      <c r="C90" s="8"/>
      <c r="D90" s="18"/>
      <c r="E90" s="4"/>
      <c r="G90" s="4"/>
      <c r="I90" s="4"/>
      <c r="K90" s="4"/>
    </row>
    <row r="91" spans="1:11" ht="20.05" customHeight="1" x14ac:dyDescent="0.45">
      <c r="A91" s="27"/>
      <c r="B91" s="28" t="s">
        <v>205</v>
      </c>
      <c r="C91" s="8">
        <v>18</v>
      </c>
      <c r="D91" s="18"/>
      <c r="E91" s="4">
        <v>300000</v>
      </c>
      <c r="F91" s="19"/>
      <c r="G91" s="4">
        <v>225000</v>
      </c>
      <c r="H91" s="19"/>
      <c r="I91" s="4">
        <v>300000</v>
      </c>
      <c r="J91" s="19"/>
      <c r="K91" s="4">
        <v>225000</v>
      </c>
    </row>
    <row r="92" spans="1:11" ht="20.05" customHeight="1" x14ac:dyDescent="0.45">
      <c r="A92" s="27" t="s">
        <v>157</v>
      </c>
      <c r="B92" s="28"/>
      <c r="C92" s="8">
        <v>18</v>
      </c>
      <c r="D92" s="18"/>
      <c r="E92" s="4">
        <v>955388</v>
      </c>
      <c r="F92" s="19"/>
      <c r="G92" s="4">
        <v>78333</v>
      </c>
      <c r="H92" s="19"/>
      <c r="I92" s="4">
        <v>955388</v>
      </c>
      <c r="J92" s="19"/>
      <c r="K92" s="4">
        <v>78333</v>
      </c>
    </row>
    <row r="93" spans="1:11" ht="20.05" customHeight="1" x14ac:dyDescent="0.45">
      <c r="A93" s="7" t="s">
        <v>58</v>
      </c>
      <c r="C93" s="8"/>
      <c r="D93" s="18"/>
      <c r="E93" s="4">
        <v>145004</v>
      </c>
      <c r="F93" s="19"/>
      <c r="G93" s="4">
        <v>145001</v>
      </c>
      <c r="H93" s="19"/>
      <c r="I93" s="4">
        <v>0</v>
      </c>
      <c r="J93" s="19"/>
      <c r="K93" s="4">
        <v>0</v>
      </c>
    </row>
    <row r="94" spans="1:11" ht="20.05" customHeight="1" x14ac:dyDescent="0.45">
      <c r="A94" s="7" t="s">
        <v>59</v>
      </c>
      <c r="C94" s="8"/>
      <c r="D94" s="18"/>
      <c r="E94" s="4"/>
      <c r="F94" s="19"/>
      <c r="G94" s="4"/>
      <c r="H94" s="19"/>
      <c r="I94" s="4"/>
      <c r="J94" s="19"/>
      <c r="K94" s="4"/>
    </row>
    <row r="95" spans="1:11" ht="20.05" customHeight="1" x14ac:dyDescent="0.45">
      <c r="A95" s="27" t="s">
        <v>55</v>
      </c>
      <c r="B95" s="27" t="s">
        <v>60</v>
      </c>
      <c r="C95" s="8">
        <v>19</v>
      </c>
      <c r="D95" s="18"/>
      <c r="E95" s="4">
        <v>30000</v>
      </c>
      <c r="F95" s="19"/>
      <c r="G95" s="4">
        <v>30000</v>
      </c>
      <c r="H95" s="19"/>
      <c r="I95" s="4">
        <v>30000</v>
      </c>
      <c r="J95" s="19"/>
      <c r="K95" s="4">
        <v>30000</v>
      </c>
    </row>
    <row r="96" spans="1:11" ht="20.05" customHeight="1" x14ac:dyDescent="0.45">
      <c r="A96" s="27" t="s">
        <v>55</v>
      </c>
      <c r="B96" s="27" t="s">
        <v>173</v>
      </c>
      <c r="D96" s="18"/>
      <c r="E96" s="4">
        <f>'EQ-Conso'!L24</f>
        <v>-78853</v>
      </c>
      <c r="G96" s="4">
        <v>-9723</v>
      </c>
      <c r="I96" s="4">
        <f>'EQ-Separate'!J26</f>
        <v>69427</v>
      </c>
      <c r="K96" s="4">
        <v>1177</v>
      </c>
    </row>
    <row r="97" spans="1:11" ht="20.05" customHeight="1" x14ac:dyDescent="0.45">
      <c r="A97" s="1" t="s">
        <v>62</v>
      </c>
      <c r="B97" s="1"/>
      <c r="C97" s="8"/>
      <c r="D97" s="18"/>
      <c r="E97" s="25">
        <f>SUM(E91:E96)</f>
        <v>1351539</v>
      </c>
      <c r="G97" s="25">
        <f>SUM(G91:G96)</f>
        <v>468611</v>
      </c>
      <c r="I97" s="25">
        <f>SUM(I91:I96)</f>
        <v>1354815</v>
      </c>
      <c r="K97" s="25">
        <f>SUM(K91:K96)</f>
        <v>334510</v>
      </c>
    </row>
    <row r="98" spans="1:11" ht="20.05" customHeight="1" x14ac:dyDescent="0.45">
      <c r="A98" s="7" t="s">
        <v>63</v>
      </c>
      <c r="C98" s="8"/>
      <c r="D98" s="18"/>
      <c r="E98" s="4">
        <f>'EQ-Conso'!P24</f>
        <v>1</v>
      </c>
      <c r="G98" s="4">
        <v>2</v>
      </c>
      <c r="I98" s="26">
        <v>0</v>
      </c>
      <c r="K98" s="26">
        <v>0</v>
      </c>
    </row>
    <row r="99" spans="1:11" ht="20.05" customHeight="1" x14ac:dyDescent="0.45">
      <c r="A99" s="1" t="s">
        <v>64</v>
      </c>
      <c r="B99" s="1"/>
      <c r="C99" s="8"/>
      <c r="D99" s="18"/>
      <c r="E99" s="24">
        <f>SUM(E97:E98)</f>
        <v>1351540</v>
      </c>
      <c r="G99" s="24">
        <f>SUM(G97:G98)</f>
        <v>468613</v>
      </c>
      <c r="I99" s="24">
        <f>SUM(I97:I98)</f>
        <v>1354815</v>
      </c>
      <c r="J99" s="3"/>
      <c r="K99" s="24">
        <f>SUM(K97:K98)</f>
        <v>334510</v>
      </c>
    </row>
    <row r="100" spans="1:11" ht="20.05" customHeight="1" x14ac:dyDescent="0.45">
      <c r="A100" s="1"/>
      <c r="B100" s="1"/>
      <c r="C100" s="8"/>
      <c r="D100" s="18"/>
      <c r="E100" s="25"/>
      <c r="G100" s="25"/>
      <c r="I100" s="4"/>
      <c r="K100" s="4"/>
    </row>
    <row r="101" spans="1:11" ht="20.05" customHeight="1" thickBot="1" x14ac:dyDescent="0.5">
      <c r="A101" s="1" t="s">
        <v>65</v>
      </c>
      <c r="B101" s="1"/>
      <c r="C101" s="8"/>
      <c r="D101" s="18"/>
      <c r="E101" s="29">
        <f>SUM(E99,E73)</f>
        <v>1819007</v>
      </c>
      <c r="G101" s="29">
        <f>SUM(G99,G73)</f>
        <v>1563986</v>
      </c>
      <c r="I101" s="29">
        <f>SUM(I99,I73)</f>
        <v>1608857</v>
      </c>
      <c r="K101" s="29">
        <f>SUM(K99,K73)</f>
        <v>1076439</v>
      </c>
    </row>
    <row r="102" spans="1:11" ht="20.05" customHeight="1" thickTop="1" x14ac:dyDescent="0.45">
      <c r="E102" s="39">
        <f>E101-E32</f>
        <v>0</v>
      </c>
      <c r="G102" s="3">
        <f>G101-G32</f>
        <v>0</v>
      </c>
      <c r="I102" s="3">
        <f>I101-I32</f>
        <v>0</v>
      </c>
      <c r="K102" s="3">
        <f>K101-K32</f>
        <v>0</v>
      </c>
    </row>
  </sheetData>
  <autoFilter ref="A1:K102"/>
  <mergeCells count="9">
    <mergeCell ref="E79:K79"/>
    <mergeCell ref="E80:G80"/>
    <mergeCell ref="I80:K80"/>
    <mergeCell ref="E6:K6"/>
    <mergeCell ref="E7:G7"/>
    <mergeCell ref="I7:K7"/>
    <mergeCell ref="E38:K38"/>
    <mergeCell ref="E39:G39"/>
    <mergeCell ref="I39:K39"/>
  </mergeCells>
  <pageMargins left="0.7" right="0.5" top="0.8" bottom="0.4" header="0.4" footer="0.33"/>
  <pageSetup paperSize="9" scale="85" firstPageNumber="2" fitToWidth="0" fitToHeight="0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New,Regular"&amp;12&amp;P</oddFooter>
  </headerFooter>
  <rowBreaks count="2" manualBreakCount="2">
    <brk id="32" max="16383" man="1"/>
    <brk id="73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opLeftCell="A9" zoomScale="90" zoomScaleNormal="90" zoomScaleSheetLayoutView="120" zoomScalePageLayoutView="70" workbookViewId="0">
      <selection activeCell="E39" sqref="E39:G39"/>
    </sheetView>
  </sheetViews>
  <sheetFormatPr defaultRowHeight="20.05" customHeight="1" x14ac:dyDescent="0.25"/>
  <cols>
    <col min="1" max="1" width="34.125" style="38" customWidth="1"/>
    <col min="2" max="2" width="9.875" style="38" customWidth="1"/>
    <col min="3" max="3" width="1.25" style="38" customWidth="1"/>
    <col min="4" max="4" width="13.375" style="94" customWidth="1"/>
    <col min="5" max="5" width="1.25" style="38" customWidth="1"/>
    <col min="6" max="6" width="13.375" style="38" customWidth="1"/>
    <col min="7" max="7" width="1.25" style="38" customWidth="1"/>
    <col min="8" max="8" width="13.375" style="94" customWidth="1"/>
    <col min="9" max="9" width="1.25" style="38" customWidth="1"/>
    <col min="10" max="10" width="13.375" style="38" customWidth="1"/>
    <col min="11" max="103" width="9" style="38"/>
    <col min="104" max="104" width="46.25" style="38" customWidth="1"/>
    <col min="105" max="105" width="9" style="38"/>
    <col min="106" max="106" width="1.25" style="38" customWidth="1"/>
    <col min="107" max="107" width="23.375" style="38" customWidth="1"/>
    <col min="108" max="108" width="1.25" style="38" customWidth="1"/>
    <col min="109" max="109" width="23.375" style="38" customWidth="1"/>
    <col min="110" max="111" width="16" style="38" customWidth="1"/>
    <col min="112" max="112" width="16.125" style="38" customWidth="1"/>
    <col min="113" max="113" width="13.125" style="38" customWidth="1"/>
    <col min="114" max="359" width="9" style="38"/>
    <col min="360" max="360" width="46.25" style="38" customWidth="1"/>
    <col min="361" max="361" width="9" style="38"/>
    <col min="362" max="362" width="1.25" style="38" customWidth="1"/>
    <col min="363" max="363" width="23.375" style="38" customWidth="1"/>
    <col min="364" max="364" width="1.25" style="38" customWidth="1"/>
    <col min="365" max="365" width="23.375" style="38" customWidth="1"/>
    <col min="366" max="367" width="16" style="38" customWidth="1"/>
    <col min="368" max="368" width="16.125" style="38" customWidth="1"/>
    <col min="369" max="369" width="13.125" style="38" customWidth="1"/>
    <col min="370" max="615" width="9" style="38"/>
    <col min="616" max="616" width="46.25" style="38" customWidth="1"/>
    <col min="617" max="617" width="9" style="38"/>
    <col min="618" max="618" width="1.25" style="38" customWidth="1"/>
    <col min="619" max="619" width="23.375" style="38" customWidth="1"/>
    <col min="620" max="620" width="1.25" style="38" customWidth="1"/>
    <col min="621" max="621" width="23.375" style="38" customWidth="1"/>
    <col min="622" max="623" width="16" style="38" customWidth="1"/>
    <col min="624" max="624" width="16.125" style="38" customWidth="1"/>
    <col min="625" max="625" width="13.125" style="38" customWidth="1"/>
    <col min="626" max="871" width="9" style="38"/>
    <col min="872" max="872" width="46.25" style="38" customWidth="1"/>
    <col min="873" max="873" width="9" style="38"/>
    <col min="874" max="874" width="1.25" style="38" customWidth="1"/>
    <col min="875" max="875" width="23.375" style="38" customWidth="1"/>
    <col min="876" max="876" width="1.25" style="38" customWidth="1"/>
    <col min="877" max="877" width="23.375" style="38" customWidth="1"/>
    <col min="878" max="879" width="16" style="38" customWidth="1"/>
    <col min="880" max="880" width="16.125" style="38" customWidth="1"/>
    <col min="881" max="881" width="13.125" style="38" customWidth="1"/>
    <col min="882" max="1127" width="9" style="38"/>
    <col min="1128" max="1128" width="46.25" style="38" customWidth="1"/>
    <col min="1129" max="1129" width="9" style="38"/>
    <col min="1130" max="1130" width="1.25" style="38" customWidth="1"/>
    <col min="1131" max="1131" width="23.375" style="38" customWidth="1"/>
    <col min="1132" max="1132" width="1.25" style="38" customWidth="1"/>
    <col min="1133" max="1133" width="23.375" style="38" customWidth="1"/>
    <col min="1134" max="1135" width="16" style="38" customWidth="1"/>
    <col min="1136" max="1136" width="16.125" style="38" customWidth="1"/>
    <col min="1137" max="1137" width="13.125" style="38" customWidth="1"/>
    <col min="1138" max="1383" width="9" style="38"/>
    <col min="1384" max="1384" width="46.25" style="38" customWidth="1"/>
    <col min="1385" max="1385" width="9" style="38"/>
    <col min="1386" max="1386" width="1.25" style="38" customWidth="1"/>
    <col min="1387" max="1387" width="23.375" style="38" customWidth="1"/>
    <col min="1388" max="1388" width="1.25" style="38" customWidth="1"/>
    <col min="1389" max="1389" width="23.375" style="38" customWidth="1"/>
    <col min="1390" max="1391" width="16" style="38" customWidth="1"/>
    <col min="1392" max="1392" width="16.125" style="38" customWidth="1"/>
    <col min="1393" max="1393" width="13.125" style="38" customWidth="1"/>
    <col min="1394" max="1639" width="9" style="38"/>
    <col min="1640" max="1640" width="46.25" style="38" customWidth="1"/>
    <col min="1641" max="1641" width="9" style="38"/>
    <col min="1642" max="1642" width="1.25" style="38" customWidth="1"/>
    <col min="1643" max="1643" width="23.375" style="38" customWidth="1"/>
    <col min="1644" max="1644" width="1.25" style="38" customWidth="1"/>
    <col min="1645" max="1645" width="23.375" style="38" customWidth="1"/>
    <col min="1646" max="1647" width="16" style="38" customWidth="1"/>
    <col min="1648" max="1648" width="16.125" style="38" customWidth="1"/>
    <col min="1649" max="1649" width="13.125" style="38" customWidth="1"/>
    <col min="1650" max="1895" width="9" style="38"/>
    <col min="1896" max="1896" width="46.25" style="38" customWidth="1"/>
    <col min="1897" max="1897" width="9" style="38"/>
    <col min="1898" max="1898" width="1.25" style="38" customWidth="1"/>
    <col min="1899" max="1899" width="23.375" style="38" customWidth="1"/>
    <col min="1900" max="1900" width="1.25" style="38" customWidth="1"/>
    <col min="1901" max="1901" width="23.375" style="38" customWidth="1"/>
    <col min="1902" max="1903" width="16" style="38" customWidth="1"/>
    <col min="1904" max="1904" width="16.125" style="38" customWidth="1"/>
    <col min="1905" max="1905" width="13.125" style="38" customWidth="1"/>
    <col min="1906" max="2151" width="9" style="38"/>
    <col min="2152" max="2152" width="46.25" style="38" customWidth="1"/>
    <col min="2153" max="2153" width="9" style="38"/>
    <col min="2154" max="2154" width="1.25" style="38" customWidth="1"/>
    <col min="2155" max="2155" width="23.375" style="38" customWidth="1"/>
    <col min="2156" max="2156" width="1.25" style="38" customWidth="1"/>
    <col min="2157" max="2157" width="23.375" style="38" customWidth="1"/>
    <col min="2158" max="2159" width="16" style="38" customWidth="1"/>
    <col min="2160" max="2160" width="16.125" style="38" customWidth="1"/>
    <col min="2161" max="2161" width="13.125" style="38" customWidth="1"/>
    <col min="2162" max="2407" width="9" style="38"/>
    <col min="2408" max="2408" width="46.25" style="38" customWidth="1"/>
    <col min="2409" max="2409" width="9" style="38"/>
    <col min="2410" max="2410" width="1.25" style="38" customWidth="1"/>
    <col min="2411" max="2411" width="23.375" style="38" customWidth="1"/>
    <col min="2412" max="2412" width="1.25" style="38" customWidth="1"/>
    <col min="2413" max="2413" width="23.375" style="38" customWidth="1"/>
    <col min="2414" max="2415" width="16" style="38" customWidth="1"/>
    <col min="2416" max="2416" width="16.125" style="38" customWidth="1"/>
    <col min="2417" max="2417" width="13.125" style="38" customWidth="1"/>
    <col min="2418" max="2663" width="9" style="38"/>
    <col min="2664" max="2664" width="46.25" style="38" customWidth="1"/>
    <col min="2665" max="2665" width="9" style="38"/>
    <col min="2666" max="2666" width="1.25" style="38" customWidth="1"/>
    <col min="2667" max="2667" width="23.375" style="38" customWidth="1"/>
    <col min="2668" max="2668" width="1.25" style="38" customWidth="1"/>
    <col min="2669" max="2669" width="23.375" style="38" customWidth="1"/>
    <col min="2670" max="2671" width="16" style="38" customWidth="1"/>
    <col min="2672" max="2672" width="16.125" style="38" customWidth="1"/>
    <col min="2673" max="2673" width="13.125" style="38" customWidth="1"/>
    <col min="2674" max="2919" width="9" style="38"/>
    <col min="2920" max="2920" width="46.25" style="38" customWidth="1"/>
    <col min="2921" max="2921" width="9" style="38"/>
    <col min="2922" max="2922" width="1.25" style="38" customWidth="1"/>
    <col min="2923" max="2923" width="23.375" style="38" customWidth="1"/>
    <col min="2924" max="2924" width="1.25" style="38" customWidth="1"/>
    <col min="2925" max="2925" width="23.375" style="38" customWidth="1"/>
    <col min="2926" max="2927" width="16" style="38" customWidth="1"/>
    <col min="2928" max="2928" width="16.125" style="38" customWidth="1"/>
    <col min="2929" max="2929" width="13.125" style="38" customWidth="1"/>
    <col min="2930" max="3175" width="9" style="38"/>
    <col min="3176" max="3176" width="46.25" style="38" customWidth="1"/>
    <col min="3177" max="3177" width="9" style="38"/>
    <col min="3178" max="3178" width="1.25" style="38" customWidth="1"/>
    <col min="3179" max="3179" width="23.375" style="38" customWidth="1"/>
    <col min="3180" max="3180" width="1.25" style="38" customWidth="1"/>
    <col min="3181" max="3181" width="23.375" style="38" customWidth="1"/>
    <col min="3182" max="3183" width="16" style="38" customWidth="1"/>
    <col min="3184" max="3184" width="16.125" style="38" customWidth="1"/>
    <col min="3185" max="3185" width="13.125" style="38" customWidth="1"/>
    <col min="3186" max="3431" width="9" style="38"/>
    <col min="3432" max="3432" width="46.25" style="38" customWidth="1"/>
    <col min="3433" max="3433" width="9" style="38"/>
    <col min="3434" max="3434" width="1.25" style="38" customWidth="1"/>
    <col min="3435" max="3435" width="23.375" style="38" customWidth="1"/>
    <col min="3436" max="3436" width="1.25" style="38" customWidth="1"/>
    <col min="3437" max="3437" width="23.375" style="38" customWidth="1"/>
    <col min="3438" max="3439" width="16" style="38" customWidth="1"/>
    <col min="3440" max="3440" width="16.125" style="38" customWidth="1"/>
    <col min="3441" max="3441" width="13.125" style="38" customWidth="1"/>
    <col min="3442" max="3687" width="9" style="38"/>
    <col min="3688" max="3688" width="46.25" style="38" customWidth="1"/>
    <col min="3689" max="3689" width="9" style="38"/>
    <col min="3690" max="3690" width="1.25" style="38" customWidth="1"/>
    <col min="3691" max="3691" width="23.375" style="38" customWidth="1"/>
    <col min="3692" max="3692" width="1.25" style="38" customWidth="1"/>
    <col min="3693" max="3693" width="23.375" style="38" customWidth="1"/>
    <col min="3694" max="3695" width="16" style="38" customWidth="1"/>
    <col min="3696" max="3696" width="16.125" style="38" customWidth="1"/>
    <col min="3697" max="3697" width="13.125" style="38" customWidth="1"/>
    <col min="3698" max="3943" width="9" style="38"/>
    <col min="3944" max="3944" width="46.25" style="38" customWidth="1"/>
    <col min="3945" max="3945" width="9" style="38"/>
    <col min="3946" max="3946" width="1.25" style="38" customWidth="1"/>
    <col min="3947" max="3947" width="23.375" style="38" customWidth="1"/>
    <col min="3948" max="3948" width="1.25" style="38" customWidth="1"/>
    <col min="3949" max="3949" width="23.375" style="38" customWidth="1"/>
    <col min="3950" max="3951" width="16" style="38" customWidth="1"/>
    <col min="3952" max="3952" width="16.125" style="38" customWidth="1"/>
    <col min="3953" max="3953" width="13.125" style="38" customWidth="1"/>
    <col min="3954" max="4199" width="9" style="38"/>
    <col min="4200" max="4200" width="46.25" style="38" customWidth="1"/>
    <col min="4201" max="4201" width="9" style="38"/>
    <col min="4202" max="4202" width="1.25" style="38" customWidth="1"/>
    <col min="4203" max="4203" width="23.375" style="38" customWidth="1"/>
    <col min="4204" max="4204" width="1.25" style="38" customWidth="1"/>
    <col min="4205" max="4205" width="23.375" style="38" customWidth="1"/>
    <col min="4206" max="4207" width="16" style="38" customWidth="1"/>
    <col min="4208" max="4208" width="16.125" style="38" customWidth="1"/>
    <col min="4209" max="4209" width="13.125" style="38" customWidth="1"/>
    <col min="4210" max="4455" width="9" style="38"/>
    <col min="4456" max="4456" width="46.25" style="38" customWidth="1"/>
    <col min="4457" max="4457" width="9" style="38"/>
    <col min="4458" max="4458" width="1.25" style="38" customWidth="1"/>
    <col min="4459" max="4459" width="23.375" style="38" customWidth="1"/>
    <col min="4460" max="4460" width="1.25" style="38" customWidth="1"/>
    <col min="4461" max="4461" width="23.375" style="38" customWidth="1"/>
    <col min="4462" max="4463" width="16" style="38" customWidth="1"/>
    <col min="4464" max="4464" width="16.125" style="38" customWidth="1"/>
    <col min="4465" max="4465" width="13.125" style="38" customWidth="1"/>
    <col min="4466" max="4711" width="9" style="38"/>
    <col min="4712" max="4712" width="46.25" style="38" customWidth="1"/>
    <col min="4713" max="4713" width="9" style="38"/>
    <col min="4714" max="4714" width="1.25" style="38" customWidth="1"/>
    <col min="4715" max="4715" width="23.375" style="38" customWidth="1"/>
    <col min="4716" max="4716" width="1.25" style="38" customWidth="1"/>
    <col min="4717" max="4717" width="23.375" style="38" customWidth="1"/>
    <col min="4718" max="4719" width="16" style="38" customWidth="1"/>
    <col min="4720" max="4720" width="16.125" style="38" customWidth="1"/>
    <col min="4721" max="4721" width="13.125" style="38" customWidth="1"/>
    <col min="4722" max="4967" width="9" style="38"/>
    <col min="4968" max="4968" width="46.25" style="38" customWidth="1"/>
    <col min="4969" max="4969" width="9" style="38"/>
    <col min="4970" max="4970" width="1.25" style="38" customWidth="1"/>
    <col min="4971" max="4971" width="23.375" style="38" customWidth="1"/>
    <col min="4972" max="4972" width="1.25" style="38" customWidth="1"/>
    <col min="4973" max="4973" width="23.375" style="38" customWidth="1"/>
    <col min="4974" max="4975" width="16" style="38" customWidth="1"/>
    <col min="4976" max="4976" width="16.125" style="38" customWidth="1"/>
    <col min="4977" max="4977" width="13.125" style="38" customWidth="1"/>
    <col min="4978" max="5223" width="9" style="38"/>
    <col min="5224" max="5224" width="46.25" style="38" customWidth="1"/>
    <col min="5225" max="5225" width="9" style="38"/>
    <col min="5226" max="5226" width="1.25" style="38" customWidth="1"/>
    <col min="5227" max="5227" width="23.375" style="38" customWidth="1"/>
    <col min="5228" max="5228" width="1.25" style="38" customWidth="1"/>
    <col min="5229" max="5229" width="23.375" style="38" customWidth="1"/>
    <col min="5230" max="5231" width="16" style="38" customWidth="1"/>
    <col min="5232" max="5232" width="16.125" style="38" customWidth="1"/>
    <col min="5233" max="5233" width="13.125" style="38" customWidth="1"/>
    <col min="5234" max="5479" width="9" style="38"/>
    <col min="5480" max="5480" width="46.25" style="38" customWidth="1"/>
    <col min="5481" max="5481" width="9" style="38"/>
    <col min="5482" max="5482" width="1.25" style="38" customWidth="1"/>
    <col min="5483" max="5483" width="23.375" style="38" customWidth="1"/>
    <col min="5484" max="5484" width="1.25" style="38" customWidth="1"/>
    <col min="5485" max="5485" width="23.375" style="38" customWidth="1"/>
    <col min="5486" max="5487" width="16" style="38" customWidth="1"/>
    <col min="5488" max="5488" width="16.125" style="38" customWidth="1"/>
    <col min="5489" max="5489" width="13.125" style="38" customWidth="1"/>
    <col min="5490" max="5735" width="9" style="38"/>
    <col min="5736" max="5736" width="46.25" style="38" customWidth="1"/>
    <col min="5737" max="5737" width="9" style="38"/>
    <col min="5738" max="5738" width="1.25" style="38" customWidth="1"/>
    <col min="5739" max="5739" width="23.375" style="38" customWidth="1"/>
    <col min="5740" max="5740" width="1.25" style="38" customWidth="1"/>
    <col min="5741" max="5741" width="23.375" style="38" customWidth="1"/>
    <col min="5742" max="5743" width="16" style="38" customWidth="1"/>
    <col min="5744" max="5744" width="16.125" style="38" customWidth="1"/>
    <col min="5745" max="5745" width="13.125" style="38" customWidth="1"/>
    <col min="5746" max="5991" width="9" style="38"/>
    <col min="5992" max="5992" width="46.25" style="38" customWidth="1"/>
    <col min="5993" max="5993" width="9" style="38"/>
    <col min="5994" max="5994" width="1.25" style="38" customWidth="1"/>
    <col min="5995" max="5995" width="23.375" style="38" customWidth="1"/>
    <col min="5996" max="5996" width="1.25" style="38" customWidth="1"/>
    <col min="5997" max="5997" width="23.375" style="38" customWidth="1"/>
    <col min="5998" max="5999" width="16" style="38" customWidth="1"/>
    <col min="6000" max="6000" width="16.125" style="38" customWidth="1"/>
    <col min="6001" max="6001" width="13.125" style="38" customWidth="1"/>
    <col min="6002" max="6247" width="9" style="38"/>
    <col min="6248" max="6248" width="46.25" style="38" customWidth="1"/>
    <col min="6249" max="6249" width="9" style="38"/>
    <col min="6250" max="6250" width="1.25" style="38" customWidth="1"/>
    <col min="6251" max="6251" width="23.375" style="38" customWidth="1"/>
    <col min="6252" max="6252" width="1.25" style="38" customWidth="1"/>
    <col min="6253" max="6253" width="23.375" style="38" customWidth="1"/>
    <col min="6254" max="6255" width="16" style="38" customWidth="1"/>
    <col min="6256" max="6256" width="16.125" style="38" customWidth="1"/>
    <col min="6257" max="6257" width="13.125" style="38" customWidth="1"/>
    <col min="6258" max="6503" width="9" style="38"/>
    <col min="6504" max="6504" width="46.25" style="38" customWidth="1"/>
    <col min="6505" max="6505" width="9" style="38"/>
    <col min="6506" max="6506" width="1.25" style="38" customWidth="1"/>
    <col min="6507" max="6507" width="23.375" style="38" customWidth="1"/>
    <col min="6508" max="6508" width="1.25" style="38" customWidth="1"/>
    <col min="6509" max="6509" width="23.375" style="38" customWidth="1"/>
    <col min="6510" max="6511" width="16" style="38" customWidth="1"/>
    <col min="6512" max="6512" width="16.125" style="38" customWidth="1"/>
    <col min="6513" max="6513" width="13.125" style="38" customWidth="1"/>
    <col min="6514" max="6759" width="9" style="38"/>
    <col min="6760" max="6760" width="46.25" style="38" customWidth="1"/>
    <col min="6761" max="6761" width="9" style="38"/>
    <col min="6762" max="6762" width="1.25" style="38" customWidth="1"/>
    <col min="6763" max="6763" width="23.375" style="38" customWidth="1"/>
    <col min="6764" max="6764" width="1.25" style="38" customWidth="1"/>
    <col min="6765" max="6765" width="23.375" style="38" customWidth="1"/>
    <col min="6766" max="6767" width="16" style="38" customWidth="1"/>
    <col min="6768" max="6768" width="16.125" style="38" customWidth="1"/>
    <col min="6769" max="6769" width="13.125" style="38" customWidth="1"/>
    <col min="6770" max="7015" width="9" style="38"/>
    <col min="7016" max="7016" width="46.25" style="38" customWidth="1"/>
    <col min="7017" max="7017" width="9" style="38"/>
    <col min="7018" max="7018" width="1.25" style="38" customWidth="1"/>
    <col min="7019" max="7019" width="23.375" style="38" customWidth="1"/>
    <col min="7020" max="7020" width="1.25" style="38" customWidth="1"/>
    <col min="7021" max="7021" width="23.375" style="38" customWidth="1"/>
    <col min="7022" max="7023" width="16" style="38" customWidth="1"/>
    <col min="7024" max="7024" width="16.125" style="38" customWidth="1"/>
    <col min="7025" max="7025" width="13.125" style="38" customWidth="1"/>
    <col min="7026" max="7271" width="9" style="38"/>
    <col min="7272" max="7272" width="46.25" style="38" customWidth="1"/>
    <col min="7273" max="7273" width="9" style="38"/>
    <col min="7274" max="7274" width="1.25" style="38" customWidth="1"/>
    <col min="7275" max="7275" width="23.375" style="38" customWidth="1"/>
    <col min="7276" max="7276" width="1.25" style="38" customWidth="1"/>
    <col min="7277" max="7277" width="23.375" style="38" customWidth="1"/>
    <col min="7278" max="7279" width="16" style="38" customWidth="1"/>
    <col min="7280" max="7280" width="16.125" style="38" customWidth="1"/>
    <col min="7281" max="7281" width="13.125" style="38" customWidth="1"/>
    <col min="7282" max="7527" width="9" style="38"/>
    <col min="7528" max="7528" width="46.25" style="38" customWidth="1"/>
    <col min="7529" max="7529" width="9" style="38"/>
    <col min="7530" max="7530" width="1.25" style="38" customWidth="1"/>
    <col min="7531" max="7531" width="23.375" style="38" customWidth="1"/>
    <col min="7532" max="7532" width="1.25" style="38" customWidth="1"/>
    <col min="7533" max="7533" width="23.375" style="38" customWidth="1"/>
    <col min="7534" max="7535" width="16" style="38" customWidth="1"/>
    <col min="7536" max="7536" width="16.125" style="38" customWidth="1"/>
    <col min="7537" max="7537" width="13.125" style="38" customWidth="1"/>
    <col min="7538" max="7783" width="9" style="38"/>
    <col min="7784" max="7784" width="46.25" style="38" customWidth="1"/>
    <col min="7785" max="7785" width="9" style="38"/>
    <col min="7786" max="7786" width="1.25" style="38" customWidth="1"/>
    <col min="7787" max="7787" width="23.375" style="38" customWidth="1"/>
    <col min="7788" max="7788" width="1.25" style="38" customWidth="1"/>
    <col min="7789" max="7789" width="23.375" style="38" customWidth="1"/>
    <col min="7790" max="7791" width="16" style="38" customWidth="1"/>
    <col min="7792" max="7792" width="16.125" style="38" customWidth="1"/>
    <col min="7793" max="7793" width="13.125" style="38" customWidth="1"/>
    <col min="7794" max="8039" width="9" style="38"/>
    <col min="8040" max="8040" width="46.25" style="38" customWidth="1"/>
    <col min="8041" max="8041" width="9" style="38"/>
    <col min="8042" max="8042" width="1.25" style="38" customWidth="1"/>
    <col min="8043" max="8043" width="23.375" style="38" customWidth="1"/>
    <col min="8044" max="8044" width="1.25" style="38" customWidth="1"/>
    <col min="8045" max="8045" width="23.375" style="38" customWidth="1"/>
    <col min="8046" max="8047" width="16" style="38" customWidth="1"/>
    <col min="8048" max="8048" width="16.125" style="38" customWidth="1"/>
    <col min="8049" max="8049" width="13.125" style="38" customWidth="1"/>
    <col min="8050" max="8295" width="9" style="38"/>
    <col min="8296" max="8296" width="46.25" style="38" customWidth="1"/>
    <col min="8297" max="8297" width="9" style="38"/>
    <col min="8298" max="8298" width="1.25" style="38" customWidth="1"/>
    <col min="8299" max="8299" width="23.375" style="38" customWidth="1"/>
    <col min="8300" max="8300" width="1.25" style="38" customWidth="1"/>
    <col min="8301" max="8301" width="23.375" style="38" customWidth="1"/>
    <col min="8302" max="8303" width="16" style="38" customWidth="1"/>
    <col min="8304" max="8304" width="16.125" style="38" customWidth="1"/>
    <col min="8305" max="8305" width="13.125" style="38" customWidth="1"/>
    <col min="8306" max="8551" width="9" style="38"/>
    <col min="8552" max="8552" width="46.25" style="38" customWidth="1"/>
    <col min="8553" max="8553" width="9" style="38"/>
    <col min="8554" max="8554" width="1.25" style="38" customWidth="1"/>
    <col min="8555" max="8555" width="23.375" style="38" customWidth="1"/>
    <col min="8556" max="8556" width="1.25" style="38" customWidth="1"/>
    <col min="8557" max="8557" width="23.375" style="38" customWidth="1"/>
    <col min="8558" max="8559" width="16" style="38" customWidth="1"/>
    <col min="8560" max="8560" width="16.125" style="38" customWidth="1"/>
    <col min="8561" max="8561" width="13.125" style="38" customWidth="1"/>
    <col min="8562" max="8807" width="9" style="38"/>
    <col min="8808" max="8808" width="46.25" style="38" customWidth="1"/>
    <col min="8809" max="8809" width="9" style="38"/>
    <col min="8810" max="8810" width="1.25" style="38" customWidth="1"/>
    <col min="8811" max="8811" width="23.375" style="38" customWidth="1"/>
    <col min="8812" max="8812" width="1.25" style="38" customWidth="1"/>
    <col min="8813" max="8813" width="23.375" style="38" customWidth="1"/>
    <col min="8814" max="8815" width="16" style="38" customWidth="1"/>
    <col min="8816" max="8816" width="16.125" style="38" customWidth="1"/>
    <col min="8817" max="8817" width="13.125" style="38" customWidth="1"/>
    <col min="8818" max="9063" width="9" style="38"/>
    <col min="9064" max="9064" width="46.25" style="38" customWidth="1"/>
    <col min="9065" max="9065" width="9" style="38"/>
    <col min="9066" max="9066" width="1.25" style="38" customWidth="1"/>
    <col min="9067" max="9067" width="23.375" style="38" customWidth="1"/>
    <col min="9068" max="9068" width="1.25" style="38" customWidth="1"/>
    <col min="9069" max="9069" width="23.375" style="38" customWidth="1"/>
    <col min="9070" max="9071" width="16" style="38" customWidth="1"/>
    <col min="9072" max="9072" width="16.125" style="38" customWidth="1"/>
    <col min="9073" max="9073" width="13.125" style="38" customWidth="1"/>
    <col min="9074" max="9319" width="9" style="38"/>
    <col min="9320" max="9320" width="46.25" style="38" customWidth="1"/>
    <col min="9321" max="9321" width="9" style="38"/>
    <col min="9322" max="9322" width="1.25" style="38" customWidth="1"/>
    <col min="9323" max="9323" width="23.375" style="38" customWidth="1"/>
    <col min="9324" max="9324" width="1.25" style="38" customWidth="1"/>
    <col min="9325" max="9325" width="23.375" style="38" customWidth="1"/>
    <col min="9326" max="9327" width="16" style="38" customWidth="1"/>
    <col min="9328" max="9328" width="16.125" style="38" customWidth="1"/>
    <col min="9329" max="9329" width="13.125" style="38" customWidth="1"/>
    <col min="9330" max="9575" width="9" style="38"/>
    <col min="9576" max="9576" width="46.25" style="38" customWidth="1"/>
    <col min="9577" max="9577" width="9" style="38"/>
    <col min="9578" max="9578" width="1.25" style="38" customWidth="1"/>
    <col min="9579" max="9579" width="23.375" style="38" customWidth="1"/>
    <col min="9580" max="9580" width="1.25" style="38" customWidth="1"/>
    <col min="9581" max="9581" width="23.375" style="38" customWidth="1"/>
    <col min="9582" max="9583" width="16" style="38" customWidth="1"/>
    <col min="9584" max="9584" width="16.125" style="38" customWidth="1"/>
    <col min="9585" max="9585" width="13.125" style="38" customWidth="1"/>
    <col min="9586" max="9831" width="9" style="38"/>
    <col min="9832" max="9832" width="46.25" style="38" customWidth="1"/>
    <col min="9833" max="9833" width="9" style="38"/>
    <col min="9834" max="9834" width="1.25" style="38" customWidth="1"/>
    <col min="9835" max="9835" width="23.375" style="38" customWidth="1"/>
    <col min="9836" max="9836" width="1.25" style="38" customWidth="1"/>
    <col min="9837" max="9837" width="23.375" style="38" customWidth="1"/>
    <col min="9838" max="9839" width="16" style="38" customWidth="1"/>
    <col min="9840" max="9840" width="16.125" style="38" customWidth="1"/>
    <col min="9841" max="9841" width="13.125" style="38" customWidth="1"/>
    <col min="9842" max="10087" width="9" style="38"/>
    <col min="10088" max="10088" width="46.25" style="38" customWidth="1"/>
    <col min="10089" max="10089" width="9" style="38"/>
    <col min="10090" max="10090" width="1.25" style="38" customWidth="1"/>
    <col min="10091" max="10091" width="23.375" style="38" customWidth="1"/>
    <col min="10092" max="10092" width="1.25" style="38" customWidth="1"/>
    <col min="10093" max="10093" width="23.375" style="38" customWidth="1"/>
    <col min="10094" max="10095" width="16" style="38" customWidth="1"/>
    <col min="10096" max="10096" width="16.125" style="38" customWidth="1"/>
    <col min="10097" max="10097" width="13.125" style="38" customWidth="1"/>
    <col min="10098" max="10343" width="9" style="38"/>
    <col min="10344" max="10344" width="46.25" style="38" customWidth="1"/>
    <col min="10345" max="10345" width="9" style="38"/>
    <col min="10346" max="10346" width="1.25" style="38" customWidth="1"/>
    <col min="10347" max="10347" width="23.375" style="38" customWidth="1"/>
    <col min="10348" max="10348" width="1.25" style="38" customWidth="1"/>
    <col min="10349" max="10349" width="23.375" style="38" customWidth="1"/>
    <col min="10350" max="10351" width="16" style="38" customWidth="1"/>
    <col min="10352" max="10352" width="16.125" style="38" customWidth="1"/>
    <col min="10353" max="10353" width="13.125" style="38" customWidth="1"/>
    <col min="10354" max="10599" width="9" style="38"/>
    <col min="10600" max="10600" width="46.25" style="38" customWidth="1"/>
    <col min="10601" max="10601" width="9" style="38"/>
    <col min="10602" max="10602" width="1.25" style="38" customWidth="1"/>
    <col min="10603" max="10603" width="23.375" style="38" customWidth="1"/>
    <col min="10604" max="10604" width="1.25" style="38" customWidth="1"/>
    <col min="10605" max="10605" width="23.375" style="38" customWidth="1"/>
    <col min="10606" max="10607" width="16" style="38" customWidth="1"/>
    <col min="10608" max="10608" width="16.125" style="38" customWidth="1"/>
    <col min="10609" max="10609" width="13.125" style="38" customWidth="1"/>
    <col min="10610" max="10855" width="9" style="38"/>
    <col min="10856" max="10856" width="46.25" style="38" customWidth="1"/>
    <col min="10857" max="10857" width="9" style="38"/>
    <col min="10858" max="10858" width="1.25" style="38" customWidth="1"/>
    <col min="10859" max="10859" width="23.375" style="38" customWidth="1"/>
    <col min="10860" max="10860" width="1.25" style="38" customWidth="1"/>
    <col min="10861" max="10861" width="23.375" style="38" customWidth="1"/>
    <col min="10862" max="10863" width="16" style="38" customWidth="1"/>
    <col min="10864" max="10864" width="16.125" style="38" customWidth="1"/>
    <col min="10865" max="10865" width="13.125" style="38" customWidth="1"/>
    <col min="10866" max="11111" width="9" style="38"/>
    <col min="11112" max="11112" width="46.25" style="38" customWidth="1"/>
    <col min="11113" max="11113" width="9" style="38"/>
    <col min="11114" max="11114" width="1.25" style="38" customWidth="1"/>
    <col min="11115" max="11115" width="23.375" style="38" customWidth="1"/>
    <col min="11116" max="11116" width="1.25" style="38" customWidth="1"/>
    <col min="11117" max="11117" width="23.375" style="38" customWidth="1"/>
    <col min="11118" max="11119" width="16" style="38" customWidth="1"/>
    <col min="11120" max="11120" width="16.125" style="38" customWidth="1"/>
    <col min="11121" max="11121" width="13.125" style="38" customWidth="1"/>
    <col min="11122" max="11367" width="9" style="38"/>
    <col min="11368" max="11368" width="46.25" style="38" customWidth="1"/>
    <col min="11369" max="11369" width="9" style="38"/>
    <col min="11370" max="11370" width="1.25" style="38" customWidth="1"/>
    <col min="11371" max="11371" width="23.375" style="38" customWidth="1"/>
    <col min="11372" max="11372" width="1.25" style="38" customWidth="1"/>
    <col min="11373" max="11373" width="23.375" style="38" customWidth="1"/>
    <col min="11374" max="11375" width="16" style="38" customWidth="1"/>
    <col min="11376" max="11376" width="16.125" style="38" customWidth="1"/>
    <col min="11377" max="11377" width="13.125" style="38" customWidth="1"/>
    <col min="11378" max="11623" width="9" style="38"/>
    <col min="11624" max="11624" width="46.25" style="38" customWidth="1"/>
    <col min="11625" max="11625" width="9" style="38"/>
    <col min="11626" max="11626" width="1.25" style="38" customWidth="1"/>
    <col min="11627" max="11627" width="23.375" style="38" customWidth="1"/>
    <col min="11628" max="11628" width="1.25" style="38" customWidth="1"/>
    <col min="11629" max="11629" width="23.375" style="38" customWidth="1"/>
    <col min="11630" max="11631" width="16" style="38" customWidth="1"/>
    <col min="11632" max="11632" width="16.125" style="38" customWidth="1"/>
    <col min="11633" max="11633" width="13.125" style="38" customWidth="1"/>
    <col min="11634" max="11879" width="9" style="38"/>
    <col min="11880" max="11880" width="46.25" style="38" customWidth="1"/>
    <col min="11881" max="11881" width="9" style="38"/>
    <col min="11882" max="11882" width="1.25" style="38" customWidth="1"/>
    <col min="11883" max="11883" width="23.375" style="38" customWidth="1"/>
    <col min="11884" max="11884" width="1.25" style="38" customWidth="1"/>
    <col min="11885" max="11885" width="23.375" style="38" customWidth="1"/>
    <col min="11886" max="11887" width="16" style="38" customWidth="1"/>
    <col min="11888" max="11888" width="16.125" style="38" customWidth="1"/>
    <col min="11889" max="11889" width="13.125" style="38" customWidth="1"/>
    <col min="11890" max="12135" width="9" style="38"/>
    <col min="12136" max="12136" width="46.25" style="38" customWidth="1"/>
    <col min="12137" max="12137" width="9" style="38"/>
    <col min="12138" max="12138" width="1.25" style="38" customWidth="1"/>
    <col min="12139" max="12139" width="23.375" style="38" customWidth="1"/>
    <col min="12140" max="12140" width="1.25" style="38" customWidth="1"/>
    <col min="12141" max="12141" width="23.375" style="38" customWidth="1"/>
    <col min="12142" max="12143" width="16" style="38" customWidth="1"/>
    <col min="12144" max="12144" width="16.125" style="38" customWidth="1"/>
    <col min="12145" max="12145" width="13.125" style="38" customWidth="1"/>
    <col min="12146" max="12391" width="9" style="38"/>
    <col min="12392" max="12392" width="46.25" style="38" customWidth="1"/>
    <col min="12393" max="12393" width="9" style="38"/>
    <col min="12394" max="12394" width="1.25" style="38" customWidth="1"/>
    <col min="12395" max="12395" width="23.375" style="38" customWidth="1"/>
    <col min="12396" max="12396" width="1.25" style="38" customWidth="1"/>
    <col min="12397" max="12397" width="23.375" style="38" customWidth="1"/>
    <col min="12398" max="12399" width="16" style="38" customWidth="1"/>
    <col min="12400" max="12400" width="16.125" style="38" customWidth="1"/>
    <col min="12401" max="12401" width="13.125" style="38" customWidth="1"/>
    <col min="12402" max="12647" width="9" style="38"/>
    <col min="12648" max="12648" width="46.25" style="38" customWidth="1"/>
    <col min="12649" max="12649" width="9" style="38"/>
    <col min="12650" max="12650" width="1.25" style="38" customWidth="1"/>
    <col min="12651" max="12651" width="23.375" style="38" customWidth="1"/>
    <col min="12652" max="12652" width="1.25" style="38" customWidth="1"/>
    <col min="12653" max="12653" width="23.375" style="38" customWidth="1"/>
    <col min="12654" max="12655" width="16" style="38" customWidth="1"/>
    <col min="12656" max="12656" width="16.125" style="38" customWidth="1"/>
    <col min="12657" max="12657" width="13.125" style="38" customWidth="1"/>
    <col min="12658" max="12903" width="9" style="38"/>
    <col min="12904" max="12904" width="46.25" style="38" customWidth="1"/>
    <col min="12905" max="12905" width="9" style="38"/>
    <col min="12906" max="12906" width="1.25" style="38" customWidth="1"/>
    <col min="12907" max="12907" width="23.375" style="38" customWidth="1"/>
    <col min="12908" max="12908" width="1.25" style="38" customWidth="1"/>
    <col min="12909" max="12909" width="23.375" style="38" customWidth="1"/>
    <col min="12910" max="12911" width="16" style="38" customWidth="1"/>
    <col min="12912" max="12912" width="16.125" style="38" customWidth="1"/>
    <col min="12913" max="12913" width="13.125" style="38" customWidth="1"/>
    <col min="12914" max="13159" width="9" style="38"/>
    <col min="13160" max="13160" width="46.25" style="38" customWidth="1"/>
    <col min="13161" max="13161" width="9" style="38"/>
    <col min="13162" max="13162" width="1.25" style="38" customWidth="1"/>
    <col min="13163" max="13163" width="23.375" style="38" customWidth="1"/>
    <col min="13164" max="13164" width="1.25" style="38" customWidth="1"/>
    <col min="13165" max="13165" width="23.375" style="38" customWidth="1"/>
    <col min="13166" max="13167" width="16" style="38" customWidth="1"/>
    <col min="13168" max="13168" width="16.125" style="38" customWidth="1"/>
    <col min="13169" max="13169" width="13.125" style="38" customWidth="1"/>
    <col min="13170" max="13415" width="9" style="38"/>
    <col min="13416" max="13416" width="46.25" style="38" customWidth="1"/>
    <col min="13417" max="13417" width="9" style="38"/>
    <col min="13418" max="13418" width="1.25" style="38" customWidth="1"/>
    <col min="13419" max="13419" width="23.375" style="38" customWidth="1"/>
    <col min="13420" max="13420" width="1.25" style="38" customWidth="1"/>
    <col min="13421" max="13421" width="23.375" style="38" customWidth="1"/>
    <col min="13422" max="13423" width="16" style="38" customWidth="1"/>
    <col min="13424" max="13424" width="16.125" style="38" customWidth="1"/>
    <col min="13425" max="13425" width="13.125" style="38" customWidth="1"/>
    <col min="13426" max="13671" width="9" style="38"/>
    <col min="13672" max="13672" width="46.25" style="38" customWidth="1"/>
    <col min="13673" max="13673" width="9" style="38"/>
    <col min="13674" max="13674" width="1.25" style="38" customWidth="1"/>
    <col min="13675" max="13675" width="23.375" style="38" customWidth="1"/>
    <col min="13676" max="13676" width="1.25" style="38" customWidth="1"/>
    <col min="13677" max="13677" width="23.375" style="38" customWidth="1"/>
    <col min="13678" max="13679" width="16" style="38" customWidth="1"/>
    <col min="13680" max="13680" width="16.125" style="38" customWidth="1"/>
    <col min="13681" max="13681" width="13.125" style="38" customWidth="1"/>
    <col min="13682" max="13927" width="9" style="38"/>
    <col min="13928" max="13928" width="46.25" style="38" customWidth="1"/>
    <col min="13929" max="13929" width="9" style="38"/>
    <col min="13930" max="13930" width="1.25" style="38" customWidth="1"/>
    <col min="13931" max="13931" width="23.375" style="38" customWidth="1"/>
    <col min="13932" max="13932" width="1.25" style="38" customWidth="1"/>
    <col min="13933" max="13933" width="23.375" style="38" customWidth="1"/>
    <col min="13934" max="13935" width="16" style="38" customWidth="1"/>
    <col min="13936" max="13936" width="16.125" style="38" customWidth="1"/>
    <col min="13937" max="13937" width="13.125" style="38" customWidth="1"/>
    <col min="13938" max="14183" width="9" style="38"/>
    <col min="14184" max="14184" width="46.25" style="38" customWidth="1"/>
    <col min="14185" max="14185" width="9" style="38"/>
    <col min="14186" max="14186" width="1.25" style="38" customWidth="1"/>
    <col min="14187" max="14187" width="23.375" style="38" customWidth="1"/>
    <col min="14188" max="14188" width="1.25" style="38" customWidth="1"/>
    <col min="14189" max="14189" width="23.375" style="38" customWidth="1"/>
    <col min="14190" max="14191" width="16" style="38" customWidth="1"/>
    <col min="14192" max="14192" width="16.125" style="38" customWidth="1"/>
    <col min="14193" max="14193" width="13.125" style="38" customWidth="1"/>
    <col min="14194" max="14439" width="9" style="38"/>
    <col min="14440" max="14440" width="46.25" style="38" customWidth="1"/>
    <col min="14441" max="14441" width="9" style="38"/>
    <col min="14442" max="14442" width="1.25" style="38" customWidth="1"/>
    <col min="14443" max="14443" width="23.375" style="38" customWidth="1"/>
    <col min="14444" max="14444" width="1.25" style="38" customWidth="1"/>
    <col min="14445" max="14445" width="23.375" style="38" customWidth="1"/>
    <col min="14446" max="14447" width="16" style="38" customWidth="1"/>
    <col min="14448" max="14448" width="16.125" style="38" customWidth="1"/>
    <col min="14449" max="14449" width="13.125" style="38" customWidth="1"/>
    <col min="14450" max="14695" width="9" style="38"/>
    <col min="14696" max="14696" width="46.25" style="38" customWidth="1"/>
    <col min="14697" max="14697" width="9" style="38"/>
    <col min="14698" max="14698" width="1.25" style="38" customWidth="1"/>
    <col min="14699" max="14699" width="23.375" style="38" customWidth="1"/>
    <col min="14700" max="14700" width="1.25" style="38" customWidth="1"/>
    <col min="14701" max="14701" width="23.375" style="38" customWidth="1"/>
    <col min="14702" max="14703" width="16" style="38" customWidth="1"/>
    <col min="14704" max="14704" width="16.125" style="38" customWidth="1"/>
    <col min="14705" max="14705" width="13.125" style="38" customWidth="1"/>
    <col min="14706" max="14951" width="9" style="38"/>
    <col min="14952" max="14952" width="46.25" style="38" customWidth="1"/>
    <col min="14953" max="14953" width="9" style="38"/>
    <col min="14954" max="14954" width="1.25" style="38" customWidth="1"/>
    <col min="14955" max="14955" width="23.375" style="38" customWidth="1"/>
    <col min="14956" max="14956" width="1.25" style="38" customWidth="1"/>
    <col min="14957" max="14957" width="23.375" style="38" customWidth="1"/>
    <col min="14958" max="14959" width="16" style="38" customWidth="1"/>
    <col min="14960" max="14960" width="16.125" style="38" customWidth="1"/>
    <col min="14961" max="14961" width="13.125" style="38" customWidth="1"/>
    <col min="14962" max="15207" width="9" style="38"/>
    <col min="15208" max="15208" width="46.25" style="38" customWidth="1"/>
    <col min="15209" max="15209" width="9" style="38"/>
    <col min="15210" max="15210" width="1.25" style="38" customWidth="1"/>
    <col min="15211" max="15211" width="23.375" style="38" customWidth="1"/>
    <col min="15212" max="15212" width="1.25" style="38" customWidth="1"/>
    <col min="15213" max="15213" width="23.375" style="38" customWidth="1"/>
    <col min="15214" max="15215" width="16" style="38" customWidth="1"/>
    <col min="15216" max="15216" width="16.125" style="38" customWidth="1"/>
    <col min="15217" max="15217" width="13.125" style="38" customWidth="1"/>
    <col min="15218" max="15463" width="9" style="38"/>
    <col min="15464" max="15464" width="46.25" style="38" customWidth="1"/>
    <col min="15465" max="15465" width="9" style="38"/>
    <col min="15466" max="15466" width="1.25" style="38" customWidth="1"/>
    <col min="15467" max="15467" width="23.375" style="38" customWidth="1"/>
    <col min="15468" max="15468" width="1.25" style="38" customWidth="1"/>
    <col min="15469" max="15469" width="23.375" style="38" customWidth="1"/>
    <col min="15470" max="15471" width="16" style="38" customWidth="1"/>
    <col min="15472" max="15472" width="16.125" style="38" customWidth="1"/>
    <col min="15473" max="15473" width="13.125" style="38" customWidth="1"/>
    <col min="15474" max="15719" width="9" style="38"/>
    <col min="15720" max="15720" width="46.25" style="38" customWidth="1"/>
    <col min="15721" max="15721" width="9" style="38"/>
    <col min="15722" max="15722" width="1.25" style="38" customWidth="1"/>
    <col min="15723" max="15723" width="23.375" style="38" customWidth="1"/>
    <col min="15724" max="15724" width="1.25" style="38" customWidth="1"/>
    <col min="15725" max="15725" width="23.375" style="38" customWidth="1"/>
    <col min="15726" max="15727" width="16" style="38" customWidth="1"/>
    <col min="15728" max="15728" width="16.125" style="38" customWidth="1"/>
    <col min="15729" max="15729" width="13.125" style="38" customWidth="1"/>
    <col min="15730" max="15975" width="9" style="38"/>
    <col min="15976" max="15976" width="46.25" style="38" customWidth="1"/>
    <col min="15977" max="15977" width="9" style="38"/>
    <col min="15978" max="15978" width="1.25" style="38" customWidth="1"/>
    <col min="15979" max="15979" width="23.375" style="38" customWidth="1"/>
    <col min="15980" max="15980" width="1.25" style="38" customWidth="1"/>
    <col min="15981" max="15981" width="23.375" style="38" customWidth="1"/>
    <col min="15982" max="15983" width="16" style="38" customWidth="1"/>
    <col min="15984" max="15984" width="16.125" style="38" customWidth="1"/>
    <col min="15985" max="15985" width="13.125" style="38" customWidth="1"/>
    <col min="15986" max="16384" width="9" style="38"/>
  </cols>
  <sheetData>
    <row r="1" spans="1:10" ht="20.05" customHeight="1" x14ac:dyDescent="0.45">
      <c r="A1" s="1" t="s">
        <v>180</v>
      </c>
      <c r="B1" s="8"/>
      <c r="C1" s="18"/>
      <c r="D1" s="47"/>
      <c r="E1" s="46"/>
      <c r="F1" s="54"/>
      <c r="G1" s="18"/>
      <c r="H1" s="47"/>
      <c r="I1" s="46"/>
      <c r="J1" s="54" t="s">
        <v>2</v>
      </c>
    </row>
    <row r="2" spans="1:10" ht="20.05" customHeight="1" x14ac:dyDescent="0.45">
      <c r="A2" s="89" t="s">
        <v>164</v>
      </c>
      <c r="B2" s="8"/>
      <c r="C2" s="8"/>
      <c r="D2" s="49"/>
      <c r="E2" s="49"/>
      <c r="F2" s="54"/>
      <c r="G2" s="8"/>
      <c r="H2" s="49"/>
      <c r="I2" s="49"/>
      <c r="J2" s="54" t="s">
        <v>4</v>
      </c>
    </row>
    <row r="3" spans="1:10" ht="20.05" customHeight="1" x14ac:dyDescent="0.45">
      <c r="A3" s="1" t="s">
        <v>181</v>
      </c>
      <c r="B3" s="7"/>
      <c r="C3" s="7"/>
      <c r="D3" s="90"/>
      <c r="E3" s="90"/>
      <c r="F3" s="48"/>
      <c r="G3" s="7"/>
      <c r="H3" s="90"/>
      <c r="I3" s="90"/>
      <c r="J3" s="48"/>
    </row>
    <row r="4" spans="1:10" ht="16" customHeight="1" x14ac:dyDescent="0.45">
      <c r="A4" s="1"/>
      <c r="B4" s="7"/>
      <c r="C4" s="7"/>
      <c r="D4" s="90"/>
      <c r="E4" s="90"/>
      <c r="F4" s="48"/>
      <c r="G4" s="7"/>
      <c r="H4" s="90"/>
      <c r="I4" s="90"/>
      <c r="J4" s="48"/>
    </row>
    <row r="5" spans="1:10" ht="20.05" customHeight="1" x14ac:dyDescent="0.45">
      <c r="A5" s="1"/>
      <c r="B5" s="30"/>
      <c r="C5" s="30"/>
      <c r="D5" s="120" t="s">
        <v>185</v>
      </c>
      <c r="E5" s="120"/>
      <c r="F5" s="120"/>
      <c r="G5" s="120"/>
      <c r="H5" s="120"/>
      <c r="I5" s="120"/>
      <c r="J5" s="120"/>
    </row>
    <row r="6" spans="1:10" ht="20.05" customHeight="1" x14ac:dyDescent="0.45">
      <c r="A6" s="1"/>
      <c r="B6" s="30"/>
      <c r="C6" s="30"/>
      <c r="D6" s="120" t="s">
        <v>0</v>
      </c>
      <c r="E6" s="120"/>
      <c r="F6" s="120"/>
      <c r="G6" s="30"/>
      <c r="H6" s="120" t="s">
        <v>1</v>
      </c>
      <c r="I6" s="120"/>
      <c r="J6" s="120"/>
    </row>
    <row r="7" spans="1:10" ht="20.05" customHeight="1" x14ac:dyDescent="0.45">
      <c r="A7" s="7"/>
      <c r="B7" s="31" t="s">
        <v>3</v>
      </c>
      <c r="C7" s="2"/>
      <c r="D7" s="111" t="s">
        <v>182</v>
      </c>
      <c r="E7" s="50"/>
      <c r="F7" s="111" t="s">
        <v>66</v>
      </c>
      <c r="G7" s="5"/>
      <c r="H7" s="111" t="s">
        <v>182</v>
      </c>
      <c r="I7" s="50"/>
      <c r="J7" s="111" t="s">
        <v>66</v>
      </c>
    </row>
    <row r="8" spans="1:10" ht="20.05" customHeight="1" x14ac:dyDescent="0.45">
      <c r="A8" s="1" t="s">
        <v>67</v>
      </c>
      <c r="B8" s="8">
        <v>4</v>
      </c>
      <c r="C8" s="18"/>
      <c r="D8" s="32"/>
      <c r="E8" s="32"/>
      <c r="F8" s="32"/>
      <c r="G8" s="32"/>
      <c r="H8" s="32"/>
      <c r="I8" s="32"/>
      <c r="J8" s="32"/>
    </row>
    <row r="9" spans="1:10" ht="20.05" customHeight="1" x14ac:dyDescent="0.45">
      <c r="A9" s="91" t="s">
        <v>68</v>
      </c>
      <c r="B9" s="8"/>
      <c r="C9" s="18"/>
      <c r="D9" s="3">
        <v>710031</v>
      </c>
      <c r="E9" s="3"/>
      <c r="F9" s="3">
        <v>697575</v>
      </c>
      <c r="G9" s="32"/>
      <c r="H9" s="3">
        <v>0</v>
      </c>
      <c r="I9" s="3"/>
      <c r="J9" s="3">
        <v>0</v>
      </c>
    </row>
    <row r="10" spans="1:10" ht="20.05" customHeight="1" x14ac:dyDescent="0.45">
      <c r="A10" s="91" t="s">
        <v>69</v>
      </c>
      <c r="B10" s="8"/>
      <c r="C10" s="18"/>
      <c r="D10" s="3">
        <v>14110</v>
      </c>
      <c r="E10" s="3"/>
      <c r="F10" s="3">
        <v>13040</v>
      </c>
      <c r="G10" s="32"/>
      <c r="H10" s="3">
        <v>0</v>
      </c>
      <c r="I10" s="3"/>
      <c r="J10" s="3">
        <v>0</v>
      </c>
    </row>
    <row r="11" spans="1:10" ht="20.05" customHeight="1" x14ac:dyDescent="0.45">
      <c r="A11" s="91" t="s">
        <v>70</v>
      </c>
      <c r="B11" s="8"/>
      <c r="C11" s="18"/>
      <c r="D11" s="4">
        <v>0</v>
      </c>
      <c r="E11" s="4"/>
      <c r="F11" s="4">
        <v>0</v>
      </c>
      <c r="G11" s="37"/>
      <c r="H11" s="4">
        <v>57352</v>
      </c>
      <c r="I11" s="4"/>
      <c r="J11" s="4">
        <v>64646</v>
      </c>
    </row>
    <row r="12" spans="1:10" ht="20.05" customHeight="1" x14ac:dyDescent="0.45">
      <c r="A12" s="91" t="s">
        <v>174</v>
      </c>
      <c r="B12" s="8">
        <v>8</v>
      </c>
      <c r="C12" s="18"/>
      <c r="D12" s="4">
        <v>0</v>
      </c>
      <c r="E12" s="4"/>
      <c r="F12" s="4">
        <v>0</v>
      </c>
      <c r="G12" s="37"/>
      <c r="H12" s="4">
        <v>165509</v>
      </c>
      <c r="I12" s="4"/>
      <c r="J12" s="4">
        <v>0</v>
      </c>
    </row>
    <row r="13" spans="1:10" ht="20.05" customHeight="1" x14ac:dyDescent="0.45">
      <c r="A13" s="91" t="s">
        <v>71</v>
      </c>
      <c r="B13" s="8"/>
      <c r="C13" s="18"/>
      <c r="D13" s="4">
        <v>6318</v>
      </c>
      <c r="E13" s="4"/>
      <c r="F13" s="4">
        <v>5358</v>
      </c>
      <c r="G13" s="37"/>
      <c r="H13" s="4">
        <v>2303</v>
      </c>
      <c r="I13" s="4"/>
      <c r="J13" s="4">
        <v>2255</v>
      </c>
    </row>
    <row r="14" spans="1:10" ht="20.05" customHeight="1" x14ac:dyDescent="0.45">
      <c r="A14" s="92" t="s">
        <v>72</v>
      </c>
      <c r="B14" s="8"/>
      <c r="C14" s="18"/>
      <c r="D14" s="24">
        <f>SUM(D9:D13)</f>
        <v>730459</v>
      </c>
      <c r="E14" s="3"/>
      <c r="F14" s="24">
        <f>SUM(F9:F13)</f>
        <v>715973</v>
      </c>
      <c r="G14" s="32"/>
      <c r="H14" s="24">
        <f>SUM(H9:H13)</f>
        <v>225164</v>
      </c>
      <c r="I14" s="3"/>
      <c r="J14" s="24">
        <f>SUM(J9:J13)</f>
        <v>66901</v>
      </c>
    </row>
    <row r="15" spans="1:10" ht="16" customHeight="1" x14ac:dyDescent="0.45">
      <c r="A15" s="92"/>
      <c r="B15" s="8"/>
      <c r="C15" s="18"/>
      <c r="D15" s="3"/>
      <c r="E15" s="3"/>
      <c r="F15" s="3"/>
      <c r="G15" s="32"/>
      <c r="H15" s="3"/>
      <c r="I15" s="3"/>
      <c r="J15" s="3"/>
    </row>
    <row r="16" spans="1:10" ht="20.05" customHeight="1" x14ac:dyDescent="0.45">
      <c r="A16" s="1" t="s">
        <v>73</v>
      </c>
      <c r="B16" s="8"/>
      <c r="C16" s="18"/>
      <c r="D16" s="3"/>
      <c r="E16" s="3"/>
      <c r="F16" s="3"/>
      <c r="G16" s="32"/>
      <c r="H16" s="3"/>
      <c r="I16" s="3"/>
      <c r="J16" s="3"/>
    </row>
    <row r="17" spans="1:10" ht="20.05" customHeight="1" x14ac:dyDescent="0.45">
      <c r="A17" s="91" t="s">
        <v>74</v>
      </c>
      <c r="B17" s="8">
        <v>4</v>
      </c>
      <c r="C17" s="18"/>
      <c r="D17" s="4"/>
      <c r="E17" s="4"/>
      <c r="F17" s="4"/>
      <c r="G17" s="32"/>
      <c r="H17" s="3"/>
      <c r="I17" s="3"/>
      <c r="J17" s="3"/>
    </row>
    <row r="18" spans="1:10" ht="20.05" customHeight="1" x14ac:dyDescent="0.45">
      <c r="A18" s="112" t="s">
        <v>208</v>
      </c>
      <c r="B18" s="8"/>
      <c r="C18" s="18"/>
      <c r="D18" s="4">
        <v>263455</v>
      </c>
      <c r="E18" s="4"/>
      <c r="F18" s="4">
        <v>253025</v>
      </c>
      <c r="G18" s="32"/>
      <c r="H18" s="3">
        <v>0</v>
      </c>
      <c r="I18" s="3"/>
      <c r="J18" s="3">
        <v>0</v>
      </c>
    </row>
    <row r="19" spans="1:10" ht="20.05" customHeight="1" x14ac:dyDescent="0.45">
      <c r="A19" s="112" t="s">
        <v>210</v>
      </c>
      <c r="B19" s="8"/>
      <c r="C19" s="18"/>
      <c r="D19" s="4">
        <v>294071</v>
      </c>
      <c r="E19" s="4"/>
      <c r="F19" s="4">
        <v>287106</v>
      </c>
      <c r="G19" s="32"/>
      <c r="H19" s="3">
        <v>0</v>
      </c>
      <c r="I19" s="3"/>
      <c r="J19" s="3">
        <v>0</v>
      </c>
    </row>
    <row r="20" spans="1:10" ht="20.05" customHeight="1" x14ac:dyDescent="0.45">
      <c r="A20" s="91" t="s">
        <v>75</v>
      </c>
      <c r="B20" s="8"/>
      <c r="C20" s="18"/>
      <c r="D20" s="4">
        <v>21495</v>
      </c>
      <c r="E20" s="4"/>
      <c r="F20" s="4">
        <v>27022</v>
      </c>
      <c r="G20" s="32"/>
      <c r="H20" s="3">
        <v>0</v>
      </c>
      <c r="I20" s="3"/>
      <c r="J20" s="3">
        <v>0</v>
      </c>
    </row>
    <row r="21" spans="1:10" ht="20.05" customHeight="1" x14ac:dyDescent="0.45">
      <c r="A21" s="91" t="s">
        <v>76</v>
      </c>
      <c r="B21" s="8">
        <v>4</v>
      </c>
      <c r="C21" s="18"/>
      <c r="D21" s="3">
        <v>114747</v>
      </c>
      <c r="E21" s="3"/>
      <c r="F21" s="3">
        <v>112827</v>
      </c>
      <c r="G21" s="32"/>
      <c r="H21" s="3">
        <v>56331</v>
      </c>
      <c r="I21" s="3"/>
      <c r="J21" s="3">
        <v>54371</v>
      </c>
    </row>
    <row r="22" spans="1:10" ht="20.05" customHeight="1" x14ac:dyDescent="0.45">
      <c r="A22" s="7" t="s">
        <v>77</v>
      </c>
      <c r="B22" s="8">
        <v>4</v>
      </c>
      <c r="C22" s="18"/>
      <c r="D22" s="26">
        <v>3549</v>
      </c>
      <c r="E22" s="3"/>
      <c r="F22" s="26">
        <v>6347</v>
      </c>
      <c r="G22" s="32"/>
      <c r="H22" s="26">
        <v>4117</v>
      </c>
      <c r="I22" s="3"/>
      <c r="J22" s="26">
        <v>6530</v>
      </c>
    </row>
    <row r="23" spans="1:10" ht="20.05" customHeight="1" x14ac:dyDescent="0.45">
      <c r="A23" s="92" t="s">
        <v>78</v>
      </c>
      <c r="B23" s="8"/>
      <c r="C23" s="18"/>
      <c r="D23" s="24">
        <f>SUM(D17:D22)</f>
        <v>697317</v>
      </c>
      <c r="E23" s="3"/>
      <c r="F23" s="24">
        <f>SUM(F17:F22)</f>
        <v>686327</v>
      </c>
      <c r="G23" s="32"/>
      <c r="H23" s="24">
        <f>SUM(H17:H22)</f>
        <v>60448</v>
      </c>
      <c r="I23" s="3"/>
      <c r="J23" s="24">
        <f>SUM(J17:J22)</f>
        <v>60901</v>
      </c>
    </row>
    <row r="24" spans="1:10" ht="16" customHeight="1" x14ac:dyDescent="0.45">
      <c r="A24" s="1"/>
      <c r="B24" s="8"/>
      <c r="C24" s="18"/>
      <c r="D24" s="4"/>
      <c r="E24" s="4"/>
      <c r="F24" s="4"/>
      <c r="G24" s="32"/>
      <c r="H24" s="4"/>
      <c r="I24" s="4"/>
      <c r="J24" s="4"/>
    </row>
    <row r="25" spans="1:10" ht="20.05" customHeight="1" x14ac:dyDescent="0.45">
      <c r="A25" s="1" t="s">
        <v>79</v>
      </c>
      <c r="B25" s="8"/>
      <c r="C25" s="18"/>
      <c r="D25" s="4">
        <f>D14-D23</f>
        <v>33142</v>
      </c>
      <c r="E25" s="4"/>
      <c r="F25" s="4">
        <f>F14-F23</f>
        <v>29646</v>
      </c>
      <c r="G25" s="32"/>
      <c r="H25" s="4">
        <f>H14-H23</f>
        <v>164716</v>
      </c>
      <c r="I25" s="4"/>
      <c r="J25" s="4">
        <f>J14-J23</f>
        <v>6000</v>
      </c>
    </row>
    <row r="26" spans="1:10" ht="16" customHeight="1" x14ac:dyDescent="0.45">
      <c r="A26" s="1"/>
      <c r="B26" s="8"/>
      <c r="C26" s="18"/>
      <c r="D26" s="4"/>
      <c r="E26" s="4"/>
      <c r="F26" s="4"/>
      <c r="G26" s="32"/>
      <c r="H26" s="4"/>
      <c r="I26" s="4"/>
      <c r="J26" s="4"/>
    </row>
    <row r="27" spans="1:10" ht="20.05" customHeight="1" x14ac:dyDescent="0.45">
      <c r="A27" s="7" t="s">
        <v>207</v>
      </c>
      <c r="B27" s="8">
        <v>12</v>
      </c>
      <c r="C27" s="18"/>
      <c r="D27" s="26">
        <v>-1022</v>
      </c>
      <c r="E27" s="4"/>
      <c r="F27" s="26">
        <v>-5502</v>
      </c>
      <c r="G27" s="32"/>
      <c r="H27" s="26">
        <v>4784</v>
      </c>
      <c r="I27" s="3"/>
      <c r="J27" s="26">
        <v>-1769</v>
      </c>
    </row>
    <row r="28" spans="1:10" ht="16" customHeight="1" x14ac:dyDescent="0.45">
      <c r="A28" s="7"/>
      <c r="B28" s="8"/>
      <c r="C28" s="18"/>
      <c r="D28" s="4"/>
      <c r="E28" s="4"/>
      <c r="F28" s="4"/>
      <c r="G28" s="32"/>
      <c r="H28" s="4"/>
      <c r="I28" s="4"/>
      <c r="J28" s="4"/>
    </row>
    <row r="29" spans="1:10" ht="20.05" customHeight="1" thickBot="1" x14ac:dyDescent="0.5">
      <c r="A29" s="1" t="s">
        <v>80</v>
      </c>
      <c r="B29" s="8"/>
      <c r="C29" s="18"/>
      <c r="D29" s="29">
        <f>SUM(D25:D27)</f>
        <v>32120</v>
      </c>
      <c r="E29" s="4"/>
      <c r="F29" s="29">
        <f>SUM(F25:F27)</f>
        <v>24144</v>
      </c>
      <c r="G29" s="32"/>
      <c r="H29" s="29">
        <f>SUM(H25:H27)</f>
        <v>169500</v>
      </c>
      <c r="I29" s="4"/>
      <c r="J29" s="29">
        <f>SUM(J25:J27)</f>
        <v>4231</v>
      </c>
    </row>
    <row r="30" spans="1:10" ht="16" customHeight="1" thickTop="1" x14ac:dyDescent="0.45">
      <c r="A30" s="1"/>
      <c r="B30" s="8"/>
      <c r="C30" s="18"/>
      <c r="D30" s="3"/>
      <c r="E30" s="4"/>
      <c r="F30" s="3"/>
      <c r="G30" s="32"/>
      <c r="H30" s="3"/>
      <c r="I30" s="4"/>
      <c r="J30" s="3"/>
    </row>
    <row r="31" spans="1:10" ht="20.05" customHeight="1" thickBot="1" x14ac:dyDescent="0.5">
      <c r="A31" s="1" t="s">
        <v>81</v>
      </c>
      <c r="B31" s="8"/>
      <c r="C31" s="18"/>
      <c r="D31" s="29">
        <f>D29</f>
        <v>32120</v>
      </c>
      <c r="E31" s="4"/>
      <c r="F31" s="29">
        <f>F29</f>
        <v>24144</v>
      </c>
      <c r="G31" s="32"/>
      <c r="H31" s="29">
        <f>H29</f>
        <v>169500</v>
      </c>
      <c r="I31" s="4"/>
      <c r="J31" s="29">
        <f>J29</f>
        <v>4231</v>
      </c>
    </row>
    <row r="32" spans="1:10" ht="16" customHeight="1" thickTop="1" x14ac:dyDescent="0.45">
      <c r="A32" s="1"/>
      <c r="B32" s="8"/>
      <c r="C32" s="18"/>
      <c r="D32" s="3"/>
      <c r="E32" s="4"/>
      <c r="F32" s="3"/>
      <c r="G32" s="32"/>
      <c r="H32" s="3"/>
      <c r="I32" s="4"/>
      <c r="J32" s="3"/>
    </row>
    <row r="33" spans="1:10" ht="20.05" customHeight="1" x14ac:dyDescent="0.45">
      <c r="A33" s="1" t="s">
        <v>82</v>
      </c>
      <c r="B33" s="8"/>
      <c r="C33" s="18"/>
      <c r="D33" s="33"/>
      <c r="E33" s="33"/>
      <c r="F33" s="33"/>
      <c r="G33" s="32"/>
      <c r="H33" s="33"/>
      <c r="I33" s="33"/>
      <c r="J33" s="33"/>
    </row>
    <row r="34" spans="1:10" ht="20.05" customHeight="1" x14ac:dyDescent="0.45">
      <c r="A34" s="7" t="s">
        <v>83</v>
      </c>
      <c r="B34" s="8"/>
      <c r="C34" s="18"/>
      <c r="D34" s="3">
        <f>D29-D35</f>
        <v>32120</v>
      </c>
      <c r="E34" s="34"/>
      <c r="F34" s="3">
        <f>F29-F35</f>
        <v>24145</v>
      </c>
      <c r="G34" s="32"/>
      <c r="H34" s="3">
        <f>H29</f>
        <v>169500</v>
      </c>
      <c r="I34" s="34"/>
      <c r="J34" s="3">
        <f>J29</f>
        <v>4231</v>
      </c>
    </row>
    <row r="35" spans="1:10" ht="20.05" customHeight="1" x14ac:dyDescent="0.45">
      <c r="A35" s="7" t="s">
        <v>84</v>
      </c>
      <c r="B35" s="8"/>
      <c r="C35" s="18"/>
      <c r="D35" s="3">
        <v>0</v>
      </c>
      <c r="E35" s="19"/>
      <c r="F35" s="3">
        <v>-1</v>
      </c>
      <c r="G35" s="32"/>
      <c r="H35" s="3">
        <v>0</v>
      </c>
      <c r="I35" s="19"/>
      <c r="J35" s="3">
        <v>0</v>
      </c>
    </row>
    <row r="36" spans="1:10" ht="20.05" customHeight="1" thickBot="1" x14ac:dyDescent="0.5">
      <c r="A36" s="1"/>
      <c r="B36" s="8"/>
      <c r="C36" s="18"/>
      <c r="D36" s="35">
        <f>SUM(D34:D35)</f>
        <v>32120</v>
      </c>
      <c r="E36" s="34"/>
      <c r="F36" s="35">
        <f>SUM(F34:F35)</f>
        <v>24144</v>
      </c>
      <c r="G36" s="32"/>
      <c r="H36" s="35">
        <f>SUM(H34:H35)</f>
        <v>169500</v>
      </c>
      <c r="I36" s="34"/>
      <c r="J36" s="35">
        <f>SUM(J34:J35)</f>
        <v>4231</v>
      </c>
    </row>
    <row r="37" spans="1:10" ht="16" customHeight="1" thickTop="1" x14ac:dyDescent="0.45">
      <c r="A37" s="1"/>
      <c r="B37" s="8"/>
      <c r="C37" s="18"/>
      <c r="D37" s="3"/>
      <c r="E37" s="4"/>
      <c r="F37" s="3"/>
      <c r="G37" s="32"/>
      <c r="H37" s="3"/>
      <c r="I37" s="4"/>
      <c r="J37" s="3"/>
    </row>
    <row r="38" spans="1:10" ht="20.05" customHeight="1" x14ac:dyDescent="0.45">
      <c r="A38" s="1" t="s">
        <v>85</v>
      </c>
      <c r="B38" s="8"/>
      <c r="C38" s="18"/>
      <c r="D38" s="33"/>
      <c r="E38" s="33"/>
      <c r="F38" s="33"/>
      <c r="G38" s="32"/>
      <c r="H38" s="33"/>
      <c r="I38" s="33"/>
      <c r="J38" s="33"/>
    </row>
    <row r="39" spans="1:10" ht="20.05" customHeight="1" x14ac:dyDescent="0.45">
      <c r="A39" s="7" t="s">
        <v>83</v>
      </c>
      <c r="B39" s="8"/>
      <c r="C39" s="18"/>
      <c r="D39" s="3">
        <f>D31-D40</f>
        <v>32120</v>
      </c>
      <c r="E39" s="34"/>
      <c r="F39" s="3">
        <f>F31-F40</f>
        <v>24145</v>
      </c>
      <c r="G39" s="32"/>
      <c r="H39" s="3">
        <f>H31</f>
        <v>169500</v>
      </c>
      <c r="I39" s="34"/>
      <c r="J39" s="3">
        <f>J31</f>
        <v>4231</v>
      </c>
    </row>
    <row r="40" spans="1:10" ht="20.05" customHeight="1" x14ac:dyDescent="0.45">
      <c r="A40" s="7" t="s">
        <v>84</v>
      </c>
      <c r="B40" s="8"/>
      <c r="C40" s="18"/>
      <c r="D40" s="26">
        <f>D35</f>
        <v>0</v>
      </c>
      <c r="E40" s="19"/>
      <c r="F40" s="26">
        <f>F35</f>
        <v>-1</v>
      </c>
      <c r="G40" s="32"/>
      <c r="H40" s="26">
        <v>0</v>
      </c>
      <c r="I40" s="19"/>
      <c r="J40" s="26">
        <v>0</v>
      </c>
    </row>
    <row r="41" spans="1:10" ht="20.05" customHeight="1" thickBot="1" x14ac:dyDescent="0.5">
      <c r="A41" s="1"/>
      <c r="B41" s="8"/>
      <c r="C41" s="18"/>
      <c r="D41" s="35">
        <f>SUM(D39:D40)</f>
        <v>32120</v>
      </c>
      <c r="E41" s="34"/>
      <c r="F41" s="35">
        <f>SUM(F39:F40)</f>
        <v>24144</v>
      </c>
      <c r="G41" s="32"/>
      <c r="H41" s="35">
        <f>SUM(H39:H40)</f>
        <v>169500</v>
      </c>
      <c r="I41" s="34"/>
      <c r="J41" s="35">
        <f>SUM(J39:J40)</f>
        <v>4231</v>
      </c>
    </row>
    <row r="42" spans="1:10" ht="16" customHeight="1" thickTop="1" x14ac:dyDescent="0.45">
      <c r="A42" s="1"/>
      <c r="B42" s="8"/>
      <c r="C42" s="18"/>
      <c r="D42" s="4"/>
      <c r="E42" s="33"/>
      <c r="F42" s="4"/>
      <c r="G42" s="32"/>
      <c r="H42" s="4"/>
      <c r="I42" s="33"/>
      <c r="J42" s="4"/>
    </row>
    <row r="43" spans="1:10" ht="22.75" customHeight="1" thickBot="1" x14ac:dyDescent="0.5">
      <c r="A43" s="93" t="s">
        <v>86</v>
      </c>
      <c r="B43" s="8">
        <v>21</v>
      </c>
      <c r="C43" s="18"/>
      <c r="D43" s="36">
        <f>D34/265000</f>
        <v>0.12120754716981132</v>
      </c>
      <c r="E43" s="37"/>
      <c r="F43" s="36">
        <f>F34/14062500/10*1000</f>
        <v>0.17169777777777775</v>
      </c>
      <c r="G43" s="32"/>
      <c r="H43" s="36">
        <f>H34/265000</f>
        <v>0.63962264150943393</v>
      </c>
      <c r="I43" s="37"/>
      <c r="J43" s="36">
        <f>J34/14062500/10*1000</f>
        <v>3.008711111111111E-2</v>
      </c>
    </row>
    <row r="44" spans="1:10" ht="20.05" customHeight="1" thickTop="1" x14ac:dyDescent="0.25"/>
  </sheetData>
  <mergeCells count="3">
    <mergeCell ref="D5:J5"/>
    <mergeCell ref="D6:F6"/>
    <mergeCell ref="H6:J6"/>
  </mergeCells>
  <pageMargins left="0.7" right="0.5" top="0.8" bottom="0.4" header="0.4" footer="0.33"/>
  <pageSetup paperSize="9" scale="85" firstPageNumber="5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"/>
  <sheetViews>
    <sheetView zoomScale="90" zoomScaleNormal="90" zoomScaleSheetLayoutView="100" zoomScalePageLayoutView="70" workbookViewId="0">
      <selection activeCell="E39" sqref="E39:G39"/>
    </sheetView>
  </sheetViews>
  <sheetFormatPr defaultRowHeight="20.05" customHeight="1" x14ac:dyDescent="0.45"/>
  <cols>
    <col min="1" max="1" width="33" style="79" customWidth="1"/>
    <col min="2" max="2" width="8" style="76" bestFit="1" customWidth="1"/>
    <col min="3" max="3" width="1.25" style="77" customWidth="1"/>
    <col min="4" max="4" width="12.125" style="3" customWidth="1"/>
    <col min="5" max="5" width="1.25" style="4" customWidth="1"/>
    <col min="6" max="6" width="12.125" style="3" customWidth="1"/>
    <col min="7" max="7" width="1.25" style="4" customWidth="1"/>
    <col min="8" max="8" width="12.125" style="3" customWidth="1"/>
    <col min="9" max="9" width="1.25" style="4" customWidth="1"/>
    <col min="10" max="10" width="12.125" style="3" customWidth="1"/>
    <col min="11" max="11" width="1.25" style="4" customWidth="1"/>
    <col min="12" max="12" width="12.125" style="3" customWidth="1"/>
    <col min="13" max="13" width="1.25" style="4" customWidth="1"/>
    <col min="14" max="14" width="12.125" style="3" customWidth="1"/>
    <col min="15" max="15" width="1.25" style="4" customWidth="1"/>
    <col min="16" max="16" width="12.125" style="3" customWidth="1"/>
    <col min="17" max="17" width="1.25" style="4" customWidth="1"/>
    <col min="18" max="18" width="12.125" style="3" customWidth="1"/>
    <col min="19" max="19" width="11.25" style="39" bestFit="1" customWidth="1"/>
    <col min="20" max="32" width="10.25" style="78" customWidth="1"/>
    <col min="33" max="259" width="9" style="78"/>
    <col min="260" max="260" width="56.25" style="78" customWidth="1"/>
    <col min="261" max="261" width="8.875" style="78" customWidth="1"/>
    <col min="262" max="262" width="1" style="78" customWidth="1"/>
    <col min="263" max="263" width="14.625" style="78" customWidth="1"/>
    <col min="264" max="264" width="1" style="78" customWidth="1"/>
    <col min="265" max="265" width="14.625" style="78" customWidth="1"/>
    <col min="266" max="266" width="0.625" style="78" customWidth="1"/>
    <col min="267" max="267" width="14.625" style="78" customWidth="1"/>
    <col min="268" max="268" width="1" style="78" customWidth="1"/>
    <col min="269" max="269" width="14.625" style="78" customWidth="1"/>
    <col min="270" max="270" width="1.125" style="78" customWidth="1"/>
    <col min="271" max="271" width="14.625" style="78" customWidth="1"/>
    <col min="272" max="272" width="1" style="78" customWidth="1"/>
    <col min="273" max="273" width="14.625" style="78" customWidth="1"/>
    <col min="274" max="274" width="9" style="78"/>
    <col min="275" max="275" width="14.125" style="78" customWidth="1"/>
    <col min="276" max="515" width="9" style="78"/>
    <col min="516" max="516" width="56.25" style="78" customWidth="1"/>
    <col min="517" max="517" width="8.875" style="78" customWidth="1"/>
    <col min="518" max="518" width="1" style="78" customWidth="1"/>
    <col min="519" max="519" width="14.625" style="78" customWidth="1"/>
    <col min="520" max="520" width="1" style="78" customWidth="1"/>
    <col min="521" max="521" width="14.625" style="78" customWidth="1"/>
    <col min="522" max="522" width="0.625" style="78" customWidth="1"/>
    <col min="523" max="523" width="14.625" style="78" customWidth="1"/>
    <col min="524" max="524" width="1" style="78" customWidth="1"/>
    <col min="525" max="525" width="14.625" style="78" customWidth="1"/>
    <col min="526" max="526" width="1.125" style="78" customWidth="1"/>
    <col min="527" max="527" width="14.625" style="78" customWidth="1"/>
    <col min="528" max="528" width="1" style="78" customWidth="1"/>
    <col min="529" max="529" width="14.625" style="78" customWidth="1"/>
    <col min="530" max="530" width="9" style="78"/>
    <col min="531" max="531" width="14.125" style="78" customWidth="1"/>
    <col min="532" max="771" width="9" style="78"/>
    <col min="772" max="772" width="56.25" style="78" customWidth="1"/>
    <col min="773" max="773" width="8.875" style="78" customWidth="1"/>
    <col min="774" max="774" width="1" style="78" customWidth="1"/>
    <col min="775" max="775" width="14.625" style="78" customWidth="1"/>
    <col min="776" max="776" width="1" style="78" customWidth="1"/>
    <col min="777" max="777" width="14.625" style="78" customWidth="1"/>
    <col min="778" max="778" width="0.625" style="78" customWidth="1"/>
    <col min="779" max="779" width="14.625" style="78" customWidth="1"/>
    <col min="780" max="780" width="1" style="78" customWidth="1"/>
    <col min="781" max="781" width="14.625" style="78" customWidth="1"/>
    <col min="782" max="782" width="1.125" style="78" customWidth="1"/>
    <col min="783" max="783" width="14.625" style="78" customWidth="1"/>
    <col min="784" max="784" width="1" style="78" customWidth="1"/>
    <col min="785" max="785" width="14.625" style="78" customWidth="1"/>
    <col min="786" max="786" width="9" style="78"/>
    <col min="787" max="787" width="14.125" style="78" customWidth="1"/>
    <col min="788" max="1027" width="9" style="78"/>
    <col min="1028" max="1028" width="56.25" style="78" customWidth="1"/>
    <col min="1029" max="1029" width="8.875" style="78" customWidth="1"/>
    <col min="1030" max="1030" width="1" style="78" customWidth="1"/>
    <col min="1031" max="1031" width="14.625" style="78" customWidth="1"/>
    <col min="1032" max="1032" width="1" style="78" customWidth="1"/>
    <col min="1033" max="1033" width="14.625" style="78" customWidth="1"/>
    <col min="1034" max="1034" width="0.625" style="78" customWidth="1"/>
    <col min="1035" max="1035" width="14.625" style="78" customWidth="1"/>
    <col min="1036" max="1036" width="1" style="78" customWidth="1"/>
    <col min="1037" max="1037" width="14.625" style="78" customWidth="1"/>
    <col min="1038" max="1038" width="1.125" style="78" customWidth="1"/>
    <col min="1039" max="1039" width="14.625" style="78" customWidth="1"/>
    <col min="1040" max="1040" width="1" style="78" customWidth="1"/>
    <col min="1041" max="1041" width="14.625" style="78" customWidth="1"/>
    <col min="1042" max="1042" width="9" style="78"/>
    <col min="1043" max="1043" width="14.125" style="78" customWidth="1"/>
    <col min="1044" max="1283" width="9" style="78"/>
    <col min="1284" max="1284" width="56.25" style="78" customWidth="1"/>
    <col min="1285" max="1285" width="8.875" style="78" customWidth="1"/>
    <col min="1286" max="1286" width="1" style="78" customWidth="1"/>
    <col min="1287" max="1287" width="14.625" style="78" customWidth="1"/>
    <col min="1288" max="1288" width="1" style="78" customWidth="1"/>
    <col min="1289" max="1289" width="14.625" style="78" customWidth="1"/>
    <col min="1290" max="1290" width="0.625" style="78" customWidth="1"/>
    <col min="1291" max="1291" width="14.625" style="78" customWidth="1"/>
    <col min="1292" max="1292" width="1" style="78" customWidth="1"/>
    <col min="1293" max="1293" width="14.625" style="78" customWidth="1"/>
    <col min="1294" max="1294" width="1.125" style="78" customWidth="1"/>
    <col min="1295" max="1295" width="14.625" style="78" customWidth="1"/>
    <col min="1296" max="1296" width="1" style="78" customWidth="1"/>
    <col min="1297" max="1297" width="14.625" style="78" customWidth="1"/>
    <col min="1298" max="1298" width="9" style="78"/>
    <col min="1299" max="1299" width="14.125" style="78" customWidth="1"/>
    <col min="1300" max="1539" width="9" style="78"/>
    <col min="1540" max="1540" width="56.25" style="78" customWidth="1"/>
    <col min="1541" max="1541" width="8.875" style="78" customWidth="1"/>
    <col min="1542" max="1542" width="1" style="78" customWidth="1"/>
    <col min="1543" max="1543" width="14.625" style="78" customWidth="1"/>
    <col min="1544" max="1544" width="1" style="78" customWidth="1"/>
    <col min="1545" max="1545" width="14.625" style="78" customWidth="1"/>
    <col min="1546" max="1546" width="0.625" style="78" customWidth="1"/>
    <col min="1547" max="1547" width="14.625" style="78" customWidth="1"/>
    <col min="1548" max="1548" width="1" style="78" customWidth="1"/>
    <col min="1549" max="1549" width="14.625" style="78" customWidth="1"/>
    <col min="1550" max="1550" width="1.125" style="78" customWidth="1"/>
    <col min="1551" max="1551" width="14.625" style="78" customWidth="1"/>
    <col min="1552" max="1552" width="1" style="78" customWidth="1"/>
    <col min="1553" max="1553" width="14.625" style="78" customWidth="1"/>
    <col min="1554" max="1554" width="9" style="78"/>
    <col min="1555" max="1555" width="14.125" style="78" customWidth="1"/>
    <col min="1556" max="1795" width="9" style="78"/>
    <col min="1796" max="1796" width="56.25" style="78" customWidth="1"/>
    <col min="1797" max="1797" width="8.875" style="78" customWidth="1"/>
    <col min="1798" max="1798" width="1" style="78" customWidth="1"/>
    <col min="1799" max="1799" width="14.625" style="78" customWidth="1"/>
    <col min="1800" max="1800" width="1" style="78" customWidth="1"/>
    <col min="1801" max="1801" width="14.625" style="78" customWidth="1"/>
    <col min="1802" max="1802" width="0.625" style="78" customWidth="1"/>
    <col min="1803" max="1803" width="14.625" style="78" customWidth="1"/>
    <col min="1804" max="1804" width="1" style="78" customWidth="1"/>
    <col min="1805" max="1805" width="14.625" style="78" customWidth="1"/>
    <col min="1806" max="1806" width="1.125" style="78" customWidth="1"/>
    <col min="1807" max="1807" width="14.625" style="78" customWidth="1"/>
    <col min="1808" max="1808" width="1" style="78" customWidth="1"/>
    <col min="1809" max="1809" width="14.625" style="78" customWidth="1"/>
    <col min="1810" max="1810" width="9" style="78"/>
    <col min="1811" max="1811" width="14.125" style="78" customWidth="1"/>
    <col min="1812" max="2051" width="9" style="78"/>
    <col min="2052" max="2052" width="56.25" style="78" customWidth="1"/>
    <col min="2053" max="2053" width="8.875" style="78" customWidth="1"/>
    <col min="2054" max="2054" width="1" style="78" customWidth="1"/>
    <col min="2055" max="2055" width="14.625" style="78" customWidth="1"/>
    <col min="2056" max="2056" width="1" style="78" customWidth="1"/>
    <col min="2057" max="2057" width="14.625" style="78" customWidth="1"/>
    <col min="2058" max="2058" width="0.625" style="78" customWidth="1"/>
    <col min="2059" max="2059" width="14.625" style="78" customWidth="1"/>
    <col min="2060" max="2060" width="1" style="78" customWidth="1"/>
    <col min="2061" max="2061" width="14.625" style="78" customWidth="1"/>
    <col min="2062" max="2062" width="1.125" style="78" customWidth="1"/>
    <col min="2063" max="2063" width="14.625" style="78" customWidth="1"/>
    <col min="2064" max="2064" width="1" style="78" customWidth="1"/>
    <col min="2065" max="2065" width="14.625" style="78" customWidth="1"/>
    <col min="2066" max="2066" width="9" style="78"/>
    <col min="2067" max="2067" width="14.125" style="78" customWidth="1"/>
    <col min="2068" max="2307" width="9" style="78"/>
    <col min="2308" max="2308" width="56.25" style="78" customWidth="1"/>
    <col min="2309" max="2309" width="8.875" style="78" customWidth="1"/>
    <col min="2310" max="2310" width="1" style="78" customWidth="1"/>
    <col min="2311" max="2311" width="14.625" style="78" customWidth="1"/>
    <col min="2312" max="2312" width="1" style="78" customWidth="1"/>
    <col min="2313" max="2313" width="14.625" style="78" customWidth="1"/>
    <col min="2314" max="2314" width="0.625" style="78" customWidth="1"/>
    <col min="2315" max="2315" width="14.625" style="78" customWidth="1"/>
    <col min="2316" max="2316" width="1" style="78" customWidth="1"/>
    <col min="2317" max="2317" width="14.625" style="78" customWidth="1"/>
    <col min="2318" max="2318" width="1.125" style="78" customWidth="1"/>
    <col min="2319" max="2319" width="14.625" style="78" customWidth="1"/>
    <col min="2320" max="2320" width="1" style="78" customWidth="1"/>
    <col min="2321" max="2321" width="14.625" style="78" customWidth="1"/>
    <col min="2322" max="2322" width="9" style="78"/>
    <col min="2323" max="2323" width="14.125" style="78" customWidth="1"/>
    <col min="2324" max="2563" width="9" style="78"/>
    <col min="2564" max="2564" width="56.25" style="78" customWidth="1"/>
    <col min="2565" max="2565" width="8.875" style="78" customWidth="1"/>
    <col min="2566" max="2566" width="1" style="78" customWidth="1"/>
    <col min="2567" max="2567" width="14.625" style="78" customWidth="1"/>
    <col min="2568" max="2568" width="1" style="78" customWidth="1"/>
    <col min="2569" max="2569" width="14.625" style="78" customWidth="1"/>
    <col min="2570" max="2570" width="0.625" style="78" customWidth="1"/>
    <col min="2571" max="2571" width="14.625" style="78" customWidth="1"/>
    <col min="2572" max="2572" width="1" style="78" customWidth="1"/>
    <col min="2573" max="2573" width="14.625" style="78" customWidth="1"/>
    <col min="2574" max="2574" width="1.125" style="78" customWidth="1"/>
    <col min="2575" max="2575" width="14.625" style="78" customWidth="1"/>
    <col min="2576" max="2576" width="1" style="78" customWidth="1"/>
    <col min="2577" max="2577" width="14.625" style="78" customWidth="1"/>
    <col min="2578" max="2578" width="9" style="78"/>
    <col min="2579" max="2579" width="14.125" style="78" customWidth="1"/>
    <col min="2580" max="2819" width="9" style="78"/>
    <col min="2820" max="2820" width="56.25" style="78" customWidth="1"/>
    <col min="2821" max="2821" width="8.875" style="78" customWidth="1"/>
    <col min="2822" max="2822" width="1" style="78" customWidth="1"/>
    <col min="2823" max="2823" width="14.625" style="78" customWidth="1"/>
    <col min="2824" max="2824" width="1" style="78" customWidth="1"/>
    <col min="2825" max="2825" width="14.625" style="78" customWidth="1"/>
    <col min="2826" max="2826" width="0.625" style="78" customWidth="1"/>
    <col min="2827" max="2827" width="14.625" style="78" customWidth="1"/>
    <col min="2828" max="2828" width="1" style="78" customWidth="1"/>
    <col min="2829" max="2829" width="14.625" style="78" customWidth="1"/>
    <col min="2830" max="2830" width="1.125" style="78" customWidth="1"/>
    <col min="2831" max="2831" width="14.625" style="78" customWidth="1"/>
    <col min="2832" max="2832" width="1" style="78" customWidth="1"/>
    <col min="2833" max="2833" width="14.625" style="78" customWidth="1"/>
    <col min="2834" max="2834" width="9" style="78"/>
    <col min="2835" max="2835" width="14.125" style="78" customWidth="1"/>
    <col min="2836" max="3075" width="9" style="78"/>
    <col min="3076" max="3076" width="56.25" style="78" customWidth="1"/>
    <col min="3077" max="3077" width="8.875" style="78" customWidth="1"/>
    <col min="3078" max="3078" width="1" style="78" customWidth="1"/>
    <col min="3079" max="3079" width="14.625" style="78" customWidth="1"/>
    <col min="3080" max="3080" width="1" style="78" customWidth="1"/>
    <col min="3081" max="3081" width="14.625" style="78" customWidth="1"/>
    <col min="3082" max="3082" width="0.625" style="78" customWidth="1"/>
    <col min="3083" max="3083" width="14.625" style="78" customWidth="1"/>
    <col min="3084" max="3084" width="1" style="78" customWidth="1"/>
    <col min="3085" max="3085" width="14.625" style="78" customWidth="1"/>
    <col min="3086" max="3086" width="1.125" style="78" customWidth="1"/>
    <col min="3087" max="3087" width="14.625" style="78" customWidth="1"/>
    <col min="3088" max="3088" width="1" style="78" customWidth="1"/>
    <col min="3089" max="3089" width="14.625" style="78" customWidth="1"/>
    <col min="3090" max="3090" width="9" style="78"/>
    <col min="3091" max="3091" width="14.125" style="78" customWidth="1"/>
    <col min="3092" max="3331" width="9" style="78"/>
    <col min="3332" max="3332" width="56.25" style="78" customWidth="1"/>
    <col min="3333" max="3333" width="8.875" style="78" customWidth="1"/>
    <col min="3334" max="3334" width="1" style="78" customWidth="1"/>
    <col min="3335" max="3335" width="14.625" style="78" customWidth="1"/>
    <col min="3336" max="3336" width="1" style="78" customWidth="1"/>
    <col min="3337" max="3337" width="14.625" style="78" customWidth="1"/>
    <col min="3338" max="3338" width="0.625" style="78" customWidth="1"/>
    <col min="3339" max="3339" width="14.625" style="78" customWidth="1"/>
    <col min="3340" max="3340" width="1" style="78" customWidth="1"/>
    <col min="3341" max="3341" width="14.625" style="78" customWidth="1"/>
    <col min="3342" max="3342" width="1.125" style="78" customWidth="1"/>
    <col min="3343" max="3343" width="14.625" style="78" customWidth="1"/>
    <col min="3344" max="3344" width="1" style="78" customWidth="1"/>
    <col min="3345" max="3345" width="14.625" style="78" customWidth="1"/>
    <col min="3346" max="3346" width="9" style="78"/>
    <col min="3347" max="3347" width="14.125" style="78" customWidth="1"/>
    <col min="3348" max="3587" width="9" style="78"/>
    <col min="3588" max="3588" width="56.25" style="78" customWidth="1"/>
    <col min="3589" max="3589" width="8.875" style="78" customWidth="1"/>
    <col min="3590" max="3590" width="1" style="78" customWidth="1"/>
    <col min="3591" max="3591" width="14.625" style="78" customWidth="1"/>
    <col min="3592" max="3592" width="1" style="78" customWidth="1"/>
    <col min="3593" max="3593" width="14.625" style="78" customWidth="1"/>
    <col min="3594" max="3594" width="0.625" style="78" customWidth="1"/>
    <col min="3595" max="3595" width="14.625" style="78" customWidth="1"/>
    <col min="3596" max="3596" width="1" style="78" customWidth="1"/>
    <col min="3597" max="3597" width="14.625" style="78" customWidth="1"/>
    <col min="3598" max="3598" width="1.125" style="78" customWidth="1"/>
    <col min="3599" max="3599" width="14.625" style="78" customWidth="1"/>
    <col min="3600" max="3600" width="1" style="78" customWidth="1"/>
    <col min="3601" max="3601" width="14.625" style="78" customWidth="1"/>
    <col min="3602" max="3602" width="9" style="78"/>
    <col min="3603" max="3603" width="14.125" style="78" customWidth="1"/>
    <col min="3604" max="3843" width="9" style="78"/>
    <col min="3844" max="3844" width="56.25" style="78" customWidth="1"/>
    <col min="3845" max="3845" width="8.875" style="78" customWidth="1"/>
    <col min="3846" max="3846" width="1" style="78" customWidth="1"/>
    <col min="3847" max="3847" width="14.625" style="78" customWidth="1"/>
    <col min="3848" max="3848" width="1" style="78" customWidth="1"/>
    <col min="3849" max="3849" width="14.625" style="78" customWidth="1"/>
    <col min="3850" max="3850" width="0.625" style="78" customWidth="1"/>
    <col min="3851" max="3851" width="14.625" style="78" customWidth="1"/>
    <col min="3852" max="3852" width="1" style="78" customWidth="1"/>
    <col min="3853" max="3853" width="14.625" style="78" customWidth="1"/>
    <col min="3854" max="3854" width="1.125" style="78" customWidth="1"/>
    <col min="3855" max="3855" width="14.625" style="78" customWidth="1"/>
    <col min="3856" max="3856" width="1" style="78" customWidth="1"/>
    <col min="3857" max="3857" width="14.625" style="78" customWidth="1"/>
    <col min="3858" max="3858" width="9" style="78"/>
    <col min="3859" max="3859" width="14.125" style="78" customWidth="1"/>
    <col min="3860" max="4099" width="9" style="78"/>
    <col min="4100" max="4100" width="56.25" style="78" customWidth="1"/>
    <col min="4101" max="4101" width="8.875" style="78" customWidth="1"/>
    <col min="4102" max="4102" width="1" style="78" customWidth="1"/>
    <col min="4103" max="4103" width="14.625" style="78" customWidth="1"/>
    <col min="4104" max="4104" width="1" style="78" customWidth="1"/>
    <col min="4105" max="4105" width="14.625" style="78" customWidth="1"/>
    <col min="4106" max="4106" width="0.625" style="78" customWidth="1"/>
    <col min="4107" max="4107" width="14.625" style="78" customWidth="1"/>
    <col min="4108" max="4108" width="1" style="78" customWidth="1"/>
    <col min="4109" max="4109" width="14.625" style="78" customWidth="1"/>
    <col min="4110" max="4110" width="1.125" style="78" customWidth="1"/>
    <col min="4111" max="4111" width="14.625" style="78" customWidth="1"/>
    <col min="4112" max="4112" width="1" style="78" customWidth="1"/>
    <col min="4113" max="4113" width="14.625" style="78" customWidth="1"/>
    <col min="4114" max="4114" width="9" style="78"/>
    <col min="4115" max="4115" width="14.125" style="78" customWidth="1"/>
    <col min="4116" max="4355" width="9" style="78"/>
    <col min="4356" max="4356" width="56.25" style="78" customWidth="1"/>
    <col min="4357" max="4357" width="8.875" style="78" customWidth="1"/>
    <col min="4358" max="4358" width="1" style="78" customWidth="1"/>
    <col min="4359" max="4359" width="14.625" style="78" customWidth="1"/>
    <col min="4360" max="4360" width="1" style="78" customWidth="1"/>
    <col min="4361" max="4361" width="14.625" style="78" customWidth="1"/>
    <col min="4362" max="4362" width="0.625" style="78" customWidth="1"/>
    <col min="4363" max="4363" width="14.625" style="78" customWidth="1"/>
    <col min="4364" max="4364" width="1" style="78" customWidth="1"/>
    <col min="4365" max="4365" width="14.625" style="78" customWidth="1"/>
    <col min="4366" max="4366" width="1.125" style="78" customWidth="1"/>
    <col min="4367" max="4367" width="14.625" style="78" customWidth="1"/>
    <col min="4368" max="4368" width="1" style="78" customWidth="1"/>
    <col min="4369" max="4369" width="14.625" style="78" customWidth="1"/>
    <col min="4370" max="4370" width="9" style="78"/>
    <col min="4371" max="4371" width="14.125" style="78" customWidth="1"/>
    <col min="4372" max="4611" width="9" style="78"/>
    <col min="4612" max="4612" width="56.25" style="78" customWidth="1"/>
    <col min="4613" max="4613" width="8.875" style="78" customWidth="1"/>
    <col min="4614" max="4614" width="1" style="78" customWidth="1"/>
    <col min="4615" max="4615" width="14.625" style="78" customWidth="1"/>
    <col min="4616" max="4616" width="1" style="78" customWidth="1"/>
    <col min="4617" max="4617" width="14.625" style="78" customWidth="1"/>
    <col min="4618" max="4618" width="0.625" style="78" customWidth="1"/>
    <col min="4619" max="4619" width="14.625" style="78" customWidth="1"/>
    <col min="4620" max="4620" width="1" style="78" customWidth="1"/>
    <col min="4621" max="4621" width="14.625" style="78" customWidth="1"/>
    <col min="4622" max="4622" width="1.125" style="78" customWidth="1"/>
    <col min="4623" max="4623" width="14.625" style="78" customWidth="1"/>
    <col min="4624" max="4624" width="1" style="78" customWidth="1"/>
    <col min="4625" max="4625" width="14.625" style="78" customWidth="1"/>
    <col min="4626" max="4626" width="9" style="78"/>
    <col min="4627" max="4627" width="14.125" style="78" customWidth="1"/>
    <col min="4628" max="4867" width="9" style="78"/>
    <col min="4868" max="4868" width="56.25" style="78" customWidth="1"/>
    <col min="4869" max="4869" width="8.875" style="78" customWidth="1"/>
    <col min="4870" max="4870" width="1" style="78" customWidth="1"/>
    <col min="4871" max="4871" width="14.625" style="78" customWidth="1"/>
    <col min="4872" max="4872" width="1" style="78" customWidth="1"/>
    <col min="4873" max="4873" width="14.625" style="78" customWidth="1"/>
    <col min="4874" max="4874" width="0.625" style="78" customWidth="1"/>
    <col min="4875" max="4875" width="14.625" style="78" customWidth="1"/>
    <col min="4876" max="4876" width="1" style="78" customWidth="1"/>
    <col min="4877" max="4877" width="14.625" style="78" customWidth="1"/>
    <col min="4878" max="4878" width="1.125" style="78" customWidth="1"/>
    <col min="4879" max="4879" width="14.625" style="78" customWidth="1"/>
    <col min="4880" max="4880" width="1" style="78" customWidth="1"/>
    <col min="4881" max="4881" width="14.625" style="78" customWidth="1"/>
    <col min="4882" max="4882" width="9" style="78"/>
    <col min="4883" max="4883" width="14.125" style="78" customWidth="1"/>
    <col min="4884" max="5123" width="9" style="78"/>
    <col min="5124" max="5124" width="56.25" style="78" customWidth="1"/>
    <col min="5125" max="5125" width="8.875" style="78" customWidth="1"/>
    <col min="5126" max="5126" width="1" style="78" customWidth="1"/>
    <col min="5127" max="5127" width="14.625" style="78" customWidth="1"/>
    <col min="5128" max="5128" width="1" style="78" customWidth="1"/>
    <col min="5129" max="5129" width="14.625" style="78" customWidth="1"/>
    <col min="5130" max="5130" width="0.625" style="78" customWidth="1"/>
    <col min="5131" max="5131" width="14.625" style="78" customWidth="1"/>
    <col min="5132" max="5132" width="1" style="78" customWidth="1"/>
    <col min="5133" max="5133" width="14.625" style="78" customWidth="1"/>
    <col min="5134" max="5134" width="1.125" style="78" customWidth="1"/>
    <col min="5135" max="5135" width="14.625" style="78" customWidth="1"/>
    <col min="5136" max="5136" width="1" style="78" customWidth="1"/>
    <col min="5137" max="5137" width="14.625" style="78" customWidth="1"/>
    <col min="5138" max="5138" width="9" style="78"/>
    <col min="5139" max="5139" width="14.125" style="78" customWidth="1"/>
    <col min="5140" max="5379" width="9" style="78"/>
    <col min="5380" max="5380" width="56.25" style="78" customWidth="1"/>
    <col min="5381" max="5381" width="8.875" style="78" customWidth="1"/>
    <col min="5382" max="5382" width="1" style="78" customWidth="1"/>
    <col min="5383" max="5383" width="14.625" style="78" customWidth="1"/>
    <col min="5384" max="5384" width="1" style="78" customWidth="1"/>
    <col min="5385" max="5385" width="14.625" style="78" customWidth="1"/>
    <col min="5386" max="5386" width="0.625" style="78" customWidth="1"/>
    <col min="5387" max="5387" width="14.625" style="78" customWidth="1"/>
    <col min="5388" max="5388" width="1" style="78" customWidth="1"/>
    <col min="5389" max="5389" width="14.625" style="78" customWidth="1"/>
    <col min="5390" max="5390" width="1.125" style="78" customWidth="1"/>
    <col min="5391" max="5391" width="14.625" style="78" customWidth="1"/>
    <col min="5392" max="5392" width="1" style="78" customWidth="1"/>
    <col min="5393" max="5393" width="14.625" style="78" customWidth="1"/>
    <col min="5394" max="5394" width="9" style="78"/>
    <col min="5395" max="5395" width="14.125" style="78" customWidth="1"/>
    <col min="5396" max="5635" width="9" style="78"/>
    <col min="5636" max="5636" width="56.25" style="78" customWidth="1"/>
    <col min="5637" max="5637" width="8.875" style="78" customWidth="1"/>
    <col min="5638" max="5638" width="1" style="78" customWidth="1"/>
    <col min="5639" max="5639" width="14.625" style="78" customWidth="1"/>
    <col min="5640" max="5640" width="1" style="78" customWidth="1"/>
    <col min="5641" max="5641" width="14.625" style="78" customWidth="1"/>
    <col min="5642" max="5642" width="0.625" style="78" customWidth="1"/>
    <col min="5643" max="5643" width="14.625" style="78" customWidth="1"/>
    <col min="5644" max="5644" width="1" style="78" customWidth="1"/>
    <col min="5645" max="5645" width="14.625" style="78" customWidth="1"/>
    <col min="5646" max="5646" width="1.125" style="78" customWidth="1"/>
    <col min="5647" max="5647" width="14.625" style="78" customWidth="1"/>
    <col min="5648" max="5648" width="1" style="78" customWidth="1"/>
    <col min="5649" max="5649" width="14.625" style="78" customWidth="1"/>
    <col min="5650" max="5650" width="9" style="78"/>
    <col min="5651" max="5651" width="14.125" style="78" customWidth="1"/>
    <col min="5652" max="5891" width="9" style="78"/>
    <col min="5892" max="5892" width="56.25" style="78" customWidth="1"/>
    <col min="5893" max="5893" width="8.875" style="78" customWidth="1"/>
    <col min="5894" max="5894" width="1" style="78" customWidth="1"/>
    <col min="5895" max="5895" width="14.625" style="78" customWidth="1"/>
    <col min="5896" max="5896" width="1" style="78" customWidth="1"/>
    <col min="5897" max="5897" width="14.625" style="78" customWidth="1"/>
    <col min="5898" max="5898" width="0.625" style="78" customWidth="1"/>
    <col min="5899" max="5899" width="14.625" style="78" customWidth="1"/>
    <col min="5900" max="5900" width="1" style="78" customWidth="1"/>
    <col min="5901" max="5901" width="14.625" style="78" customWidth="1"/>
    <col min="5902" max="5902" width="1.125" style="78" customWidth="1"/>
    <col min="5903" max="5903" width="14.625" style="78" customWidth="1"/>
    <col min="5904" max="5904" width="1" style="78" customWidth="1"/>
    <col min="5905" max="5905" width="14.625" style="78" customWidth="1"/>
    <col min="5906" max="5906" width="9" style="78"/>
    <col min="5907" max="5907" width="14.125" style="78" customWidth="1"/>
    <col min="5908" max="6147" width="9" style="78"/>
    <col min="6148" max="6148" width="56.25" style="78" customWidth="1"/>
    <col min="6149" max="6149" width="8.875" style="78" customWidth="1"/>
    <col min="6150" max="6150" width="1" style="78" customWidth="1"/>
    <col min="6151" max="6151" width="14.625" style="78" customWidth="1"/>
    <col min="6152" max="6152" width="1" style="78" customWidth="1"/>
    <col min="6153" max="6153" width="14.625" style="78" customWidth="1"/>
    <col min="6154" max="6154" width="0.625" style="78" customWidth="1"/>
    <col min="6155" max="6155" width="14.625" style="78" customWidth="1"/>
    <col min="6156" max="6156" width="1" style="78" customWidth="1"/>
    <col min="6157" max="6157" width="14.625" style="78" customWidth="1"/>
    <col min="6158" max="6158" width="1.125" style="78" customWidth="1"/>
    <col min="6159" max="6159" width="14.625" style="78" customWidth="1"/>
    <col min="6160" max="6160" width="1" style="78" customWidth="1"/>
    <col min="6161" max="6161" width="14.625" style="78" customWidth="1"/>
    <col min="6162" max="6162" width="9" style="78"/>
    <col min="6163" max="6163" width="14.125" style="78" customWidth="1"/>
    <col min="6164" max="6403" width="9" style="78"/>
    <col min="6404" max="6404" width="56.25" style="78" customWidth="1"/>
    <col min="6405" max="6405" width="8.875" style="78" customWidth="1"/>
    <col min="6406" max="6406" width="1" style="78" customWidth="1"/>
    <col min="6407" max="6407" width="14.625" style="78" customWidth="1"/>
    <col min="6408" max="6408" width="1" style="78" customWidth="1"/>
    <col min="6409" max="6409" width="14.625" style="78" customWidth="1"/>
    <col min="6410" max="6410" width="0.625" style="78" customWidth="1"/>
    <col min="6411" max="6411" width="14.625" style="78" customWidth="1"/>
    <col min="6412" max="6412" width="1" style="78" customWidth="1"/>
    <col min="6413" max="6413" width="14.625" style="78" customWidth="1"/>
    <col min="6414" max="6414" width="1.125" style="78" customWidth="1"/>
    <col min="6415" max="6415" width="14.625" style="78" customWidth="1"/>
    <col min="6416" max="6416" width="1" style="78" customWidth="1"/>
    <col min="6417" max="6417" width="14.625" style="78" customWidth="1"/>
    <col min="6418" max="6418" width="9" style="78"/>
    <col min="6419" max="6419" width="14.125" style="78" customWidth="1"/>
    <col min="6420" max="6659" width="9" style="78"/>
    <col min="6660" max="6660" width="56.25" style="78" customWidth="1"/>
    <col min="6661" max="6661" width="8.875" style="78" customWidth="1"/>
    <col min="6662" max="6662" width="1" style="78" customWidth="1"/>
    <col min="6663" max="6663" width="14.625" style="78" customWidth="1"/>
    <col min="6664" max="6664" width="1" style="78" customWidth="1"/>
    <col min="6665" max="6665" width="14.625" style="78" customWidth="1"/>
    <col min="6666" max="6666" width="0.625" style="78" customWidth="1"/>
    <col min="6667" max="6667" width="14.625" style="78" customWidth="1"/>
    <col min="6668" max="6668" width="1" style="78" customWidth="1"/>
    <col min="6669" max="6669" width="14.625" style="78" customWidth="1"/>
    <col min="6670" max="6670" width="1.125" style="78" customWidth="1"/>
    <col min="6671" max="6671" width="14.625" style="78" customWidth="1"/>
    <col min="6672" max="6672" width="1" style="78" customWidth="1"/>
    <col min="6673" max="6673" width="14.625" style="78" customWidth="1"/>
    <col min="6674" max="6674" width="9" style="78"/>
    <col min="6675" max="6675" width="14.125" style="78" customWidth="1"/>
    <col min="6676" max="6915" width="9" style="78"/>
    <col min="6916" max="6916" width="56.25" style="78" customWidth="1"/>
    <col min="6917" max="6917" width="8.875" style="78" customWidth="1"/>
    <col min="6918" max="6918" width="1" style="78" customWidth="1"/>
    <col min="6919" max="6919" width="14.625" style="78" customWidth="1"/>
    <col min="6920" max="6920" width="1" style="78" customWidth="1"/>
    <col min="6921" max="6921" width="14.625" style="78" customWidth="1"/>
    <col min="6922" max="6922" width="0.625" style="78" customWidth="1"/>
    <col min="6923" max="6923" width="14.625" style="78" customWidth="1"/>
    <col min="6924" max="6924" width="1" style="78" customWidth="1"/>
    <col min="6925" max="6925" width="14.625" style="78" customWidth="1"/>
    <col min="6926" max="6926" width="1.125" style="78" customWidth="1"/>
    <col min="6927" max="6927" width="14.625" style="78" customWidth="1"/>
    <col min="6928" max="6928" width="1" style="78" customWidth="1"/>
    <col min="6929" max="6929" width="14.625" style="78" customWidth="1"/>
    <col min="6930" max="6930" width="9" style="78"/>
    <col min="6931" max="6931" width="14.125" style="78" customWidth="1"/>
    <col min="6932" max="7171" width="9" style="78"/>
    <col min="7172" max="7172" width="56.25" style="78" customWidth="1"/>
    <col min="7173" max="7173" width="8.875" style="78" customWidth="1"/>
    <col min="7174" max="7174" width="1" style="78" customWidth="1"/>
    <col min="7175" max="7175" width="14.625" style="78" customWidth="1"/>
    <col min="7176" max="7176" width="1" style="78" customWidth="1"/>
    <col min="7177" max="7177" width="14.625" style="78" customWidth="1"/>
    <col min="7178" max="7178" width="0.625" style="78" customWidth="1"/>
    <col min="7179" max="7179" width="14.625" style="78" customWidth="1"/>
    <col min="7180" max="7180" width="1" style="78" customWidth="1"/>
    <col min="7181" max="7181" width="14.625" style="78" customWidth="1"/>
    <col min="7182" max="7182" width="1.125" style="78" customWidth="1"/>
    <col min="7183" max="7183" width="14.625" style="78" customWidth="1"/>
    <col min="7184" max="7184" width="1" style="78" customWidth="1"/>
    <col min="7185" max="7185" width="14.625" style="78" customWidth="1"/>
    <col min="7186" max="7186" width="9" style="78"/>
    <col min="7187" max="7187" width="14.125" style="78" customWidth="1"/>
    <col min="7188" max="7427" width="9" style="78"/>
    <col min="7428" max="7428" width="56.25" style="78" customWidth="1"/>
    <col min="7429" max="7429" width="8.875" style="78" customWidth="1"/>
    <col min="7430" max="7430" width="1" style="78" customWidth="1"/>
    <col min="7431" max="7431" width="14.625" style="78" customWidth="1"/>
    <col min="7432" max="7432" width="1" style="78" customWidth="1"/>
    <col min="7433" max="7433" width="14.625" style="78" customWidth="1"/>
    <col min="7434" max="7434" width="0.625" style="78" customWidth="1"/>
    <col min="7435" max="7435" width="14.625" style="78" customWidth="1"/>
    <col min="7436" max="7436" width="1" style="78" customWidth="1"/>
    <col min="7437" max="7437" width="14.625" style="78" customWidth="1"/>
    <col min="7438" max="7438" width="1.125" style="78" customWidth="1"/>
    <col min="7439" max="7439" width="14.625" style="78" customWidth="1"/>
    <col min="7440" max="7440" width="1" style="78" customWidth="1"/>
    <col min="7441" max="7441" width="14.625" style="78" customWidth="1"/>
    <col min="7442" max="7442" width="9" style="78"/>
    <col min="7443" max="7443" width="14.125" style="78" customWidth="1"/>
    <col min="7444" max="7683" width="9" style="78"/>
    <col min="7684" max="7684" width="56.25" style="78" customWidth="1"/>
    <col min="7685" max="7685" width="8.875" style="78" customWidth="1"/>
    <col min="7686" max="7686" width="1" style="78" customWidth="1"/>
    <col min="7687" max="7687" width="14.625" style="78" customWidth="1"/>
    <col min="7688" max="7688" width="1" style="78" customWidth="1"/>
    <col min="7689" max="7689" width="14.625" style="78" customWidth="1"/>
    <col min="7690" max="7690" width="0.625" style="78" customWidth="1"/>
    <col min="7691" max="7691" width="14.625" style="78" customWidth="1"/>
    <col min="7692" max="7692" width="1" style="78" customWidth="1"/>
    <col min="7693" max="7693" width="14.625" style="78" customWidth="1"/>
    <col min="7694" max="7694" width="1.125" style="78" customWidth="1"/>
    <col min="7695" max="7695" width="14.625" style="78" customWidth="1"/>
    <col min="7696" max="7696" width="1" style="78" customWidth="1"/>
    <col min="7697" max="7697" width="14.625" style="78" customWidth="1"/>
    <col min="7698" max="7698" width="9" style="78"/>
    <col min="7699" max="7699" width="14.125" style="78" customWidth="1"/>
    <col min="7700" max="7939" width="9" style="78"/>
    <col min="7940" max="7940" width="56.25" style="78" customWidth="1"/>
    <col min="7941" max="7941" width="8.875" style="78" customWidth="1"/>
    <col min="7942" max="7942" width="1" style="78" customWidth="1"/>
    <col min="7943" max="7943" width="14.625" style="78" customWidth="1"/>
    <col min="7944" max="7944" width="1" style="78" customWidth="1"/>
    <col min="7945" max="7945" width="14.625" style="78" customWidth="1"/>
    <col min="7946" max="7946" width="0.625" style="78" customWidth="1"/>
    <col min="7947" max="7947" width="14.625" style="78" customWidth="1"/>
    <col min="7948" max="7948" width="1" style="78" customWidth="1"/>
    <col min="7949" max="7949" width="14.625" style="78" customWidth="1"/>
    <col min="7950" max="7950" width="1.125" style="78" customWidth="1"/>
    <col min="7951" max="7951" width="14.625" style="78" customWidth="1"/>
    <col min="7952" max="7952" width="1" style="78" customWidth="1"/>
    <col min="7953" max="7953" width="14.625" style="78" customWidth="1"/>
    <col min="7954" max="7954" width="9" style="78"/>
    <col min="7955" max="7955" width="14.125" style="78" customWidth="1"/>
    <col min="7956" max="8195" width="9" style="78"/>
    <col min="8196" max="8196" width="56.25" style="78" customWidth="1"/>
    <col min="8197" max="8197" width="8.875" style="78" customWidth="1"/>
    <col min="8198" max="8198" width="1" style="78" customWidth="1"/>
    <col min="8199" max="8199" width="14.625" style="78" customWidth="1"/>
    <col min="8200" max="8200" width="1" style="78" customWidth="1"/>
    <col min="8201" max="8201" width="14.625" style="78" customWidth="1"/>
    <col min="8202" max="8202" width="0.625" style="78" customWidth="1"/>
    <col min="8203" max="8203" width="14.625" style="78" customWidth="1"/>
    <col min="8204" max="8204" width="1" style="78" customWidth="1"/>
    <col min="8205" max="8205" width="14.625" style="78" customWidth="1"/>
    <col min="8206" max="8206" width="1.125" style="78" customWidth="1"/>
    <col min="8207" max="8207" width="14.625" style="78" customWidth="1"/>
    <col min="8208" max="8208" width="1" style="78" customWidth="1"/>
    <col min="8209" max="8209" width="14.625" style="78" customWidth="1"/>
    <col min="8210" max="8210" width="9" style="78"/>
    <col min="8211" max="8211" width="14.125" style="78" customWidth="1"/>
    <col min="8212" max="8451" width="9" style="78"/>
    <col min="8452" max="8452" width="56.25" style="78" customWidth="1"/>
    <col min="8453" max="8453" width="8.875" style="78" customWidth="1"/>
    <col min="8454" max="8454" width="1" style="78" customWidth="1"/>
    <col min="8455" max="8455" width="14.625" style="78" customWidth="1"/>
    <col min="8456" max="8456" width="1" style="78" customWidth="1"/>
    <col min="8457" max="8457" width="14.625" style="78" customWidth="1"/>
    <col min="8458" max="8458" width="0.625" style="78" customWidth="1"/>
    <col min="8459" max="8459" width="14.625" style="78" customWidth="1"/>
    <col min="8460" max="8460" width="1" style="78" customWidth="1"/>
    <col min="8461" max="8461" width="14.625" style="78" customWidth="1"/>
    <col min="8462" max="8462" width="1.125" style="78" customWidth="1"/>
    <col min="8463" max="8463" width="14.625" style="78" customWidth="1"/>
    <col min="8464" max="8464" width="1" style="78" customWidth="1"/>
    <col min="8465" max="8465" width="14.625" style="78" customWidth="1"/>
    <col min="8466" max="8466" width="9" style="78"/>
    <col min="8467" max="8467" width="14.125" style="78" customWidth="1"/>
    <col min="8468" max="8707" width="9" style="78"/>
    <col min="8708" max="8708" width="56.25" style="78" customWidth="1"/>
    <col min="8709" max="8709" width="8.875" style="78" customWidth="1"/>
    <col min="8710" max="8710" width="1" style="78" customWidth="1"/>
    <col min="8711" max="8711" width="14.625" style="78" customWidth="1"/>
    <col min="8712" max="8712" width="1" style="78" customWidth="1"/>
    <col min="8713" max="8713" width="14.625" style="78" customWidth="1"/>
    <col min="8714" max="8714" width="0.625" style="78" customWidth="1"/>
    <col min="8715" max="8715" width="14.625" style="78" customWidth="1"/>
    <col min="8716" max="8716" width="1" style="78" customWidth="1"/>
    <col min="8717" max="8717" width="14.625" style="78" customWidth="1"/>
    <col min="8718" max="8718" width="1.125" style="78" customWidth="1"/>
    <col min="8719" max="8719" width="14.625" style="78" customWidth="1"/>
    <col min="8720" max="8720" width="1" style="78" customWidth="1"/>
    <col min="8721" max="8721" width="14.625" style="78" customWidth="1"/>
    <col min="8722" max="8722" width="9" style="78"/>
    <col min="8723" max="8723" width="14.125" style="78" customWidth="1"/>
    <col min="8724" max="8963" width="9" style="78"/>
    <col min="8964" max="8964" width="56.25" style="78" customWidth="1"/>
    <col min="8965" max="8965" width="8.875" style="78" customWidth="1"/>
    <col min="8966" max="8966" width="1" style="78" customWidth="1"/>
    <col min="8967" max="8967" width="14.625" style="78" customWidth="1"/>
    <col min="8968" max="8968" width="1" style="78" customWidth="1"/>
    <col min="8969" max="8969" width="14.625" style="78" customWidth="1"/>
    <col min="8970" max="8970" width="0.625" style="78" customWidth="1"/>
    <col min="8971" max="8971" width="14.625" style="78" customWidth="1"/>
    <col min="8972" max="8972" width="1" style="78" customWidth="1"/>
    <col min="8973" max="8973" width="14.625" style="78" customWidth="1"/>
    <col min="8974" max="8974" width="1.125" style="78" customWidth="1"/>
    <col min="8975" max="8975" width="14.625" style="78" customWidth="1"/>
    <col min="8976" max="8976" width="1" style="78" customWidth="1"/>
    <col min="8977" max="8977" width="14.625" style="78" customWidth="1"/>
    <col min="8978" max="8978" width="9" style="78"/>
    <col min="8979" max="8979" width="14.125" style="78" customWidth="1"/>
    <col min="8980" max="9219" width="9" style="78"/>
    <col min="9220" max="9220" width="56.25" style="78" customWidth="1"/>
    <col min="9221" max="9221" width="8.875" style="78" customWidth="1"/>
    <col min="9222" max="9222" width="1" style="78" customWidth="1"/>
    <col min="9223" max="9223" width="14.625" style="78" customWidth="1"/>
    <col min="9224" max="9224" width="1" style="78" customWidth="1"/>
    <col min="9225" max="9225" width="14.625" style="78" customWidth="1"/>
    <col min="9226" max="9226" width="0.625" style="78" customWidth="1"/>
    <col min="9227" max="9227" width="14.625" style="78" customWidth="1"/>
    <col min="9228" max="9228" width="1" style="78" customWidth="1"/>
    <col min="9229" max="9229" width="14.625" style="78" customWidth="1"/>
    <col min="9230" max="9230" width="1.125" style="78" customWidth="1"/>
    <col min="9231" max="9231" width="14.625" style="78" customWidth="1"/>
    <col min="9232" max="9232" width="1" style="78" customWidth="1"/>
    <col min="9233" max="9233" width="14.625" style="78" customWidth="1"/>
    <col min="9234" max="9234" width="9" style="78"/>
    <col min="9235" max="9235" width="14.125" style="78" customWidth="1"/>
    <col min="9236" max="9475" width="9" style="78"/>
    <col min="9476" max="9476" width="56.25" style="78" customWidth="1"/>
    <col min="9477" max="9477" width="8.875" style="78" customWidth="1"/>
    <col min="9478" max="9478" width="1" style="78" customWidth="1"/>
    <col min="9479" max="9479" width="14.625" style="78" customWidth="1"/>
    <col min="9480" max="9480" width="1" style="78" customWidth="1"/>
    <col min="9481" max="9481" width="14.625" style="78" customWidth="1"/>
    <col min="9482" max="9482" width="0.625" style="78" customWidth="1"/>
    <col min="9483" max="9483" width="14.625" style="78" customWidth="1"/>
    <col min="9484" max="9484" width="1" style="78" customWidth="1"/>
    <col min="9485" max="9485" width="14.625" style="78" customWidth="1"/>
    <col min="9486" max="9486" width="1.125" style="78" customWidth="1"/>
    <col min="9487" max="9487" width="14.625" style="78" customWidth="1"/>
    <col min="9488" max="9488" width="1" style="78" customWidth="1"/>
    <col min="9489" max="9489" width="14.625" style="78" customWidth="1"/>
    <col min="9490" max="9490" width="9" style="78"/>
    <col min="9491" max="9491" width="14.125" style="78" customWidth="1"/>
    <col min="9492" max="9731" width="9" style="78"/>
    <col min="9732" max="9732" width="56.25" style="78" customWidth="1"/>
    <col min="9733" max="9733" width="8.875" style="78" customWidth="1"/>
    <col min="9734" max="9734" width="1" style="78" customWidth="1"/>
    <col min="9735" max="9735" width="14.625" style="78" customWidth="1"/>
    <col min="9736" max="9736" width="1" style="78" customWidth="1"/>
    <col min="9737" max="9737" width="14.625" style="78" customWidth="1"/>
    <col min="9738" max="9738" width="0.625" style="78" customWidth="1"/>
    <col min="9739" max="9739" width="14.625" style="78" customWidth="1"/>
    <col min="9740" max="9740" width="1" style="78" customWidth="1"/>
    <col min="9741" max="9741" width="14.625" style="78" customWidth="1"/>
    <col min="9742" max="9742" width="1.125" style="78" customWidth="1"/>
    <col min="9743" max="9743" width="14.625" style="78" customWidth="1"/>
    <col min="9744" max="9744" width="1" style="78" customWidth="1"/>
    <col min="9745" max="9745" width="14.625" style="78" customWidth="1"/>
    <col min="9746" max="9746" width="9" style="78"/>
    <col min="9747" max="9747" width="14.125" style="78" customWidth="1"/>
    <col min="9748" max="9987" width="9" style="78"/>
    <col min="9988" max="9988" width="56.25" style="78" customWidth="1"/>
    <col min="9989" max="9989" width="8.875" style="78" customWidth="1"/>
    <col min="9990" max="9990" width="1" style="78" customWidth="1"/>
    <col min="9991" max="9991" width="14.625" style="78" customWidth="1"/>
    <col min="9992" max="9992" width="1" style="78" customWidth="1"/>
    <col min="9993" max="9993" width="14.625" style="78" customWidth="1"/>
    <col min="9994" max="9994" width="0.625" style="78" customWidth="1"/>
    <col min="9995" max="9995" width="14.625" style="78" customWidth="1"/>
    <col min="9996" max="9996" width="1" style="78" customWidth="1"/>
    <col min="9997" max="9997" width="14.625" style="78" customWidth="1"/>
    <col min="9998" max="9998" width="1.125" style="78" customWidth="1"/>
    <col min="9999" max="9999" width="14.625" style="78" customWidth="1"/>
    <col min="10000" max="10000" width="1" style="78" customWidth="1"/>
    <col min="10001" max="10001" width="14.625" style="78" customWidth="1"/>
    <col min="10002" max="10002" width="9" style="78"/>
    <col min="10003" max="10003" width="14.125" style="78" customWidth="1"/>
    <col min="10004" max="10243" width="9" style="78"/>
    <col min="10244" max="10244" width="56.25" style="78" customWidth="1"/>
    <col min="10245" max="10245" width="8.875" style="78" customWidth="1"/>
    <col min="10246" max="10246" width="1" style="78" customWidth="1"/>
    <col min="10247" max="10247" width="14.625" style="78" customWidth="1"/>
    <col min="10248" max="10248" width="1" style="78" customWidth="1"/>
    <col min="10249" max="10249" width="14.625" style="78" customWidth="1"/>
    <col min="10250" max="10250" width="0.625" style="78" customWidth="1"/>
    <col min="10251" max="10251" width="14.625" style="78" customWidth="1"/>
    <col min="10252" max="10252" width="1" style="78" customWidth="1"/>
    <col min="10253" max="10253" width="14.625" style="78" customWidth="1"/>
    <col min="10254" max="10254" width="1.125" style="78" customWidth="1"/>
    <col min="10255" max="10255" width="14.625" style="78" customWidth="1"/>
    <col min="10256" max="10256" width="1" style="78" customWidth="1"/>
    <col min="10257" max="10257" width="14.625" style="78" customWidth="1"/>
    <col min="10258" max="10258" width="9" style="78"/>
    <col min="10259" max="10259" width="14.125" style="78" customWidth="1"/>
    <col min="10260" max="10499" width="9" style="78"/>
    <col min="10500" max="10500" width="56.25" style="78" customWidth="1"/>
    <col min="10501" max="10501" width="8.875" style="78" customWidth="1"/>
    <col min="10502" max="10502" width="1" style="78" customWidth="1"/>
    <col min="10503" max="10503" width="14.625" style="78" customWidth="1"/>
    <col min="10504" max="10504" width="1" style="78" customWidth="1"/>
    <col min="10505" max="10505" width="14.625" style="78" customWidth="1"/>
    <col min="10506" max="10506" width="0.625" style="78" customWidth="1"/>
    <col min="10507" max="10507" width="14.625" style="78" customWidth="1"/>
    <col min="10508" max="10508" width="1" style="78" customWidth="1"/>
    <col min="10509" max="10509" width="14.625" style="78" customWidth="1"/>
    <col min="10510" max="10510" width="1.125" style="78" customWidth="1"/>
    <col min="10511" max="10511" width="14.625" style="78" customWidth="1"/>
    <col min="10512" max="10512" width="1" style="78" customWidth="1"/>
    <col min="10513" max="10513" width="14.625" style="78" customWidth="1"/>
    <col min="10514" max="10514" width="9" style="78"/>
    <col min="10515" max="10515" width="14.125" style="78" customWidth="1"/>
    <col min="10516" max="10755" width="9" style="78"/>
    <col min="10756" max="10756" width="56.25" style="78" customWidth="1"/>
    <col min="10757" max="10757" width="8.875" style="78" customWidth="1"/>
    <col min="10758" max="10758" width="1" style="78" customWidth="1"/>
    <col min="10759" max="10759" width="14.625" style="78" customWidth="1"/>
    <col min="10760" max="10760" width="1" style="78" customWidth="1"/>
    <col min="10761" max="10761" width="14.625" style="78" customWidth="1"/>
    <col min="10762" max="10762" width="0.625" style="78" customWidth="1"/>
    <col min="10763" max="10763" width="14.625" style="78" customWidth="1"/>
    <col min="10764" max="10764" width="1" style="78" customWidth="1"/>
    <col min="10765" max="10765" width="14.625" style="78" customWidth="1"/>
    <col min="10766" max="10766" width="1.125" style="78" customWidth="1"/>
    <col min="10767" max="10767" width="14.625" style="78" customWidth="1"/>
    <col min="10768" max="10768" width="1" style="78" customWidth="1"/>
    <col min="10769" max="10769" width="14.625" style="78" customWidth="1"/>
    <col min="10770" max="10770" width="9" style="78"/>
    <col min="10771" max="10771" width="14.125" style="78" customWidth="1"/>
    <col min="10772" max="11011" width="9" style="78"/>
    <col min="11012" max="11012" width="56.25" style="78" customWidth="1"/>
    <col min="11013" max="11013" width="8.875" style="78" customWidth="1"/>
    <col min="11014" max="11014" width="1" style="78" customWidth="1"/>
    <col min="11015" max="11015" width="14.625" style="78" customWidth="1"/>
    <col min="11016" max="11016" width="1" style="78" customWidth="1"/>
    <col min="11017" max="11017" width="14.625" style="78" customWidth="1"/>
    <col min="11018" max="11018" width="0.625" style="78" customWidth="1"/>
    <col min="11019" max="11019" width="14.625" style="78" customWidth="1"/>
    <col min="11020" max="11020" width="1" style="78" customWidth="1"/>
    <col min="11021" max="11021" width="14.625" style="78" customWidth="1"/>
    <col min="11022" max="11022" width="1.125" style="78" customWidth="1"/>
    <col min="11023" max="11023" width="14.625" style="78" customWidth="1"/>
    <col min="11024" max="11024" width="1" style="78" customWidth="1"/>
    <col min="11025" max="11025" width="14.625" style="78" customWidth="1"/>
    <col min="11026" max="11026" width="9" style="78"/>
    <col min="11027" max="11027" width="14.125" style="78" customWidth="1"/>
    <col min="11028" max="11267" width="9" style="78"/>
    <col min="11268" max="11268" width="56.25" style="78" customWidth="1"/>
    <col min="11269" max="11269" width="8.875" style="78" customWidth="1"/>
    <col min="11270" max="11270" width="1" style="78" customWidth="1"/>
    <col min="11271" max="11271" width="14.625" style="78" customWidth="1"/>
    <col min="11272" max="11272" width="1" style="78" customWidth="1"/>
    <col min="11273" max="11273" width="14.625" style="78" customWidth="1"/>
    <col min="11274" max="11274" width="0.625" style="78" customWidth="1"/>
    <col min="11275" max="11275" width="14.625" style="78" customWidth="1"/>
    <col min="11276" max="11276" width="1" style="78" customWidth="1"/>
    <col min="11277" max="11277" width="14.625" style="78" customWidth="1"/>
    <col min="11278" max="11278" width="1.125" style="78" customWidth="1"/>
    <col min="11279" max="11279" width="14.625" style="78" customWidth="1"/>
    <col min="11280" max="11280" width="1" style="78" customWidth="1"/>
    <col min="11281" max="11281" width="14.625" style="78" customWidth="1"/>
    <col min="11282" max="11282" width="9" style="78"/>
    <col min="11283" max="11283" width="14.125" style="78" customWidth="1"/>
    <col min="11284" max="11523" width="9" style="78"/>
    <col min="11524" max="11524" width="56.25" style="78" customWidth="1"/>
    <col min="11525" max="11525" width="8.875" style="78" customWidth="1"/>
    <col min="11526" max="11526" width="1" style="78" customWidth="1"/>
    <col min="11527" max="11527" width="14.625" style="78" customWidth="1"/>
    <col min="11528" max="11528" width="1" style="78" customWidth="1"/>
    <col min="11529" max="11529" width="14.625" style="78" customWidth="1"/>
    <col min="11530" max="11530" width="0.625" style="78" customWidth="1"/>
    <col min="11531" max="11531" width="14.625" style="78" customWidth="1"/>
    <col min="11532" max="11532" width="1" style="78" customWidth="1"/>
    <col min="11533" max="11533" width="14.625" style="78" customWidth="1"/>
    <col min="11534" max="11534" width="1.125" style="78" customWidth="1"/>
    <col min="11535" max="11535" width="14.625" style="78" customWidth="1"/>
    <col min="11536" max="11536" width="1" style="78" customWidth="1"/>
    <col min="11537" max="11537" width="14.625" style="78" customWidth="1"/>
    <col min="11538" max="11538" width="9" style="78"/>
    <col min="11539" max="11539" width="14.125" style="78" customWidth="1"/>
    <col min="11540" max="11779" width="9" style="78"/>
    <col min="11780" max="11780" width="56.25" style="78" customWidth="1"/>
    <col min="11781" max="11781" width="8.875" style="78" customWidth="1"/>
    <col min="11782" max="11782" width="1" style="78" customWidth="1"/>
    <col min="11783" max="11783" width="14.625" style="78" customWidth="1"/>
    <col min="11784" max="11784" width="1" style="78" customWidth="1"/>
    <col min="11785" max="11785" width="14.625" style="78" customWidth="1"/>
    <col min="11786" max="11786" width="0.625" style="78" customWidth="1"/>
    <col min="11787" max="11787" width="14.625" style="78" customWidth="1"/>
    <col min="11788" max="11788" width="1" style="78" customWidth="1"/>
    <col min="11789" max="11789" width="14.625" style="78" customWidth="1"/>
    <col min="11790" max="11790" width="1.125" style="78" customWidth="1"/>
    <col min="11791" max="11791" width="14.625" style="78" customWidth="1"/>
    <col min="11792" max="11792" width="1" style="78" customWidth="1"/>
    <col min="11793" max="11793" width="14.625" style="78" customWidth="1"/>
    <col min="11794" max="11794" width="9" style="78"/>
    <col min="11795" max="11795" width="14.125" style="78" customWidth="1"/>
    <col min="11796" max="12035" width="9" style="78"/>
    <col min="12036" max="12036" width="56.25" style="78" customWidth="1"/>
    <col min="12037" max="12037" width="8.875" style="78" customWidth="1"/>
    <col min="12038" max="12038" width="1" style="78" customWidth="1"/>
    <col min="12039" max="12039" width="14.625" style="78" customWidth="1"/>
    <col min="12040" max="12040" width="1" style="78" customWidth="1"/>
    <col min="12041" max="12041" width="14.625" style="78" customWidth="1"/>
    <col min="12042" max="12042" width="0.625" style="78" customWidth="1"/>
    <col min="12043" max="12043" width="14.625" style="78" customWidth="1"/>
    <col min="12044" max="12044" width="1" style="78" customWidth="1"/>
    <col min="12045" max="12045" width="14.625" style="78" customWidth="1"/>
    <col min="12046" max="12046" width="1.125" style="78" customWidth="1"/>
    <col min="12047" max="12047" width="14.625" style="78" customWidth="1"/>
    <col min="12048" max="12048" width="1" style="78" customWidth="1"/>
    <col min="12049" max="12049" width="14.625" style="78" customWidth="1"/>
    <col min="12050" max="12050" width="9" style="78"/>
    <col min="12051" max="12051" width="14.125" style="78" customWidth="1"/>
    <col min="12052" max="12291" width="9" style="78"/>
    <col min="12292" max="12292" width="56.25" style="78" customWidth="1"/>
    <col min="12293" max="12293" width="8.875" style="78" customWidth="1"/>
    <col min="12294" max="12294" width="1" style="78" customWidth="1"/>
    <col min="12295" max="12295" width="14.625" style="78" customWidth="1"/>
    <col min="12296" max="12296" width="1" style="78" customWidth="1"/>
    <col min="12297" max="12297" width="14.625" style="78" customWidth="1"/>
    <col min="12298" max="12298" width="0.625" style="78" customWidth="1"/>
    <col min="12299" max="12299" width="14.625" style="78" customWidth="1"/>
    <col min="12300" max="12300" width="1" style="78" customWidth="1"/>
    <col min="12301" max="12301" width="14.625" style="78" customWidth="1"/>
    <col min="12302" max="12302" width="1.125" style="78" customWidth="1"/>
    <col min="12303" max="12303" width="14.625" style="78" customWidth="1"/>
    <col min="12304" max="12304" width="1" style="78" customWidth="1"/>
    <col min="12305" max="12305" width="14.625" style="78" customWidth="1"/>
    <col min="12306" max="12306" width="9" style="78"/>
    <col min="12307" max="12307" width="14.125" style="78" customWidth="1"/>
    <col min="12308" max="12547" width="9" style="78"/>
    <col min="12548" max="12548" width="56.25" style="78" customWidth="1"/>
    <col min="12549" max="12549" width="8.875" style="78" customWidth="1"/>
    <col min="12550" max="12550" width="1" style="78" customWidth="1"/>
    <col min="12551" max="12551" width="14.625" style="78" customWidth="1"/>
    <col min="12552" max="12552" width="1" style="78" customWidth="1"/>
    <col min="12553" max="12553" width="14.625" style="78" customWidth="1"/>
    <col min="12554" max="12554" width="0.625" style="78" customWidth="1"/>
    <col min="12555" max="12555" width="14.625" style="78" customWidth="1"/>
    <col min="12556" max="12556" width="1" style="78" customWidth="1"/>
    <col min="12557" max="12557" width="14.625" style="78" customWidth="1"/>
    <col min="12558" max="12558" width="1.125" style="78" customWidth="1"/>
    <col min="12559" max="12559" width="14.625" style="78" customWidth="1"/>
    <col min="12560" max="12560" width="1" style="78" customWidth="1"/>
    <col min="12561" max="12561" width="14.625" style="78" customWidth="1"/>
    <col min="12562" max="12562" width="9" style="78"/>
    <col min="12563" max="12563" width="14.125" style="78" customWidth="1"/>
    <col min="12564" max="12803" width="9" style="78"/>
    <col min="12804" max="12804" width="56.25" style="78" customWidth="1"/>
    <col min="12805" max="12805" width="8.875" style="78" customWidth="1"/>
    <col min="12806" max="12806" width="1" style="78" customWidth="1"/>
    <col min="12807" max="12807" width="14.625" style="78" customWidth="1"/>
    <col min="12808" max="12808" width="1" style="78" customWidth="1"/>
    <col min="12809" max="12809" width="14.625" style="78" customWidth="1"/>
    <col min="12810" max="12810" width="0.625" style="78" customWidth="1"/>
    <col min="12811" max="12811" width="14.625" style="78" customWidth="1"/>
    <col min="12812" max="12812" width="1" style="78" customWidth="1"/>
    <col min="12813" max="12813" width="14.625" style="78" customWidth="1"/>
    <col min="12814" max="12814" width="1.125" style="78" customWidth="1"/>
    <col min="12815" max="12815" width="14.625" style="78" customWidth="1"/>
    <col min="12816" max="12816" width="1" style="78" customWidth="1"/>
    <col min="12817" max="12817" width="14.625" style="78" customWidth="1"/>
    <col min="12818" max="12818" width="9" style="78"/>
    <col min="12819" max="12819" width="14.125" style="78" customWidth="1"/>
    <col min="12820" max="13059" width="9" style="78"/>
    <col min="13060" max="13060" width="56.25" style="78" customWidth="1"/>
    <col min="13061" max="13061" width="8.875" style="78" customWidth="1"/>
    <col min="13062" max="13062" width="1" style="78" customWidth="1"/>
    <col min="13063" max="13063" width="14.625" style="78" customWidth="1"/>
    <col min="13064" max="13064" width="1" style="78" customWidth="1"/>
    <col min="13065" max="13065" width="14.625" style="78" customWidth="1"/>
    <col min="13066" max="13066" width="0.625" style="78" customWidth="1"/>
    <col min="13067" max="13067" width="14.625" style="78" customWidth="1"/>
    <col min="13068" max="13068" width="1" style="78" customWidth="1"/>
    <col min="13069" max="13069" width="14.625" style="78" customWidth="1"/>
    <col min="13070" max="13070" width="1.125" style="78" customWidth="1"/>
    <col min="13071" max="13071" width="14.625" style="78" customWidth="1"/>
    <col min="13072" max="13072" width="1" style="78" customWidth="1"/>
    <col min="13073" max="13073" width="14.625" style="78" customWidth="1"/>
    <col min="13074" max="13074" width="9" style="78"/>
    <col min="13075" max="13075" width="14.125" style="78" customWidth="1"/>
    <col min="13076" max="13315" width="9" style="78"/>
    <col min="13316" max="13316" width="56.25" style="78" customWidth="1"/>
    <col min="13317" max="13317" width="8.875" style="78" customWidth="1"/>
    <col min="13318" max="13318" width="1" style="78" customWidth="1"/>
    <col min="13319" max="13319" width="14.625" style="78" customWidth="1"/>
    <col min="13320" max="13320" width="1" style="78" customWidth="1"/>
    <col min="13321" max="13321" width="14.625" style="78" customWidth="1"/>
    <col min="13322" max="13322" width="0.625" style="78" customWidth="1"/>
    <col min="13323" max="13323" width="14.625" style="78" customWidth="1"/>
    <col min="13324" max="13324" width="1" style="78" customWidth="1"/>
    <col min="13325" max="13325" width="14.625" style="78" customWidth="1"/>
    <col min="13326" max="13326" width="1.125" style="78" customWidth="1"/>
    <col min="13327" max="13327" width="14.625" style="78" customWidth="1"/>
    <col min="13328" max="13328" width="1" style="78" customWidth="1"/>
    <col min="13329" max="13329" width="14.625" style="78" customWidth="1"/>
    <col min="13330" max="13330" width="9" style="78"/>
    <col min="13331" max="13331" width="14.125" style="78" customWidth="1"/>
    <col min="13332" max="13571" width="9" style="78"/>
    <col min="13572" max="13572" width="56.25" style="78" customWidth="1"/>
    <col min="13573" max="13573" width="8.875" style="78" customWidth="1"/>
    <col min="13574" max="13574" width="1" style="78" customWidth="1"/>
    <col min="13575" max="13575" width="14.625" style="78" customWidth="1"/>
    <col min="13576" max="13576" width="1" style="78" customWidth="1"/>
    <col min="13577" max="13577" width="14.625" style="78" customWidth="1"/>
    <col min="13578" max="13578" width="0.625" style="78" customWidth="1"/>
    <col min="13579" max="13579" width="14.625" style="78" customWidth="1"/>
    <col min="13580" max="13580" width="1" style="78" customWidth="1"/>
    <col min="13581" max="13581" width="14.625" style="78" customWidth="1"/>
    <col min="13582" max="13582" width="1.125" style="78" customWidth="1"/>
    <col min="13583" max="13583" width="14.625" style="78" customWidth="1"/>
    <col min="13584" max="13584" width="1" style="78" customWidth="1"/>
    <col min="13585" max="13585" width="14.625" style="78" customWidth="1"/>
    <col min="13586" max="13586" width="9" style="78"/>
    <col min="13587" max="13587" width="14.125" style="78" customWidth="1"/>
    <col min="13588" max="13827" width="9" style="78"/>
    <col min="13828" max="13828" width="56.25" style="78" customWidth="1"/>
    <col min="13829" max="13829" width="8.875" style="78" customWidth="1"/>
    <col min="13830" max="13830" width="1" style="78" customWidth="1"/>
    <col min="13831" max="13831" width="14.625" style="78" customWidth="1"/>
    <col min="13832" max="13832" width="1" style="78" customWidth="1"/>
    <col min="13833" max="13833" width="14.625" style="78" customWidth="1"/>
    <col min="13834" max="13834" width="0.625" style="78" customWidth="1"/>
    <col min="13835" max="13835" width="14.625" style="78" customWidth="1"/>
    <col min="13836" max="13836" width="1" style="78" customWidth="1"/>
    <col min="13837" max="13837" width="14.625" style="78" customWidth="1"/>
    <col min="13838" max="13838" width="1.125" style="78" customWidth="1"/>
    <col min="13839" max="13839" width="14.625" style="78" customWidth="1"/>
    <col min="13840" max="13840" width="1" style="78" customWidth="1"/>
    <col min="13841" max="13841" width="14.625" style="78" customWidth="1"/>
    <col min="13842" max="13842" width="9" style="78"/>
    <col min="13843" max="13843" width="14.125" style="78" customWidth="1"/>
    <col min="13844" max="14083" width="9" style="78"/>
    <col min="14084" max="14084" width="56.25" style="78" customWidth="1"/>
    <col min="14085" max="14085" width="8.875" style="78" customWidth="1"/>
    <col min="14086" max="14086" width="1" style="78" customWidth="1"/>
    <col min="14087" max="14087" width="14.625" style="78" customWidth="1"/>
    <col min="14088" max="14088" width="1" style="78" customWidth="1"/>
    <col min="14089" max="14089" width="14.625" style="78" customWidth="1"/>
    <col min="14090" max="14090" width="0.625" style="78" customWidth="1"/>
    <col min="14091" max="14091" width="14.625" style="78" customWidth="1"/>
    <col min="14092" max="14092" width="1" style="78" customWidth="1"/>
    <col min="14093" max="14093" width="14.625" style="78" customWidth="1"/>
    <col min="14094" max="14094" width="1.125" style="78" customWidth="1"/>
    <col min="14095" max="14095" width="14.625" style="78" customWidth="1"/>
    <col min="14096" max="14096" width="1" style="78" customWidth="1"/>
    <col min="14097" max="14097" width="14.625" style="78" customWidth="1"/>
    <col min="14098" max="14098" width="9" style="78"/>
    <col min="14099" max="14099" width="14.125" style="78" customWidth="1"/>
    <col min="14100" max="14339" width="9" style="78"/>
    <col min="14340" max="14340" width="56.25" style="78" customWidth="1"/>
    <col min="14341" max="14341" width="8.875" style="78" customWidth="1"/>
    <col min="14342" max="14342" width="1" style="78" customWidth="1"/>
    <col min="14343" max="14343" width="14.625" style="78" customWidth="1"/>
    <col min="14344" max="14344" width="1" style="78" customWidth="1"/>
    <col min="14345" max="14345" width="14.625" style="78" customWidth="1"/>
    <col min="14346" max="14346" width="0.625" style="78" customWidth="1"/>
    <col min="14347" max="14347" width="14.625" style="78" customWidth="1"/>
    <col min="14348" max="14348" width="1" style="78" customWidth="1"/>
    <col min="14349" max="14349" width="14.625" style="78" customWidth="1"/>
    <col min="14350" max="14350" width="1.125" style="78" customWidth="1"/>
    <col min="14351" max="14351" width="14.625" style="78" customWidth="1"/>
    <col min="14352" max="14352" width="1" style="78" customWidth="1"/>
    <col min="14353" max="14353" width="14.625" style="78" customWidth="1"/>
    <col min="14354" max="14354" width="9" style="78"/>
    <col min="14355" max="14355" width="14.125" style="78" customWidth="1"/>
    <col min="14356" max="14595" width="9" style="78"/>
    <col min="14596" max="14596" width="56.25" style="78" customWidth="1"/>
    <col min="14597" max="14597" width="8.875" style="78" customWidth="1"/>
    <col min="14598" max="14598" width="1" style="78" customWidth="1"/>
    <col min="14599" max="14599" width="14.625" style="78" customWidth="1"/>
    <col min="14600" max="14600" width="1" style="78" customWidth="1"/>
    <col min="14601" max="14601" width="14.625" style="78" customWidth="1"/>
    <col min="14602" max="14602" width="0.625" style="78" customWidth="1"/>
    <col min="14603" max="14603" width="14.625" style="78" customWidth="1"/>
    <col min="14604" max="14604" width="1" style="78" customWidth="1"/>
    <col min="14605" max="14605" width="14.625" style="78" customWidth="1"/>
    <col min="14606" max="14606" width="1.125" style="78" customWidth="1"/>
    <col min="14607" max="14607" width="14.625" style="78" customWidth="1"/>
    <col min="14608" max="14608" width="1" style="78" customWidth="1"/>
    <col min="14609" max="14609" width="14.625" style="78" customWidth="1"/>
    <col min="14610" max="14610" width="9" style="78"/>
    <col min="14611" max="14611" width="14.125" style="78" customWidth="1"/>
    <col min="14612" max="14851" width="9" style="78"/>
    <col min="14852" max="14852" width="56.25" style="78" customWidth="1"/>
    <col min="14853" max="14853" width="8.875" style="78" customWidth="1"/>
    <col min="14854" max="14854" width="1" style="78" customWidth="1"/>
    <col min="14855" max="14855" width="14.625" style="78" customWidth="1"/>
    <col min="14856" max="14856" width="1" style="78" customWidth="1"/>
    <col min="14857" max="14857" width="14.625" style="78" customWidth="1"/>
    <col min="14858" max="14858" width="0.625" style="78" customWidth="1"/>
    <col min="14859" max="14859" width="14.625" style="78" customWidth="1"/>
    <col min="14860" max="14860" width="1" style="78" customWidth="1"/>
    <col min="14861" max="14861" width="14.625" style="78" customWidth="1"/>
    <col min="14862" max="14862" width="1.125" style="78" customWidth="1"/>
    <col min="14863" max="14863" width="14.625" style="78" customWidth="1"/>
    <col min="14864" max="14864" width="1" style="78" customWidth="1"/>
    <col min="14865" max="14865" width="14.625" style="78" customWidth="1"/>
    <col min="14866" max="14866" width="9" style="78"/>
    <col min="14867" max="14867" width="14.125" style="78" customWidth="1"/>
    <col min="14868" max="15107" width="9" style="78"/>
    <col min="15108" max="15108" width="56.25" style="78" customWidth="1"/>
    <col min="15109" max="15109" width="8.875" style="78" customWidth="1"/>
    <col min="15110" max="15110" width="1" style="78" customWidth="1"/>
    <col min="15111" max="15111" width="14.625" style="78" customWidth="1"/>
    <col min="15112" max="15112" width="1" style="78" customWidth="1"/>
    <col min="15113" max="15113" width="14.625" style="78" customWidth="1"/>
    <col min="15114" max="15114" width="0.625" style="78" customWidth="1"/>
    <col min="15115" max="15115" width="14.625" style="78" customWidth="1"/>
    <col min="15116" max="15116" width="1" style="78" customWidth="1"/>
    <col min="15117" max="15117" width="14.625" style="78" customWidth="1"/>
    <col min="15118" max="15118" width="1.125" style="78" customWidth="1"/>
    <col min="15119" max="15119" width="14.625" style="78" customWidth="1"/>
    <col min="15120" max="15120" width="1" style="78" customWidth="1"/>
    <col min="15121" max="15121" width="14.625" style="78" customWidth="1"/>
    <col min="15122" max="15122" width="9" style="78"/>
    <col min="15123" max="15123" width="14.125" style="78" customWidth="1"/>
    <col min="15124" max="15363" width="9" style="78"/>
    <col min="15364" max="15364" width="56.25" style="78" customWidth="1"/>
    <col min="15365" max="15365" width="8.875" style="78" customWidth="1"/>
    <col min="15366" max="15366" width="1" style="78" customWidth="1"/>
    <col min="15367" max="15367" width="14.625" style="78" customWidth="1"/>
    <col min="15368" max="15368" width="1" style="78" customWidth="1"/>
    <col min="15369" max="15369" width="14.625" style="78" customWidth="1"/>
    <col min="15370" max="15370" width="0.625" style="78" customWidth="1"/>
    <col min="15371" max="15371" width="14.625" style="78" customWidth="1"/>
    <col min="15372" max="15372" width="1" style="78" customWidth="1"/>
    <col min="15373" max="15373" width="14.625" style="78" customWidth="1"/>
    <col min="15374" max="15374" width="1.125" style="78" customWidth="1"/>
    <col min="15375" max="15375" width="14.625" style="78" customWidth="1"/>
    <col min="15376" max="15376" width="1" style="78" customWidth="1"/>
    <col min="15377" max="15377" width="14.625" style="78" customWidth="1"/>
    <col min="15378" max="15378" width="9" style="78"/>
    <col min="15379" max="15379" width="14.125" style="78" customWidth="1"/>
    <col min="15380" max="15619" width="9" style="78"/>
    <col min="15620" max="15620" width="56.25" style="78" customWidth="1"/>
    <col min="15621" max="15621" width="8.875" style="78" customWidth="1"/>
    <col min="15622" max="15622" width="1" style="78" customWidth="1"/>
    <col min="15623" max="15623" width="14.625" style="78" customWidth="1"/>
    <col min="15624" max="15624" width="1" style="78" customWidth="1"/>
    <col min="15625" max="15625" width="14.625" style="78" customWidth="1"/>
    <col min="15626" max="15626" width="0.625" style="78" customWidth="1"/>
    <col min="15627" max="15627" width="14.625" style="78" customWidth="1"/>
    <col min="15628" max="15628" width="1" style="78" customWidth="1"/>
    <col min="15629" max="15629" width="14.625" style="78" customWidth="1"/>
    <col min="15630" max="15630" width="1.125" style="78" customWidth="1"/>
    <col min="15631" max="15631" width="14.625" style="78" customWidth="1"/>
    <col min="15632" max="15632" width="1" style="78" customWidth="1"/>
    <col min="15633" max="15633" width="14.625" style="78" customWidth="1"/>
    <col min="15634" max="15634" width="9" style="78"/>
    <col min="15635" max="15635" width="14.125" style="78" customWidth="1"/>
    <col min="15636" max="15875" width="9" style="78"/>
    <col min="15876" max="15876" width="56.25" style="78" customWidth="1"/>
    <col min="15877" max="15877" width="8.875" style="78" customWidth="1"/>
    <col min="15878" max="15878" width="1" style="78" customWidth="1"/>
    <col min="15879" max="15879" width="14.625" style="78" customWidth="1"/>
    <col min="15880" max="15880" width="1" style="78" customWidth="1"/>
    <col min="15881" max="15881" width="14.625" style="78" customWidth="1"/>
    <col min="15882" max="15882" width="0.625" style="78" customWidth="1"/>
    <col min="15883" max="15883" width="14.625" style="78" customWidth="1"/>
    <col min="15884" max="15884" width="1" style="78" customWidth="1"/>
    <col min="15885" max="15885" width="14.625" style="78" customWidth="1"/>
    <col min="15886" max="15886" width="1.125" style="78" customWidth="1"/>
    <col min="15887" max="15887" width="14.625" style="78" customWidth="1"/>
    <col min="15888" max="15888" width="1" style="78" customWidth="1"/>
    <col min="15889" max="15889" width="14.625" style="78" customWidth="1"/>
    <col min="15890" max="15890" width="9" style="78"/>
    <col min="15891" max="15891" width="14.125" style="78" customWidth="1"/>
    <col min="15892" max="16131" width="9" style="78"/>
    <col min="16132" max="16132" width="56.25" style="78" customWidth="1"/>
    <col min="16133" max="16133" width="8.875" style="78" customWidth="1"/>
    <col min="16134" max="16134" width="1" style="78" customWidth="1"/>
    <col min="16135" max="16135" width="14.625" style="78" customWidth="1"/>
    <col min="16136" max="16136" width="1" style="78" customWidth="1"/>
    <col min="16137" max="16137" width="14.625" style="78" customWidth="1"/>
    <col min="16138" max="16138" width="0.625" style="78" customWidth="1"/>
    <col min="16139" max="16139" width="14.625" style="78" customWidth="1"/>
    <col min="16140" max="16140" width="1" style="78" customWidth="1"/>
    <col min="16141" max="16141" width="14.625" style="78" customWidth="1"/>
    <col min="16142" max="16142" width="1.125" style="78" customWidth="1"/>
    <col min="16143" max="16143" width="14.625" style="78" customWidth="1"/>
    <col min="16144" max="16144" width="1" style="78" customWidth="1"/>
    <col min="16145" max="16145" width="14.625" style="78" customWidth="1"/>
    <col min="16146" max="16146" width="9" style="78"/>
    <col min="16147" max="16147" width="14.125" style="78" customWidth="1"/>
    <col min="16148" max="16384" width="9" style="78"/>
  </cols>
  <sheetData>
    <row r="1" spans="1:19" ht="20.05" customHeight="1" x14ac:dyDescent="0.45">
      <c r="A1" s="1" t="s">
        <v>180</v>
      </c>
      <c r="D1" s="6"/>
      <c r="E1" s="19"/>
      <c r="F1" s="6"/>
      <c r="G1" s="19"/>
      <c r="H1" s="6"/>
      <c r="R1" s="6" t="s">
        <v>2</v>
      </c>
    </row>
    <row r="2" spans="1:19" ht="20.05" customHeight="1" x14ac:dyDescent="0.45">
      <c r="A2" s="40" t="s">
        <v>165</v>
      </c>
      <c r="R2" s="6" t="s">
        <v>4</v>
      </c>
    </row>
    <row r="3" spans="1:19" ht="20.05" customHeight="1" x14ac:dyDescent="0.45">
      <c r="A3" s="40" t="s">
        <v>181</v>
      </c>
    </row>
    <row r="4" spans="1:19" ht="20.05" customHeight="1" x14ac:dyDescent="0.45">
      <c r="A4" s="40"/>
    </row>
    <row r="5" spans="1:19" ht="20.05" customHeight="1" x14ac:dyDescent="0.45">
      <c r="D5" s="121" t="s">
        <v>186</v>
      </c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21"/>
    </row>
    <row r="6" spans="1:19" ht="20.05" customHeight="1" x14ac:dyDescent="0.45">
      <c r="B6" s="82"/>
      <c r="C6" s="81"/>
      <c r="D6" s="12"/>
      <c r="F6" s="12"/>
      <c r="H6" s="12" t="s">
        <v>87</v>
      </c>
      <c r="I6" s="16"/>
      <c r="J6" s="121" t="s">
        <v>89</v>
      </c>
      <c r="K6" s="121"/>
      <c r="L6" s="121"/>
      <c r="M6" s="16"/>
      <c r="N6" s="12"/>
      <c r="P6" s="12"/>
      <c r="Q6" s="16"/>
    </row>
    <row r="7" spans="1:19" ht="20.05" customHeight="1" x14ac:dyDescent="0.45">
      <c r="B7" s="82"/>
      <c r="C7" s="81"/>
      <c r="D7" s="12" t="s">
        <v>54</v>
      </c>
      <c r="F7" s="12"/>
      <c r="H7" s="12" t="s">
        <v>88</v>
      </c>
      <c r="I7" s="16"/>
      <c r="J7" s="12" t="s">
        <v>160</v>
      </c>
      <c r="K7" s="16"/>
      <c r="L7" s="12"/>
      <c r="M7" s="16"/>
      <c r="N7" s="12"/>
      <c r="P7" s="12" t="s">
        <v>90</v>
      </c>
      <c r="Q7" s="16"/>
    </row>
    <row r="8" spans="1:19" ht="20.05" customHeight="1" x14ac:dyDescent="0.45">
      <c r="B8" s="82"/>
      <c r="C8" s="81"/>
      <c r="D8" s="12" t="s">
        <v>91</v>
      </c>
      <c r="F8" s="12" t="s">
        <v>158</v>
      </c>
      <c r="H8" s="12" t="s">
        <v>92</v>
      </c>
      <c r="I8" s="16"/>
      <c r="J8" s="12" t="s">
        <v>161</v>
      </c>
      <c r="K8" s="16"/>
      <c r="L8" s="12" t="s">
        <v>61</v>
      </c>
      <c r="M8" s="16"/>
      <c r="N8" s="12" t="s">
        <v>93</v>
      </c>
      <c r="P8" s="12" t="s">
        <v>94</v>
      </c>
      <c r="Q8" s="16"/>
      <c r="R8" s="12" t="s">
        <v>93</v>
      </c>
    </row>
    <row r="9" spans="1:19" ht="20.05" customHeight="1" x14ac:dyDescent="0.45">
      <c r="B9" s="116" t="s">
        <v>3</v>
      </c>
      <c r="C9" s="81"/>
      <c r="D9" s="116" t="s">
        <v>95</v>
      </c>
      <c r="F9" s="116" t="s">
        <v>159</v>
      </c>
      <c r="H9" s="116" t="s">
        <v>96</v>
      </c>
      <c r="I9" s="16"/>
      <c r="J9" s="116" t="s">
        <v>162</v>
      </c>
      <c r="K9" s="16"/>
      <c r="L9" s="116" t="s">
        <v>97</v>
      </c>
      <c r="M9" s="16"/>
      <c r="N9" s="116" t="s">
        <v>98</v>
      </c>
      <c r="P9" s="116" t="s">
        <v>99</v>
      </c>
      <c r="Q9" s="16"/>
      <c r="R9" s="116" t="s">
        <v>100</v>
      </c>
    </row>
    <row r="10" spans="1:19" s="84" customFormat="1" ht="20.05" customHeight="1" x14ac:dyDescent="0.45">
      <c r="A10" s="40"/>
      <c r="B10" s="82"/>
      <c r="C10" s="83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39"/>
    </row>
    <row r="11" spans="1:19" s="84" customFormat="1" ht="20.05" customHeight="1" x14ac:dyDescent="0.45">
      <c r="A11" s="40" t="s">
        <v>104</v>
      </c>
      <c r="B11" s="82" t="s">
        <v>101</v>
      </c>
      <c r="C11" s="83"/>
      <c r="D11" s="19">
        <v>140625</v>
      </c>
      <c r="E11" s="19"/>
      <c r="F11" s="19">
        <v>78333</v>
      </c>
      <c r="G11" s="19"/>
      <c r="H11" s="19">
        <v>144371</v>
      </c>
      <c r="I11" s="19"/>
      <c r="J11" s="19">
        <v>14063</v>
      </c>
      <c r="K11" s="19"/>
      <c r="L11" s="19">
        <v>-11822</v>
      </c>
      <c r="M11" s="19"/>
      <c r="N11" s="19">
        <f>SUM(D11:L11)</f>
        <v>365570</v>
      </c>
      <c r="O11" s="19"/>
      <c r="P11" s="19">
        <v>-1</v>
      </c>
      <c r="Q11" s="19"/>
      <c r="R11" s="19">
        <f>SUM(N11:P11)</f>
        <v>365569</v>
      </c>
      <c r="S11" s="39"/>
    </row>
    <row r="12" spans="1:19" s="84" customFormat="1" ht="20.05" customHeight="1" x14ac:dyDescent="0.45">
      <c r="A12" s="78" t="s">
        <v>102</v>
      </c>
      <c r="B12" s="85"/>
      <c r="C12" s="83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19"/>
      <c r="O12" s="97"/>
      <c r="P12" s="97"/>
      <c r="Q12" s="97"/>
      <c r="R12" s="97"/>
      <c r="S12" s="39"/>
    </row>
    <row r="13" spans="1:19" s="84" customFormat="1" ht="20.05" customHeight="1" x14ac:dyDescent="0.45">
      <c r="A13" s="79" t="s">
        <v>103</v>
      </c>
      <c r="B13" s="85"/>
      <c r="C13" s="83"/>
      <c r="D13" s="19">
        <v>0</v>
      </c>
      <c r="E13" s="19"/>
      <c r="F13" s="19">
        <v>0</v>
      </c>
      <c r="G13" s="19"/>
      <c r="H13" s="19">
        <v>10</v>
      </c>
      <c r="I13" s="19"/>
      <c r="J13" s="19">
        <v>0</v>
      </c>
      <c r="K13" s="19"/>
      <c r="L13" s="19">
        <v>0</v>
      </c>
      <c r="M13" s="19"/>
      <c r="N13" s="19">
        <f>SUM(D13:L13)</f>
        <v>10</v>
      </c>
      <c r="O13" s="19"/>
      <c r="P13" s="19">
        <v>0</v>
      </c>
      <c r="Q13" s="19"/>
      <c r="R13" s="19">
        <f>SUM(N13:P13)</f>
        <v>10</v>
      </c>
      <c r="S13" s="39"/>
    </row>
    <row r="14" spans="1:19" s="84" customFormat="1" ht="20.05" customHeight="1" x14ac:dyDescent="0.45">
      <c r="A14" s="78" t="s">
        <v>81</v>
      </c>
      <c r="B14" s="85"/>
      <c r="C14" s="83"/>
      <c r="D14" s="98">
        <v>0</v>
      </c>
      <c r="E14" s="19"/>
      <c r="F14" s="98">
        <v>0</v>
      </c>
      <c r="G14" s="19"/>
      <c r="H14" s="98">
        <v>0</v>
      </c>
      <c r="I14" s="19"/>
      <c r="J14" s="98">
        <v>0</v>
      </c>
      <c r="K14" s="19"/>
      <c r="L14" s="98">
        <f>PL!F34</f>
        <v>24145</v>
      </c>
      <c r="M14" s="19"/>
      <c r="N14" s="98">
        <f>SUM(D14:L14)</f>
        <v>24145</v>
      </c>
      <c r="O14" s="19"/>
      <c r="P14" s="98">
        <f>PL!F35</f>
        <v>-1</v>
      </c>
      <c r="Q14" s="19"/>
      <c r="R14" s="98">
        <f>SUM(N14:P14)</f>
        <v>24144</v>
      </c>
      <c r="S14" s="39"/>
    </row>
    <row r="15" spans="1:19" s="88" customFormat="1" ht="20.05" customHeight="1" thickBot="1" x14ac:dyDescent="0.5">
      <c r="A15" s="86" t="s">
        <v>183</v>
      </c>
      <c r="B15" s="87"/>
      <c r="C15" s="83"/>
      <c r="D15" s="22">
        <f>SUM(D11:D14)</f>
        <v>140625</v>
      </c>
      <c r="E15" s="19"/>
      <c r="F15" s="22">
        <f>SUM(F11:F14)</f>
        <v>78333</v>
      </c>
      <c r="G15" s="19"/>
      <c r="H15" s="22">
        <f>SUM(H11:H14)</f>
        <v>144381</v>
      </c>
      <c r="I15" s="19"/>
      <c r="J15" s="22">
        <f>SUM(J11:J14)</f>
        <v>14063</v>
      </c>
      <c r="K15" s="19"/>
      <c r="L15" s="22">
        <f>SUM(L11:L14)</f>
        <v>12323</v>
      </c>
      <c r="M15" s="19"/>
      <c r="N15" s="22">
        <f>SUM(N11:N14)</f>
        <v>389725</v>
      </c>
      <c r="O15" s="19"/>
      <c r="P15" s="22">
        <f>SUM(P11:P14)</f>
        <v>-2</v>
      </c>
      <c r="Q15" s="19"/>
      <c r="R15" s="22">
        <f>SUM(R11:R14)</f>
        <v>389723</v>
      </c>
      <c r="S15" s="95">
        <f>389723-R15</f>
        <v>0</v>
      </c>
    </row>
    <row r="16" spans="1:19" s="88" customFormat="1" ht="20.05" customHeight="1" thickTop="1" x14ac:dyDescent="0.45">
      <c r="A16" s="86"/>
      <c r="B16" s="87"/>
      <c r="C16" s="83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95"/>
    </row>
    <row r="17" spans="1:19" s="88" customFormat="1" ht="20.05" customHeight="1" x14ac:dyDescent="0.45">
      <c r="A17" s="86"/>
      <c r="B17" s="87"/>
      <c r="C17" s="83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95"/>
    </row>
    <row r="18" spans="1:19" s="88" customFormat="1" ht="20.05" customHeight="1" x14ac:dyDescent="0.45">
      <c r="A18" s="40" t="s">
        <v>191</v>
      </c>
      <c r="B18" s="80"/>
      <c r="C18" s="83"/>
      <c r="D18" s="19">
        <v>225000</v>
      </c>
      <c r="E18" s="19"/>
      <c r="F18" s="19">
        <v>78333</v>
      </c>
      <c r="G18" s="19"/>
      <c r="H18" s="19">
        <v>145001</v>
      </c>
      <c r="I18" s="19"/>
      <c r="J18" s="19">
        <v>30000</v>
      </c>
      <c r="K18" s="19"/>
      <c r="L18" s="19">
        <v>-9723</v>
      </c>
      <c r="M18" s="19"/>
      <c r="N18" s="19">
        <f>SUM(D18:L18)</f>
        <v>468611</v>
      </c>
      <c r="O18" s="19"/>
      <c r="P18" s="19">
        <v>2</v>
      </c>
      <c r="Q18" s="19"/>
      <c r="R18" s="19">
        <f>SUM(N18:P18)</f>
        <v>468613</v>
      </c>
      <c r="S18" s="95">
        <f>R18-BS!G99</f>
        <v>0</v>
      </c>
    </row>
    <row r="19" spans="1:19" s="84" customFormat="1" ht="20.05" customHeight="1" x14ac:dyDescent="0.45">
      <c r="A19" s="78" t="s">
        <v>102</v>
      </c>
      <c r="B19" s="85"/>
      <c r="C19" s="83"/>
      <c r="D19" s="19"/>
      <c r="E19" s="19"/>
      <c r="F19" s="97"/>
      <c r="G19" s="19"/>
      <c r="H19" s="97"/>
      <c r="I19" s="19"/>
      <c r="J19" s="19"/>
      <c r="K19" s="19"/>
      <c r="L19" s="19"/>
      <c r="M19" s="19"/>
      <c r="N19" s="97"/>
      <c r="O19" s="19"/>
      <c r="P19" s="19"/>
      <c r="Q19" s="19"/>
      <c r="R19" s="97"/>
      <c r="S19" s="39"/>
    </row>
    <row r="20" spans="1:19" s="84" customFormat="1" ht="20.05" customHeight="1" x14ac:dyDescent="0.45">
      <c r="A20" s="79" t="s">
        <v>103</v>
      </c>
      <c r="B20" s="85"/>
      <c r="C20" s="83"/>
      <c r="D20" s="19">
        <v>0</v>
      </c>
      <c r="E20" s="19"/>
      <c r="F20" s="19">
        <v>0</v>
      </c>
      <c r="G20" s="19"/>
      <c r="H20" s="19">
        <f>BS!E93-BS!G93</f>
        <v>3</v>
      </c>
      <c r="I20" s="19"/>
      <c r="J20" s="19">
        <v>0</v>
      </c>
      <c r="K20" s="19"/>
      <c r="L20" s="19">
        <v>0</v>
      </c>
      <c r="M20" s="19"/>
      <c r="N20" s="19">
        <f>SUM(D20:L20)</f>
        <v>3</v>
      </c>
      <c r="O20" s="19"/>
      <c r="P20" s="19">
        <v>0</v>
      </c>
      <c r="Q20" s="19"/>
      <c r="R20" s="19">
        <f>SUM(N20:P20)</f>
        <v>3</v>
      </c>
      <c r="S20" s="39"/>
    </row>
    <row r="21" spans="1:19" s="88" customFormat="1" ht="20.05" customHeight="1" x14ac:dyDescent="0.45">
      <c r="A21" s="77" t="s">
        <v>81</v>
      </c>
      <c r="B21" s="87"/>
      <c r="C21" s="83"/>
      <c r="D21" s="19">
        <v>0</v>
      </c>
      <c r="E21" s="19"/>
      <c r="F21" s="19">
        <v>0</v>
      </c>
      <c r="G21" s="19"/>
      <c r="H21" s="19">
        <v>0</v>
      </c>
      <c r="I21" s="19"/>
      <c r="J21" s="19">
        <v>0</v>
      </c>
      <c r="K21" s="19"/>
      <c r="L21" s="19">
        <f>PL!D39</f>
        <v>32120</v>
      </c>
      <c r="M21" s="19"/>
      <c r="N21" s="19">
        <f>SUM(D21:L21)</f>
        <v>32120</v>
      </c>
      <c r="O21" s="19"/>
      <c r="P21" s="19">
        <f>PL!D40</f>
        <v>0</v>
      </c>
      <c r="Q21" s="19"/>
      <c r="R21" s="19">
        <f t="shared" ref="R21:R22" si="0">SUM(N21:P21)</f>
        <v>32120</v>
      </c>
      <c r="S21" s="95"/>
    </row>
    <row r="22" spans="1:19" s="88" customFormat="1" ht="20.05" customHeight="1" x14ac:dyDescent="0.45">
      <c r="A22" s="77" t="s">
        <v>170</v>
      </c>
      <c r="B22" s="44">
        <v>18</v>
      </c>
      <c r="C22" s="83"/>
      <c r="D22" s="19">
        <v>75000</v>
      </c>
      <c r="E22" s="19"/>
      <c r="F22" s="19">
        <v>877055</v>
      </c>
      <c r="G22" s="19"/>
      <c r="H22" s="19">
        <v>0</v>
      </c>
      <c r="I22" s="19"/>
      <c r="J22" s="19">
        <v>0</v>
      </c>
      <c r="K22" s="19"/>
      <c r="L22" s="19">
        <v>0</v>
      </c>
      <c r="M22" s="19"/>
      <c r="N22" s="19">
        <f>SUM(D22:L22)</f>
        <v>952055</v>
      </c>
      <c r="O22" s="19"/>
      <c r="P22" s="19">
        <v>0</v>
      </c>
      <c r="Q22" s="19"/>
      <c r="R22" s="19">
        <f t="shared" si="0"/>
        <v>952055</v>
      </c>
      <c r="S22" s="95"/>
    </row>
    <row r="23" spans="1:19" s="84" customFormat="1" ht="20.05" customHeight="1" x14ac:dyDescent="0.45">
      <c r="A23" s="78" t="s">
        <v>149</v>
      </c>
      <c r="B23" s="44">
        <v>20</v>
      </c>
      <c r="C23" s="83"/>
      <c r="D23" s="98">
        <v>0</v>
      </c>
      <c r="E23" s="19"/>
      <c r="F23" s="98">
        <v>0</v>
      </c>
      <c r="G23" s="19"/>
      <c r="H23" s="98">
        <v>0</v>
      </c>
      <c r="I23" s="19"/>
      <c r="J23" s="98">
        <v>0</v>
      </c>
      <c r="K23" s="19"/>
      <c r="L23" s="98">
        <v>-101250</v>
      </c>
      <c r="M23" s="19"/>
      <c r="N23" s="98">
        <f>SUM(D23:L23)</f>
        <v>-101250</v>
      </c>
      <c r="O23" s="19"/>
      <c r="P23" s="98">
        <v>-1</v>
      </c>
      <c r="Q23" s="19"/>
      <c r="R23" s="98">
        <f>SUM(N23:P23)</f>
        <v>-101251</v>
      </c>
      <c r="S23" s="39"/>
    </row>
    <row r="24" spans="1:19" s="88" customFormat="1" ht="20.05" customHeight="1" thickBot="1" x14ac:dyDescent="0.5">
      <c r="A24" s="86" t="s">
        <v>179</v>
      </c>
      <c r="B24" s="87"/>
      <c r="C24" s="83"/>
      <c r="D24" s="22">
        <f>SUM(D18:D23)</f>
        <v>300000</v>
      </c>
      <c r="E24" s="19"/>
      <c r="F24" s="22">
        <f>SUM(F18:F23)</f>
        <v>955388</v>
      </c>
      <c r="G24" s="19"/>
      <c r="H24" s="22">
        <f>SUM(H18:H23)</f>
        <v>145004</v>
      </c>
      <c r="I24" s="19"/>
      <c r="J24" s="22">
        <f>SUM(J18:J23)</f>
        <v>30000</v>
      </c>
      <c r="K24" s="19"/>
      <c r="L24" s="22">
        <f>SUM(L18:L23)</f>
        <v>-78853</v>
      </c>
      <c r="M24" s="19"/>
      <c r="N24" s="22">
        <f>SUM(N18:N23)</f>
        <v>1351539</v>
      </c>
      <c r="O24" s="19"/>
      <c r="P24" s="22">
        <f>SUM(P18:P23)</f>
        <v>1</v>
      </c>
      <c r="Q24" s="19"/>
      <c r="R24" s="22">
        <f>SUM(R18:R23)</f>
        <v>1351540</v>
      </c>
      <c r="S24" s="95">
        <f>R24-BS!E99</f>
        <v>0</v>
      </c>
    </row>
    <row r="25" spans="1:19" ht="20.05" customHeight="1" thickTop="1" x14ac:dyDescent="0.45"/>
    <row r="28" spans="1:19" ht="20.05" customHeight="1" x14ac:dyDescent="0.45">
      <c r="L28" s="110"/>
    </row>
  </sheetData>
  <mergeCells count="2">
    <mergeCell ref="D5:R5"/>
    <mergeCell ref="J6:L6"/>
  </mergeCells>
  <pageMargins left="0.6" right="0.6" top="0.8" bottom="0.4" header="0.4" footer="0.33"/>
  <pageSetup paperSize="9" scale="90" firstPageNumber="6" orientation="landscape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New,Regular"&amp;12&amp;P</oddFooter>
  </headerFooter>
  <colBreaks count="1" manualBreakCount="1">
    <brk id="18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topLeftCell="A33" zoomScaleNormal="100" zoomScaleSheetLayoutView="110" zoomScalePageLayoutView="70" workbookViewId="0">
      <selection activeCell="E39" sqref="E39:G39"/>
    </sheetView>
  </sheetViews>
  <sheetFormatPr defaultColWidth="9.125" defaultRowHeight="20.05" customHeight="1" x14ac:dyDescent="0.45"/>
  <cols>
    <col min="1" max="1" width="27.375" style="45" customWidth="1"/>
    <col min="2" max="2" width="7.875" style="45" customWidth="1"/>
    <col min="3" max="3" width="1.25" style="45" customWidth="1"/>
    <col min="4" max="4" width="11.625" style="3" customWidth="1"/>
    <col min="5" max="5" width="1.25" style="3" customWidth="1"/>
    <col min="6" max="6" width="11.625" style="3" customWidth="1"/>
    <col min="7" max="7" width="1.25" style="3" customWidth="1"/>
    <col min="8" max="8" width="11.625" style="3" customWidth="1"/>
    <col min="9" max="9" width="1.25" style="3" customWidth="1"/>
    <col min="10" max="10" width="11.625" style="3" customWidth="1"/>
    <col min="11" max="11" width="1.25" style="3" customWidth="1"/>
    <col min="12" max="12" width="11.625" style="3" customWidth="1"/>
    <col min="13" max="13" width="10.25" style="39" bestFit="1" customWidth="1"/>
    <col min="14" max="15" width="9.125" style="45"/>
    <col min="16" max="33" width="0" style="45" hidden="1" customWidth="1"/>
    <col min="34" max="16384" width="9.125" style="45"/>
  </cols>
  <sheetData>
    <row r="1" spans="1:18" ht="20.05" customHeight="1" x14ac:dyDescent="0.45">
      <c r="A1" s="1" t="s">
        <v>180</v>
      </c>
      <c r="B1" s="41"/>
      <c r="C1" s="71"/>
      <c r="D1" s="6"/>
      <c r="E1" s="19"/>
      <c r="F1" s="19"/>
      <c r="G1" s="19"/>
      <c r="H1" s="19"/>
      <c r="I1" s="19"/>
      <c r="J1" s="6"/>
      <c r="K1" s="4"/>
      <c r="L1" s="6" t="s">
        <v>2</v>
      </c>
      <c r="M1" s="95"/>
      <c r="O1" s="41"/>
      <c r="Q1" s="41"/>
    </row>
    <row r="2" spans="1:18" ht="20.05" customHeight="1" x14ac:dyDescent="0.45">
      <c r="A2" s="51" t="s">
        <v>166</v>
      </c>
      <c r="B2" s="41"/>
      <c r="C2" s="41"/>
      <c r="E2" s="4"/>
      <c r="F2" s="4"/>
      <c r="G2" s="4"/>
      <c r="H2" s="4"/>
      <c r="I2" s="4"/>
      <c r="K2" s="4"/>
      <c r="L2" s="6" t="s">
        <v>4</v>
      </c>
      <c r="M2" s="95"/>
      <c r="O2" s="41"/>
      <c r="Q2" s="41"/>
    </row>
    <row r="3" spans="1:18" ht="20.05" customHeight="1" x14ac:dyDescent="0.45">
      <c r="A3" s="1" t="s">
        <v>181</v>
      </c>
      <c r="B3" s="41"/>
      <c r="C3" s="41"/>
      <c r="E3" s="4"/>
      <c r="F3" s="4"/>
      <c r="G3" s="4"/>
      <c r="H3" s="4"/>
      <c r="I3" s="4"/>
      <c r="K3" s="4"/>
      <c r="M3" s="95"/>
      <c r="O3" s="41"/>
      <c r="Q3" s="41"/>
    </row>
    <row r="5" spans="1:18" ht="20.05" customHeight="1" x14ac:dyDescent="0.45">
      <c r="A5" s="72"/>
      <c r="B5" s="41"/>
      <c r="C5" s="41"/>
      <c r="D5" s="121" t="s">
        <v>184</v>
      </c>
      <c r="E5" s="121"/>
      <c r="F5" s="121"/>
      <c r="G5" s="121"/>
      <c r="H5" s="121"/>
      <c r="I5" s="121"/>
      <c r="J5" s="121"/>
      <c r="K5" s="121"/>
      <c r="L5" s="121"/>
      <c r="M5" s="95"/>
    </row>
    <row r="6" spans="1:18" ht="20.05" customHeight="1" x14ac:dyDescent="0.45">
      <c r="A6" s="72"/>
      <c r="B6" s="42"/>
      <c r="C6" s="41"/>
      <c r="D6" s="12"/>
      <c r="E6" s="4"/>
      <c r="F6" s="12"/>
      <c r="G6" s="4"/>
      <c r="H6" s="121" t="s">
        <v>59</v>
      </c>
      <c r="I6" s="121"/>
      <c r="J6" s="121"/>
      <c r="K6" s="16"/>
      <c r="L6" s="12"/>
      <c r="M6" s="95"/>
    </row>
    <row r="7" spans="1:18" ht="20.05" customHeight="1" x14ac:dyDescent="0.45">
      <c r="A7" s="72"/>
      <c r="B7" s="42"/>
      <c r="C7" s="41"/>
      <c r="D7" s="12" t="s">
        <v>54</v>
      </c>
      <c r="E7" s="4"/>
      <c r="F7" s="12"/>
      <c r="G7" s="4"/>
      <c r="H7" s="16" t="s">
        <v>160</v>
      </c>
      <c r="I7" s="16"/>
      <c r="J7" s="16"/>
      <c r="K7" s="16"/>
      <c r="L7" s="12"/>
      <c r="M7" s="95"/>
    </row>
    <row r="8" spans="1:18" ht="20.05" customHeight="1" x14ac:dyDescent="0.45">
      <c r="A8" s="72"/>
      <c r="B8" s="42"/>
      <c r="C8" s="41"/>
      <c r="D8" s="12" t="s">
        <v>91</v>
      </c>
      <c r="E8" s="4"/>
      <c r="F8" s="13" t="s">
        <v>158</v>
      </c>
      <c r="G8" s="4"/>
      <c r="H8" s="13" t="s">
        <v>161</v>
      </c>
      <c r="I8" s="13"/>
      <c r="J8" s="13"/>
      <c r="K8" s="16"/>
      <c r="L8" s="12" t="s">
        <v>93</v>
      </c>
      <c r="M8" s="95"/>
    </row>
    <row r="9" spans="1:18" ht="20.05" customHeight="1" x14ac:dyDescent="0.45">
      <c r="A9" s="72"/>
      <c r="B9" s="116" t="s">
        <v>3</v>
      </c>
      <c r="C9" s="41"/>
      <c r="D9" s="116" t="s">
        <v>95</v>
      </c>
      <c r="E9" s="4"/>
      <c r="F9" s="115" t="s">
        <v>159</v>
      </c>
      <c r="G9" s="4"/>
      <c r="H9" s="115" t="s">
        <v>162</v>
      </c>
      <c r="I9" s="13"/>
      <c r="J9" s="115" t="s">
        <v>61</v>
      </c>
      <c r="K9" s="16"/>
      <c r="L9" s="116" t="s">
        <v>100</v>
      </c>
      <c r="M9" s="95"/>
    </row>
    <row r="10" spans="1:18" s="73" customFormat="1" ht="20.05" customHeight="1" x14ac:dyDescent="0.45">
      <c r="A10" s="51"/>
      <c r="B10" s="42"/>
      <c r="C10" s="71"/>
      <c r="D10" s="19"/>
      <c r="E10" s="19"/>
      <c r="F10" s="19"/>
      <c r="G10" s="19"/>
      <c r="H10" s="19"/>
      <c r="I10" s="19"/>
      <c r="J10" s="19"/>
      <c r="K10" s="19"/>
      <c r="L10" s="19"/>
      <c r="M10" s="39"/>
      <c r="O10" s="45"/>
      <c r="P10" s="45"/>
      <c r="Q10" s="45"/>
      <c r="R10" s="45"/>
    </row>
    <row r="11" spans="1:18" s="73" customFormat="1" ht="20.05" customHeight="1" x14ac:dyDescent="0.45">
      <c r="A11" s="51" t="s">
        <v>104</v>
      </c>
      <c r="B11" s="42"/>
      <c r="C11" s="74"/>
      <c r="D11" s="19">
        <v>140625</v>
      </c>
      <c r="E11" s="19"/>
      <c r="F11" s="19">
        <v>78333</v>
      </c>
      <c r="G11" s="19"/>
      <c r="H11" s="19">
        <v>14063</v>
      </c>
      <c r="I11" s="19"/>
      <c r="J11" s="19">
        <v>42921</v>
      </c>
      <c r="K11" s="19"/>
      <c r="L11" s="19">
        <f>SUM(D11:J11)</f>
        <v>275942</v>
      </c>
      <c r="M11" s="39"/>
      <c r="O11" s="45"/>
      <c r="P11" s="45"/>
      <c r="Q11" s="45"/>
      <c r="R11" s="45"/>
    </row>
    <row r="12" spans="1:18" ht="20.05" customHeight="1" x14ac:dyDescent="0.45">
      <c r="A12" s="72"/>
      <c r="B12" s="44"/>
      <c r="C12" s="74"/>
      <c r="D12" s="19"/>
      <c r="E12" s="19"/>
      <c r="F12" s="19"/>
      <c r="G12" s="19"/>
      <c r="H12" s="19"/>
      <c r="I12" s="19"/>
      <c r="J12" s="19"/>
      <c r="K12" s="19"/>
      <c r="L12" s="19"/>
    </row>
    <row r="13" spans="1:18" s="73" customFormat="1" ht="20.05" customHeight="1" x14ac:dyDescent="0.45">
      <c r="A13" s="45" t="s">
        <v>81</v>
      </c>
      <c r="B13" s="43"/>
      <c r="C13" s="74"/>
      <c r="D13" s="98">
        <v>0</v>
      </c>
      <c r="E13" s="19"/>
      <c r="F13" s="98">
        <v>0</v>
      </c>
      <c r="G13" s="19"/>
      <c r="H13" s="98">
        <v>0</v>
      </c>
      <c r="I13" s="19"/>
      <c r="J13" s="98">
        <f>PL!J39</f>
        <v>4231</v>
      </c>
      <c r="K13" s="19"/>
      <c r="L13" s="98">
        <f>SUM(D13:J13)</f>
        <v>4231</v>
      </c>
      <c r="M13" s="39"/>
      <c r="O13" s="45"/>
      <c r="P13" s="45"/>
      <c r="Q13" s="45"/>
      <c r="R13" s="45"/>
    </row>
    <row r="14" spans="1:18" s="73" customFormat="1" ht="20.05" customHeight="1" x14ac:dyDescent="0.45">
      <c r="A14" s="45"/>
      <c r="B14" s="43"/>
      <c r="C14" s="74"/>
      <c r="D14" s="19"/>
      <c r="E14" s="19"/>
      <c r="F14" s="19"/>
      <c r="G14" s="19"/>
      <c r="H14" s="19"/>
      <c r="I14" s="19"/>
      <c r="J14" s="19"/>
      <c r="K14" s="19"/>
      <c r="L14" s="19"/>
      <c r="M14" s="39"/>
      <c r="O14" s="45"/>
      <c r="P14" s="45"/>
      <c r="Q14" s="45"/>
      <c r="R14" s="45"/>
    </row>
    <row r="15" spans="1:18" s="73" customFormat="1" ht="20.05" customHeight="1" thickBot="1" x14ac:dyDescent="0.5">
      <c r="A15" s="86" t="s">
        <v>183</v>
      </c>
      <c r="B15" s="43"/>
      <c r="C15" s="74"/>
      <c r="D15" s="22">
        <f>SUM(D11:D13)</f>
        <v>140625</v>
      </c>
      <c r="E15" s="19"/>
      <c r="F15" s="22">
        <f>SUM(F11:F13)</f>
        <v>78333</v>
      </c>
      <c r="G15" s="19"/>
      <c r="H15" s="22">
        <f>SUM(H11:H13)</f>
        <v>14063</v>
      </c>
      <c r="I15" s="19"/>
      <c r="J15" s="22">
        <f>SUM(J11:J13)</f>
        <v>47152</v>
      </c>
      <c r="K15" s="19"/>
      <c r="L15" s="22">
        <f>SUM(L11:L13)</f>
        <v>280173</v>
      </c>
      <c r="M15" s="39">
        <f>280173-L15</f>
        <v>0</v>
      </c>
      <c r="O15" s="45"/>
      <c r="P15" s="45"/>
      <c r="Q15" s="45"/>
      <c r="R15" s="45"/>
    </row>
    <row r="16" spans="1:18" s="73" customFormat="1" ht="20.05" customHeight="1" thickTop="1" x14ac:dyDescent="0.45">
      <c r="A16" s="51"/>
      <c r="B16" s="43"/>
      <c r="C16" s="74"/>
      <c r="D16" s="19"/>
      <c r="E16" s="19"/>
      <c r="F16" s="19"/>
      <c r="G16" s="19"/>
      <c r="H16" s="19"/>
      <c r="I16" s="19"/>
      <c r="J16" s="19"/>
      <c r="K16" s="19"/>
      <c r="L16" s="19"/>
      <c r="M16" s="39"/>
      <c r="O16" s="45"/>
      <c r="P16" s="45"/>
      <c r="Q16" s="45"/>
      <c r="R16" s="45"/>
    </row>
    <row r="17" spans="1:18" s="73" customFormat="1" ht="20.05" customHeight="1" x14ac:dyDescent="0.45">
      <c r="A17" s="51"/>
      <c r="B17" s="43"/>
      <c r="C17" s="74"/>
      <c r="D17" s="19"/>
      <c r="E17" s="19"/>
      <c r="F17" s="19"/>
      <c r="G17" s="19"/>
      <c r="H17" s="19"/>
      <c r="I17" s="19"/>
      <c r="J17" s="19"/>
      <c r="K17" s="19"/>
      <c r="L17" s="19"/>
      <c r="M17" s="39"/>
      <c r="O17" s="45"/>
      <c r="P17" s="45"/>
      <c r="Q17" s="45"/>
      <c r="R17" s="45"/>
    </row>
    <row r="18" spans="1:18" s="73" customFormat="1" ht="20.05" customHeight="1" x14ac:dyDescent="0.45">
      <c r="A18" s="51" t="s">
        <v>191</v>
      </c>
      <c r="B18" s="44"/>
      <c r="C18" s="71"/>
      <c r="D18" s="19">
        <v>225000</v>
      </c>
      <c r="E18" s="19"/>
      <c r="F18" s="19">
        <v>78333</v>
      </c>
      <c r="G18" s="19"/>
      <c r="H18" s="19">
        <v>30000</v>
      </c>
      <c r="I18" s="19"/>
      <c r="J18" s="19">
        <v>1177</v>
      </c>
      <c r="K18" s="19"/>
      <c r="L18" s="19">
        <f t="shared" ref="L18:L22" si="0">SUM(D18:J18)</f>
        <v>334510</v>
      </c>
      <c r="M18" s="96"/>
      <c r="N18" s="75"/>
      <c r="O18" s="45"/>
      <c r="P18" s="45"/>
      <c r="Q18" s="45"/>
      <c r="R18" s="45"/>
    </row>
    <row r="19" spans="1:18" s="73" customFormat="1" ht="20.05" customHeight="1" x14ac:dyDescent="0.45">
      <c r="A19" s="51"/>
      <c r="B19" s="44"/>
      <c r="C19" s="71"/>
      <c r="D19" s="19"/>
      <c r="E19" s="19"/>
      <c r="F19" s="19"/>
      <c r="G19" s="19"/>
      <c r="H19" s="19"/>
      <c r="I19" s="19"/>
      <c r="J19" s="19"/>
      <c r="K19" s="19"/>
      <c r="L19" s="19"/>
      <c r="M19" s="96"/>
      <c r="N19" s="75"/>
      <c r="O19" s="45"/>
      <c r="P19" s="45"/>
      <c r="Q19" s="45"/>
      <c r="R19" s="45"/>
    </row>
    <row r="20" spans="1:18" s="73" customFormat="1" ht="20.05" customHeight="1" x14ac:dyDescent="0.45">
      <c r="A20" s="41" t="s">
        <v>81</v>
      </c>
      <c r="B20" s="43"/>
      <c r="C20" s="74"/>
      <c r="D20" s="19">
        <v>0</v>
      </c>
      <c r="E20" s="19"/>
      <c r="F20" s="19">
        <v>0</v>
      </c>
      <c r="G20" s="19"/>
      <c r="H20" s="19">
        <v>0</v>
      </c>
      <c r="I20" s="19"/>
      <c r="J20" s="19">
        <f>PL!H31</f>
        <v>169500</v>
      </c>
      <c r="K20" s="19"/>
      <c r="L20" s="19">
        <f t="shared" si="0"/>
        <v>169500</v>
      </c>
      <c r="M20" s="95"/>
      <c r="N20" s="74"/>
      <c r="O20" s="45"/>
      <c r="P20" s="45"/>
      <c r="Q20" s="45"/>
      <c r="R20" s="45"/>
    </row>
    <row r="21" spans="1:18" s="73" customFormat="1" ht="20.05" customHeight="1" x14ac:dyDescent="0.45">
      <c r="A21" s="41"/>
      <c r="B21" s="43"/>
      <c r="C21" s="74"/>
      <c r="D21" s="19"/>
      <c r="E21" s="19"/>
      <c r="F21" s="19"/>
      <c r="G21" s="19"/>
      <c r="H21" s="19"/>
      <c r="I21" s="19"/>
      <c r="J21" s="19"/>
      <c r="K21" s="19"/>
      <c r="L21" s="19"/>
      <c r="M21" s="95"/>
      <c r="N21" s="74"/>
      <c r="O21" s="45"/>
      <c r="P21" s="45"/>
      <c r="Q21" s="45"/>
      <c r="R21" s="45"/>
    </row>
    <row r="22" spans="1:18" s="73" customFormat="1" ht="20.05" customHeight="1" x14ac:dyDescent="0.45">
      <c r="A22" s="41" t="s">
        <v>170</v>
      </c>
      <c r="B22" s="44">
        <v>18</v>
      </c>
      <c r="C22" s="74"/>
      <c r="D22" s="19">
        <v>75000</v>
      </c>
      <c r="E22" s="19"/>
      <c r="F22" s="19">
        <v>877055</v>
      </c>
      <c r="G22" s="19"/>
      <c r="H22" s="19">
        <v>0</v>
      </c>
      <c r="I22" s="19"/>
      <c r="J22" s="19">
        <v>0</v>
      </c>
      <c r="K22" s="19"/>
      <c r="L22" s="19">
        <f t="shared" si="0"/>
        <v>952055</v>
      </c>
      <c r="M22" s="95"/>
      <c r="N22" s="74"/>
      <c r="O22" s="45"/>
      <c r="P22" s="45"/>
      <c r="Q22" s="45"/>
      <c r="R22" s="45"/>
    </row>
    <row r="23" spans="1:18" s="73" customFormat="1" ht="20.05" customHeight="1" x14ac:dyDescent="0.45">
      <c r="A23" s="41"/>
      <c r="B23" s="43"/>
      <c r="C23" s="74"/>
      <c r="D23" s="19"/>
      <c r="E23" s="19"/>
      <c r="F23" s="19"/>
      <c r="G23" s="19"/>
      <c r="H23" s="19"/>
      <c r="I23" s="19"/>
      <c r="J23" s="19"/>
      <c r="K23" s="19"/>
      <c r="L23" s="19"/>
      <c r="M23" s="95"/>
      <c r="N23" s="74"/>
      <c r="O23" s="45"/>
      <c r="P23" s="45"/>
      <c r="Q23" s="45"/>
      <c r="R23" s="45"/>
    </row>
    <row r="24" spans="1:18" ht="20.05" customHeight="1" x14ac:dyDescent="0.45">
      <c r="A24" s="72" t="s">
        <v>149</v>
      </c>
      <c r="B24" s="44">
        <v>20</v>
      </c>
      <c r="C24" s="71"/>
      <c r="D24" s="98">
        <v>0</v>
      </c>
      <c r="E24" s="19"/>
      <c r="F24" s="98">
        <v>0</v>
      </c>
      <c r="G24" s="19"/>
      <c r="H24" s="98">
        <v>0</v>
      </c>
      <c r="I24" s="19"/>
      <c r="J24" s="98">
        <v>-101250</v>
      </c>
      <c r="K24" s="19"/>
      <c r="L24" s="98">
        <f>SUM(D24:J24)</f>
        <v>-101250</v>
      </c>
      <c r="M24" s="96"/>
      <c r="N24" s="75"/>
    </row>
    <row r="25" spans="1:18" ht="20.05" customHeight="1" x14ac:dyDescent="0.45">
      <c r="A25" s="72"/>
      <c r="B25" s="41"/>
      <c r="C25" s="41"/>
      <c r="E25" s="4"/>
      <c r="G25" s="4"/>
      <c r="I25" s="4"/>
      <c r="K25" s="4"/>
      <c r="M25" s="95"/>
      <c r="N25" s="74"/>
      <c r="O25" s="41"/>
      <c r="Q25" s="41"/>
    </row>
    <row r="26" spans="1:18" s="73" customFormat="1" ht="20.05" customHeight="1" thickBot="1" x14ac:dyDescent="0.5">
      <c r="A26" s="51" t="s">
        <v>179</v>
      </c>
      <c r="B26" s="43"/>
      <c r="C26" s="74"/>
      <c r="D26" s="22">
        <f>SUM(D18:D24)</f>
        <v>300000</v>
      </c>
      <c r="E26" s="19"/>
      <c r="F26" s="22">
        <f>SUM(F18:F24)</f>
        <v>955388</v>
      </c>
      <c r="G26" s="19"/>
      <c r="H26" s="22">
        <f>SUM(H18:H24)</f>
        <v>30000</v>
      </c>
      <c r="I26" s="19"/>
      <c r="J26" s="22">
        <f>SUM(J18:J24)</f>
        <v>69427</v>
      </c>
      <c r="K26" s="19"/>
      <c r="L26" s="22">
        <f>SUM(L18:L24)</f>
        <v>1354815</v>
      </c>
      <c r="M26" s="39">
        <f>L26-BS!I99</f>
        <v>0</v>
      </c>
      <c r="N26" s="74"/>
      <c r="O26" s="45"/>
      <c r="P26" s="45"/>
      <c r="Q26" s="45"/>
      <c r="R26" s="45"/>
    </row>
    <row r="27" spans="1:18" ht="20.05" customHeight="1" thickTop="1" x14ac:dyDescent="0.45"/>
  </sheetData>
  <mergeCells count="2">
    <mergeCell ref="D5:L5"/>
    <mergeCell ref="H6:J6"/>
  </mergeCells>
  <pageMargins left="0.7" right="0.5" top="0.8" bottom="0.4" header="0.4" footer="0.33"/>
  <pageSetup paperSize="9" scale="90" firstPageNumber="7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1"/>
  <sheetViews>
    <sheetView tabSelected="1" topLeftCell="A89" zoomScale="90" zoomScaleNormal="90" zoomScaleSheetLayoutView="120" zoomScalePageLayoutView="110" workbookViewId="0">
      <selection activeCell="E39" sqref="E39:G39"/>
    </sheetView>
  </sheetViews>
  <sheetFormatPr defaultRowHeight="20.05" customHeight="1" x14ac:dyDescent="0.45"/>
  <cols>
    <col min="1" max="1" width="2.375" style="52" customWidth="1"/>
    <col min="2" max="2" width="45" style="52" customWidth="1"/>
    <col min="3" max="3" width="13.375" style="52" customWidth="1"/>
    <col min="4" max="4" width="1.25" style="52" customWidth="1"/>
    <col min="5" max="5" width="13.375" style="53" customWidth="1"/>
    <col min="6" max="6" width="1.25" style="53" customWidth="1"/>
    <col min="7" max="7" width="13.375" style="99" customWidth="1"/>
    <col min="8" max="8" width="1.25" style="53" customWidth="1"/>
    <col min="9" max="9" width="13.375" style="53" customWidth="1"/>
    <col min="10" max="16384" width="9" style="52"/>
  </cols>
  <sheetData>
    <row r="1" spans="1:9" ht="20.05" customHeight="1" x14ac:dyDescent="0.45">
      <c r="A1" s="1" t="s">
        <v>180</v>
      </c>
      <c r="I1" s="54" t="s">
        <v>2</v>
      </c>
    </row>
    <row r="2" spans="1:9" ht="20.05" customHeight="1" x14ac:dyDescent="0.45">
      <c r="A2" s="55" t="s">
        <v>167</v>
      </c>
      <c r="B2" s="30"/>
      <c r="C2" s="55"/>
      <c r="D2" s="55"/>
      <c r="E2" s="56"/>
      <c r="I2" s="54" t="s">
        <v>4</v>
      </c>
    </row>
    <row r="3" spans="1:9" ht="20.05" customHeight="1" x14ac:dyDescent="0.45">
      <c r="A3" s="1" t="s">
        <v>181</v>
      </c>
      <c r="B3" s="30"/>
      <c r="C3" s="30"/>
      <c r="D3" s="30"/>
    </row>
    <row r="4" spans="1:9" ht="4.95" customHeight="1" x14ac:dyDescent="0.45">
      <c r="A4" s="57"/>
      <c r="B4" s="30"/>
      <c r="C4" s="30"/>
      <c r="D4" s="30"/>
    </row>
    <row r="5" spans="1:9" ht="20.05" customHeight="1" x14ac:dyDescent="0.45">
      <c r="B5" s="58"/>
      <c r="C5" s="122" t="s">
        <v>185</v>
      </c>
      <c r="D5" s="122"/>
      <c r="E5" s="122"/>
      <c r="F5" s="122"/>
      <c r="G5" s="122"/>
      <c r="H5" s="122"/>
      <c r="I5" s="122"/>
    </row>
    <row r="6" spans="1:9" ht="20.05" customHeight="1" x14ac:dyDescent="0.45">
      <c r="B6" s="58"/>
      <c r="C6" s="123" t="s">
        <v>0</v>
      </c>
      <c r="D6" s="123"/>
      <c r="E6" s="123"/>
      <c r="F6" s="59"/>
      <c r="G6" s="123" t="s">
        <v>1</v>
      </c>
      <c r="H6" s="123"/>
      <c r="I6" s="123"/>
    </row>
    <row r="7" spans="1:9" ht="20.05" customHeight="1" x14ac:dyDescent="0.45">
      <c r="B7" s="58"/>
      <c r="C7" s="60" t="s">
        <v>182</v>
      </c>
      <c r="D7" s="59"/>
      <c r="E7" s="60" t="s">
        <v>66</v>
      </c>
      <c r="F7" s="59"/>
      <c r="G7" s="60" t="s">
        <v>182</v>
      </c>
      <c r="H7" s="59"/>
      <c r="I7" s="60" t="s">
        <v>66</v>
      </c>
    </row>
    <row r="8" spans="1:9" ht="20.05" customHeight="1" x14ac:dyDescent="0.45">
      <c r="A8" s="58" t="s">
        <v>105</v>
      </c>
      <c r="C8" s="53"/>
      <c r="D8" s="61"/>
    </row>
    <row r="9" spans="1:9" ht="20.05" customHeight="1" x14ac:dyDescent="0.45">
      <c r="A9" s="52" t="s">
        <v>80</v>
      </c>
      <c r="C9" s="100">
        <f>PL!D31</f>
        <v>32120</v>
      </c>
      <c r="D9" s="100"/>
      <c r="E9" s="100">
        <f>PL!F31</f>
        <v>24144</v>
      </c>
      <c r="F9" s="99"/>
      <c r="G9" s="100">
        <f>PL!H31</f>
        <v>169500</v>
      </c>
      <c r="H9" s="99"/>
      <c r="I9" s="100">
        <f>PL!J31</f>
        <v>4231</v>
      </c>
    </row>
    <row r="10" spans="1:9" ht="20.05" customHeight="1" x14ac:dyDescent="0.45">
      <c r="A10" s="64" t="s">
        <v>106</v>
      </c>
      <c r="C10" s="100"/>
      <c r="D10" s="100"/>
      <c r="E10" s="100"/>
      <c r="F10" s="99"/>
      <c r="G10" s="100"/>
      <c r="H10" s="99"/>
      <c r="I10" s="100"/>
    </row>
    <row r="11" spans="1:9" ht="20.05" customHeight="1" x14ac:dyDescent="0.45">
      <c r="A11" s="65" t="s">
        <v>107</v>
      </c>
      <c r="C11" s="100"/>
      <c r="D11" s="100"/>
      <c r="E11" s="100"/>
      <c r="F11" s="99"/>
      <c r="G11" s="100"/>
      <c r="H11" s="99"/>
      <c r="I11" s="100"/>
    </row>
    <row r="12" spans="1:9" ht="20.05" customHeight="1" x14ac:dyDescent="0.45">
      <c r="A12" s="64" t="s">
        <v>108</v>
      </c>
      <c r="C12" s="104">
        <v>45295</v>
      </c>
      <c r="D12" s="100"/>
      <c r="E12" s="104">
        <v>47522</v>
      </c>
      <c r="F12" s="99"/>
      <c r="G12" s="104">
        <v>3147</v>
      </c>
      <c r="H12" s="99"/>
      <c r="I12" s="104">
        <v>3063</v>
      </c>
    </row>
    <row r="13" spans="1:9" ht="20.05" customHeight="1" x14ac:dyDescent="0.45">
      <c r="A13" s="64" t="s">
        <v>109</v>
      </c>
      <c r="C13" s="104">
        <v>2</v>
      </c>
      <c r="D13" s="100"/>
      <c r="E13" s="104">
        <v>1718</v>
      </c>
      <c r="F13" s="99"/>
      <c r="G13" s="100">
        <v>0</v>
      </c>
      <c r="H13" s="99"/>
      <c r="I13" s="100">
        <v>0</v>
      </c>
    </row>
    <row r="14" spans="1:9" ht="20.05" customHeight="1" x14ac:dyDescent="0.45">
      <c r="A14" s="64" t="s">
        <v>110</v>
      </c>
      <c r="C14" s="104">
        <v>636</v>
      </c>
      <c r="D14" s="100"/>
      <c r="E14" s="104">
        <v>0</v>
      </c>
      <c r="F14" s="99"/>
      <c r="G14" s="100">
        <v>0</v>
      </c>
      <c r="H14" s="99"/>
      <c r="I14" s="100">
        <v>0</v>
      </c>
    </row>
    <row r="15" spans="1:9" ht="20.05" customHeight="1" x14ac:dyDescent="0.45">
      <c r="A15" s="52" t="s">
        <v>151</v>
      </c>
      <c r="C15" s="104">
        <v>111</v>
      </c>
      <c r="D15" s="100"/>
      <c r="E15" s="104">
        <v>37</v>
      </c>
      <c r="F15" s="99"/>
      <c r="G15" s="100">
        <v>-7</v>
      </c>
      <c r="H15" s="99"/>
      <c r="I15" s="100">
        <v>0</v>
      </c>
    </row>
    <row r="16" spans="1:9" ht="20.05" customHeight="1" x14ac:dyDescent="0.45">
      <c r="A16" s="52" t="s">
        <v>111</v>
      </c>
      <c r="C16" s="104">
        <v>602</v>
      </c>
      <c r="D16" s="100"/>
      <c r="E16" s="104">
        <v>0</v>
      </c>
      <c r="F16" s="99"/>
      <c r="G16" s="100">
        <v>0</v>
      </c>
      <c r="H16" s="99"/>
      <c r="I16" s="100">
        <v>0</v>
      </c>
    </row>
    <row r="17" spans="1:9" ht="20.05" customHeight="1" x14ac:dyDescent="0.45">
      <c r="A17" s="52" t="s">
        <v>156</v>
      </c>
      <c r="C17" s="104">
        <v>1833</v>
      </c>
      <c r="D17" s="100"/>
      <c r="E17" s="100">
        <v>916</v>
      </c>
      <c r="F17" s="99"/>
      <c r="G17" s="100">
        <v>0</v>
      </c>
      <c r="H17" s="99"/>
      <c r="I17" s="100">
        <v>0</v>
      </c>
    </row>
    <row r="18" spans="1:9" ht="20.05" customHeight="1" x14ac:dyDescent="0.45">
      <c r="A18" s="52" t="s">
        <v>192</v>
      </c>
      <c r="C18" s="104">
        <v>1844</v>
      </c>
      <c r="D18" s="100"/>
      <c r="E18" s="100">
        <v>357</v>
      </c>
      <c r="F18" s="99"/>
      <c r="G18" s="100">
        <v>1844</v>
      </c>
      <c r="H18" s="99"/>
      <c r="I18" s="100">
        <v>0</v>
      </c>
    </row>
    <row r="19" spans="1:9" ht="20.05" customHeight="1" x14ac:dyDescent="0.45">
      <c r="A19" s="52" t="s">
        <v>112</v>
      </c>
      <c r="C19" s="104">
        <v>-3397</v>
      </c>
      <c r="D19" s="100"/>
      <c r="E19" s="100">
        <v>-1297</v>
      </c>
      <c r="F19" s="99"/>
      <c r="G19" s="100">
        <v>0</v>
      </c>
      <c r="H19" s="99"/>
      <c r="I19" s="100">
        <v>0</v>
      </c>
    </row>
    <row r="20" spans="1:9" ht="20.05" customHeight="1" x14ac:dyDescent="0.45">
      <c r="A20" s="52" t="s">
        <v>113</v>
      </c>
      <c r="C20" s="99">
        <v>-594</v>
      </c>
      <c r="D20" s="100"/>
      <c r="E20" s="100">
        <v>-1362</v>
      </c>
      <c r="F20" s="99"/>
      <c r="G20" s="100">
        <v>0</v>
      </c>
      <c r="H20" s="99"/>
      <c r="I20" s="100">
        <v>0</v>
      </c>
    </row>
    <row r="21" spans="1:9" ht="20.05" customHeight="1" x14ac:dyDescent="0.45">
      <c r="A21" s="64" t="s">
        <v>114</v>
      </c>
      <c r="C21" s="104">
        <v>-218</v>
      </c>
      <c r="D21" s="100"/>
      <c r="E21" s="100">
        <v>-7310</v>
      </c>
      <c r="F21" s="99"/>
      <c r="G21" s="100">
        <v>0</v>
      </c>
      <c r="H21" s="99"/>
      <c r="I21" s="100">
        <v>0</v>
      </c>
    </row>
    <row r="22" spans="1:9" ht="20.05" customHeight="1" x14ac:dyDescent="0.45">
      <c r="A22" s="52" t="s">
        <v>115</v>
      </c>
      <c r="C22" s="104">
        <v>1527</v>
      </c>
      <c r="D22" s="100"/>
      <c r="E22" s="104">
        <v>1474</v>
      </c>
      <c r="F22" s="99"/>
      <c r="G22" s="104">
        <v>815</v>
      </c>
      <c r="H22" s="99"/>
      <c r="I22" s="104">
        <v>787</v>
      </c>
    </row>
    <row r="23" spans="1:9" ht="20.05" customHeight="1" x14ac:dyDescent="0.45">
      <c r="A23" s="66" t="s">
        <v>116</v>
      </c>
      <c r="C23" s="104">
        <v>-88</v>
      </c>
      <c r="D23" s="100"/>
      <c r="E23" s="104">
        <v>318</v>
      </c>
      <c r="F23" s="99"/>
      <c r="G23" s="104">
        <v>0</v>
      </c>
      <c r="H23" s="99"/>
      <c r="I23" s="104">
        <v>0</v>
      </c>
    </row>
    <row r="24" spans="1:9" ht="20.05" customHeight="1" x14ac:dyDescent="0.45">
      <c r="A24" s="52" t="s">
        <v>77</v>
      </c>
      <c r="C24" s="104">
        <f>PL!D22</f>
        <v>3549</v>
      </c>
      <c r="D24" s="100"/>
      <c r="E24" s="104">
        <f>PL!F22</f>
        <v>6347</v>
      </c>
      <c r="F24" s="99"/>
      <c r="G24" s="104">
        <f>PL!H22</f>
        <v>4117</v>
      </c>
      <c r="H24" s="99"/>
      <c r="I24" s="104">
        <f>PL!J22</f>
        <v>6530</v>
      </c>
    </row>
    <row r="25" spans="1:9" ht="20.05" customHeight="1" x14ac:dyDescent="0.45">
      <c r="A25" s="52" t="s">
        <v>174</v>
      </c>
      <c r="C25" s="104">
        <f>-PL!D12</f>
        <v>0</v>
      </c>
      <c r="D25" s="100"/>
      <c r="E25" s="104">
        <f>-PL!F12</f>
        <v>0</v>
      </c>
      <c r="F25" s="99"/>
      <c r="G25" s="104">
        <f>-PL!H12</f>
        <v>-165509</v>
      </c>
      <c r="H25" s="99"/>
      <c r="I25" s="104">
        <f>-PL!J12</f>
        <v>0</v>
      </c>
    </row>
    <row r="26" spans="1:9" ht="20.05" customHeight="1" x14ac:dyDescent="0.45">
      <c r="A26" s="52" t="s">
        <v>117</v>
      </c>
      <c r="C26" s="104">
        <v>-220</v>
      </c>
      <c r="D26" s="100"/>
      <c r="E26" s="104">
        <v>-167</v>
      </c>
      <c r="F26" s="99"/>
      <c r="G26" s="104">
        <v>-2205</v>
      </c>
      <c r="H26" s="99"/>
      <c r="I26" s="104">
        <v>-2071</v>
      </c>
    </row>
    <row r="27" spans="1:9" ht="20.05" customHeight="1" x14ac:dyDescent="0.45">
      <c r="A27" s="52" t="s">
        <v>198</v>
      </c>
      <c r="C27" s="104">
        <f>-PL!D27</f>
        <v>1022</v>
      </c>
      <c r="D27" s="100"/>
      <c r="E27" s="104">
        <f>-PL!F27</f>
        <v>5502</v>
      </c>
      <c r="F27" s="99"/>
      <c r="G27" s="104">
        <f>-PL!H27</f>
        <v>-4784</v>
      </c>
      <c r="H27" s="99"/>
      <c r="I27" s="104">
        <f>-PL!J27</f>
        <v>1769</v>
      </c>
    </row>
    <row r="28" spans="1:9" ht="20.05" customHeight="1" x14ac:dyDescent="0.45">
      <c r="A28" s="58" t="s">
        <v>118</v>
      </c>
      <c r="C28" s="100"/>
      <c r="D28" s="100"/>
      <c r="E28" s="100"/>
      <c r="F28" s="99"/>
      <c r="G28" s="100"/>
      <c r="H28" s="99"/>
      <c r="I28" s="100"/>
    </row>
    <row r="29" spans="1:9" ht="20.05" customHeight="1" x14ac:dyDescent="0.45">
      <c r="A29" s="52" t="s">
        <v>8</v>
      </c>
      <c r="C29" s="100">
        <v>8220</v>
      </c>
      <c r="D29" s="100"/>
      <c r="E29" s="100">
        <v>-5498</v>
      </c>
      <c r="F29" s="99"/>
      <c r="G29" s="100">
        <v>3663</v>
      </c>
      <c r="H29" s="99"/>
      <c r="I29" s="100">
        <v>-5829</v>
      </c>
    </row>
    <row r="30" spans="1:9" ht="20.05" customHeight="1" x14ac:dyDescent="0.45">
      <c r="A30" s="52" t="s">
        <v>119</v>
      </c>
      <c r="C30" s="100">
        <v>6251</v>
      </c>
      <c r="D30" s="100"/>
      <c r="E30" s="100">
        <v>2564</v>
      </c>
      <c r="F30" s="99"/>
      <c r="G30" s="100">
        <v>0</v>
      </c>
      <c r="H30" s="99"/>
      <c r="I30" s="100">
        <v>0</v>
      </c>
    </row>
    <row r="31" spans="1:9" ht="20.05" customHeight="1" x14ac:dyDescent="0.45">
      <c r="A31" s="64" t="s">
        <v>120</v>
      </c>
      <c r="C31" s="100">
        <v>-1266</v>
      </c>
      <c r="D31" s="100"/>
      <c r="E31" s="104">
        <v>-2882</v>
      </c>
      <c r="F31" s="99"/>
      <c r="G31" s="104">
        <v>-1706</v>
      </c>
      <c r="H31" s="99"/>
      <c r="I31" s="104">
        <v>51</v>
      </c>
    </row>
    <row r="32" spans="1:9" ht="20.05" customHeight="1" x14ac:dyDescent="0.45">
      <c r="A32" s="64" t="s">
        <v>23</v>
      </c>
      <c r="C32" s="100">
        <v>-16125</v>
      </c>
      <c r="D32" s="100"/>
      <c r="E32" s="104">
        <v>-4631</v>
      </c>
      <c r="F32" s="99"/>
      <c r="G32" s="100">
        <v>-5102</v>
      </c>
      <c r="H32" s="99"/>
      <c r="I32" s="104">
        <v>0</v>
      </c>
    </row>
    <row r="33" spans="1:9" ht="20.05" customHeight="1" x14ac:dyDescent="0.45">
      <c r="A33" s="58" t="s">
        <v>121</v>
      </c>
      <c r="C33" s="100"/>
      <c r="D33" s="100"/>
      <c r="E33" s="100"/>
      <c r="F33" s="99"/>
      <c r="G33" s="100"/>
      <c r="H33" s="99"/>
      <c r="I33" s="100"/>
    </row>
    <row r="34" spans="1:9" ht="20.05" customHeight="1" x14ac:dyDescent="0.45">
      <c r="A34" s="64" t="s">
        <v>30</v>
      </c>
      <c r="C34" s="104">
        <v>-33596</v>
      </c>
      <c r="D34" s="100"/>
      <c r="E34" s="104">
        <v>-24237</v>
      </c>
      <c r="F34" s="99"/>
      <c r="G34" s="104">
        <v>1907</v>
      </c>
      <c r="H34" s="99"/>
      <c r="I34" s="104">
        <v>987</v>
      </c>
    </row>
    <row r="35" spans="1:9" ht="20.05" customHeight="1" x14ac:dyDescent="0.45">
      <c r="A35" s="52" t="s">
        <v>44</v>
      </c>
      <c r="C35" s="104">
        <v>-3014</v>
      </c>
      <c r="D35" s="100"/>
      <c r="E35" s="104">
        <v>2174</v>
      </c>
      <c r="F35" s="99"/>
      <c r="G35" s="104">
        <v>-128</v>
      </c>
      <c r="H35" s="99"/>
      <c r="I35" s="104">
        <v>-17</v>
      </c>
    </row>
    <row r="36" spans="1:9" ht="20.05" customHeight="1" x14ac:dyDescent="0.45">
      <c r="A36" s="52" t="s">
        <v>37</v>
      </c>
      <c r="C36" s="104">
        <v>-11785</v>
      </c>
      <c r="D36" s="100"/>
      <c r="E36" s="104">
        <v>-8048</v>
      </c>
      <c r="F36" s="99"/>
      <c r="G36" s="104">
        <v>-8970</v>
      </c>
      <c r="H36" s="99"/>
      <c r="I36" s="104">
        <v>-7018</v>
      </c>
    </row>
    <row r="37" spans="1:9" ht="20.05" customHeight="1" x14ac:dyDescent="0.45">
      <c r="A37" s="64" t="s">
        <v>41</v>
      </c>
      <c r="C37" s="104">
        <v>-2317</v>
      </c>
      <c r="D37" s="104"/>
      <c r="E37" s="104">
        <v>-2627</v>
      </c>
      <c r="F37" s="99"/>
      <c r="G37" s="104">
        <v>-1775</v>
      </c>
      <c r="H37" s="99"/>
      <c r="I37" s="104">
        <v>415</v>
      </c>
    </row>
    <row r="38" spans="1:9" ht="20.05" customHeight="1" x14ac:dyDescent="0.45">
      <c r="A38" s="64" t="s">
        <v>122</v>
      </c>
      <c r="C38" s="104">
        <v>4299</v>
      </c>
      <c r="D38" s="104"/>
      <c r="E38" s="100">
        <v>3520</v>
      </c>
      <c r="F38" s="99"/>
      <c r="G38" s="104">
        <v>0</v>
      </c>
      <c r="H38" s="99"/>
      <c r="I38" s="104">
        <v>0</v>
      </c>
    </row>
    <row r="39" spans="1:9" ht="20.05" customHeight="1" x14ac:dyDescent="0.45">
      <c r="A39" s="64" t="s">
        <v>123</v>
      </c>
      <c r="C39" s="104">
        <v>-7984</v>
      </c>
      <c r="D39" s="104"/>
      <c r="E39" s="104">
        <v>553</v>
      </c>
      <c r="F39" s="99"/>
      <c r="G39" s="104">
        <v>0</v>
      </c>
      <c r="H39" s="99"/>
      <c r="I39" s="104">
        <v>0</v>
      </c>
    </row>
    <row r="40" spans="1:9" ht="20.05" customHeight="1" x14ac:dyDescent="0.45">
      <c r="A40" s="64" t="s">
        <v>49</v>
      </c>
      <c r="C40" s="104">
        <v>172</v>
      </c>
      <c r="D40" s="104"/>
      <c r="E40" s="104">
        <v>240</v>
      </c>
      <c r="F40" s="99"/>
      <c r="G40" s="104">
        <v>0</v>
      </c>
      <c r="H40" s="99"/>
      <c r="I40" s="104">
        <v>0</v>
      </c>
    </row>
    <row r="41" spans="1:9" ht="20.05" customHeight="1" x14ac:dyDescent="0.45">
      <c r="A41" s="64" t="s">
        <v>124</v>
      </c>
      <c r="C41" s="104">
        <v>0</v>
      </c>
      <c r="D41" s="104"/>
      <c r="E41" s="104">
        <v>902</v>
      </c>
      <c r="F41" s="99"/>
      <c r="G41" s="104">
        <v>0</v>
      </c>
      <c r="H41" s="99"/>
      <c r="I41" s="104">
        <v>902</v>
      </c>
    </row>
    <row r="42" spans="1:9" ht="20.05" customHeight="1" x14ac:dyDescent="0.45">
      <c r="A42" s="52" t="s">
        <v>125</v>
      </c>
      <c r="C42" s="104">
        <v>-2607</v>
      </c>
      <c r="D42" s="104"/>
      <c r="E42" s="104">
        <v>-3448</v>
      </c>
      <c r="F42" s="99"/>
      <c r="G42" s="104">
        <v>-1835</v>
      </c>
      <c r="H42" s="99"/>
      <c r="I42" s="104">
        <v>-1798</v>
      </c>
    </row>
    <row r="43" spans="1:9" ht="20.05" customHeight="1" x14ac:dyDescent="0.45">
      <c r="A43" s="55" t="s">
        <v>197</v>
      </c>
      <c r="C43" s="105">
        <f>SUM(C9:C42)</f>
        <v>24272</v>
      </c>
      <c r="D43" s="100"/>
      <c r="E43" s="105">
        <f>SUM(E9:E42)</f>
        <v>36781</v>
      </c>
      <c r="F43" s="99"/>
      <c r="G43" s="105">
        <f>SUM(G9:G42)</f>
        <v>-7028</v>
      </c>
      <c r="H43" s="99"/>
      <c r="I43" s="105">
        <f>SUM(I9:I42)</f>
        <v>2002</v>
      </c>
    </row>
    <row r="44" spans="1:9" ht="20.05" customHeight="1" x14ac:dyDescent="0.45">
      <c r="A44" s="1" t="s">
        <v>180</v>
      </c>
      <c r="I44" s="54" t="s">
        <v>2</v>
      </c>
    </row>
    <row r="45" spans="1:9" ht="20.05" customHeight="1" x14ac:dyDescent="0.45">
      <c r="A45" s="55" t="s">
        <v>168</v>
      </c>
      <c r="B45" s="30"/>
      <c r="C45" s="55"/>
      <c r="D45" s="55"/>
      <c r="E45" s="56"/>
      <c r="I45" s="54" t="s">
        <v>4</v>
      </c>
    </row>
    <row r="46" spans="1:9" ht="20.05" customHeight="1" x14ac:dyDescent="0.45">
      <c r="A46" s="1" t="s">
        <v>181</v>
      </c>
      <c r="B46" s="30"/>
      <c r="C46" s="30"/>
      <c r="D46" s="30"/>
    </row>
    <row r="47" spans="1:9" ht="20.05" customHeight="1" x14ac:dyDescent="0.45">
      <c r="A47" s="57"/>
      <c r="B47" s="30"/>
      <c r="C47" s="53"/>
      <c r="D47" s="30"/>
    </row>
    <row r="48" spans="1:9" ht="20.05" customHeight="1" x14ac:dyDescent="0.45">
      <c r="B48" s="58"/>
      <c r="C48" s="122" t="s">
        <v>185</v>
      </c>
      <c r="D48" s="122"/>
      <c r="E48" s="122"/>
      <c r="F48" s="122"/>
      <c r="G48" s="122"/>
      <c r="H48" s="122"/>
      <c r="I48" s="122"/>
    </row>
    <row r="49" spans="1:9" ht="20.05" customHeight="1" x14ac:dyDescent="0.45">
      <c r="B49" s="58"/>
      <c r="C49" s="123" t="s">
        <v>0</v>
      </c>
      <c r="D49" s="123"/>
      <c r="E49" s="123"/>
      <c r="F49" s="59"/>
      <c r="G49" s="123" t="s">
        <v>1</v>
      </c>
      <c r="H49" s="123"/>
      <c r="I49" s="123"/>
    </row>
    <row r="50" spans="1:9" ht="20.05" customHeight="1" x14ac:dyDescent="0.45">
      <c r="B50" s="58"/>
      <c r="C50" s="60" t="s">
        <v>182</v>
      </c>
      <c r="D50" s="59"/>
      <c r="E50" s="60" t="s">
        <v>66</v>
      </c>
      <c r="F50" s="59"/>
      <c r="G50" s="60" t="s">
        <v>182</v>
      </c>
      <c r="H50" s="59"/>
      <c r="I50" s="60" t="s">
        <v>66</v>
      </c>
    </row>
    <row r="51" spans="1:9" ht="20.05" customHeight="1" x14ac:dyDescent="0.45">
      <c r="A51" s="55" t="s">
        <v>126</v>
      </c>
      <c r="C51" s="63"/>
      <c r="D51" s="63"/>
      <c r="E51" s="62"/>
      <c r="I51" s="62"/>
    </row>
    <row r="52" spans="1:9" ht="20.05" customHeight="1" x14ac:dyDescent="0.45">
      <c r="A52" s="52" t="s">
        <v>127</v>
      </c>
      <c r="C52" s="100">
        <v>1796</v>
      </c>
      <c r="D52" s="100"/>
      <c r="E52" s="100">
        <v>58</v>
      </c>
      <c r="F52" s="99"/>
      <c r="G52" s="100">
        <v>40</v>
      </c>
      <c r="H52" s="99"/>
      <c r="I52" s="100">
        <v>0</v>
      </c>
    </row>
    <row r="53" spans="1:9" ht="20.05" customHeight="1" x14ac:dyDescent="0.45">
      <c r="A53" s="52" t="s">
        <v>150</v>
      </c>
      <c r="C53" s="100">
        <v>0</v>
      </c>
      <c r="D53" s="100"/>
      <c r="E53" s="100">
        <v>0</v>
      </c>
      <c r="F53" s="99"/>
      <c r="G53" s="100">
        <v>-270000</v>
      </c>
      <c r="H53" s="99"/>
      <c r="I53" s="100">
        <v>0</v>
      </c>
    </row>
    <row r="54" spans="1:9" ht="20.05" customHeight="1" x14ac:dyDescent="0.45">
      <c r="A54" s="67" t="s">
        <v>128</v>
      </c>
      <c r="C54" s="100">
        <v>0</v>
      </c>
      <c r="D54" s="100"/>
      <c r="E54" s="100">
        <v>0</v>
      </c>
      <c r="F54" s="99"/>
      <c r="G54" s="100">
        <v>402055</v>
      </c>
      <c r="H54" s="99"/>
      <c r="I54" s="100">
        <v>403070</v>
      </c>
    </row>
    <row r="55" spans="1:9" ht="20.05" customHeight="1" x14ac:dyDescent="0.45">
      <c r="A55" s="67" t="s">
        <v>10</v>
      </c>
      <c r="C55" s="100">
        <v>0</v>
      </c>
      <c r="D55" s="100"/>
      <c r="E55" s="100">
        <v>0</v>
      </c>
      <c r="F55" s="99"/>
      <c r="G55" s="100">
        <v>-416372</v>
      </c>
      <c r="H55" s="99"/>
      <c r="I55" s="100">
        <v>-411764</v>
      </c>
    </row>
    <row r="56" spans="1:9" ht="20.05" customHeight="1" x14ac:dyDescent="0.45">
      <c r="A56" s="64" t="s">
        <v>129</v>
      </c>
      <c r="C56" s="100">
        <v>-12383</v>
      </c>
      <c r="D56" s="100"/>
      <c r="E56" s="100">
        <v>-21752</v>
      </c>
      <c r="F56" s="99"/>
      <c r="G56" s="100">
        <v>-1238</v>
      </c>
      <c r="H56" s="99"/>
      <c r="I56" s="100">
        <v>-5927</v>
      </c>
    </row>
    <row r="57" spans="1:9" ht="20.05" customHeight="1" x14ac:dyDescent="0.45">
      <c r="A57" s="64" t="s">
        <v>152</v>
      </c>
      <c r="C57" s="100">
        <v>-1208</v>
      </c>
      <c r="D57" s="100"/>
      <c r="E57" s="100">
        <v>-576</v>
      </c>
      <c r="F57" s="99"/>
      <c r="G57" s="100">
        <v>-970</v>
      </c>
      <c r="H57" s="99"/>
      <c r="I57" s="100">
        <v>-576</v>
      </c>
    </row>
    <row r="58" spans="1:9" ht="20.05" customHeight="1" x14ac:dyDescent="0.45">
      <c r="A58" s="64" t="s">
        <v>130</v>
      </c>
      <c r="C58" s="104">
        <v>0</v>
      </c>
      <c r="D58" s="104"/>
      <c r="E58" s="104">
        <v>-995</v>
      </c>
      <c r="F58" s="99"/>
      <c r="G58" s="104">
        <v>0</v>
      </c>
      <c r="H58" s="99"/>
      <c r="I58" s="104">
        <v>0</v>
      </c>
    </row>
    <row r="59" spans="1:9" ht="20.05" customHeight="1" x14ac:dyDescent="0.45">
      <c r="A59" s="64" t="s">
        <v>176</v>
      </c>
      <c r="C59" s="100">
        <v>0</v>
      </c>
      <c r="D59" s="104"/>
      <c r="E59" s="100">
        <v>0</v>
      </c>
      <c r="F59" s="99"/>
      <c r="G59" s="100">
        <v>165509</v>
      </c>
      <c r="H59" s="99"/>
      <c r="I59" s="100">
        <v>0</v>
      </c>
    </row>
    <row r="60" spans="1:9" ht="20.05" customHeight="1" x14ac:dyDescent="0.45">
      <c r="A60" s="64" t="s">
        <v>131</v>
      </c>
      <c r="C60" s="99">
        <v>0</v>
      </c>
      <c r="D60" s="100"/>
      <c r="E60" s="100">
        <v>0</v>
      </c>
      <c r="F60" s="99"/>
      <c r="G60" s="100">
        <v>1916</v>
      </c>
      <c r="H60" s="99"/>
      <c r="I60" s="100">
        <v>1878</v>
      </c>
    </row>
    <row r="61" spans="1:9" ht="20.05" customHeight="1" x14ac:dyDescent="0.45">
      <c r="A61" s="58" t="s">
        <v>209</v>
      </c>
      <c r="C61" s="105">
        <f>SUM(C52:C60)</f>
        <v>-11795</v>
      </c>
      <c r="D61" s="99"/>
      <c r="E61" s="105">
        <f>SUM(E52:E60)</f>
        <v>-23265</v>
      </c>
      <c r="F61" s="99"/>
      <c r="G61" s="105">
        <f>SUM(G52:G60)</f>
        <v>-119060</v>
      </c>
      <c r="H61" s="99"/>
      <c r="I61" s="105">
        <f>SUM(I52:I60)</f>
        <v>-13319</v>
      </c>
    </row>
    <row r="62" spans="1:9" ht="20.05" customHeight="1" x14ac:dyDescent="0.45">
      <c r="A62" s="58"/>
      <c r="C62" s="104"/>
      <c r="D62" s="99"/>
      <c r="E62" s="104"/>
      <c r="F62" s="99"/>
      <c r="G62" s="104"/>
      <c r="H62" s="99"/>
      <c r="I62" s="104"/>
    </row>
    <row r="63" spans="1:9" ht="20.05" customHeight="1" x14ac:dyDescent="0.45">
      <c r="A63" s="58" t="s">
        <v>132</v>
      </c>
      <c r="C63" s="99"/>
      <c r="D63" s="99"/>
      <c r="E63" s="99"/>
      <c r="F63" s="99"/>
      <c r="H63" s="99"/>
      <c r="I63" s="99"/>
    </row>
    <row r="64" spans="1:9" ht="20.05" customHeight="1" x14ac:dyDescent="0.45">
      <c r="A64" s="64" t="s">
        <v>133</v>
      </c>
      <c r="C64" s="99">
        <v>490000</v>
      </c>
      <c r="D64" s="99"/>
      <c r="E64" s="99">
        <v>915000</v>
      </c>
      <c r="F64" s="99"/>
      <c r="G64" s="99">
        <v>490000</v>
      </c>
      <c r="H64" s="99"/>
      <c r="I64" s="99">
        <v>915000</v>
      </c>
    </row>
    <row r="65" spans="1:9" ht="20.05" customHeight="1" x14ac:dyDescent="0.45">
      <c r="A65" s="64" t="s">
        <v>134</v>
      </c>
      <c r="C65" s="104">
        <v>0</v>
      </c>
      <c r="D65" s="99"/>
      <c r="E65" s="104">
        <v>0</v>
      </c>
      <c r="F65" s="99"/>
      <c r="G65" s="104">
        <v>471818</v>
      </c>
      <c r="H65" s="99"/>
      <c r="I65" s="104">
        <v>294601</v>
      </c>
    </row>
    <row r="66" spans="1:9" ht="20.05" customHeight="1" x14ac:dyDescent="0.45">
      <c r="A66" s="64" t="s">
        <v>153</v>
      </c>
      <c r="C66" s="104">
        <v>-1120000</v>
      </c>
      <c r="D66" s="99"/>
      <c r="E66" s="100">
        <v>-945000</v>
      </c>
      <c r="F66" s="99"/>
      <c r="G66" s="100">
        <v>-1120000</v>
      </c>
      <c r="H66" s="99"/>
      <c r="I66" s="100">
        <v>-945000</v>
      </c>
    </row>
    <row r="67" spans="1:9" ht="20.05" customHeight="1" x14ac:dyDescent="0.45">
      <c r="A67" s="64" t="s">
        <v>154</v>
      </c>
      <c r="C67" s="104">
        <v>0</v>
      </c>
      <c r="D67" s="99"/>
      <c r="E67" s="104">
        <v>0</v>
      </c>
      <c r="F67" s="99"/>
      <c r="G67" s="104">
        <v>-322688</v>
      </c>
      <c r="H67" s="99"/>
      <c r="I67" s="99">
        <v>-260044</v>
      </c>
    </row>
    <row r="68" spans="1:9" ht="20.05" customHeight="1" x14ac:dyDescent="0.45">
      <c r="A68" s="52" t="s">
        <v>155</v>
      </c>
      <c r="C68" s="104">
        <v>-315</v>
      </c>
      <c r="D68" s="99"/>
      <c r="E68" s="100">
        <v>-184</v>
      </c>
      <c r="F68" s="99"/>
      <c r="G68" s="104">
        <v>-315</v>
      </c>
      <c r="H68" s="99"/>
      <c r="I68" s="100">
        <v>-184</v>
      </c>
    </row>
    <row r="69" spans="1:9" ht="20.05" customHeight="1" x14ac:dyDescent="0.45">
      <c r="A69" s="52" t="s">
        <v>175</v>
      </c>
      <c r="C69" s="104">
        <v>975000</v>
      </c>
      <c r="D69" s="99"/>
      <c r="E69" s="100">
        <v>0</v>
      </c>
      <c r="F69" s="99"/>
      <c r="G69" s="104">
        <v>975000</v>
      </c>
      <c r="H69" s="99"/>
      <c r="I69" s="100">
        <v>0</v>
      </c>
    </row>
    <row r="70" spans="1:9" ht="20.05" customHeight="1" x14ac:dyDescent="0.45">
      <c r="A70" s="52" t="s">
        <v>193</v>
      </c>
      <c r="C70" s="104">
        <v>-22945</v>
      </c>
      <c r="D70" s="99"/>
      <c r="E70" s="100">
        <v>0</v>
      </c>
      <c r="F70" s="99"/>
      <c r="G70" s="104">
        <v>-22945</v>
      </c>
      <c r="H70" s="99"/>
      <c r="I70" s="100">
        <v>0</v>
      </c>
    </row>
    <row r="71" spans="1:9" ht="19.55" customHeight="1" x14ac:dyDescent="0.45">
      <c r="A71" s="52" t="s">
        <v>149</v>
      </c>
      <c r="C71" s="104">
        <v>-101251</v>
      </c>
      <c r="D71" s="99"/>
      <c r="E71" s="100">
        <v>0</v>
      </c>
      <c r="F71" s="99"/>
      <c r="G71" s="104">
        <v>-101250</v>
      </c>
      <c r="H71" s="99"/>
      <c r="I71" s="100">
        <v>0</v>
      </c>
    </row>
    <row r="72" spans="1:9" ht="20.05" customHeight="1" x14ac:dyDescent="0.45">
      <c r="A72" s="52" t="s">
        <v>135</v>
      </c>
      <c r="C72" s="104">
        <v>-3441</v>
      </c>
      <c r="D72" s="103"/>
      <c r="E72" s="104">
        <v>-6093</v>
      </c>
      <c r="F72" s="99"/>
      <c r="G72" s="104">
        <v>-3844</v>
      </c>
      <c r="H72" s="99"/>
      <c r="I72" s="104">
        <v>-6226</v>
      </c>
    </row>
    <row r="73" spans="1:9" ht="20.05" customHeight="1" x14ac:dyDescent="0.45">
      <c r="A73" s="58" t="s">
        <v>199</v>
      </c>
      <c r="C73" s="105">
        <f>SUM(C64:C72)</f>
        <v>217048</v>
      </c>
      <c r="D73" s="99"/>
      <c r="E73" s="105">
        <f>SUM(E64:E72)</f>
        <v>-36277</v>
      </c>
      <c r="F73" s="99"/>
      <c r="G73" s="105">
        <f>SUM(G64:G72)</f>
        <v>365776</v>
      </c>
      <c r="H73" s="99"/>
      <c r="I73" s="105">
        <f>SUM(I64:I72)</f>
        <v>-1853</v>
      </c>
    </row>
    <row r="74" spans="1:9" ht="20.05" customHeight="1" x14ac:dyDescent="0.45">
      <c r="A74" s="58"/>
      <c r="C74" s="104"/>
      <c r="D74" s="99"/>
      <c r="E74" s="104"/>
      <c r="F74" s="99"/>
      <c r="G74" s="104"/>
      <c r="H74" s="99"/>
      <c r="I74" s="104"/>
    </row>
    <row r="75" spans="1:9" ht="20.05" customHeight="1" x14ac:dyDescent="0.45">
      <c r="A75" s="58" t="s">
        <v>136</v>
      </c>
      <c r="C75" s="104">
        <f>SUM(C73,C61,C43)</f>
        <v>229525</v>
      </c>
      <c r="D75" s="103"/>
      <c r="E75" s="104">
        <f>SUM(E73,E61,E43)</f>
        <v>-22761</v>
      </c>
      <c r="F75" s="99"/>
      <c r="G75" s="104">
        <f>SUM(G73,G61,G43)</f>
        <v>239688</v>
      </c>
      <c r="H75" s="99"/>
      <c r="I75" s="104">
        <f>SUM(I73,I61,I43)</f>
        <v>-13170</v>
      </c>
    </row>
    <row r="76" spans="1:9" ht="20.05" customHeight="1" x14ac:dyDescent="0.45">
      <c r="A76" s="58"/>
      <c r="C76" s="103"/>
      <c r="D76" s="103"/>
      <c r="E76" s="103"/>
      <c r="F76" s="99"/>
      <c r="G76" s="103"/>
      <c r="H76" s="99"/>
      <c r="I76" s="103"/>
    </row>
    <row r="77" spans="1:9" ht="20.05" customHeight="1" x14ac:dyDescent="0.45">
      <c r="A77" s="58" t="s">
        <v>137</v>
      </c>
      <c r="C77" s="106">
        <v>142601</v>
      </c>
      <c r="D77" s="103"/>
      <c r="E77" s="106">
        <v>133657</v>
      </c>
      <c r="F77" s="99"/>
      <c r="G77" s="106">
        <v>66071</v>
      </c>
      <c r="H77" s="99"/>
      <c r="I77" s="106">
        <v>86949</v>
      </c>
    </row>
    <row r="78" spans="1:9" ht="20.05" customHeight="1" x14ac:dyDescent="0.45">
      <c r="A78" s="58"/>
      <c r="C78" s="103"/>
      <c r="D78" s="99"/>
      <c r="E78" s="103"/>
      <c r="F78" s="99"/>
      <c r="G78" s="103"/>
      <c r="H78" s="99"/>
      <c r="I78" s="103"/>
    </row>
    <row r="79" spans="1:9" ht="20.05" customHeight="1" thickBot="1" x14ac:dyDescent="0.5">
      <c r="A79" s="58" t="s">
        <v>138</v>
      </c>
      <c r="C79" s="107">
        <f>SUM(C75:C77)</f>
        <v>372126</v>
      </c>
      <c r="D79" s="99"/>
      <c r="E79" s="107">
        <f>SUM(E75:E77)</f>
        <v>110896</v>
      </c>
      <c r="F79" s="99"/>
      <c r="G79" s="107">
        <f>SUM(G75:G77)</f>
        <v>305759</v>
      </c>
      <c r="H79" s="99"/>
      <c r="I79" s="107">
        <f>SUM(I75:I77)</f>
        <v>73779</v>
      </c>
    </row>
    <row r="80" spans="1:9" ht="20.05" customHeight="1" thickTop="1" x14ac:dyDescent="0.45">
      <c r="A80" s="1" t="s">
        <v>180</v>
      </c>
      <c r="I80" s="54" t="s">
        <v>2</v>
      </c>
    </row>
    <row r="81" spans="1:9" ht="20.05" customHeight="1" x14ac:dyDescent="0.45">
      <c r="A81" s="55" t="s">
        <v>168</v>
      </c>
      <c r="B81" s="30"/>
      <c r="C81" s="55"/>
      <c r="D81" s="55"/>
      <c r="E81" s="56"/>
      <c r="I81" s="54" t="s">
        <v>4</v>
      </c>
    </row>
    <row r="82" spans="1:9" ht="20.05" customHeight="1" x14ac:dyDescent="0.45">
      <c r="A82" s="1" t="s">
        <v>181</v>
      </c>
      <c r="B82" s="30"/>
      <c r="C82" s="30"/>
      <c r="D82" s="30"/>
    </row>
    <row r="83" spans="1:9" ht="20.05" customHeight="1" x14ac:dyDescent="0.45">
      <c r="A83" s="57"/>
      <c r="B83" s="30"/>
      <c r="C83" s="53"/>
      <c r="D83" s="30"/>
    </row>
    <row r="84" spans="1:9" ht="20.05" customHeight="1" x14ac:dyDescent="0.45">
      <c r="B84" s="58"/>
      <c r="C84" s="122" t="s">
        <v>185</v>
      </c>
      <c r="D84" s="122"/>
      <c r="E84" s="122"/>
      <c r="F84" s="122"/>
      <c r="G84" s="122"/>
      <c r="H84" s="122"/>
      <c r="I84" s="122"/>
    </row>
    <row r="85" spans="1:9" ht="20.05" customHeight="1" x14ac:dyDescent="0.45">
      <c r="B85" s="58"/>
      <c r="C85" s="123" t="s">
        <v>0</v>
      </c>
      <c r="D85" s="123"/>
      <c r="E85" s="123"/>
      <c r="F85" s="59"/>
      <c r="G85" s="123" t="s">
        <v>1</v>
      </c>
      <c r="H85" s="123"/>
      <c r="I85" s="123"/>
    </row>
    <row r="86" spans="1:9" ht="20.05" customHeight="1" x14ac:dyDescent="0.45">
      <c r="B86" s="58"/>
      <c r="C86" s="60" t="s">
        <v>182</v>
      </c>
      <c r="D86" s="59"/>
      <c r="E86" s="60" t="s">
        <v>66</v>
      </c>
      <c r="F86" s="59"/>
      <c r="G86" s="60" t="s">
        <v>182</v>
      </c>
      <c r="H86" s="59"/>
      <c r="I86" s="60" t="s">
        <v>66</v>
      </c>
    </row>
    <row r="87" spans="1:9" ht="20.05" customHeight="1" x14ac:dyDescent="0.45">
      <c r="A87" s="58" t="s">
        <v>139</v>
      </c>
      <c r="B87" s="63"/>
      <c r="C87" s="68">
        <f>SUM(C75:C77)-C79</f>
        <v>0</v>
      </c>
      <c r="D87" s="69"/>
      <c r="E87" s="68">
        <f>SUM(E75:E77)-E79</f>
        <v>0</v>
      </c>
      <c r="F87" s="68"/>
      <c r="G87" s="109">
        <f>SUM(G75:G77)-G79</f>
        <v>0</v>
      </c>
      <c r="H87" s="68"/>
      <c r="I87" s="68">
        <f>SUM(I75:I77)-I79</f>
        <v>0</v>
      </c>
    </row>
    <row r="88" spans="1:9" ht="20.05" customHeight="1" x14ac:dyDescent="0.45">
      <c r="A88" s="63" t="s">
        <v>140</v>
      </c>
      <c r="B88" s="63" t="s">
        <v>141</v>
      </c>
      <c r="C88" s="53"/>
      <c r="D88" s="63"/>
    </row>
    <row r="89" spans="1:9" ht="20.05" customHeight="1" x14ac:dyDescent="0.45">
      <c r="B89" s="63" t="s">
        <v>142</v>
      </c>
      <c r="C89" s="99">
        <v>8463</v>
      </c>
      <c r="D89" s="100"/>
      <c r="E89" s="99">
        <v>7892</v>
      </c>
      <c r="F89" s="99"/>
      <c r="G89" s="99">
        <v>54</v>
      </c>
      <c r="H89" s="99"/>
      <c r="I89" s="99">
        <v>43</v>
      </c>
    </row>
    <row r="90" spans="1:9" ht="20.05" customHeight="1" x14ac:dyDescent="0.45">
      <c r="A90" s="63"/>
      <c r="B90" s="63" t="s">
        <v>143</v>
      </c>
      <c r="C90" s="99">
        <v>58219</v>
      </c>
      <c r="D90" s="100"/>
      <c r="E90" s="99">
        <v>31168</v>
      </c>
      <c r="F90" s="99"/>
      <c r="G90" s="99">
        <v>1532</v>
      </c>
      <c r="H90" s="99"/>
      <c r="I90" s="99">
        <v>3035</v>
      </c>
    </row>
    <row r="91" spans="1:9" ht="20.05" customHeight="1" x14ac:dyDescent="0.45">
      <c r="A91" s="63"/>
      <c r="B91" s="63" t="s">
        <v>144</v>
      </c>
      <c r="C91" s="101">
        <v>305444</v>
      </c>
      <c r="D91" s="100"/>
      <c r="E91" s="101">
        <v>71836</v>
      </c>
      <c r="F91" s="99"/>
      <c r="G91" s="101">
        <v>304173</v>
      </c>
      <c r="H91" s="99"/>
      <c r="I91" s="101">
        <v>70701</v>
      </c>
    </row>
    <row r="92" spans="1:9" ht="20.05" customHeight="1" thickBot="1" x14ac:dyDescent="0.5">
      <c r="A92" s="70"/>
      <c r="B92" s="63" t="s">
        <v>145</v>
      </c>
      <c r="C92" s="102">
        <f>SUM(C89:C91)</f>
        <v>372126</v>
      </c>
      <c r="D92" s="100"/>
      <c r="E92" s="102">
        <f>SUM(E89:E91)</f>
        <v>110896</v>
      </c>
      <c r="F92" s="99"/>
      <c r="G92" s="102">
        <f>SUM(G89:G91)</f>
        <v>305759</v>
      </c>
      <c r="H92" s="99"/>
      <c r="I92" s="102">
        <f>SUM(I89:I91)</f>
        <v>73779</v>
      </c>
    </row>
    <row r="93" spans="1:9" ht="20.05" customHeight="1" thickTop="1" x14ac:dyDescent="0.45">
      <c r="A93" s="70"/>
      <c r="B93" s="63"/>
      <c r="C93" s="103"/>
      <c r="D93" s="100"/>
      <c r="E93" s="103"/>
      <c r="F93" s="99"/>
      <c r="G93" s="103"/>
      <c r="H93" s="99"/>
      <c r="I93" s="103"/>
    </row>
    <row r="94" spans="1:9" ht="20.05" customHeight="1" x14ac:dyDescent="0.45">
      <c r="A94" s="63" t="s">
        <v>146</v>
      </c>
      <c r="B94" s="63" t="s">
        <v>196</v>
      </c>
      <c r="C94" s="99"/>
      <c r="D94" s="100"/>
      <c r="E94" s="99"/>
      <c r="F94" s="99"/>
      <c r="H94" s="99"/>
      <c r="I94" s="99"/>
    </row>
    <row r="95" spans="1:9" ht="20.05" customHeight="1" x14ac:dyDescent="0.45">
      <c r="A95" s="63"/>
      <c r="B95" s="70" t="s">
        <v>147</v>
      </c>
      <c r="C95" s="99">
        <f>-C56</f>
        <v>12383</v>
      </c>
      <c r="D95" s="100"/>
      <c r="E95" s="99">
        <f>-E56</f>
        <v>21752</v>
      </c>
      <c r="F95" s="99"/>
      <c r="G95" s="99">
        <f>-G56</f>
        <v>1238</v>
      </c>
      <c r="H95" s="99"/>
      <c r="I95" s="99">
        <f>-I56</f>
        <v>5927</v>
      </c>
    </row>
    <row r="96" spans="1:9" ht="20.05" customHeight="1" x14ac:dyDescent="0.45">
      <c r="A96" s="63"/>
      <c r="B96" s="70" t="s">
        <v>194</v>
      </c>
      <c r="C96" s="99">
        <v>37632</v>
      </c>
      <c r="D96" s="100"/>
      <c r="E96" s="99">
        <v>0</v>
      </c>
      <c r="F96" s="99"/>
      <c r="G96" s="99">
        <v>1176</v>
      </c>
      <c r="H96" s="99"/>
      <c r="I96" s="99">
        <v>0</v>
      </c>
    </row>
    <row r="97" spans="1:9" ht="20.05" customHeight="1" x14ac:dyDescent="0.45">
      <c r="A97" s="63"/>
      <c r="B97" s="70" t="s">
        <v>148</v>
      </c>
      <c r="C97" s="101">
        <v>2443</v>
      </c>
      <c r="D97" s="104"/>
      <c r="E97" s="101">
        <v>4384</v>
      </c>
      <c r="F97" s="103"/>
      <c r="G97" s="101">
        <v>0</v>
      </c>
      <c r="H97" s="103"/>
      <c r="I97" s="101">
        <v>0</v>
      </c>
    </row>
    <row r="98" spans="1:9" ht="20.05" customHeight="1" thickBot="1" x14ac:dyDescent="0.5">
      <c r="A98" s="70"/>
      <c r="B98" s="63" t="s">
        <v>145</v>
      </c>
      <c r="C98" s="102">
        <f>SUM(C95:C97)</f>
        <v>52458</v>
      </c>
      <c r="D98" s="100"/>
      <c r="E98" s="102">
        <f>SUM(E95:E97)</f>
        <v>26136</v>
      </c>
      <c r="F98" s="99"/>
      <c r="G98" s="102">
        <f>SUM(G95:G97)</f>
        <v>2414</v>
      </c>
      <c r="H98" s="99"/>
      <c r="I98" s="102">
        <f>SUM(I95:I97)</f>
        <v>5927</v>
      </c>
    </row>
    <row r="99" spans="1:9" ht="20.05" customHeight="1" thickTop="1" x14ac:dyDescent="0.45">
      <c r="C99" s="99"/>
      <c r="D99" s="99"/>
      <c r="E99" s="99"/>
      <c r="F99" s="99"/>
      <c r="G99" s="100"/>
      <c r="H99" s="99"/>
      <c r="I99" s="99"/>
    </row>
    <row r="100" spans="1:9" ht="20.05" customHeight="1" x14ac:dyDescent="0.45">
      <c r="C100" s="108">
        <f>C92-C79</f>
        <v>0</v>
      </c>
      <c r="D100" s="108"/>
      <c r="E100" s="108">
        <f>E92-E79</f>
        <v>0</v>
      </c>
      <c r="F100" s="108"/>
      <c r="G100" s="108">
        <f>G92-G79</f>
        <v>0</v>
      </c>
      <c r="H100" s="108"/>
      <c r="I100" s="108">
        <f>I92-I79</f>
        <v>0</v>
      </c>
    </row>
    <row r="101" spans="1:9" ht="20.05" customHeight="1" x14ac:dyDescent="0.45">
      <c r="C101" s="108">
        <f>C79-BS!E13</f>
        <v>0</v>
      </c>
      <c r="D101" s="108"/>
      <c r="E101" s="108"/>
      <c r="F101" s="108"/>
      <c r="G101" s="108">
        <f>G79-BS!I13</f>
        <v>0</v>
      </c>
      <c r="H101" s="108"/>
      <c r="I101" s="108"/>
    </row>
  </sheetData>
  <autoFilter ref="A1:I101"/>
  <mergeCells count="9">
    <mergeCell ref="C84:I84"/>
    <mergeCell ref="C85:E85"/>
    <mergeCell ref="G85:I85"/>
    <mergeCell ref="C5:I5"/>
    <mergeCell ref="C6:E6"/>
    <mergeCell ref="G6:I6"/>
    <mergeCell ref="C48:I48"/>
    <mergeCell ref="C49:E49"/>
    <mergeCell ref="G49:I49"/>
  </mergeCells>
  <pageMargins left="0.7" right="0.5" top="0.8" bottom="0.4" header="0.4" footer="0.33"/>
  <pageSetup paperSize="9" scale="85" firstPageNumber="8" fitToWidth="0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New,Regular"&amp;12&amp;P</oddFooter>
  </headerFooter>
  <rowBreaks count="2" manualBreakCount="2">
    <brk id="43" max="8" man="1"/>
    <brk id="7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EQ-Conso</vt:lpstr>
      <vt:lpstr>EQ-Separate</vt:lpstr>
      <vt:lpstr>CF</vt:lpstr>
      <vt:lpstr>BS!Print_Area</vt:lpstr>
      <vt:lpstr>CF!Print_Area</vt:lpstr>
      <vt:lpstr>'EQ-Conso'!Print_Area</vt:lpstr>
      <vt:lpstr>'EQ-Separate'!Print_Area</vt:lpstr>
      <vt:lpstr>PL!Print_Area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wb</dc:creator>
  <cp:lastModifiedBy>wb</cp:lastModifiedBy>
  <cp:lastPrinted>2019-05-13T05:18:50Z</cp:lastPrinted>
  <dcterms:created xsi:type="dcterms:W3CDTF">2018-07-21T05:20:30Z</dcterms:created>
  <dcterms:modified xsi:type="dcterms:W3CDTF">2019-05-13T05:30:38Z</dcterms:modified>
</cp:coreProperties>
</file>