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TA_USER\Desktop\FS ZCG Q1' 19\"/>
    </mc:Choice>
  </mc:AlternateContent>
  <bookViews>
    <workbookView xWindow="0" yWindow="0" windowWidth="20486" windowHeight="7540" tabRatio="623"/>
  </bookViews>
  <sheets>
    <sheet name="BS" sheetId="6" r:id="rId1"/>
    <sheet name="PL" sheetId="7" r:id="rId2"/>
    <sheet name="EQ-Conso" sheetId="8" r:id="rId3"/>
    <sheet name="EQ-Separate" sheetId="9" r:id="rId4"/>
    <sheet name="CF" sheetId="10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___DAT4" localSheetId="2">[1]TB!#REF!</definedName>
    <definedName name="_____DAT4">[1]TB!#REF!</definedName>
    <definedName name="_____DAT5" localSheetId="2">[1]TB!#REF!</definedName>
    <definedName name="_____DAT5">[1]TB!#REF!</definedName>
    <definedName name="_____DAT6" localSheetId="2">[1]TB!#REF!</definedName>
    <definedName name="_____DAT6">[1]TB!#REF!</definedName>
    <definedName name="____DAT4" localSheetId="2">[1]TB!#REF!</definedName>
    <definedName name="____DAT4">[1]TB!#REF!</definedName>
    <definedName name="____DAT5" localSheetId="2">[1]TB!#REF!</definedName>
    <definedName name="____DAT5">[1]TB!#REF!</definedName>
    <definedName name="____DAT6">[1]TB!#REF!</definedName>
    <definedName name="___DAT4">[1]TB!#REF!</definedName>
    <definedName name="___DAT5">[1]TB!#REF!</definedName>
    <definedName name="___DAT6">[1]TB!#REF!</definedName>
    <definedName name="___pa2" localSheetId="2">'EQ-Conso'!___pa2</definedName>
    <definedName name="___pa2">___pa2</definedName>
    <definedName name="__DAT4" localSheetId="2">[1]TB!#REF!</definedName>
    <definedName name="__DAT4">[1]TB!#REF!</definedName>
    <definedName name="__DAT5" localSheetId="2">[1]TB!#REF!</definedName>
    <definedName name="__DAT5">[1]TB!#REF!</definedName>
    <definedName name="__DAT6" localSheetId="2">[1]TB!#REF!</definedName>
    <definedName name="__DAT6">[1]TB!#REF!</definedName>
    <definedName name="__IntlFixup">TRUE</definedName>
    <definedName name="__mga1" localSheetId="2">#REF!</definedName>
    <definedName name="__mga1">#REF!</definedName>
    <definedName name="__mga2" localSheetId="2">#REF!</definedName>
    <definedName name="__mga2">#REF!</definedName>
    <definedName name="__pa2" localSheetId="2">'EQ-Conso'!__pa2</definedName>
    <definedName name="__pa2">__pa2</definedName>
    <definedName name="__tv1" localSheetId="2">#REF!</definedName>
    <definedName name="__tv1">#REF!</definedName>
    <definedName name="__tv2" localSheetId="2">#REF!</definedName>
    <definedName name="__tv2">#REF!</definedName>
    <definedName name="_DAT4" localSheetId="2">[1]TB!#REF!</definedName>
    <definedName name="_DAT4">[1]TB!#REF!</definedName>
    <definedName name="_DAT5" localSheetId="2">[1]TB!#REF!</definedName>
    <definedName name="_DAT5">[1]TB!#REF!</definedName>
    <definedName name="_DAT6" localSheetId="2">[1]TB!#REF!</definedName>
    <definedName name="_DAT6">[1]TB!#REF!</definedName>
    <definedName name="_xlnm._FilterDatabase" localSheetId="4" hidden="1">CF!$A$1:$I$104</definedName>
    <definedName name="_Key1" localSheetId="2" hidden="1">'[2]Detail-Sep'!#REF!</definedName>
    <definedName name="_Key1" hidden="1">'[2]Detail-Sep'!#REF!</definedName>
    <definedName name="_Key2" localSheetId="2" hidden="1">'[2]Detail-Sep'!#REF!</definedName>
    <definedName name="_Key2" hidden="1">'[2]Detail-Sep'!#REF!</definedName>
    <definedName name="_mga1" localSheetId="2">#REF!</definedName>
    <definedName name="_mga1">#REF!</definedName>
    <definedName name="_mga2" localSheetId="2">#REF!</definedName>
    <definedName name="_mga2">#REF!</definedName>
    <definedName name="_Order1" hidden="1">255</definedName>
    <definedName name="_Order2" hidden="1">255</definedName>
    <definedName name="_Sort" localSheetId="2" hidden="1">'[2]Detail-Sep'!#REF!</definedName>
    <definedName name="_Sort" hidden="1">'[2]Detail-Sep'!#REF!</definedName>
    <definedName name="_tv1" localSheetId="2">#REF!</definedName>
    <definedName name="_tv1">#REF!</definedName>
    <definedName name="_tv2" localSheetId="2">#REF!</definedName>
    <definedName name="_tv2">#REF!</definedName>
    <definedName name="a" localSheetId="2">#REF!</definedName>
    <definedName name="a">#REF!</definedName>
    <definedName name="aa" localSheetId="2">#REF!</definedName>
    <definedName name="aa">#REF!</definedName>
    <definedName name="aaaa" localSheetId="2">#REF!</definedName>
    <definedName name="aaaa">#REF!</definedName>
    <definedName name="AGING">'[3]Stock Aging'!$A$2:$S$1606</definedName>
    <definedName name="ART_COLOUR_DESIGN_CO_.LTD.">"ART COLOUR DESIGN CO.,LTD."</definedName>
    <definedName name="artistmgnt" localSheetId="2">#REF!</definedName>
    <definedName name="artistmgnt">#REF!</definedName>
    <definedName name="AS2DocOpenMode">"AS2DocumentEdit"</definedName>
    <definedName name="AS2ReportLS">1</definedName>
    <definedName name="AS2SyncStepLS">0</definedName>
    <definedName name="AS2VersionLS">300</definedName>
    <definedName name="BG_Del">15</definedName>
    <definedName name="BG_Ins">4</definedName>
    <definedName name="BG_Mod">6</definedName>
    <definedName name="bliss" localSheetId="2">#REF!</definedName>
    <definedName name="bliss">#REF!</definedName>
    <definedName name="commercial" localSheetId="2">#REF!</definedName>
    <definedName name="commercial">#REF!</definedName>
    <definedName name="current_ya">2001</definedName>
    <definedName name="cv" localSheetId="2">'EQ-Conso'!cv</definedName>
    <definedName name="cv">cv</definedName>
    <definedName name="_xlnm.Database" localSheetId="2">#REF!</definedName>
    <definedName name="_xlnm.Database">#REF!</definedName>
    <definedName name="Drilling" localSheetId="2">Scheduled_Payment+Extra_Payment</definedName>
    <definedName name="Drilling">Scheduled_Payment+Extra_Payment</definedName>
    <definedName name="dtalk" localSheetId="2">#REF!</definedName>
    <definedName name="dtalk">#REF!</definedName>
    <definedName name="ebiz" localSheetId="2">#REF!</definedName>
    <definedName name="ebiz">#REF!</definedName>
    <definedName name="EV__LASTREFTIME__">38793.6590856481</definedName>
    <definedName name="ExactAddinConnection">"300"</definedName>
    <definedName name="ExactAddinConnection.100">"BBT-EXACT-01;300;panchabo;1"</definedName>
    <definedName name="ExactAddinConnection.300">"BBT-EXACT-01;300;panchabo;1"</definedName>
    <definedName name="ExactAddinReports">1</definedName>
    <definedName name="Excel_BuiltIn_Print_Area_12_1">"$#REF.$A$1:$E$82"</definedName>
    <definedName name="Excel_BuiltIn_Print_Area_4_1">"$#REF.$A$1:$J$415"</definedName>
    <definedName name="Excel_BuiltIn_Print_Area_5_1_1">"$#REF.$A$1:$AA$285"</definedName>
    <definedName name="Excel_BuiltIn_Print_Area_6_1">"$#REF.$A$1:$G$5"</definedName>
    <definedName name="Excel_BuiltIn_Print_Titles_12">"$#REF.$A$4:$IV$7"</definedName>
    <definedName name="Excel_BuiltIn_Print_Titles_2_1">"$'สรุป ด_11'.$#REF$#REF:$#REF$#REF"</definedName>
    <definedName name="Excel_BuiltIn_Print_Titles_5_1_1">"$#REF.$A$1:$IV$4"</definedName>
    <definedName name="films" localSheetId="2">#REF!</definedName>
    <definedName name="films">#REF!</definedName>
    <definedName name="gmm" localSheetId="2">#REF!</definedName>
    <definedName name="gmm">#REF!</definedName>
    <definedName name="gmmpictures" localSheetId="2">#REF!</definedName>
    <definedName name="gmmpictures">#REF!</definedName>
    <definedName name="gmmpub" localSheetId="2">#REF!</definedName>
    <definedName name="gmmpub">#REF!</definedName>
    <definedName name="gmmtele1" localSheetId="2">#REF!</definedName>
    <definedName name="gmmtele1">#REF!</definedName>
    <definedName name="gmmtele2" localSheetId="2">#REF!</definedName>
    <definedName name="gmmtele2">#REF!</definedName>
    <definedName name="gmmthai" localSheetId="2">#REF!</definedName>
    <definedName name="gmmthai">#REF!</definedName>
    <definedName name="gmmtimes" localSheetId="2">#REF!</definedName>
    <definedName name="gmmtimes">#REF!</definedName>
    <definedName name="gth" localSheetId="2">#REF!</definedName>
    <definedName name="gth">#REF!</definedName>
    <definedName name="hitech" localSheetId="2" hidden="1">#REF!</definedName>
    <definedName name="hitech" hidden="1">#REF!</definedName>
    <definedName name="HTML" localSheetId="2">{"'Eng (page2)'!$A$1:$D$52"}</definedName>
    <definedName name="HTML">{"'Eng (page2)'!$A$1:$D$52"}</definedName>
    <definedName name="HTML_CodePage">874</definedName>
    <definedName name="HTML_Control" localSheetId="2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tml1" localSheetId="2">{"'Eng (page2)'!$A$1:$D$52"}</definedName>
    <definedName name="html1">{"'Eng (page2)'!$A$1:$D$52"}</definedName>
    <definedName name="image" localSheetId="2">#REF!</definedName>
    <definedName name="image">#REF!</definedName>
    <definedName name="LEASE" localSheetId="2">#REF!</definedName>
    <definedName name="LEASE">#REF!</definedName>
    <definedName name="magazine1" localSheetId="2">#REF!</definedName>
    <definedName name="magazine1">#REF!</definedName>
    <definedName name="magazine2" localSheetId="2">#REF!</definedName>
    <definedName name="magazine2">#REF!</definedName>
    <definedName name="mass" localSheetId="2">#REF!</definedName>
    <definedName name="mass">#REF!</definedName>
    <definedName name="Materiallities">2000000</definedName>
    <definedName name="media1" localSheetId="2">#REF!</definedName>
    <definedName name="media1">#REF!</definedName>
    <definedName name="media2" localSheetId="2">#REF!</definedName>
    <definedName name="media2">#REF!</definedName>
    <definedName name="mifa" localSheetId="2">#REF!</definedName>
    <definedName name="mifa">#REF!</definedName>
    <definedName name="movies" localSheetId="2">#REF!</definedName>
    <definedName name="movies">#REF!</definedName>
    <definedName name="NEOMAT_CO._LTD.">"NEOMAT CO.,LTD."</definedName>
    <definedName name="Number_of_Payments" localSheetId="2">MATCH(0.01,End_Bal,-1)+1</definedName>
    <definedName name="Number_of_Payments">MATCH(0.01,End_Bal,-1)+1</definedName>
    <definedName name="NvsASD">"V1996-11-30"</definedName>
    <definedName name="NvsAutoDrillOk">"VN"</definedName>
    <definedName name="NvsDeleteUnderline">NOW()</definedName>
    <definedName name="NvsElapsedTime">0</definedName>
    <definedName name="NvsEndTime">36166.47021875</definedName>
    <definedName name="NvsInstSpec">"%,FDEPTID,TORGROLLUP,NINTERNAL"</definedName>
    <definedName name="NvsLayoutType">"M3"</definedName>
    <definedName name="NvsNplSpec">"%,X,RZF..nPloded,CZF.."</definedName>
    <definedName name="NvsPanelEffdt">"V1998-10-01"</definedName>
    <definedName name="NvsPanelSetid">"VMODEL"</definedName>
    <definedName name="NvsReqBU">"V670"</definedName>
    <definedName name="NvsReqBUOnly">"VN"</definedName>
    <definedName name="NvsTransLed">"VN"</definedName>
    <definedName name="NvsTreeASD">"V1996-11-30"</definedName>
    <definedName name="NvsValTbl.CURRENCY_CD">"CURRENCY_CD_TBL"</definedName>
    <definedName name="NvsValTbl.DEPTID">"DEPARTMENT_TBL"</definedName>
    <definedName name="Payment_Date" localSheetId="2">DATE(YEAR(Loan_Start),MONTH(Loan_Start)+Payment_Number,DAY(Loan_Start))</definedName>
    <definedName name="Payment_Date">DATE(YEAR(Loan_Start),MONTH(Loan_Start)+Payment_Number,DAY(Loan_Start))</definedName>
    <definedName name="Percent_Materialities">0.2</definedName>
    <definedName name="Period">VALUE(TEXT("30/06/2006","dd/mm/yyyy"))</definedName>
    <definedName name="PLQ_MB" localSheetId="2">'[4]PL-Q_ธุรกิจ'!#REF!</definedName>
    <definedName name="PLQ_MB">'[4]PL-Q_ธุรกิจ'!#REF!</definedName>
    <definedName name="_xlnm.Print_Area" localSheetId="0">BS!$A$1:$K$94</definedName>
    <definedName name="_xlnm.Print_Area" localSheetId="4">CF!$A$1:$I$103</definedName>
    <definedName name="_xlnm.Print_Area" localSheetId="2">'EQ-Conso'!$A$1:$R$26</definedName>
    <definedName name="_xlnm.Print_Area" localSheetId="3">'EQ-Separate'!$A$1:$L$26</definedName>
    <definedName name="_xlnm.Print_Area" localSheetId="1">PL!$A$1:$K$45</definedName>
    <definedName name="_xlnm.Print_Area">#REF!</definedName>
    <definedName name="PRINT_AREA_MI">'[2]Detail-Sep'!#REF!</definedName>
    <definedName name="Print_Area_Reset" localSheetId="2">OFFSET(Full_Print,0,0,Last_Row)</definedName>
    <definedName name="Print_Area_Reset">OFFSET(Full_Print,0,0,Last_Row)</definedName>
    <definedName name="_xlnm.Print_Titles">'[2]Detail-Sep'!#REF!</definedName>
    <definedName name="Print_Titles_MI" localSheetId="2">#REF!</definedName>
    <definedName name="Print_Titles_MI">#REF!</definedName>
    <definedName name="publishing1" localSheetId="2">#REF!</definedName>
    <definedName name="publishing1">#REF!</definedName>
    <definedName name="publishing2" localSheetId="2">#REF!</definedName>
    <definedName name="publishing2">#REF!</definedName>
    <definedName name="radio" localSheetId="2">#REF!</definedName>
    <definedName name="radio">#REF!</definedName>
    <definedName name="ray" localSheetId="2">#REF!</definedName>
    <definedName name="ray">#REF!</definedName>
    <definedName name="record" localSheetId="2">#REF!</definedName>
    <definedName name="record">#REF!</definedName>
    <definedName name="S.PACK___PRINT_PUBLIC_COMPANY_LIMITED">"S.PACK PRINT PUBLIC COMPANY LIMITED"</definedName>
    <definedName name="sfdawgsrgedrhdthtfdjh" localSheetId="2">{"'Eng (page2)'!$A$1:$D$52"}</definedName>
    <definedName name="sfdawgsrgedrhdthtfdjh">{"'Eng (page2)'!$A$1:$D$52"}</definedName>
    <definedName name="showbiz" localSheetId="2">#REF!</definedName>
    <definedName name="showbiz">#REF!</definedName>
    <definedName name="ss">'[5]Detail-Sep'!#REF!</definedName>
    <definedName name="sss" localSheetId="2">{"'Eng (page2)'!$A$1:$D$52"}</definedName>
    <definedName name="sss">{"'Eng (page2)'!$A$1:$D$52"}</definedName>
    <definedName name="t" localSheetId="2">#REF!</definedName>
    <definedName name="t">#REF!</definedName>
    <definedName name="taiwan" localSheetId="2">#REF!</definedName>
    <definedName name="taiwan">#REF!</definedName>
    <definedName name="telemus" localSheetId="2">#REF!</definedName>
    <definedName name="telemus">#REF!</definedName>
    <definedName name="telenon" localSheetId="2">#REF!</definedName>
    <definedName name="telenon">#REF!</definedName>
    <definedName name="TextRefCopyRangeCount">3</definedName>
    <definedName name="tifa" localSheetId="2">#REF!</definedName>
    <definedName name="tifa">#REF!</definedName>
    <definedName name="TM1REBUILDOPTION">1</definedName>
    <definedName name="tom" localSheetId="2">{"'Eng (page2)'!$A$1:$D$52"}</definedName>
    <definedName name="tom">{"'Eng (page2)'!$A$1:$D$52"}</definedName>
    <definedName name="Total_Payment" localSheetId="2">Scheduled_Payment+Extra_Payment</definedName>
    <definedName name="Total_Payment">Scheduled_Payment+Extra_Payment</definedName>
    <definedName name="Values_Entered" localSheetId="2">IF(Loan_Amount*Interest_Rate*Loan_Years*Loan_Start&gt;0,1,0)</definedName>
    <definedName name="Values_Entered">IF(Loan_Amount*Interest_Rate*Loan_Years*Loan_Start&gt;0,1,0)</definedName>
    <definedName name="XRefColumnsCount">1</definedName>
    <definedName name="XRefCopyRangeCount">12</definedName>
    <definedName name="XRefPasteRangeCount">1</definedName>
    <definedName name="Z_DEBB2E38_AA91_4935_A1A5_35BF906F2210_.wvu.PrintArea" localSheetId="0" hidden="1">BS!$A$1:$E$94</definedName>
    <definedName name="Z_DEBB2E38_AA91_4935_A1A5_35BF906F2210_.wvu.PrintArea" localSheetId="2" hidden="1">'EQ-Conso'!$A$1:$R$26</definedName>
    <definedName name="Z_DEBB2E38_AA91_4935_A1A5_35BF906F2210_.wvu.PrintArea" localSheetId="3" hidden="1">'EQ-Separate'!$A$1:$L$11</definedName>
    <definedName name="เงินเดือน" localSheetId="2">{"'Eng (page2)'!$A$1:$D$52"}</definedName>
    <definedName name="เงินเดือน">{"'Eng (page2)'!$A$1:$D$52"}</definedName>
    <definedName name="ออ" localSheetId="2">{"'Eng (page2)'!$A$1:$D$52"}</definedName>
    <definedName name="ออ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7" i="10" l="1"/>
  <c r="C28" i="10" l="1"/>
  <c r="G28" i="10" l="1"/>
  <c r="G70" i="10" l="1"/>
  <c r="E29" i="6"/>
  <c r="I29" i="6"/>
  <c r="G36" i="10"/>
  <c r="H21" i="8" l="1"/>
  <c r="I26" i="10" l="1"/>
  <c r="G26" i="10"/>
  <c r="E26" i="10"/>
  <c r="C26" i="10"/>
  <c r="H26" i="9" l="1"/>
  <c r="F26" i="9"/>
  <c r="D16" i="8"/>
  <c r="F16" i="8"/>
  <c r="H16" i="8"/>
  <c r="K19" i="6" l="1"/>
  <c r="I19" i="6"/>
  <c r="G19" i="6"/>
  <c r="J16" i="8" l="1"/>
  <c r="I14" i="7" l="1"/>
  <c r="E19" i="6"/>
  <c r="D26" i="9" l="1"/>
  <c r="E55" i="6" l="1"/>
  <c r="N23" i="8" l="1"/>
  <c r="R23" i="8" s="1"/>
  <c r="L22" i="9"/>
  <c r="F15" i="9" l="1"/>
  <c r="F26" i="8"/>
  <c r="I99" i="10" l="1"/>
  <c r="G99" i="10"/>
  <c r="E99" i="10"/>
  <c r="K14" i="7" l="1"/>
  <c r="E14" i="7"/>
  <c r="G14" i="7"/>
  <c r="I102" i="10" l="1"/>
  <c r="G102" i="10"/>
  <c r="E102" i="10"/>
  <c r="L24" i="9" l="1"/>
  <c r="D26" i="8"/>
  <c r="J26" i="8"/>
  <c r="N24" i="8"/>
  <c r="R24" i="8" s="1"/>
  <c r="G42" i="7" l="1"/>
  <c r="I28" i="10" l="1"/>
  <c r="E28" i="10"/>
  <c r="I25" i="10" l="1"/>
  <c r="G25" i="10"/>
  <c r="E25" i="10"/>
  <c r="C25" i="10"/>
  <c r="P14" i="8" l="1"/>
  <c r="P16" i="8" s="1"/>
  <c r="E42" i="7" l="1"/>
  <c r="P22" i="8" l="1"/>
  <c r="P26" i="8" s="1"/>
  <c r="N19" i="8"/>
  <c r="N13" i="8"/>
  <c r="N11" i="8"/>
  <c r="R11" i="8" s="1"/>
  <c r="I62" i="10"/>
  <c r="E62" i="10"/>
  <c r="E96" i="10"/>
  <c r="I96" i="10"/>
  <c r="L18" i="9"/>
  <c r="R13" i="8" l="1"/>
  <c r="R19" i="8"/>
  <c r="I74" i="10"/>
  <c r="E74" i="10"/>
  <c r="G96" i="10"/>
  <c r="G106" i="10" s="1"/>
  <c r="D15" i="9"/>
  <c r="E91" i="6"/>
  <c r="I23" i="7"/>
  <c r="G23" i="7"/>
  <c r="K23" i="7"/>
  <c r="E23" i="7"/>
  <c r="K90" i="6"/>
  <c r="K92" i="6" s="1"/>
  <c r="M18" i="9" s="1"/>
  <c r="E64" i="6"/>
  <c r="K55" i="6"/>
  <c r="K64" i="6"/>
  <c r="G62" i="10"/>
  <c r="G90" i="6"/>
  <c r="G92" i="6" s="1"/>
  <c r="G55" i="6"/>
  <c r="G30" i="6"/>
  <c r="K30" i="6"/>
  <c r="G74" i="10"/>
  <c r="E30" i="6"/>
  <c r="I30" i="6"/>
  <c r="I64" i="6"/>
  <c r="I55" i="6"/>
  <c r="C80" i="10"/>
  <c r="C96" i="10"/>
  <c r="C106" i="10" s="1"/>
  <c r="C74" i="10"/>
  <c r="H15" i="9"/>
  <c r="L11" i="9"/>
  <c r="G64" i="6"/>
  <c r="I25" i="7" l="1"/>
  <c r="E32" i="6"/>
  <c r="I32" i="6"/>
  <c r="G66" i="6"/>
  <c r="G94" i="6" s="1"/>
  <c r="I66" i="6"/>
  <c r="S19" i="8"/>
  <c r="E66" i="6"/>
  <c r="G32" i="6"/>
  <c r="K66" i="6"/>
  <c r="K94" i="6" s="1"/>
  <c r="E25" i="7"/>
  <c r="K25" i="7"/>
  <c r="G25" i="7"/>
  <c r="K32" i="6"/>
  <c r="G80" i="10"/>
  <c r="I29" i="7" l="1"/>
  <c r="K29" i="7"/>
  <c r="G29" i="7"/>
  <c r="E29" i="7"/>
  <c r="G95" i="6"/>
  <c r="K95" i="6"/>
  <c r="K32" i="7" l="1"/>
  <c r="K41" i="7" s="1"/>
  <c r="I32" i="7"/>
  <c r="I35" i="7"/>
  <c r="I45" i="7" s="1"/>
  <c r="E35" i="7"/>
  <c r="E45" i="7" s="1"/>
  <c r="G35" i="7"/>
  <c r="G45" i="7" s="1"/>
  <c r="K35" i="7"/>
  <c r="K45" i="7" s="1"/>
  <c r="G32" i="7"/>
  <c r="E32" i="7"/>
  <c r="G41" i="7" l="1"/>
  <c r="I41" i="7"/>
  <c r="E41" i="7"/>
  <c r="I37" i="7"/>
  <c r="K37" i="7"/>
  <c r="E37" i="7"/>
  <c r="G37" i="7"/>
  <c r="L14" i="8" l="1"/>
  <c r="L16" i="8" s="1"/>
  <c r="G43" i="7"/>
  <c r="L22" i="8"/>
  <c r="N22" i="8" s="1"/>
  <c r="I43" i="7"/>
  <c r="K43" i="7"/>
  <c r="E43" i="7"/>
  <c r="N14" i="8" l="1"/>
  <c r="L26" i="8"/>
  <c r="E89" i="6" s="1"/>
  <c r="E10" i="10"/>
  <c r="E44" i="10" s="1"/>
  <c r="E77" i="10" s="1"/>
  <c r="E82" i="10" s="1"/>
  <c r="E105" i="10" s="1"/>
  <c r="R14" i="8"/>
  <c r="N16" i="8"/>
  <c r="J20" i="9"/>
  <c r="J26" i="9" s="1"/>
  <c r="G10" i="10"/>
  <c r="G44" i="10" s="1"/>
  <c r="G77" i="10" s="1"/>
  <c r="G82" i="10" s="1"/>
  <c r="G105" i="10" s="1"/>
  <c r="R22" i="8"/>
  <c r="C10" i="10"/>
  <c r="I10" i="10"/>
  <c r="I44" i="10" s="1"/>
  <c r="I77" i="10" s="1"/>
  <c r="I82" i="10" s="1"/>
  <c r="I105" i="10" s="1"/>
  <c r="J13" i="9"/>
  <c r="R16" i="8" l="1"/>
  <c r="S16" i="8" s="1"/>
  <c r="C44" i="10"/>
  <c r="I89" i="6"/>
  <c r="I90" i="6" s="1"/>
  <c r="I92" i="6" s="1"/>
  <c r="I94" i="6" s="1"/>
  <c r="I95" i="6" s="1"/>
  <c r="L20" i="9"/>
  <c r="L26" i="9" s="1"/>
  <c r="J15" i="9"/>
  <c r="L13" i="9"/>
  <c r="L15" i="9" s="1"/>
  <c r="M26" i="9" l="1"/>
  <c r="E90" i="6"/>
  <c r="E92" i="6" s="1"/>
  <c r="E94" i="6" s="1"/>
  <c r="E95" i="6" s="1"/>
  <c r="H26" i="8"/>
  <c r="N21" i="8" l="1"/>
  <c r="N26" i="8" s="1"/>
  <c r="R21" i="8" l="1"/>
  <c r="R26" i="8" s="1"/>
  <c r="S26" i="8" s="1"/>
  <c r="C99" i="10" l="1"/>
  <c r="C102" i="10" s="1"/>
  <c r="C62" i="10"/>
  <c r="C77" i="10" s="1"/>
  <c r="C82" i="10" s="1"/>
  <c r="C105" i="10" s="1"/>
</calcChain>
</file>

<file path=xl/sharedStrings.xml><?xml version="1.0" encoding="utf-8"?>
<sst xmlns="http://schemas.openxmlformats.org/spreadsheetml/2006/main" count="334" uniqueCount="220">
  <si>
    <t>9, 15</t>
  </si>
  <si>
    <t>4, 14</t>
  </si>
  <si>
    <t>4, 7</t>
  </si>
  <si>
    <t>4, 5</t>
  </si>
  <si>
    <t>2)</t>
  </si>
  <si>
    <t>1)</t>
  </si>
  <si>
    <t>TOTAL LIABILITIES AND SHAREHOLDERS' EQUITY</t>
  </si>
  <si>
    <t>Total Shareholders' Equity</t>
  </si>
  <si>
    <t>Non-controlling interests</t>
  </si>
  <si>
    <t>-</t>
  </si>
  <si>
    <t>Appropriated for legal reserve</t>
  </si>
  <si>
    <t>Surplus on business combination under common control</t>
  </si>
  <si>
    <t xml:space="preserve">- </t>
  </si>
  <si>
    <t>Share capital</t>
  </si>
  <si>
    <t>SHAREHOLDERS' EQUITY</t>
  </si>
  <si>
    <t>Total Liabilities</t>
  </si>
  <si>
    <t>Total Non-Current Liabilities</t>
  </si>
  <si>
    <t>Other non-current liabilities</t>
  </si>
  <si>
    <t>Deferred income of initial fee - net of current portion</t>
  </si>
  <si>
    <t>Non-current provision for decommissioning costs</t>
  </si>
  <si>
    <t>Liabilities under finance lease contracts - net</t>
  </si>
  <si>
    <t>Retention payables</t>
  </si>
  <si>
    <t>NON-CURRENT LIABILITIES</t>
  </si>
  <si>
    <t>Total Current Liabilities</t>
  </si>
  <si>
    <t>Other current liabilities</t>
  </si>
  <si>
    <t>Current portion of deferred income of initial fee</t>
  </si>
  <si>
    <t>Accrued expenses</t>
  </si>
  <si>
    <t>Current income tax payable</t>
  </si>
  <si>
    <t xml:space="preserve">Short-term borrowings from subsidiaries </t>
  </si>
  <si>
    <t>Trade and other current payables</t>
  </si>
  <si>
    <t>Short-term borrowings from financial institutions - net</t>
  </si>
  <si>
    <t>CURRENT LIABILITIES</t>
  </si>
  <si>
    <t>"Audited"</t>
  </si>
  <si>
    <t>"Reviewed"</t>
  </si>
  <si>
    <t>Notes</t>
  </si>
  <si>
    <t>"Unaudited"</t>
  </si>
  <si>
    <t>Separate Financial Statements</t>
  </si>
  <si>
    <t>Consolidated Financial Statements</t>
  </si>
  <si>
    <t>LIABILITIES AND SHAREHOLDERS' EQUITY</t>
  </si>
  <si>
    <t>TOTAL ASSETS</t>
  </si>
  <si>
    <t>Total Non-Current Assets</t>
  </si>
  <si>
    <t>Refundable deposits</t>
  </si>
  <si>
    <t>Leasehold rights - net</t>
  </si>
  <si>
    <t>Other intangible assets - net</t>
  </si>
  <si>
    <t>Property, plant and equipment - net</t>
  </si>
  <si>
    <t xml:space="preserve">Investments in subsidiaries - at cost </t>
  </si>
  <si>
    <t>NON-CURRENT ASSETS</t>
  </si>
  <si>
    <t>Total Current Assets</t>
  </si>
  <si>
    <t>Current tax asset</t>
  </si>
  <si>
    <t>Inventories - net</t>
  </si>
  <si>
    <t>Short-term loans to subsidiaries</t>
  </si>
  <si>
    <t xml:space="preserve">Trade and other current receivables </t>
  </si>
  <si>
    <t>Cash and cash equivalents</t>
  </si>
  <si>
    <t>CURRENT ASSETS</t>
  </si>
  <si>
    <t>A S S E T S</t>
  </si>
  <si>
    <t>Basic Earnings per Share</t>
  </si>
  <si>
    <t>Owners of the parent</t>
  </si>
  <si>
    <t>PROFIT FOR THE PERIOD</t>
  </si>
  <si>
    <t>Profit before Tax</t>
  </si>
  <si>
    <t>Total Expenses</t>
  </si>
  <si>
    <t>Finance costs</t>
  </si>
  <si>
    <t>Administrative expenses</t>
  </si>
  <si>
    <t>Distribution costs</t>
  </si>
  <si>
    <t>Costs of sales and services</t>
  </si>
  <si>
    <t>EXPENSES</t>
  </si>
  <si>
    <t>Total Revenues</t>
  </si>
  <si>
    <t>Other income</t>
  </si>
  <si>
    <t>Franchise fee income</t>
  </si>
  <si>
    <t>REVENUES</t>
  </si>
  <si>
    <t>"REVIEWED"</t>
  </si>
  <si>
    <t>"UNAUDITED"</t>
  </si>
  <si>
    <t>Disposal of discount on purchases of fixed assets</t>
  </si>
  <si>
    <t>Balance as at January 1, 2018</t>
  </si>
  <si>
    <t>Total comprehensive income for the period</t>
  </si>
  <si>
    <t>equity</t>
  </si>
  <si>
    <t xml:space="preserve"> interests </t>
  </si>
  <si>
    <t xml:space="preserve"> the parent </t>
  </si>
  <si>
    <t>(Deficit)</t>
  </si>
  <si>
    <t xml:space="preserve"> legal reserve</t>
  </si>
  <si>
    <t>common control</t>
  </si>
  <si>
    <t>share capital</t>
  </si>
  <si>
    <t>Total shareholders'</t>
  </si>
  <si>
    <t>Non-controlling</t>
  </si>
  <si>
    <t>owners of</t>
  </si>
  <si>
    <t>Unappropriated</t>
  </si>
  <si>
    <t>Appropriated for</t>
  </si>
  <si>
    <t>combination under</t>
  </si>
  <si>
    <t>and paid-up</t>
  </si>
  <si>
    <t>attributable to</t>
  </si>
  <si>
    <t xml:space="preserve">Retained earnings (Deficit) </t>
  </si>
  <si>
    <t xml:space="preserve">on business </t>
  </si>
  <si>
    <t>Issued</t>
  </si>
  <si>
    <t>Equity</t>
  </si>
  <si>
    <t>Surplus</t>
  </si>
  <si>
    <t>legal reserve</t>
  </si>
  <si>
    <t>Total</t>
  </si>
  <si>
    <t>Fixed assets increased from:</t>
  </si>
  <si>
    <t>Cash and cash equivalents consisted of:</t>
  </si>
  <si>
    <t>CASH AND CASH EQUIVALENTS</t>
  </si>
  <si>
    <t>NET INCREASE (DECREASE) IN</t>
  </si>
  <si>
    <t>Repayment of liabilities under finance lease contracts</t>
  </si>
  <si>
    <t>CASH FLOWS FROM FINANCING ACTIVITIES:</t>
  </si>
  <si>
    <t>Interest received</t>
  </si>
  <si>
    <t>Purchases of fixed assets</t>
  </si>
  <si>
    <t>Proceeds from sales of fixed assets</t>
  </si>
  <si>
    <t>CASH FLOWS FROM INVESTING ACTIVITIES:</t>
  </si>
  <si>
    <t>Tax paid</t>
  </si>
  <si>
    <t>Decommissioning costs paid</t>
  </si>
  <si>
    <t>Deferred income of initial fee</t>
  </si>
  <si>
    <t xml:space="preserve">Accrued expenses </t>
  </si>
  <si>
    <t>Increase (Decrease) in Operating Liabilities:</t>
  </si>
  <si>
    <t>Other non-current assets</t>
  </si>
  <si>
    <t>Other current assets</t>
  </si>
  <si>
    <t xml:space="preserve">Inventories </t>
  </si>
  <si>
    <t>Decrease (Increase) in Operating Assets:</t>
  </si>
  <si>
    <t>Interest income</t>
  </si>
  <si>
    <t xml:space="preserve">Provision for employee retirement benefit </t>
  </si>
  <si>
    <t>Reversal of provision for decommissioning costs</t>
  </si>
  <si>
    <t>Write-off inventories</t>
  </si>
  <si>
    <t>Write-off fixed assets</t>
  </si>
  <si>
    <t>Depreciation and amortization</t>
  </si>
  <si>
    <t xml:space="preserve">Adjustments to reconcile profit for the period to </t>
  </si>
  <si>
    <t>Profit for the period</t>
  </si>
  <si>
    <t>CASH FLOWS FROM OPERATING ACTIVITIES:</t>
  </si>
  <si>
    <t>TOTAL COMPREHENSIVE INCOME</t>
  </si>
  <si>
    <t>FOR THE PERIOD</t>
  </si>
  <si>
    <t>Authorized share capital, ordinary share</t>
  </si>
  <si>
    <t>Issued and paid share capital, ordinary share</t>
  </si>
  <si>
    <t>Management fee income and others</t>
  </si>
  <si>
    <t>Trade and other current receivables</t>
  </si>
  <si>
    <t>Cash refund from withholding income tax deducted at sources</t>
  </si>
  <si>
    <t>CASH AND CASH EQUIVALENTS AT END OF PERIOD</t>
  </si>
  <si>
    <t>Retained earnings</t>
  </si>
  <si>
    <t>Current portion of liabilities under finance lease contracts</t>
  </si>
  <si>
    <t>LIABILITIES AND SHAREHOLDERS' EQUITY (Continued)</t>
  </si>
  <si>
    <t xml:space="preserve">   from companies under common control</t>
  </si>
  <si>
    <t>Cash received from short-term borrowings from financial institutions</t>
  </si>
  <si>
    <t>Repayment of short-term borrowings from financial institutions</t>
  </si>
  <si>
    <t>Non-current provision for employee retirement benefit</t>
  </si>
  <si>
    <t xml:space="preserve">   Attributable to Owners of the Parent </t>
  </si>
  <si>
    <t xml:space="preserve">   attributable to:</t>
  </si>
  <si>
    <t>-  Cash on hand</t>
  </si>
  <si>
    <t>-  Cash in banks - current accounts</t>
  </si>
  <si>
    <t>-  Cash payments</t>
  </si>
  <si>
    <t>-  Provision for decommissioning costs (Note 9)</t>
  </si>
  <si>
    <t xml:space="preserve">   CASH AND CASH EQUIVALENTS</t>
  </si>
  <si>
    <t xml:space="preserve">   AT BEGINNING OF PERIOD</t>
  </si>
  <si>
    <t>Goodwill</t>
  </si>
  <si>
    <t>Deferred tax assets</t>
  </si>
  <si>
    <t>Equity Attributable to Owners of the Parent</t>
  </si>
  <si>
    <t>Revenues from sales and services</t>
  </si>
  <si>
    <t>-  Cash in banks - savings accounts</t>
  </si>
  <si>
    <t>Profit for the period attributable to:</t>
  </si>
  <si>
    <t xml:space="preserve">Total comprehensive income for the period </t>
  </si>
  <si>
    <t>Finance costs paid</t>
  </si>
  <si>
    <t xml:space="preserve">Other current assets </t>
  </si>
  <si>
    <t>Current provision for liabilities from loyalty programmes</t>
  </si>
  <si>
    <t>Write-off other intangible assets</t>
  </si>
  <si>
    <t>Current portion of deferred income of membership fee</t>
  </si>
  <si>
    <t>Deferred income of membership fee</t>
  </si>
  <si>
    <t>Recognition of membership fee income - net</t>
  </si>
  <si>
    <t>Recognition of initial fee income - net</t>
  </si>
  <si>
    <t>Dividend paid</t>
  </si>
  <si>
    <t>Increase in investment in shares of subsidiary</t>
  </si>
  <si>
    <t>Cash received from short-term loans to subsidiaries</t>
  </si>
  <si>
    <t xml:space="preserve">Repayment of short-term borrowings from subsidiaries </t>
  </si>
  <si>
    <t>Purchases of other intangible assets</t>
  </si>
  <si>
    <t>Loss (gain) on sales of fixed assets</t>
  </si>
  <si>
    <t xml:space="preserve">Allowance for deteriorated inventories </t>
  </si>
  <si>
    <t>Share premium on ordinary shares</t>
  </si>
  <si>
    <t>Share premium</t>
  </si>
  <si>
    <t>on ordinary shares</t>
  </si>
  <si>
    <t xml:space="preserve">STATEMENT OF FINANCIAL POSITION </t>
  </si>
  <si>
    <t xml:space="preserve">STATEMENT OF COMPREHENSIVE INCOME </t>
  </si>
  <si>
    <t>STATEMENT OF CHANGES IN SHAREHOLDERS' EQUITY</t>
  </si>
  <si>
    <t>STATEMENT OF CHANGES IN SHAREHOLDERS' EQUITY (Continued)</t>
  </si>
  <si>
    <t xml:space="preserve">STATEMENT OF CASH FLOWS </t>
  </si>
  <si>
    <t>STATEMENT OF CASH FLOWS (Continued)</t>
  </si>
  <si>
    <t>Increase in share capital</t>
  </si>
  <si>
    <t>6, 24</t>
  </si>
  <si>
    <t>9, 13, 15, 24</t>
  </si>
  <si>
    <t>Dividend payments</t>
  </si>
  <si>
    <t xml:space="preserve">Cash received from shareholders for share capital </t>
  </si>
  <si>
    <t>Dividend income</t>
  </si>
  <si>
    <t>Unappropriated (Deficit)</t>
  </si>
  <si>
    <t xml:space="preserve">   net cash provided by (used in) operating activities:</t>
  </si>
  <si>
    <t>Dividend received</t>
  </si>
  <si>
    <t xml:space="preserve">SUPPLEMENTAL DISCLOSURES OF CASH FLOW </t>
  </si>
  <si>
    <t xml:space="preserve">   INFORMATION:</t>
  </si>
  <si>
    <t>ZEN CORPORATION GROUP PUBLIC COMPANY LIMITED AND ITS SUBSIDIARIES</t>
  </si>
  <si>
    <t>March 31, 2019</t>
  </si>
  <si>
    <t>December 31, 2018</t>
  </si>
  <si>
    <t>FOR THE THREE-MONTH PERIOD ENDED MARCH 31, 2019</t>
  </si>
  <si>
    <t xml:space="preserve">300,000,000 shares at Baht 1 par value </t>
  </si>
  <si>
    <t>300,000,000 shares as at March 31, 2019 and</t>
  </si>
  <si>
    <t>225,000,000 shares as at December 31, 2018</t>
  </si>
  <si>
    <t xml:space="preserve">at Baht 1 per share </t>
  </si>
  <si>
    <t>In Thousand Baht</t>
  </si>
  <si>
    <t>Consolidated Financial Statements (In Thousand Baht)</t>
  </si>
  <si>
    <t>Separate Financial Statements (In Thousand Baht)</t>
  </si>
  <si>
    <t>Balance as at March 31, 2018</t>
  </si>
  <si>
    <t>Balance as at January 1, 2019</t>
  </si>
  <si>
    <t>Balance as at March 31, 2019</t>
  </si>
  <si>
    <t xml:space="preserve">Allowance for impairment of assets </t>
  </si>
  <si>
    <t>Cash received from short-term borrowings from subsidiaries</t>
  </si>
  <si>
    <t>Provision for liabilities from loyalty programmes</t>
  </si>
  <si>
    <t>-  Other current payables - net</t>
  </si>
  <si>
    <t>AS AT MARCH 31, 2019</t>
  </si>
  <si>
    <t>Deferred income of membership fee - net of current portion</t>
  </si>
  <si>
    <t>Payment of expenses relating to increase in share capital</t>
  </si>
  <si>
    <t xml:space="preserve">Tax income (expense) </t>
  </si>
  <si>
    <t>Tax expense (income)</t>
  </si>
  <si>
    <t>Net Cash Provided by (Used in) Operating Activities</t>
  </si>
  <si>
    <t>Net Cash Used in Investing Activities</t>
  </si>
  <si>
    <t>Net Cash Provided by (Used in) Financing Activities</t>
  </si>
  <si>
    <t>8, 25</t>
  </si>
  <si>
    <t>9, 13, 24</t>
  </si>
  <si>
    <t>Costs of foods and beverages</t>
  </si>
  <si>
    <t>Others</t>
  </si>
  <si>
    <t>4, 22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</si>
</sst>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_);_(* \(#,##0\);_(* &quot;-&quot;??_);_(@_)"/>
    <numFmt numFmtId="167" formatCode="_-* #,##0_-;\-* #,##0_-;_-* &quot;-&quot;??_-;_-@_-"/>
  </numFmts>
  <fonts count="12" x14ac:knownFonts="1">
    <font>
      <sz val="11"/>
      <color theme="1"/>
      <name val="Calibri"/>
      <family val="2"/>
      <scheme val="minor"/>
    </font>
    <font>
      <sz val="14"/>
      <name val="FreesiaUPC"/>
      <family val="2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Helv"/>
      <charset val="222"/>
    </font>
    <font>
      <sz val="14"/>
      <name val="AngsanaUPC"/>
      <family val="1"/>
      <charset val="222"/>
    </font>
    <font>
      <sz val="14"/>
      <name val="FreesiaUPC"/>
      <family val="2"/>
    </font>
    <font>
      <sz val="14"/>
      <name val="Cordia New"/>
      <family val="2"/>
    </font>
    <font>
      <sz val="9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">
    <xf numFmtId="165" fontId="0" fillId="0" borderId="0"/>
    <xf numFmtId="43" fontId="2" fillId="0" borderId="0" applyFont="0" applyFill="0" applyBorder="0" applyAlignment="0" applyProtection="0"/>
    <xf numFmtId="165" fontId="1" fillId="0" borderId="0"/>
    <xf numFmtId="43" fontId="3" fillId="0" borderId="0" applyFont="0" applyFill="0" applyBorder="0" applyAlignment="0" applyProtection="0"/>
    <xf numFmtId="39" fontId="4" fillId="0" borderId="0"/>
    <xf numFmtId="165" fontId="5" fillId="0" borderId="0"/>
    <xf numFmtId="0" fontId="6" fillId="0" borderId="0"/>
    <xf numFmtId="43" fontId="2" fillId="0" borderId="0" applyFont="0" applyFill="0" applyBorder="0" applyAlignment="0" applyProtection="0"/>
    <xf numFmtId="0" fontId="5" fillId="0" borderId="0"/>
    <xf numFmtId="165" fontId="6" fillId="0" borderId="0"/>
    <xf numFmtId="165" fontId="5" fillId="0" borderId="0"/>
    <xf numFmtId="165" fontId="2" fillId="0" borderId="0"/>
    <xf numFmtId="43" fontId="2" fillId="0" borderId="0" applyFont="0" applyFill="0" applyBorder="0" applyAlignment="0" applyProtection="0"/>
    <xf numFmtId="165" fontId="6" fillId="0" borderId="0"/>
    <xf numFmtId="16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7" fillId="0" borderId="0"/>
    <xf numFmtId="164" fontId="7" fillId="0" borderId="0" applyFont="0" applyFill="0" applyBorder="0" applyAlignment="0" applyProtection="0"/>
    <xf numFmtId="165" fontId="5" fillId="0" borderId="0"/>
    <xf numFmtId="43" fontId="5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7" fillId="0" borderId="0"/>
    <xf numFmtId="0" fontId="5" fillId="0" borderId="0"/>
    <xf numFmtId="0" fontId="7" fillId="0" borderId="0"/>
    <xf numFmtId="0" fontId="5" fillId="0" borderId="0"/>
    <xf numFmtId="43" fontId="3" fillId="0" borderId="0" applyFont="0" applyFill="0" applyBorder="0" applyAlignment="0" applyProtection="0"/>
  </cellStyleXfs>
  <cellXfs count="225">
    <xf numFmtId="165" fontId="0" fillId="0" borderId="0" xfId="0"/>
    <xf numFmtId="40" fontId="8" fillId="0" borderId="0" xfId="16" applyNumberFormat="1" applyFont="1" applyFill="1" applyAlignment="1"/>
    <xf numFmtId="38" fontId="8" fillId="0" borderId="0" xfId="16" applyNumberFormat="1" applyFont="1" applyFill="1" applyAlignment="1"/>
    <xf numFmtId="38" fontId="9" fillId="0" borderId="0" xfId="16" applyNumberFormat="1" applyFont="1" applyFill="1" applyAlignment="1"/>
    <xf numFmtId="38" fontId="8" fillId="0" borderId="0" xfId="16" applyNumberFormat="1" applyFont="1" applyFill="1" applyAlignment="1">
      <alignment horizontal="center"/>
    </xf>
    <xf numFmtId="40" fontId="8" fillId="0" borderId="0" xfId="4" applyNumberFormat="1" applyFont="1" applyFill="1" applyAlignment="1" applyProtection="1"/>
    <xf numFmtId="49" fontId="8" fillId="0" borderId="0" xfId="4" applyNumberFormat="1" applyFont="1" applyFill="1" applyAlignment="1" applyProtection="1">
      <alignment horizontal="center"/>
    </xf>
    <xf numFmtId="40" fontId="11" fillId="0" borderId="0" xfId="4" applyNumberFormat="1" applyFont="1" applyFill="1" applyAlignment="1" applyProtection="1"/>
    <xf numFmtId="49" fontId="8" fillId="0" borderId="0" xfId="16" applyNumberFormat="1" applyFont="1" applyFill="1" applyAlignment="1">
      <alignment horizontal="center"/>
    </xf>
    <xf numFmtId="167" fontId="9" fillId="0" borderId="4" xfId="17" applyNumberFormat="1" applyFont="1" applyFill="1" applyBorder="1" applyAlignment="1" applyProtection="1"/>
    <xf numFmtId="0" fontId="8" fillId="0" borderId="0" xfId="4" applyNumberFormat="1" applyFont="1" applyFill="1" applyAlignment="1" applyProtection="1">
      <alignment horizontal="center"/>
    </xf>
    <xf numFmtId="40" fontId="8" fillId="0" borderId="0" xfId="4" quotePrefix="1" applyNumberFormat="1" applyFont="1" applyFill="1" applyAlignment="1" applyProtection="1"/>
    <xf numFmtId="167" fontId="8" fillId="0" borderId="0" xfId="17" applyNumberFormat="1" applyFont="1" applyFill="1" applyAlignment="1" applyProtection="1"/>
    <xf numFmtId="37" fontId="9" fillId="0" borderId="0" xfId="4" applyNumberFormat="1" applyFont="1" applyFill="1" applyAlignment="1" applyProtection="1"/>
    <xf numFmtId="0" fontId="8" fillId="0" borderId="0" xfId="4" quotePrefix="1" applyNumberFormat="1" applyFont="1" applyFill="1" applyAlignment="1" applyProtection="1">
      <alignment horizontal="center"/>
    </xf>
    <xf numFmtId="167" fontId="9" fillId="0" borderId="1" xfId="17" applyNumberFormat="1" applyFont="1" applyFill="1" applyBorder="1" applyAlignment="1" applyProtection="1"/>
    <xf numFmtId="37" fontId="8" fillId="0" borderId="0" xfId="4" applyNumberFormat="1" applyFont="1" applyFill="1" applyAlignment="1" applyProtection="1"/>
    <xf numFmtId="37" fontId="8" fillId="0" borderId="0" xfId="4" applyNumberFormat="1" applyFont="1" applyFill="1" applyBorder="1" applyAlignment="1" applyProtection="1"/>
    <xf numFmtId="37" fontId="9" fillId="0" borderId="0" xfId="4" applyNumberFormat="1" applyFont="1" applyFill="1" applyBorder="1" applyAlignment="1" applyProtection="1"/>
    <xf numFmtId="0" fontId="8" fillId="0" borderId="0" xfId="16" applyNumberFormat="1" applyFont="1" applyFill="1" applyAlignment="1">
      <alignment horizontal="center"/>
    </xf>
    <xf numFmtId="167" fontId="8" fillId="0" borderId="3" xfId="17" applyNumberFormat="1" applyFont="1" applyFill="1" applyBorder="1" applyAlignment="1" applyProtection="1"/>
    <xf numFmtId="167" fontId="9" fillId="0" borderId="3" xfId="17" applyNumberFormat="1" applyFont="1" applyFill="1" applyBorder="1" applyAlignment="1" applyProtection="1"/>
    <xf numFmtId="167" fontId="9" fillId="0" borderId="0" xfId="17" applyNumberFormat="1" applyFont="1" applyFill="1" applyAlignment="1" applyProtection="1"/>
    <xf numFmtId="40" fontId="8" fillId="0" borderId="0" xfId="4" applyNumberFormat="1" applyFont="1" applyFill="1" applyAlignment="1" applyProtection="1">
      <alignment horizontal="left"/>
    </xf>
    <xf numFmtId="40" fontId="9" fillId="0" borderId="0" xfId="16" applyNumberFormat="1" applyFont="1" applyFill="1" applyAlignment="1"/>
    <xf numFmtId="38" fontId="8" fillId="0" borderId="0" xfId="4" applyNumberFormat="1" applyFont="1" applyFill="1" applyAlignment="1" applyProtection="1">
      <alignment horizontal="center"/>
    </xf>
    <xf numFmtId="38" fontId="8" fillId="0" borderId="4" xfId="4" applyNumberFormat="1" applyFont="1" applyFill="1" applyBorder="1" applyAlignment="1" applyProtection="1">
      <alignment horizontal="center"/>
    </xf>
    <xf numFmtId="40" fontId="11" fillId="0" borderId="0" xfId="4" applyNumberFormat="1" applyFont="1" applyFill="1" applyAlignment="1" applyProtection="1">
      <alignment horizontal="left"/>
    </xf>
    <xf numFmtId="38" fontId="11" fillId="0" borderId="0" xfId="4" applyNumberFormat="1" applyFont="1" applyFill="1" applyAlignment="1" applyProtection="1">
      <alignment horizontal="center"/>
    </xf>
    <xf numFmtId="40" fontId="10" fillId="0" borderId="0" xfId="4" applyNumberFormat="1" applyFont="1" applyFill="1" applyAlignment="1" applyProtection="1"/>
    <xf numFmtId="40" fontId="11" fillId="0" borderId="0" xfId="4" applyNumberFormat="1" applyFont="1" applyFill="1" applyAlignment="1" applyProtection="1">
      <alignment horizontal="center"/>
    </xf>
    <xf numFmtId="40" fontId="11" fillId="0" borderId="0" xfId="16" applyNumberFormat="1" applyFont="1" applyFill="1" applyAlignment="1"/>
    <xf numFmtId="40" fontId="10" fillId="0" borderId="0" xfId="4" applyNumberFormat="1" applyFont="1" applyFill="1" applyAlignment="1" applyProtection="1">
      <alignment horizontal="left"/>
    </xf>
    <xf numFmtId="40" fontId="11" fillId="0" borderId="0" xfId="4" applyNumberFormat="1" applyFont="1" applyFill="1" applyAlignment="1"/>
    <xf numFmtId="40" fontId="11" fillId="0" borderId="0" xfId="4" applyNumberFormat="1" applyFont="1" applyFill="1" applyAlignment="1">
      <alignment horizontal="left"/>
    </xf>
    <xf numFmtId="166" fontId="8" fillId="0" borderId="0" xfId="19" applyNumberFormat="1" applyFont="1" applyFill="1" applyBorder="1" applyAlignment="1"/>
    <xf numFmtId="166" fontId="9" fillId="0" borderId="0" xfId="19" applyNumberFormat="1" applyFont="1" applyFill="1" applyBorder="1" applyAlignment="1"/>
    <xf numFmtId="49" fontId="8" fillId="0" borderId="0" xfId="4" quotePrefix="1" applyNumberFormat="1" applyFont="1" applyFill="1" applyAlignment="1" applyProtection="1">
      <alignment horizontal="center"/>
    </xf>
    <xf numFmtId="38" fontId="11" fillId="0" borderId="0" xfId="4" applyNumberFormat="1" applyFont="1" applyFill="1" applyAlignment="1" applyProtection="1"/>
    <xf numFmtId="38" fontId="10" fillId="0" borderId="0" xfId="4" applyNumberFormat="1" applyFont="1" applyFill="1" applyAlignment="1" applyProtection="1"/>
    <xf numFmtId="38" fontId="11" fillId="0" borderId="0" xfId="4" applyNumberFormat="1" applyFont="1" applyFill="1" applyBorder="1" applyAlignment="1" applyProtection="1">
      <alignment horizontal="center"/>
    </xf>
    <xf numFmtId="38" fontId="11" fillId="0" borderId="0" xfId="4" applyNumberFormat="1" applyFont="1" applyFill="1" applyAlignment="1" applyProtection="1">
      <alignment horizontal="left"/>
    </xf>
    <xf numFmtId="38" fontId="10" fillId="0" borderId="0" xfId="4" applyNumberFormat="1" applyFont="1" applyFill="1" applyAlignment="1" applyProtection="1">
      <alignment horizontal="left"/>
    </xf>
    <xf numFmtId="40" fontId="10" fillId="0" borderId="0" xfId="4" applyNumberFormat="1" applyFont="1" applyFill="1" applyAlignment="1"/>
    <xf numFmtId="38" fontId="11" fillId="0" borderId="0" xfId="4" applyNumberFormat="1" applyFont="1" applyFill="1" applyAlignment="1">
      <alignment horizontal="center"/>
    </xf>
    <xf numFmtId="166" fontId="8" fillId="0" borderId="0" xfId="19" applyNumberFormat="1" applyFont="1" applyFill="1" applyBorder="1" applyAlignment="1">
      <alignment horizontal="center"/>
    </xf>
    <xf numFmtId="0" fontId="8" fillId="0" borderId="0" xfId="22" applyFont="1" applyFill="1" applyAlignment="1"/>
    <xf numFmtId="0" fontId="8" fillId="0" borderId="0" xfId="22" applyFont="1" applyFill="1" applyBorder="1" applyAlignment="1">
      <alignment horizontal="centerContinuous"/>
    </xf>
    <xf numFmtId="166" fontId="8" fillId="0" borderId="1" xfId="19" applyNumberFormat="1" applyFont="1" applyFill="1" applyBorder="1" applyAlignment="1"/>
    <xf numFmtId="0" fontId="11" fillId="0" borderId="0" xfId="22" applyFont="1" applyFill="1" applyBorder="1" applyAlignment="1"/>
    <xf numFmtId="166" fontId="8" fillId="0" borderId="4" xfId="19" applyNumberFormat="1" applyFont="1" applyFill="1" applyBorder="1" applyAlignment="1"/>
    <xf numFmtId="166" fontId="9" fillId="0" borderId="0" xfId="19" applyNumberFormat="1" applyFont="1" applyFill="1" applyBorder="1" applyAlignment="1">
      <alignment horizontal="center"/>
    </xf>
    <xf numFmtId="166" fontId="9" fillId="0" borderId="4" xfId="19" applyNumberFormat="1" applyFont="1" applyFill="1" applyBorder="1" applyAlignment="1">
      <alignment horizontal="center"/>
    </xf>
    <xf numFmtId="166" fontId="9" fillId="0" borderId="4" xfId="19" applyNumberFormat="1" applyFont="1" applyFill="1" applyBorder="1" applyAlignment="1"/>
    <xf numFmtId="0" fontId="9" fillId="0" borderId="0" xfId="22" applyFont="1" applyFill="1" applyAlignment="1"/>
    <xf numFmtId="0" fontId="9" fillId="0" borderId="0" xfId="22" applyFont="1" applyFill="1" applyAlignment="1">
      <alignment horizontal="centerContinuous"/>
    </xf>
    <xf numFmtId="0" fontId="9" fillId="0" borderId="0" xfId="22" applyFont="1" applyFill="1" applyBorder="1" applyAlignment="1">
      <alignment horizontal="centerContinuous"/>
    </xf>
    <xf numFmtId="40" fontId="9" fillId="0" borderId="0" xfId="23" applyNumberFormat="1" applyFont="1" applyFill="1" applyAlignment="1"/>
    <xf numFmtId="0" fontId="8" fillId="0" borderId="0" xfId="22" applyFont="1" applyFill="1" applyAlignment="1">
      <alignment horizontal="centerContinuous"/>
    </xf>
    <xf numFmtId="40" fontId="8" fillId="0" borderId="0" xfId="23" applyNumberFormat="1" applyFont="1" applyFill="1" applyAlignment="1"/>
    <xf numFmtId="17" fontId="8" fillId="0" borderId="0" xfId="22" applyNumberFormat="1" applyFont="1" applyFill="1" applyBorder="1" applyAlignment="1">
      <alignment horizontal="center"/>
    </xf>
    <xf numFmtId="0" fontId="9" fillId="0" borderId="0" xfId="23" applyFont="1" applyFill="1" applyBorder="1" applyAlignment="1">
      <alignment horizontal="center"/>
    </xf>
    <xf numFmtId="0" fontId="8" fillId="0" borderId="0" xfId="22" applyFont="1" applyFill="1" applyBorder="1" applyAlignment="1">
      <alignment horizontal="center"/>
    </xf>
    <xf numFmtId="40" fontId="8" fillId="0" borderId="0" xfId="23" applyNumberFormat="1" applyFont="1" applyFill="1" applyBorder="1" applyAlignment="1">
      <alignment horizontal="center"/>
    </xf>
    <xf numFmtId="17" fontId="8" fillId="0" borderId="4" xfId="22" applyNumberFormat="1" applyFont="1" applyFill="1" applyBorder="1" applyAlignment="1">
      <alignment horizontal="center"/>
    </xf>
    <xf numFmtId="0" fontId="9" fillId="0" borderId="4" xfId="23" applyFont="1" applyFill="1" applyBorder="1" applyAlignment="1">
      <alignment horizontal="center"/>
    </xf>
    <xf numFmtId="40" fontId="8" fillId="0" borderId="4" xfId="23" applyNumberFormat="1" applyFont="1" applyFill="1" applyBorder="1" applyAlignment="1">
      <alignment horizontal="center"/>
    </xf>
    <xf numFmtId="0" fontId="9" fillId="0" borderId="0" xfId="23" applyFont="1" applyFill="1" applyAlignment="1">
      <alignment horizontal="center"/>
    </xf>
    <xf numFmtId="40" fontId="8" fillId="0" borderId="0" xfId="23" applyNumberFormat="1" applyFont="1" applyFill="1" applyAlignment="1">
      <alignment horizontal="center"/>
    </xf>
    <xf numFmtId="0" fontId="8" fillId="0" borderId="0" xfId="22" applyFont="1" applyFill="1" applyAlignment="1">
      <alignment horizontal="center"/>
    </xf>
    <xf numFmtId="0" fontId="11" fillId="0" borderId="0" xfId="22" applyFont="1" applyFill="1" applyAlignment="1">
      <alignment horizontal="centerContinuous"/>
    </xf>
    <xf numFmtId="0" fontId="11" fillId="0" borderId="0" xfId="8" applyFont="1" applyFill="1" applyAlignment="1">
      <alignment horizontal="left"/>
    </xf>
    <xf numFmtId="0" fontId="8" fillId="0" borderId="0" xfId="8" applyFont="1" applyFill="1" applyAlignment="1">
      <alignment horizontal="center"/>
    </xf>
    <xf numFmtId="40" fontId="8" fillId="0" borderId="0" xfId="21" applyNumberFormat="1" applyFont="1" applyFill="1" applyAlignment="1"/>
    <xf numFmtId="166" fontId="9" fillId="0" borderId="4" xfId="1" applyNumberFormat="1" applyFont="1" applyFill="1" applyBorder="1" applyAlignment="1"/>
    <xf numFmtId="40" fontId="11" fillId="0" borderId="0" xfId="21" applyNumberFormat="1" applyFont="1" applyFill="1" applyAlignment="1"/>
    <xf numFmtId="40" fontId="8" fillId="0" borderId="0" xfId="21" quotePrefix="1" applyNumberFormat="1" applyFont="1" applyFill="1" applyAlignment="1"/>
    <xf numFmtId="166" fontId="9" fillId="0" borderId="0" xfId="1" applyNumberFormat="1" applyFont="1" applyFill="1" applyAlignment="1"/>
    <xf numFmtId="40" fontId="8" fillId="0" borderId="0" xfId="4" applyNumberFormat="1" applyFont="1" applyFill="1" applyAlignment="1"/>
    <xf numFmtId="165" fontId="11" fillId="0" borderId="0" xfId="21" applyFont="1" applyFill="1" applyAlignment="1"/>
    <xf numFmtId="165" fontId="8" fillId="0" borderId="2" xfId="18" applyFont="1" applyFill="1" applyBorder="1" applyAlignment="1"/>
    <xf numFmtId="0" fontId="9" fillId="0" borderId="4" xfId="18" applyNumberFormat="1" applyFont="1" applyFill="1" applyBorder="1" applyAlignment="1">
      <alignment horizontal="center"/>
    </xf>
    <xf numFmtId="0" fontId="8" fillId="0" borderId="4" xfId="18" applyNumberFormat="1" applyFont="1" applyFill="1" applyBorder="1" applyAlignment="1">
      <alignment horizontal="center"/>
    </xf>
    <xf numFmtId="40" fontId="8" fillId="0" borderId="0" xfId="21" applyNumberFormat="1" applyFont="1" applyFill="1" applyAlignment="1">
      <alignment horizontal="left"/>
    </xf>
    <xf numFmtId="165" fontId="9" fillId="0" borderId="0" xfId="21" applyFont="1" applyFill="1" applyAlignment="1"/>
    <xf numFmtId="165" fontId="11" fillId="0" borderId="0" xfId="5" applyFont="1" applyFill="1" applyAlignment="1"/>
    <xf numFmtId="165" fontId="8" fillId="0" borderId="0" xfId="21" quotePrefix="1" applyFont="1" applyFill="1" applyAlignment="1"/>
    <xf numFmtId="165" fontId="9" fillId="0" borderId="0" xfId="16" applyFont="1" applyFill="1" applyAlignment="1"/>
    <xf numFmtId="166" fontId="8" fillId="0" borderId="0" xfId="1" applyNumberFormat="1" applyFont="1" applyFill="1" applyAlignment="1"/>
    <xf numFmtId="0" fontId="8" fillId="0" borderId="0" xfId="8" applyFont="1" applyFill="1" applyAlignment="1">
      <alignment horizontal="right"/>
    </xf>
    <xf numFmtId="0" fontId="8" fillId="0" borderId="0" xfId="22" applyFont="1" applyFill="1" applyBorder="1" applyAlignment="1"/>
    <xf numFmtId="0" fontId="9" fillId="0" borderId="0" xfId="23" applyFont="1" applyFill="1" applyAlignment="1"/>
    <xf numFmtId="0" fontId="9" fillId="0" borderId="0" xfId="22" applyFont="1" applyFill="1" applyBorder="1" applyAlignment="1"/>
    <xf numFmtId="165" fontId="8" fillId="0" borderId="0" xfId="18" applyFont="1" applyFill="1" applyBorder="1" applyAlignment="1">
      <alignment horizontal="center"/>
    </xf>
    <xf numFmtId="0" fontId="8" fillId="0" borderId="0" xfId="5" applyNumberFormat="1" applyFont="1" applyFill="1" applyAlignment="1">
      <alignment horizontal="center"/>
    </xf>
    <xf numFmtId="165" fontId="8" fillId="0" borderId="0" xfId="18" applyFont="1" applyFill="1" applyBorder="1" applyAlignment="1"/>
    <xf numFmtId="165" fontId="9" fillId="0" borderId="0" xfId="18" applyFont="1" applyFill="1" applyBorder="1" applyAlignment="1">
      <alignment horizontal="center"/>
    </xf>
    <xf numFmtId="37" fontId="8" fillId="0" borderId="4" xfId="5" applyNumberFormat="1" applyFont="1" applyFill="1" applyBorder="1" applyAlignment="1">
      <alignment horizontal="center"/>
    </xf>
    <xf numFmtId="37" fontId="8" fillId="0" borderId="0" xfId="5" applyNumberFormat="1" applyFont="1" applyFill="1" applyAlignment="1"/>
    <xf numFmtId="1" fontId="8" fillId="0" borderId="0" xfId="5" applyNumberFormat="1" applyFont="1" applyFill="1" applyBorder="1" applyAlignment="1">
      <alignment horizontal="center"/>
    </xf>
    <xf numFmtId="37" fontId="9" fillId="0" borderId="4" xfId="5" applyNumberFormat="1" applyFont="1" applyFill="1" applyBorder="1" applyAlignment="1">
      <alignment horizontal="center"/>
    </xf>
    <xf numFmtId="165" fontId="8" fillId="0" borderId="0" xfId="16" applyFont="1" applyFill="1" applyAlignment="1"/>
    <xf numFmtId="165" fontId="11" fillId="0" borderId="0" xfId="16" applyFont="1" applyFill="1" applyAlignment="1"/>
    <xf numFmtId="37" fontId="9" fillId="0" borderId="0" xfId="16" applyNumberFormat="1" applyFont="1" applyFill="1" applyBorder="1" applyAlignment="1"/>
    <xf numFmtId="37" fontId="8" fillId="0" borderId="0" xfId="16" applyNumberFormat="1" applyFont="1" applyFill="1" applyBorder="1" applyAlignment="1"/>
    <xf numFmtId="165" fontId="10" fillId="0" borderId="0" xfId="16" applyFont="1" applyFill="1" applyAlignment="1"/>
    <xf numFmtId="40" fontId="8" fillId="0" borderId="0" xfId="4" quotePrefix="1" applyNumberFormat="1" applyFont="1" applyFill="1" applyAlignment="1" applyProtection="1">
      <alignment horizontal="left"/>
    </xf>
    <xf numFmtId="40" fontId="8" fillId="0" borderId="0" xfId="16" applyNumberFormat="1" applyFont="1" applyFill="1" applyAlignment="1">
      <alignment horizontal="left"/>
    </xf>
    <xf numFmtId="166" fontId="8" fillId="0" borderId="0" xfId="22" applyNumberFormat="1" applyFont="1" applyFill="1" applyBorder="1" applyAlignment="1"/>
    <xf numFmtId="0" fontId="8" fillId="0" borderId="0" xfId="18" applyNumberFormat="1" applyFont="1" applyFill="1" applyBorder="1" applyAlignment="1">
      <alignment horizontal="center"/>
    </xf>
    <xf numFmtId="165" fontId="9" fillId="0" borderId="0" xfId="18" quotePrefix="1" applyFont="1" applyFill="1" applyBorder="1" applyAlignment="1">
      <alignment horizontal="center"/>
    </xf>
    <xf numFmtId="0" fontId="11" fillId="0" borderId="0" xfId="5" applyNumberFormat="1" applyFont="1" applyFill="1" applyAlignment="1">
      <alignment horizontal="left"/>
    </xf>
    <xf numFmtId="0" fontId="11" fillId="0" borderId="0" xfId="5" applyNumberFormat="1" applyFont="1" applyFill="1" applyAlignment="1">
      <alignment horizontal="center"/>
    </xf>
    <xf numFmtId="0" fontId="10" fillId="0" borderId="0" xfId="5" applyNumberFormat="1" applyFont="1" applyFill="1" applyAlignment="1">
      <alignment horizontal="center"/>
    </xf>
    <xf numFmtId="0" fontId="8" fillId="0" borderId="0" xfId="5" applyNumberFormat="1" applyFont="1" applyFill="1" applyAlignment="1">
      <alignment horizontal="right"/>
    </xf>
    <xf numFmtId="0" fontId="11" fillId="0" borderId="0" xfId="18" applyNumberFormat="1" applyFont="1" applyFill="1" applyAlignment="1">
      <alignment horizontal="left"/>
    </xf>
    <xf numFmtId="0" fontId="10" fillId="0" borderId="0" xfId="5" applyNumberFormat="1" applyFont="1" applyFill="1" applyBorder="1" applyAlignment="1">
      <alignment horizontal="center"/>
    </xf>
    <xf numFmtId="0" fontId="11" fillId="0" borderId="0" xfId="16" applyNumberFormat="1" applyFont="1" applyFill="1" applyAlignment="1">
      <alignment horizontal="left"/>
    </xf>
    <xf numFmtId="0" fontId="11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Alignment="1">
      <alignment horizontal="left"/>
    </xf>
    <xf numFmtId="0" fontId="9" fillId="0" borderId="0" xfId="5" applyNumberFormat="1" applyFont="1" applyFill="1" applyBorder="1" applyAlignment="1">
      <alignment horizontal="center"/>
    </xf>
    <xf numFmtId="0" fontId="8" fillId="0" borderId="0" xfId="5" applyNumberFormat="1" applyFont="1" applyFill="1" applyBorder="1" applyAlignment="1">
      <alignment horizontal="center"/>
    </xf>
    <xf numFmtId="0" fontId="8" fillId="0" borderId="0" xfId="18" applyNumberFormat="1" applyFont="1" applyFill="1" applyAlignment="1">
      <alignment horizontal="center"/>
    </xf>
    <xf numFmtId="0" fontId="8" fillId="0" borderId="0" xfId="18" applyNumberFormat="1" applyFont="1" applyFill="1" applyAlignment="1">
      <alignment horizontal="left"/>
    </xf>
    <xf numFmtId="0" fontId="8" fillId="0" borderId="0" xfId="16" applyNumberFormat="1" applyFont="1" applyFill="1" applyBorder="1" applyAlignment="1"/>
    <xf numFmtId="0" fontId="9" fillId="0" borderId="0" xfId="5" applyNumberFormat="1" applyFont="1" applyFill="1" applyAlignment="1">
      <alignment horizontal="center"/>
    </xf>
    <xf numFmtId="0" fontId="8" fillId="0" borderId="0" xfId="21" applyNumberFormat="1" applyFont="1" applyFill="1" applyAlignment="1">
      <alignment horizontal="left"/>
    </xf>
    <xf numFmtId="0" fontId="8" fillId="0" borderId="0" xfId="5" applyNumberFormat="1" applyFont="1" applyFill="1" applyBorder="1" applyAlignment="1">
      <alignment horizontal="left"/>
    </xf>
    <xf numFmtId="0" fontId="11" fillId="0" borderId="0" xfId="24" applyNumberFormat="1" applyFont="1" applyFill="1" applyAlignment="1">
      <alignment horizontal="left"/>
    </xf>
    <xf numFmtId="0" fontId="8" fillId="0" borderId="0" xfId="24" applyNumberFormat="1" applyFont="1" applyFill="1" applyAlignment="1">
      <alignment horizontal="left"/>
    </xf>
    <xf numFmtId="0" fontId="8" fillId="0" borderId="0" xfId="8" applyNumberFormat="1" applyFont="1" applyFill="1" applyAlignment="1">
      <alignment horizontal="center"/>
    </xf>
    <xf numFmtId="0" fontId="8" fillId="0" borderId="0" xfId="8" applyNumberFormat="1" applyFont="1" applyFill="1" applyAlignment="1">
      <alignment horizontal="left"/>
    </xf>
    <xf numFmtId="166" fontId="8" fillId="0" borderId="0" xfId="1" applyNumberFormat="1" applyFont="1" applyFill="1" applyAlignment="1" applyProtection="1"/>
    <xf numFmtId="166" fontId="8" fillId="0" borderId="4" xfId="1" quotePrefix="1" applyNumberFormat="1" applyFont="1" applyFill="1" applyBorder="1" applyAlignment="1" applyProtection="1"/>
    <xf numFmtId="166" fontId="8" fillId="0" borderId="1" xfId="1" applyNumberFormat="1" applyFont="1" applyFill="1" applyBorder="1" applyAlignment="1" applyProtection="1"/>
    <xf numFmtId="166" fontId="9" fillId="0" borderId="0" xfId="1" applyNumberFormat="1" applyFont="1" applyFill="1" applyAlignment="1" applyProtection="1"/>
    <xf numFmtId="166" fontId="9" fillId="0" borderId="0" xfId="1" applyNumberFormat="1" applyFont="1" applyFill="1" applyBorder="1" applyAlignment="1"/>
    <xf numFmtId="166" fontId="8" fillId="0" borderId="0" xfId="1" applyNumberFormat="1" applyFont="1" applyFill="1" applyBorder="1" applyAlignment="1"/>
    <xf numFmtId="166" fontId="9" fillId="0" borderId="2" xfId="1" applyNumberFormat="1" applyFont="1" applyFill="1" applyBorder="1" applyAlignment="1"/>
    <xf numFmtId="166" fontId="8" fillId="0" borderId="2" xfId="1" applyNumberFormat="1" applyFont="1" applyFill="1" applyBorder="1" applyAlignment="1"/>
    <xf numFmtId="166" fontId="8" fillId="0" borderId="4" xfId="1" applyNumberFormat="1" applyFont="1" applyFill="1" applyBorder="1" applyAlignment="1"/>
    <xf numFmtId="166" fontId="9" fillId="0" borderId="4" xfId="1" applyNumberFormat="1" applyFont="1" applyFill="1" applyBorder="1" applyAlignment="1" applyProtection="1"/>
    <xf numFmtId="166" fontId="8" fillId="0" borderId="4" xfId="1" applyNumberFormat="1" applyFont="1" applyFill="1" applyBorder="1" applyAlignment="1" applyProtection="1"/>
    <xf numFmtId="166" fontId="9" fillId="0" borderId="2" xfId="1" applyNumberFormat="1" applyFont="1" applyFill="1" applyBorder="1" applyAlignment="1" applyProtection="1"/>
    <xf numFmtId="166" fontId="8" fillId="0" borderId="2" xfId="1" applyNumberFormat="1" applyFont="1" applyFill="1" applyBorder="1" applyAlignment="1" applyProtection="1"/>
    <xf numFmtId="166" fontId="9" fillId="0" borderId="1" xfId="1" applyNumberFormat="1" applyFont="1" applyFill="1" applyBorder="1" applyAlignment="1"/>
    <xf numFmtId="166" fontId="9" fillId="0" borderId="0" xfId="1" applyNumberFormat="1" applyFont="1" applyFill="1" applyAlignment="1">
      <alignment horizontal="center"/>
    </xf>
    <xf numFmtId="166" fontId="8" fillId="0" borderId="0" xfId="1" applyNumberFormat="1" applyFont="1" applyFill="1" applyBorder="1" applyAlignment="1">
      <alignment horizontal="center"/>
    </xf>
    <xf numFmtId="166" fontId="8" fillId="0" borderId="0" xfId="1" applyNumberFormat="1" applyFont="1" applyFill="1" applyAlignment="1">
      <alignment horizontal="center"/>
    </xf>
    <xf numFmtId="166" fontId="9" fillId="0" borderId="0" xfId="1" applyNumberFormat="1" applyFont="1" applyFill="1" applyBorder="1" applyAlignment="1">
      <alignment horizontal="center"/>
    </xf>
    <xf numFmtId="166" fontId="9" fillId="0" borderId="3" xfId="1" applyNumberFormat="1" applyFont="1" applyFill="1" applyBorder="1" applyAlignment="1">
      <alignment horizontal="center"/>
    </xf>
    <xf numFmtId="166" fontId="8" fillId="0" borderId="3" xfId="1" applyNumberFormat="1" applyFont="1" applyFill="1" applyBorder="1" applyAlignment="1">
      <alignment horizontal="center"/>
    </xf>
    <xf numFmtId="166" fontId="9" fillId="0" borderId="4" xfId="1" applyNumberFormat="1" applyFont="1" applyFill="1" applyBorder="1" applyAlignment="1">
      <alignment horizontal="center"/>
    </xf>
    <xf numFmtId="166" fontId="8" fillId="0" borderId="4" xfId="1" applyNumberFormat="1" applyFont="1" applyFill="1" applyBorder="1" applyAlignment="1">
      <alignment horizontal="center"/>
    </xf>
    <xf numFmtId="166" fontId="9" fillId="0" borderId="1" xfId="1" applyNumberFormat="1" applyFont="1" applyFill="1" applyBorder="1" applyAlignment="1">
      <alignment horizontal="center"/>
    </xf>
    <xf numFmtId="166" fontId="8" fillId="0" borderId="1" xfId="1" applyNumberFormat="1" applyFont="1" applyFill="1" applyBorder="1" applyAlignment="1">
      <alignment horizontal="center"/>
    </xf>
    <xf numFmtId="166" fontId="9" fillId="0" borderId="5" xfId="1" applyNumberFormat="1" applyFont="1" applyFill="1" applyBorder="1" applyAlignment="1">
      <alignment horizontal="center"/>
    </xf>
    <xf numFmtId="166" fontId="8" fillId="0" borderId="5" xfId="1" applyNumberFormat="1" applyFont="1" applyFill="1" applyBorder="1" applyAlignment="1">
      <alignment horizontal="center"/>
    </xf>
    <xf numFmtId="166" fontId="8" fillId="0" borderId="0" xfId="22" applyNumberFormat="1" applyFont="1" applyFill="1" applyAlignment="1"/>
    <xf numFmtId="0" fontId="11" fillId="0" borderId="0" xfId="4" applyNumberFormat="1" applyFont="1" applyFill="1" applyAlignment="1">
      <alignment horizontal="left"/>
    </xf>
    <xf numFmtId="0" fontId="11" fillId="0" borderId="0" xfId="10" applyNumberFormat="1" applyFont="1" applyFill="1" applyAlignment="1">
      <alignment horizontal="centerContinuous"/>
    </xf>
    <xf numFmtId="0" fontId="8" fillId="0" borderId="0" xfId="10" applyNumberFormat="1" applyFont="1" applyFill="1" applyAlignment="1">
      <alignment horizontal="centerContinuous"/>
    </xf>
    <xf numFmtId="0" fontId="8" fillId="0" borderId="0" xfId="10" applyNumberFormat="1" applyFont="1" applyFill="1" applyAlignment="1"/>
    <xf numFmtId="0" fontId="8" fillId="0" borderId="0" xfId="10" applyNumberFormat="1" applyFont="1" applyFill="1" applyBorder="1" applyAlignment="1">
      <alignment horizontal="centerContinuous"/>
    </xf>
    <xf numFmtId="0" fontId="8" fillId="0" borderId="0" xfId="16" applyNumberFormat="1" applyFont="1" applyFill="1" applyAlignment="1"/>
    <xf numFmtId="0" fontId="8" fillId="0" borderId="0" xfId="10" applyNumberFormat="1" applyFont="1" applyFill="1" applyBorder="1" applyAlignment="1"/>
    <xf numFmtId="0" fontId="8" fillId="0" borderId="0" xfId="16" applyNumberFormat="1" applyFont="1" applyFill="1" applyBorder="1" applyAlignment="1">
      <alignment horizontal="center"/>
    </xf>
    <xf numFmtId="0" fontId="8" fillId="0" borderId="0" xfId="10" applyNumberFormat="1" applyFont="1" applyFill="1" applyBorder="1" applyAlignment="1">
      <alignment horizontal="center"/>
    </xf>
    <xf numFmtId="0" fontId="8" fillId="0" borderId="0" xfId="10" applyNumberFormat="1" applyFont="1" applyFill="1" applyAlignment="1">
      <alignment horizontal="center"/>
    </xf>
    <xf numFmtId="0" fontId="8" fillId="0" borderId="4" xfId="16" applyNumberFormat="1" applyFont="1" applyFill="1" applyBorder="1" applyAlignment="1">
      <alignment horizontal="center"/>
    </xf>
    <xf numFmtId="0" fontId="11" fillId="0" borderId="0" xfId="10" applyNumberFormat="1" applyFont="1" applyFill="1" applyBorder="1" applyAlignment="1"/>
    <xf numFmtId="0" fontId="9" fillId="0" borderId="0" xfId="16" applyNumberFormat="1" applyFont="1" applyFill="1" applyAlignment="1"/>
    <xf numFmtId="0" fontId="8" fillId="0" borderId="0" xfId="1" applyNumberFormat="1" applyFont="1" applyFill="1" applyAlignment="1"/>
    <xf numFmtId="166" fontId="8" fillId="0" borderId="1" xfId="1" applyNumberFormat="1" applyFont="1" applyFill="1" applyBorder="1" applyAlignment="1"/>
    <xf numFmtId="166" fontId="11" fillId="0" borderId="0" xfId="1" applyNumberFormat="1" applyFont="1" applyFill="1" applyBorder="1" applyAlignment="1"/>
    <xf numFmtId="166" fontId="8" fillId="0" borderId="0" xfId="1" applyNumberFormat="1" applyFont="1" applyFill="1" applyBorder="1" applyAlignment="1">
      <alignment horizontal="centerContinuous"/>
    </xf>
    <xf numFmtId="166" fontId="8" fillId="0" borderId="0" xfId="10" applyNumberFormat="1" applyFont="1" applyFill="1" applyAlignment="1"/>
    <xf numFmtId="0" fontId="11" fillId="0" borderId="0" xfId="16" applyNumberFormat="1" applyFont="1" applyFill="1" applyAlignment="1"/>
    <xf numFmtId="0" fontId="8" fillId="0" borderId="0" xfId="21" applyNumberFormat="1" applyFont="1" applyFill="1" applyAlignment="1"/>
    <xf numFmtId="167" fontId="9" fillId="0" borderId="0" xfId="17" applyNumberFormat="1" applyFont="1" applyFill="1" applyBorder="1" applyAlignment="1"/>
    <xf numFmtId="38" fontId="9" fillId="0" borderId="0" xfId="21" applyNumberFormat="1" applyFont="1" applyFill="1" applyAlignment="1"/>
    <xf numFmtId="38" fontId="8" fillId="0" borderId="0" xfId="21" applyNumberFormat="1" applyFont="1" applyFill="1" applyAlignment="1"/>
    <xf numFmtId="40" fontId="8" fillId="0" borderId="0" xfId="21" applyNumberFormat="1" applyFont="1" applyFill="1" applyBorder="1" applyAlignment="1"/>
    <xf numFmtId="165" fontId="8" fillId="0" borderId="0" xfId="5" applyFont="1" applyFill="1" applyAlignment="1">
      <alignment horizontal="right"/>
    </xf>
    <xf numFmtId="38" fontId="8" fillId="0" borderId="0" xfId="21" applyNumberFormat="1" applyFont="1" applyFill="1" applyBorder="1" applyAlignment="1"/>
    <xf numFmtId="0" fontId="8" fillId="0" borderId="0" xfId="18" applyNumberFormat="1" applyFont="1" applyFill="1" applyBorder="1" applyAlignment="1"/>
    <xf numFmtId="40" fontId="8" fillId="0" borderId="0" xfId="4" quotePrefix="1" applyNumberFormat="1" applyFont="1" applyFill="1" applyBorder="1" applyAlignment="1" applyProtection="1">
      <alignment horizontal="center"/>
    </xf>
    <xf numFmtId="37" fontId="8" fillId="0" borderId="0" xfId="4" quotePrefix="1" applyNumberFormat="1" applyFont="1" applyFill="1" applyBorder="1" applyAlignment="1" applyProtection="1"/>
    <xf numFmtId="166" fontId="8" fillId="0" borderId="3" xfId="19" applyNumberFormat="1" applyFont="1" applyFill="1" applyBorder="1" applyAlignment="1"/>
    <xf numFmtId="167" fontId="8" fillId="0" borderId="0" xfId="17" applyNumberFormat="1" applyFont="1" applyFill="1" applyBorder="1" applyAlignment="1"/>
    <xf numFmtId="167" fontId="8" fillId="0" borderId="0" xfId="17" applyNumberFormat="1" applyFont="1" applyFill="1" applyAlignment="1"/>
    <xf numFmtId="166" fontId="9" fillId="0" borderId="0" xfId="17" applyNumberFormat="1" applyFont="1" applyFill="1" applyAlignment="1" applyProtection="1"/>
    <xf numFmtId="166" fontId="8" fillId="0" borderId="0" xfId="17" applyNumberFormat="1" applyFont="1" applyFill="1" applyAlignment="1" applyProtection="1"/>
    <xf numFmtId="167" fontId="8" fillId="0" borderId="4" xfId="17" applyNumberFormat="1" applyFont="1" applyFill="1" applyBorder="1" applyAlignment="1"/>
    <xf numFmtId="167" fontId="8" fillId="0" borderId="1" xfId="17" applyNumberFormat="1" applyFont="1" applyFill="1" applyBorder="1" applyAlignment="1"/>
    <xf numFmtId="38" fontId="8" fillId="0" borderId="4" xfId="21" applyNumberFormat="1" applyFont="1" applyFill="1" applyBorder="1" applyAlignment="1"/>
    <xf numFmtId="167" fontId="9" fillId="0" borderId="1" xfId="17" applyNumberFormat="1" applyFont="1" applyFill="1" applyBorder="1" applyAlignment="1"/>
    <xf numFmtId="43" fontId="9" fillId="0" borderId="0" xfId="1" applyFont="1" applyFill="1" applyAlignment="1"/>
    <xf numFmtId="43" fontId="8" fillId="0" borderId="0" xfId="1" applyFont="1" applyFill="1" applyAlignment="1"/>
    <xf numFmtId="43" fontId="8" fillId="0" borderId="0" xfId="1" applyFont="1" applyFill="1" applyBorder="1" applyAlignment="1"/>
    <xf numFmtId="43" fontId="8" fillId="0" borderId="0" xfId="22" applyNumberFormat="1" applyFont="1" applyFill="1" applyAlignment="1"/>
    <xf numFmtId="40" fontId="9" fillId="0" borderId="0" xfId="4" quotePrefix="1" applyNumberFormat="1" applyFont="1" applyFill="1" applyBorder="1" applyAlignment="1" applyProtection="1">
      <alignment horizontal="center"/>
    </xf>
    <xf numFmtId="166" fontId="9" fillId="0" borderId="3" xfId="19" applyNumberFormat="1" applyFont="1" applyFill="1" applyBorder="1" applyAlignment="1"/>
    <xf numFmtId="167" fontId="9" fillId="0" borderId="0" xfId="17" applyNumberFormat="1" applyFont="1" applyFill="1" applyAlignment="1"/>
    <xf numFmtId="167" fontId="9" fillId="0" borderId="4" xfId="17" applyNumberFormat="1" applyFont="1" applyFill="1" applyBorder="1" applyAlignment="1"/>
    <xf numFmtId="166" fontId="9" fillId="0" borderId="1" xfId="17" applyNumberFormat="1" applyFont="1" applyFill="1" applyBorder="1" applyAlignment="1"/>
    <xf numFmtId="38" fontId="9" fillId="0" borderId="4" xfId="21" applyNumberFormat="1" applyFont="1" applyFill="1" applyBorder="1" applyAlignment="1"/>
    <xf numFmtId="43" fontId="8" fillId="0" borderId="0" xfId="10" applyNumberFormat="1" applyFont="1" applyFill="1" applyAlignment="1"/>
    <xf numFmtId="43" fontId="8" fillId="0" borderId="0" xfId="1" applyNumberFormat="1" applyFont="1" applyFill="1" applyAlignment="1"/>
    <xf numFmtId="43" fontId="9" fillId="0" borderId="0" xfId="1" applyFont="1" applyFill="1" applyBorder="1" applyAlignment="1"/>
    <xf numFmtId="43" fontId="9" fillId="0" borderId="1" xfId="1" applyFont="1" applyFill="1" applyBorder="1" applyAlignment="1">
      <alignment horizontal="center"/>
    </xf>
    <xf numFmtId="165" fontId="8" fillId="0" borderId="0" xfId="18" quotePrefix="1" applyFont="1" applyFill="1" applyBorder="1" applyAlignment="1">
      <alignment horizontal="center"/>
    </xf>
    <xf numFmtId="40" fontId="8" fillId="0" borderId="0" xfId="4" applyNumberFormat="1" applyFont="1" applyFill="1" applyBorder="1" applyAlignment="1" applyProtection="1">
      <alignment horizontal="center"/>
    </xf>
    <xf numFmtId="166" fontId="8" fillId="0" borderId="0" xfId="10" applyNumberFormat="1" applyFont="1" applyFill="1" applyBorder="1" applyAlignment="1"/>
    <xf numFmtId="166" fontId="8" fillId="0" borderId="4" xfId="19" applyNumberFormat="1" applyFont="1" applyFill="1" applyBorder="1" applyAlignment="1">
      <alignment horizontal="center"/>
    </xf>
    <xf numFmtId="41" fontId="8" fillId="0" borderId="4" xfId="21" applyNumberFormat="1" applyFont="1" applyFill="1" applyBorder="1" applyAlignment="1"/>
    <xf numFmtId="167" fontId="8" fillId="0" borderId="0" xfId="16" applyNumberFormat="1" applyFont="1" applyFill="1" applyAlignment="1"/>
    <xf numFmtId="0" fontId="8" fillId="0" borderId="4" xfId="22" applyFont="1" applyFill="1" applyBorder="1" applyAlignment="1">
      <alignment horizontal="center"/>
    </xf>
    <xf numFmtId="0" fontId="8" fillId="0" borderId="4" xfId="10" applyNumberFormat="1" applyFont="1" applyFill="1" applyBorder="1" applyAlignment="1">
      <alignment horizontal="center"/>
    </xf>
    <xf numFmtId="40" fontId="8" fillId="0" borderId="4" xfId="4" applyNumberFormat="1" applyFont="1" applyFill="1" applyBorder="1" applyAlignment="1" applyProtection="1">
      <alignment horizontal="center"/>
    </xf>
    <xf numFmtId="165" fontId="8" fillId="0" borderId="3" xfId="18" applyFont="1" applyFill="1" applyBorder="1" applyAlignment="1">
      <alignment horizontal="center"/>
    </xf>
    <xf numFmtId="165" fontId="8" fillId="0" borderId="4" xfId="18" applyFont="1" applyFill="1" applyBorder="1" applyAlignment="1">
      <alignment horizontal="center"/>
    </xf>
    <xf numFmtId="0" fontId="8" fillId="0" borderId="4" xfId="5" applyNumberFormat="1" applyFont="1" applyFill="1" applyBorder="1" applyAlignment="1">
      <alignment horizontal="center"/>
    </xf>
    <xf numFmtId="0" fontId="8" fillId="0" borderId="4" xfId="22" applyFont="1" applyFill="1" applyBorder="1" applyAlignment="1">
      <alignment horizontal="center"/>
    </xf>
    <xf numFmtId="0" fontId="8" fillId="0" borderId="4" xfId="10" applyNumberFormat="1" applyFont="1" applyFill="1" applyBorder="1" applyAlignment="1">
      <alignment horizontal="center"/>
    </xf>
  </cellXfs>
  <cellStyles count="26">
    <cellStyle name="Comma" xfId="1" builtinId="3"/>
    <cellStyle name="Comma 10 2 4" xfId="17"/>
    <cellStyle name="Comma 10 3" xfId="14"/>
    <cellStyle name="Comma 10 8" xfId="12"/>
    <cellStyle name="Comma 2 10" xfId="20"/>
    <cellStyle name="Comma 2 10 7" xfId="25"/>
    <cellStyle name="Comma 2 2 2" xfId="3"/>
    <cellStyle name="Comma 8 12" xfId="7"/>
    <cellStyle name="Comma 8 2 8" xfId="15"/>
    <cellStyle name="Comma_T-59-Q1" xfId="19"/>
    <cellStyle name="Normal" xfId="0" builtinId="0"/>
    <cellStyle name="Normal 2 23" xfId="21"/>
    <cellStyle name="Normal 3 2 5" xfId="9"/>
    <cellStyle name="Normal 3 2 5 2" xfId="6"/>
    <cellStyle name="Normal 381 2" xfId="13"/>
    <cellStyle name="Normal 381 3" xfId="2"/>
    <cellStyle name="Normal 384 2" xfId="16"/>
    <cellStyle name="Normal 384 2 2" xfId="23"/>
    <cellStyle name="Normal 9 2 4" xfId="11"/>
    <cellStyle name="Normal_T-59-Q1" xfId="10"/>
    <cellStyle name="Normal_T-59-Q1 2" xfId="22"/>
    <cellStyle name="Normal_T-87-Q1" xfId="18"/>
    <cellStyle name="Normal_T-87-Q1 2" xfId="24"/>
    <cellStyle name="Normal_T-87-Q3" xfId="5"/>
    <cellStyle name="Normal_T-87-Q3 2" xfId="8"/>
    <cellStyle name="ปกติ_Sheet1" xfId="4"/>
  </cellStyles>
  <dxfs count="0"/>
  <tableStyles count="0" defaultTableStyle="TableStyleMedium2" defaultPivotStyle="PivotStyleLight16"/>
  <colors>
    <mruColors>
      <color rgb="FFFFCC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23974B83-9FF5-4788-BD1B-0F64FAB12D06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F7405371-5C13-4270-B970-14D6EA572023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257175</xdr:colOff>
      <xdr:row>6</xdr:row>
      <xdr:rowOff>0</xdr:rowOff>
    </xdr:from>
    <xdr:to>
      <xdr:col>6</xdr:col>
      <xdr:colOff>38100</xdr:colOff>
      <xdr:row>6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xmlns="" id="{BB8F1F94-68BC-43F6-B117-FC393073E4BC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6</xdr:col>
      <xdr:colOff>257175</xdr:colOff>
      <xdr:row>6</xdr:row>
      <xdr:rowOff>0</xdr:rowOff>
    </xdr:from>
    <xdr:to>
      <xdr:col>6</xdr:col>
      <xdr:colOff>38100</xdr:colOff>
      <xdr:row>6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xmlns="" id="{F6F40488-9A80-4915-BB41-69E962C3AD7D}"/>
            </a:ext>
          </a:extLst>
        </xdr:cNvPr>
        <xdr:cNvSpPr txBox="1">
          <a:spLocks noChangeArrowheads="1"/>
        </xdr:cNvSpPr>
      </xdr:nvSpPr>
      <xdr:spPr bwMode="auto">
        <a:xfrm>
          <a:off x="3038475" y="11430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xmlns="" id="{BB8F1F94-68BC-43F6-B117-FC393073E4BC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  <xdr:twoCellAnchor>
    <xdr:from>
      <xdr:col>4</xdr:col>
      <xdr:colOff>257175</xdr:colOff>
      <xdr:row>6</xdr:row>
      <xdr:rowOff>0</xdr:rowOff>
    </xdr:from>
    <xdr:to>
      <xdr:col>4</xdr:col>
      <xdr:colOff>38100</xdr:colOff>
      <xdr:row>6</xdr:row>
      <xdr:rowOff>0</xdr:rowOff>
    </xdr:to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xmlns="" id="{F6F40488-9A80-4915-BB41-69E962C3AD7D}"/>
            </a:ext>
          </a:extLst>
        </xdr:cNvPr>
        <xdr:cNvSpPr txBox="1">
          <a:spLocks noChangeArrowheads="1"/>
        </xdr:cNvSpPr>
      </xdr:nvSpPr>
      <xdr:spPr bwMode="auto">
        <a:xfrm>
          <a:off x="5484783" y="1345721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AngsanaUPC"/>
              <a:cs typeface="AngsanaUPC"/>
            </a:rPr>
            <a:t>กรรมการ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208/Subsidiaries/Music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smp\Desktop\GMM%20Grammy\Q304\Densei\Densei\densei%2030.09.02\SALES\S-SEP'0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CONSO/Q414/Q414%20Restate/414FS-Conso-L_&#3606;&#3629;&#3604;%20index%20grou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251\aws\Documents%20and%20Settings\bksut\Desktop\Job%20EY\GMM\Q2'03%20GMM\GMM\Densei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"/>
      <sheetName val="Liab"/>
      <sheetName val="PL-Q"/>
      <sheetName val="PL-YTD"/>
      <sheetName val="SA-Q"/>
      <sheetName val="SA-YTD"/>
      <sheetName val="Cost-Q"/>
      <sheetName val="Cost-YTD"/>
      <sheetName val="Detail"/>
      <sheetName val="FA"/>
      <sheetName val="IA"/>
      <sheetName val="NOTE-1"/>
      <sheetName val="NOTE2"/>
      <sheetName val="NOTE 3"/>
      <sheetName val="NOTE4"/>
      <sheetName val="Related-BS"/>
      <sheetName val="Related-BS GM"/>
      <sheetName val="Related-PL"/>
      <sheetName val="Related-PL GM"/>
      <sheetName val="Related-BS MD"/>
      <sheetName val="Related-PL MD"/>
      <sheetName val="TB"/>
      <sheetName val="REC"/>
      <sheetName val="Sum-lead"/>
      <sheetName val="C"/>
      <sheetName val="D"/>
      <sheetName val="E"/>
      <sheetName val="F"/>
      <sheetName val="G-1 "/>
      <sheetName val="I"/>
      <sheetName val="J"/>
      <sheetName val="J-2"/>
      <sheetName val="K"/>
      <sheetName val="M"/>
      <sheetName val="N"/>
      <sheetName val="P"/>
      <sheetName val="T"/>
      <sheetName val="U-1"/>
      <sheetName val="U-2"/>
      <sheetName val="Cal. depre.-vehicle (Leasing)"/>
      <sheetName val="taxs"/>
      <sheetName val="Music"/>
      <sheetName val="NOTE_34"/>
      <sheetName val="Related-BS_GM4"/>
      <sheetName val="Related-PL_GM4"/>
      <sheetName val="Related-BS_MD4"/>
      <sheetName val="Related-PL_MD4"/>
      <sheetName val="G-1_4"/>
      <sheetName val="Cal__depre_-vehicle_(Leasing)4"/>
      <sheetName val="NOTE_3"/>
      <sheetName val="Related-BS_GM"/>
      <sheetName val="Related-PL_GM"/>
      <sheetName val="Related-BS_MD"/>
      <sheetName val="Related-PL_MD"/>
      <sheetName val="G-1_"/>
      <sheetName val="Cal__depre_-vehicle_(Leasing)"/>
      <sheetName val="NOTE_31"/>
      <sheetName val="Related-BS_GM1"/>
      <sheetName val="Related-PL_GM1"/>
      <sheetName val="Related-BS_MD1"/>
      <sheetName val="Related-PL_MD1"/>
      <sheetName val="G-1_1"/>
      <sheetName val="Cal__depre_-vehicle_(Leasing)1"/>
      <sheetName val="NOTE_32"/>
      <sheetName val="Related-BS_GM2"/>
      <sheetName val="Related-PL_GM2"/>
      <sheetName val="Related-BS_MD2"/>
      <sheetName val="Related-PL_MD2"/>
      <sheetName val="G-1_2"/>
      <sheetName val="Cal__depre_-vehicle_(Leasing)2"/>
      <sheetName val="NOTE_33"/>
      <sheetName val="Related-BS_GM3"/>
      <sheetName val="Related-PL_GM3"/>
      <sheetName val="Related-BS_MD3"/>
      <sheetName val="Related-PL_MD3"/>
      <sheetName val="G-1_3"/>
      <sheetName val="Cal__depre_-vehicle_(Leasing)3"/>
      <sheetName val="NOTE_35"/>
      <sheetName val="Related-BS_GM5"/>
      <sheetName val="Related-PL_GM5"/>
      <sheetName val="Related-BS_MD5"/>
      <sheetName val="Related-PL_MD5"/>
      <sheetName val="G-1_5"/>
      <sheetName val="Cal__depre_-vehicle_(Leasing)5"/>
      <sheetName val="NOTE_36"/>
      <sheetName val="Related-BS_GM6"/>
      <sheetName val="Related-PL_GM6"/>
      <sheetName val="Related-BS_MD6"/>
      <sheetName val="Related-PL_MD6"/>
      <sheetName val="G-1_6"/>
      <sheetName val="Cal__depre_-vehicle_(Leasing)6"/>
      <sheetName val="NOTE_37"/>
      <sheetName val="Related-BS_GM7"/>
      <sheetName val="Related-PL_GM7"/>
      <sheetName val="Related-BS_MD7"/>
      <sheetName val="Related-PL_MD7"/>
      <sheetName val="G-1_7"/>
      <sheetName val="Cal__depre_-vehicle_(Leasing)7"/>
      <sheetName val="NOTE_38"/>
      <sheetName val="Related-BS_GM8"/>
      <sheetName val="Related-PL_GM8"/>
      <sheetName val="Related-BS_MD8"/>
      <sheetName val="Related-PL_MD8"/>
      <sheetName val="G-1_8"/>
      <sheetName val="Cal__depre_-vehicle_(Leasing)8"/>
      <sheetName val="NOTE_39"/>
      <sheetName val="Related-BS_GM9"/>
      <sheetName val="Related-PL_GM9"/>
      <sheetName val="Related-BS_MD9"/>
      <sheetName val="Related-PL_MD9"/>
      <sheetName val="G-1_9"/>
      <sheetName val="Cal__depre_-vehicle_(Leasing)9"/>
      <sheetName val="NOTE_310"/>
      <sheetName val="Related-BS_GM10"/>
      <sheetName val="Related-PL_GM10"/>
      <sheetName val="Related-BS_MD10"/>
      <sheetName val="Related-PL_MD10"/>
      <sheetName val="G-1_10"/>
      <sheetName val="Cal__depre_-vehicle_(Leasing)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AFE Status"/>
      <sheetName val="WP&amp;B"/>
      <sheetName val="NBV 01.01.2004"/>
      <sheetName val="อัตราค่าบรรทุก"/>
      <sheetName val="Sheet1"/>
      <sheetName val="CODE,NAME"/>
      <sheetName val="Summary_aging_Stk"/>
      <sheetName val="Stock_Aging"/>
      <sheetName val="CIPA"/>
      <sheetName val="Forecast-SGD"/>
      <sheetName val="เงินกู้ธนชาติ"/>
      <sheetName val="Packing Material"/>
      <sheetName val="IA Data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  <sheetName val="Summary_aging_Stk5"/>
      <sheetName val="Stock_Aging5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NBV_01_01_20044"/>
      <sheetName val="Packing_Material4"/>
      <sheetName val="IA_Data4"/>
      <sheetName val="AFE_Status4"/>
      <sheetName val="B&amp;S_19994"/>
      <sheetName val="10-1_Media4"/>
      <sheetName val="_Bal_Int_Acp4"/>
      <sheetName val="Summary_aging_Stk1"/>
      <sheetName val="Stock_Aging1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AFE_Status"/>
      <sheetName val="B&amp;S_1999"/>
      <sheetName val="10-1_Media"/>
      <sheetName val="_Bal_Int_Acp"/>
      <sheetName val="Summary_aging_Stk2"/>
      <sheetName val="Stock_Aging2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AFE_Status1"/>
      <sheetName val="B&amp;S_19991"/>
      <sheetName val="10-1_Media1"/>
      <sheetName val="_Bal_Int_Acp1"/>
      <sheetName val="Summary_aging_Stk3"/>
      <sheetName val="Stock_Aging3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AFE_Status2"/>
      <sheetName val="B&amp;S_19992"/>
      <sheetName val="10-1_Media2"/>
      <sheetName val="_Bal_Int_Acp2"/>
      <sheetName val="Summary_aging_Stk4"/>
      <sheetName val="Stock_Aging4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NBV_01_01_20043"/>
      <sheetName val="Packing_Material3"/>
      <sheetName val="IA_Data3"/>
      <sheetName val="AFE_Status3"/>
      <sheetName val="B&amp;S_19993"/>
      <sheetName val="10-1_Media3"/>
      <sheetName val="_Bal_Int_Acp3"/>
      <sheetName val="Summary_aging_Stk6"/>
      <sheetName val="Stock_Aging6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NBV_01_01_20045"/>
      <sheetName val="Packing_Material5"/>
      <sheetName val="IA_Data5"/>
      <sheetName val="AFE_Status5"/>
      <sheetName val="B&amp;S_19995"/>
      <sheetName val="10-1_Media5"/>
      <sheetName val="_Bal_Int_Acp5"/>
      <sheetName val="Summary_aging_Stk7"/>
      <sheetName val="Stock_Aging7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NBV_01_01_20046"/>
      <sheetName val="Packing_Material6"/>
      <sheetName val="IA_Data6"/>
      <sheetName val="AFE_Status6"/>
      <sheetName val="B&amp;S_19996"/>
      <sheetName val="10-1_Media6"/>
      <sheetName val="_Bal_Int_Acp6"/>
      <sheetName val="Summary_aging_Stk8"/>
      <sheetName val="Stock_Aging8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NBV_01_01_20047"/>
      <sheetName val="Packing_Material7"/>
      <sheetName val="IA_Data7"/>
      <sheetName val="AFE_Status7"/>
      <sheetName val="B&amp;S_19997"/>
      <sheetName val="10-1_Media7"/>
      <sheetName val="_Bal_Int_Acp7"/>
      <sheetName val="Summary_aging_Stk9"/>
      <sheetName val="Stock_Aging9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tanding data"/>
      <sheetName val="feature"/>
      <sheetName val="SCB 1 - Current"/>
      <sheetName val="SCB 2 - Current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>
        <row r="2">
          <cell r="E2" t="str">
            <v>จำนวน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>
        <row r="2">
          <cell r="E2" t="str">
            <v>จำนวน</v>
          </cell>
        </row>
      </sheetData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2">
          <cell r="E2" t="str">
            <v>จำนวน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2">
          <cell r="E2" t="str">
            <v>จำนวน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>
        <row r="2">
          <cell r="E2" t="str">
            <v>จำนวน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>
        <row r="2">
          <cell r="E2" t="str">
            <v>จำนวน</v>
          </cell>
        </row>
      </sheetData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2">
          <cell r="E2" t="str">
            <v>จำนวน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st"/>
      <sheetName val="Lia"/>
      <sheetName val="PL-Acc_ธุรกิจ"/>
      <sheetName val="PL-Q_ธุรกิจ"/>
      <sheetName val="PL-Last_ธุรกิจ"/>
      <sheetName val="PL-Acc"/>
      <sheetName val="PL-Q"/>
      <sheetName val="PL-Last"/>
      <sheetName val="AJE"/>
      <sheetName val="AJE_restate"/>
      <sheetName val="AJE ที่ถอดออก"/>
      <sheetName val="reconcile_RE"/>
      <sheetName val="Equity"/>
      <sheetName val="Equity-DT"/>
      <sheetName val="reconcile MI"/>
      <sheetName val="Dividend Income Q414"/>
      <sheetName val="Equity-ASSO"/>
      <sheetName val="Equity-ASSO index"/>
      <sheetName val="Investment"/>
      <sheetName val="FX"/>
      <sheetName val="Ast (2)"/>
      <sheetName val="Lia (2)"/>
      <sheetName val="PL-Nature_11_10 Q"/>
      <sheetName val="PL-ธุรกิจ_11_10 Q"/>
      <sheetName val="PL-ธุรกิจ_14_13"/>
      <sheetName val="PL-Nature_14_13"/>
      <sheetName val="PL_Q-Nature_14_13"/>
      <sheetName val="PL_Q-Nature_314_214"/>
      <sheetName val="invest moving"/>
      <sheetName val="กำไรที่ยังไม่เกิด"/>
      <sheetName val="invest"/>
      <sheetName val="calculate sheet"/>
      <sheetName val="AJE-งบเดี่ยว delisted media"/>
      <sheetName val="detail_adjustment (conso)"/>
      <sheetName val="ส่วนเกินทุนฯ"/>
      <sheetName val="101 M"/>
      <sheetName val="G.W."/>
      <sheetName val="Inv-AJE"/>
      <sheetName val="ค่าเสื่อม mga"/>
      <sheetName val="AJE_ที่ถอดออก4"/>
      <sheetName val="reconcile_MI4"/>
      <sheetName val="Dividend_Income_Q4144"/>
      <sheetName val="Equity-ASSO_index4"/>
      <sheetName val="Ast_(2)4"/>
      <sheetName val="Lia_(2)4"/>
      <sheetName val="PL-Nature_11_10_Q4"/>
      <sheetName val="PL-ธุรกิจ_11_10_Q4"/>
      <sheetName val="invest_moving4"/>
      <sheetName val="calculate_sheet4"/>
      <sheetName val="AJE-งบเดี่ยว_delisted_media4"/>
      <sheetName val="detail_adjustment_(conso)4"/>
      <sheetName val="101_M4"/>
      <sheetName val="G_W_4"/>
      <sheetName val="ค่าเสื่อม_mga4"/>
      <sheetName val="AJE_ที่ถอดออก"/>
      <sheetName val="reconcile_MI"/>
      <sheetName val="Dividend_Income_Q414"/>
      <sheetName val="Equity-ASSO_index"/>
      <sheetName val="Ast_(2)"/>
      <sheetName val="Lia_(2)"/>
      <sheetName val="PL-Nature_11_10_Q"/>
      <sheetName val="PL-ธุรกิจ_11_10_Q"/>
      <sheetName val="invest_moving"/>
      <sheetName val="calculate_sheet"/>
      <sheetName val="AJE-งบเดี่ยว_delisted_media"/>
      <sheetName val="detail_adjustment_(conso)"/>
      <sheetName val="101_M"/>
      <sheetName val="G_W_"/>
      <sheetName val="ค่าเสื่อม_mga"/>
      <sheetName val="AJE_ที่ถอดออก1"/>
      <sheetName val="reconcile_MI1"/>
      <sheetName val="Dividend_Income_Q4141"/>
      <sheetName val="Equity-ASSO_index1"/>
      <sheetName val="Ast_(2)1"/>
      <sheetName val="Lia_(2)1"/>
      <sheetName val="PL-Nature_11_10_Q1"/>
      <sheetName val="PL-ธุรกิจ_11_10_Q1"/>
      <sheetName val="invest_moving1"/>
      <sheetName val="calculate_sheet1"/>
      <sheetName val="AJE-งบเดี่ยว_delisted_media1"/>
      <sheetName val="detail_adjustment_(conso)1"/>
      <sheetName val="101_M1"/>
      <sheetName val="G_W_1"/>
      <sheetName val="ค่าเสื่อม_mga1"/>
      <sheetName val="AJE_ที่ถอดออก2"/>
      <sheetName val="reconcile_MI2"/>
      <sheetName val="Dividend_Income_Q4142"/>
      <sheetName val="Equity-ASSO_index2"/>
      <sheetName val="Ast_(2)2"/>
      <sheetName val="Lia_(2)2"/>
      <sheetName val="PL-Nature_11_10_Q2"/>
      <sheetName val="PL-ธุรกิจ_11_10_Q2"/>
      <sheetName val="invest_moving2"/>
      <sheetName val="calculate_sheet2"/>
      <sheetName val="AJE-งบเดี่ยว_delisted_media2"/>
      <sheetName val="detail_adjustment_(conso)2"/>
      <sheetName val="101_M2"/>
      <sheetName val="G_W_2"/>
      <sheetName val="ค่าเสื่อม_mga2"/>
      <sheetName val="AJE_ที่ถอดออก3"/>
      <sheetName val="reconcile_MI3"/>
      <sheetName val="Dividend_Income_Q4143"/>
      <sheetName val="Equity-ASSO_index3"/>
      <sheetName val="Ast_(2)3"/>
      <sheetName val="Lia_(2)3"/>
      <sheetName val="PL-Nature_11_10_Q3"/>
      <sheetName val="PL-ธุรกิจ_11_10_Q3"/>
      <sheetName val="invest_moving3"/>
      <sheetName val="calculate_sheet3"/>
      <sheetName val="AJE-งบเดี่ยว_delisted_media3"/>
      <sheetName val="detail_adjustment_(conso)3"/>
      <sheetName val="101_M3"/>
      <sheetName val="G_W_3"/>
      <sheetName val="ค่าเสื่อม_mga3"/>
      <sheetName val="AJE_ที่ถอดออก5"/>
      <sheetName val="reconcile_MI5"/>
      <sheetName val="Dividend_Income_Q4145"/>
      <sheetName val="Equity-ASSO_index5"/>
      <sheetName val="Ast_(2)5"/>
      <sheetName val="Lia_(2)5"/>
      <sheetName val="PL-Nature_11_10_Q5"/>
      <sheetName val="PL-ธุรกิจ_11_10_Q5"/>
      <sheetName val="invest_moving5"/>
      <sheetName val="calculate_sheet5"/>
      <sheetName val="AJE-งบเดี่ยว_delisted_media5"/>
      <sheetName val="detail_adjustment_(conso)5"/>
      <sheetName val="101_M5"/>
      <sheetName val="G_W_5"/>
      <sheetName val="ค่าเสื่อม_mga5"/>
      <sheetName val="AJE_ที่ถอดออก6"/>
      <sheetName val="reconcile_MI6"/>
      <sheetName val="Dividend_Income_Q4146"/>
      <sheetName val="Equity-ASSO_index6"/>
      <sheetName val="Ast_(2)6"/>
      <sheetName val="Lia_(2)6"/>
      <sheetName val="PL-Nature_11_10_Q6"/>
      <sheetName val="PL-ธุรกิจ_11_10_Q6"/>
      <sheetName val="invest_moving6"/>
      <sheetName val="calculate_sheet6"/>
      <sheetName val="AJE-งบเดี่ยว_delisted_media6"/>
      <sheetName val="detail_adjustment_(conso)6"/>
      <sheetName val="101_M6"/>
      <sheetName val="G_W_6"/>
      <sheetName val="ค่าเสื่อม_mga6"/>
      <sheetName val="AJE_ที่ถอดออก7"/>
      <sheetName val="reconcile_MI7"/>
      <sheetName val="Dividend_Income_Q4147"/>
      <sheetName val="Equity-ASSO_index7"/>
      <sheetName val="Ast_(2)7"/>
      <sheetName val="Lia_(2)7"/>
      <sheetName val="PL-Nature_11_10_Q7"/>
      <sheetName val="PL-ธุรกิจ_11_10_Q7"/>
      <sheetName val="invest_moving7"/>
      <sheetName val="calculate_sheet7"/>
      <sheetName val="AJE-งบเดี่ยว_delisted_media7"/>
      <sheetName val="detail_adjustment_(conso)7"/>
      <sheetName val="101_M7"/>
      <sheetName val="G_W_7"/>
      <sheetName val="ค่าเสื่อม_mga7"/>
      <sheetName val="AJE_ที่ถอดออก8"/>
      <sheetName val="reconcile_MI8"/>
      <sheetName val="Dividend_Income_Q4148"/>
      <sheetName val="Equity-ASSO_index8"/>
      <sheetName val="Ast_(2)8"/>
      <sheetName val="Lia_(2)8"/>
      <sheetName val="PL-Nature_11_10_Q8"/>
      <sheetName val="PL-ธุรกิจ_11_10_Q8"/>
      <sheetName val="invest_moving8"/>
      <sheetName val="calculate_sheet8"/>
      <sheetName val="AJE-งบเดี่ยว_delisted_media8"/>
      <sheetName val="detail_adjustment_(conso)8"/>
      <sheetName val="101_M8"/>
      <sheetName val="G_W_8"/>
      <sheetName val="ค่าเสื่อม_mga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CB 1 - Current"/>
      <sheetName val="SCB 2 - Current"/>
      <sheetName val="Bud-Act_Sales4"/>
      <sheetName val="Total_Sales_Apr'02-Sep'024"/>
      <sheetName val="Under_Mentioned_Shows4"/>
      <sheetName val="SCB_1_-_Current4"/>
      <sheetName val="SCB_2_-_Current4"/>
      <sheetName val="Bud-Act_Sales"/>
      <sheetName val="Total_Sales_Apr'02-Sep'02"/>
      <sheetName val="Under_Mentioned_Shows"/>
      <sheetName val="SCB_1_-_Current"/>
      <sheetName val="SCB_2_-_Current"/>
      <sheetName val="Bud-Act_Sales1"/>
      <sheetName val="Total_Sales_Apr'02-Sep'021"/>
      <sheetName val="Under_Mentioned_Shows1"/>
      <sheetName val="SCB_1_-_Current1"/>
      <sheetName val="SCB_2_-_Current1"/>
      <sheetName val="Bud-Act_Sales2"/>
      <sheetName val="Total_Sales_Apr'02-Sep'022"/>
      <sheetName val="Under_Mentioned_Shows2"/>
      <sheetName val="SCB_1_-_Current2"/>
      <sheetName val="SCB_2_-_Current2"/>
      <sheetName val="Bud-Act_Sales3"/>
      <sheetName val="Total_Sales_Apr'02-Sep'023"/>
      <sheetName val="Under_Mentioned_Shows3"/>
      <sheetName val="SCB_1_-_Current3"/>
      <sheetName val="SCB_2_-_Current3"/>
      <sheetName val="Bud-Act_Sales5"/>
      <sheetName val="Total_Sales_Apr'02-Sep'025"/>
      <sheetName val="Under_Mentioned_Shows5"/>
      <sheetName val="SCB_1_-_Current5"/>
      <sheetName val="SCB_2_-_Current5"/>
      <sheetName val="Bud-Act_Sales6"/>
      <sheetName val="Total_Sales_Apr'02-Sep'026"/>
      <sheetName val="Under_Mentioned_Shows6"/>
      <sheetName val="SCB_1_-_Current6"/>
      <sheetName val="SCB_2_-_Current6"/>
      <sheetName val="Bud-Act_Sales7"/>
      <sheetName val="Total_Sales_Apr'02-Sep'027"/>
      <sheetName val="Under_Mentioned_Shows7"/>
      <sheetName val="SCB_1_-_Current7"/>
      <sheetName val="SCB_2_-_Current7"/>
      <sheetName val="Bud-Act_Sales8"/>
      <sheetName val="Total_Sales_Apr'02-Sep'028"/>
      <sheetName val="Under_Mentioned_Shows8"/>
      <sheetName val="SCB_1_-_Current8"/>
      <sheetName val="SCB_2_-_Current8"/>
      <sheetName val="Bud-Act_Sales9"/>
      <sheetName val="Total_Sales_Apr'02-Sep'029"/>
      <sheetName val="Under_Mentioned_Shows9"/>
      <sheetName val="SCB_1_-_Current9"/>
      <sheetName val="SCB_2_-_Current9"/>
      <sheetName val="Bud-Act_Sales10"/>
      <sheetName val="Total_Sales_Apr'02-Sep'0210"/>
      <sheetName val="Under_Mentioned_Shows10"/>
      <sheetName val="SCB_1_-_Current10"/>
      <sheetName val="SCB_2_-_Curren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5"/>
  <sheetViews>
    <sheetView tabSelected="1" topLeftCell="A13" zoomScaleNormal="100" zoomScaleSheetLayoutView="130" workbookViewId="0">
      <selection activeCell="P15" sqref="P15"/>
    </sheetView>
  </sheetViews>
  <sheetFormatPr defaultColWidth="9.125" defaultRowHeight="18" customHeight="1" x14ac:dyDescent="0.2"/>
  <cols>
    <col min="1" max="1" width="2.75" style="1" customWidth="1"/>
    <col min="2" max="2" width="36.875" style="1" customWidth="1"/>
    <col min="3" max="3" width="9" style="4" customWidth="1"/>
    <col min="4" max="4" width="1.25" style="1" customWidth="1"/>
    <col min="5" max="5" width="13.25" style="3" customWidth="1"/>
    <col min="6" max="6" width="1.25" style="1" customWidth="1"/>
    <col min="7" max="7" width="13.25" style="2" customWidth="1"/>
    <col min="8" max="8" width="1.25" style="1" customWidth="1"/>
    <col min="9" max="9" width="13.25" style="3" customWidth="1"/>
    <col min="10" max="10" width="1.25" style="1" customWidth="1"/>
    <col min="11" max="11" width="13.25" style="2" customWidth="1"/>
    <col min="12" max="16384" width="9.125" style="164"/>
  </cols>
  <sheetData>
    <row r="1" spans="1:11" ht="18" customHeight="1" x14ac:dyDescent="0.2">
      <c r="A1" s="33" t="s">
        <v>189</v>
      </c>
      <c r="C1" s="44"/>
      <c r="D1" s="33"/>
      <c r="E1" s="43"/>
      <c r="G1" s="33"/>
      <c r="I1" s="43"/>
      <c r="K1" s="33"/>
    </row>
    <row r="2" spans="1:11" s="177" customFormat="1" ht="18" customHeight="1" x14ac:dyDescent="0.2">
      <c r="A2" s="33" t="s">
        <v>172</v>
      </c>
      <c r="B2" s="1"/>
      <c r="C2" s="30"/>
      <c r="D2" s="7"/>
      <c r="E2" s="29"/>
      <c r="F2" s="31"/>
      <c r="G2" s="7"/>
      <c r="H2" s="31"/>
      <c r="I2" s="29"/>
      <c r="J2" s="31"/>
      <c r="K2" s="7"/>
    </row>
    <row r="3" spans="1:11" ht="18" customHeight="1" x14ac:dyDescent="0.2">
      <c r="A3" s="7" t="s">
        <v>207</v>
      </c>
      <c r="C3" s="30"/>
      <c r="D3" s="7"/>
      <c r="E3" s="29"/>
      <c r="G3" s="7"/>
      <c r="I3" s="29"/>
      <c r="K3" s="7"/>
    </row>
    <row r="4" spans="1:11" ht="18" customHeight="1" x14ac:dyDescent="0.2">
      <c r="A4" s="27"/>
      <c r="C4" s="28"/>
      <c r="D4" s="27"/>
      <c r="E4" s="42"/>
      <c r="G4" s="41"/>
      <c r="I4" s="42"/>
      <c r="K4" s="41"/>
    </row>
    <row r="5" spans="1:11" ht="18" customHeight="1" x14ac:dyDescent="0.2">
      <c r="A5" s="27" t="s">
        <v>54</v>
      </c>
      <c r="C5" s="28"/>
      <c r="D5" s="27"/>
      <c r="E5" s="24"/>
      <c r="G5" s="1"/>
      <c r="I5" s="24"/>
      <c r="K5" s="1"/>
    </row>
    <row r="6" spans="1:11" ht="18" customHeight="1" x14ac:dyDescent="0.2">
      <c r="A6" s="27"/>
      <c r="C6" s="28"/>
      <c r="D6" s="27"/>
      <c r="E6" s="219" t="s">
        <v>197</v>
      </c>
      <c r="F6" s="219"/>
      <c r="G6" s="219"/>
      <c r="H6" s="219"/>
      <c r="I6" s="219"/>
      <c r="J6" s="219"/>
      <c r="K6" s="219"/>
    </row>
    <row r="7" spans="1:11" ht="18" customHeight="1" x14ac:dyDescent="0.2">
      <c r="A7" s="27"/>
      <c r="C7" s="28"/>
      <c r="D7" s="27"/>
      <c r="E7" s="220" t="s">
        <v>37</v>
      </c>
      <c r="F7" s="220"/>
      <c r="G7" s="220"/>
      <c r="H7" s="80"/>
      <c r="I7" s="221" t="s">
        <v>36</v>
      </c>
      <c r="J7" s="221"/>
      <c r="K7" s="221"/>
    </row>
    <row r="8" spans="1:11" ht="18" customHeight="1" x14ac:dyDescent="0.2">
      <c r="A8" s="27"/>
      <c r="D8" s="27"/>
      <c r="E8" s="110" t="s">
        <v>190</v>
      </c>
      <c r="F8" s="95"/>
      <c r="G8" s="211" t="s">
        <v>191</v>
      </c>
      <c r="H8" s="95"/>
      <c r="I8" s="110" t="s">
        <v>190</v>
      </c>
      <c r="J8" s="95"/>
      <c r="K8" s="211" t="s">
        <v>191</v>
      </c>
    </row>
    <row r="9" spans="1:11" ht="18" customHeight="1" x14ac:dyDescent="0.2">
      <c r="A9" s="27"/>
      <c r="C9" s="28"/>
      <c r="D9" s="27"/>
      <c r="E9" s="96" t="s">
        <v>35</v>
      </c>
      <c r="F9" s="95"/>
      <c r="G9" s="93"/>
      <c r="H9" s="95"/>
      <c r="I9" s="96" t="s">
        <v>35</v>
      </c>
      <c r="J9" s="95"/>
      <c r="K9" s="93"/>
    </row>
    <row r="10" spans="1:11" ht="18" customHeight="1" x14ac:dyDescent="0.2">
      <c r="A10" s="27"/>
      <c r="C10" s="26" t="s">
        <v>34</v>
      </c>
      <c r="D10" s="23"/>
      <c r="E10" s="97" t="s">
        <v>33</v>
      </c>
      <c r="F10" s="98"/>
      <c r="G10" s="97" t="s">
        <v>32</v>
      </c>
      <c r="H10" s="99"/>
      <c r="I10" s="97" t="s">
        <v>33</v>
      </c>
      <c r="J10" s="98"/>
      <c r="K10" s="97" t="s">
        <v>32</v>
      </c>
    </row>
    <row r="11" spans="1:11" ht="18" customHeight="1" x14ac:dyDescent="0.2">
      <c r="A11" s="27"/>
      <c r="C11" s="40"/>
      <c r="D11" s="7"/>
      <c r="E11" s="39"/>
      <c r="G11" s="38"/>
      <c r="H11" s="87"/>
      <c r="I11" s="39"/>
      <c r="K11" s="38"/>
    </row>
    <row r="12" spans="1:11" ht="18" customHeight="1" x14ac:dyDescent="0.2">
      <c r="A12" s="7" t="s">
        <v>53</v>
      </c>
      <c r="C12" s="6"/>
      <c r="D12" s="5"/>
      <c r="E12" s="13"/>
      <c r="G12" s="16"/>
      <c r="H12" s="87"/>
      <c r="I12" s="13"/>
      <c r="K12" s="16"/>
    </row>
    <row r="13" spans="1:11" ht="18" customHeight="1" x14ac:dyDescent="0.2">
      <c r="A13" s="5" t="s">
        <v>52</v>
      </c>
      <c r="C13" s="37"/>
      <c r="D13" s="5"/>
      <c r="E13" s="22">
        <v>372126</v>
      </c>
      <c r="G13" s="12">
        <v>142601</v>
      </c>
      <c r="H13" s="87"/>
      <c r="I13" s="22">
        <v>305759</v>
      </c>
      <c r="K13" s="12">
        <v>66071</v>
      </c>
    </row>
    <row r="14" spans="1:11" ht="18" customHeight="1" x14ac:dyDescent="0.2">
      <c r="A14" s="5" t="s">
        <v>51</v>
      </c>
      <c r="C14" s="14" t="s">
        <v>3</v>
      </c>
      <c r="D14" s="5"/>
      <c r="E14" s="22">
        <v>47755</v>
      </c>
      <c r="G14" s="12">
        <v>44308</v>
      </c>
      <c r="I14" s="22">
        <v>21179</v>
      </c>
      <c r="K14" s="12">
        <v>24842</v>
      </c>
    </row>
    <row r="15" spans="1:11" ht="18" customHeight="1" x14ac:dyDescent="0.2">
      <c r="A15" s="5" t="s">
        <v>50</v>
      </c>
      <c r="C15" s="14">
        <v>4</v>
      </c>
      <c r="D15" s="5"/>
      <c r="E15" s="22">
        <v>0</v>
      </c>
      <c r="G15" s="12">
        <v>0</v>
      </c>
      <c r="I15" s="22">
        <v>184557</v>
      </c>
      <c r="K15" s="12">
        <v>170240</v>
      </c>
    </row>
    <row r="16" spans="1:11" ht="18" customHeight="1" x14ac:dyDescent="0.2">
      <c r="A16" s="5" t="s">
        <v>49</v>
      </c>
      <c r="C16" s="14" t="s">
        <v>179</v>
      </c>
      <c r="D16" s="5"/>
      <c r="E16" s="22">
        <v>98976</v>
      </c>
      <c r="G16" s="12">
        <v>107662</v>
      </c>
      <c r="H16" s="87"/>
      <c r="I16" s="22">
        <v>0</v>
      </c>
      <c r="K16" s="12">
        <v>0</v>
      </c>
    </row>
    <row r="17" spans="1:11" ht="18" customHeight="1" x14ac:dyDescent="0.2">
      <c r="A17" s="5" t="s">
        <v>48</v>
      </c>
      <c r="C17" s="14"/>
      <c r="D17" s="5"/>
      <c r="E17" s="22">
        <v>2466</v>
      </c>
      <c r="G17" s="12">
        <v>9341</v>
      </c>
      <c r="H17" s="87"/>
      <c r="I17" s="22">
        <v>1835</v>
      </c>
      <c r="K17" s="12">
        <v>3712</v>
      </c>
    </row>
    <row r="18" spans="1:11" ht="18" customHeight="1" x14ac:dyDescent="0.2">
      <c r="A18" s="5" t="s">
        <v>155</v>
      </c>
      <c r="C18" s="14" t="s">
        <v>2</v>
      </c>
      <c r="D18" s="5"/>
      <c r="E18" s="36">
        <v>16810</v>
      </c>
      <c r="G18" s="12">
        <v>15366</v>
      </c>
      <c r="I18" s="22">
        <v>5555</v>
      </c>
      <c r="K18" s="12">
        <v>3560</v>
      </c>
    </row>
    <row r="19" spans="1:11" ht="18" customHeight="1" x14ac:dyDescent="0.2">
      <c r="A19" s="7" t="s">
        <v>47</v>
      </c>
      <c r="C19" s="10"/>
      <c r="D19" s="5"/>
      <c r="E19" s="21">
        <f>SUM(E13:E18)</f>
        <v>538133</v>
      </c>
      <c r="G19" s="21">
        <f>SUM(G13:G18)</f>
        <v>319278</v>
      </c>
      <c r="I19" s="21">
        <f>SUM(I13:I18)</f>
        <v>518885</v>
      </c>
      <c r="K19" s="21">
        <f>SUM(K13:K18)</f>
        <v>268425</v>
      </c>
    </row>
    <row r="20" spans="1:11" ht="18" customHeight="1" x14ac:dyDescent="0.2">
      <c r="A20" s="7"/>
      <c r="C20" s="6"/>
      <c r="D20" s="5"/>
      <c r="E20" s="13"/>
      <c r="G20" s="16"/>
      <c r="I20" s="13"/>
      <c r="K20" s="16"/>
    </row>
    <row r="21" spans="1:11" ht="18" customHeight="1" x14ac:dyDescent="0.2">
      <c r="A21" s="7" t="s">
        <v>46</v>
      </c>
      <c r="C21" s="6"/>
      <c r="D21" s="5"/>
      <c r="E21" s="13"/>
      <c r="G21" s="16"/>
      <c r="I21" s="13"/>
      <c r="K21" s="16"/>
    </row>
    <row r="22" spans="1:11" ht="18" customHeight="1" x14ac:dyDescent="0.2">
      <c r="A22" s="5" t="s">
        <v>45</v>
      </c>
      <c r="C22" s="10" t="s">
        <v>215</v>
      </c>
      <c r="D22" s="11"/>
      <c r="E22" s="36">
        <v>0</v>
      </c>
      <c r="G22" s="35">
        <v>0</v>
      </c>
      <c r="I22" s="36">
        <v>723816</v>
      </c>
      <c r="K22" s="35">
        <v>453816</v>
      </c>
    </row>
    <row r="23" spans="1:11" ht="18" customHeight="1" x14ac:dyDescent="0.2">
      <c r="A23" s="5" t="s">
        <v>44</v>
      </c>
      <c r="C23" s="10" t="s">
        <v>180</v>
      </c>
      <c r="D23" s="11"/>
      <c r="E23" s="36">
        <v>730917</v>
      </c>
      <c r="G23" s="35">
        <v>722788</v>
      </c>
      <c r="I23" s="36">
        <v>340169</v>
      </c>
      <c r="K23" s="35">
        <v>342337</v>
      </c>
    </row>
    <row r="24" spans="1:11" ht="18" customHeight="1" x14ac:dyDescent="0.2">
      <c r="A24" s="5" t="s">
        <v>147</v>
      </c>
      <c r="C24" s="10"/>
      <c r="D24" s="11"/>
      <c r="E24" s="36">
        <v>181956</v>
      </c>
      <c r="G24" s="36">
        <v>181956</v>
      </c>
      <c r="I24" s="36">
        <v>0</v>
      </c>
      <c r="K24" s="35">
        <v>0</v>
      </c>
    </row>
    <row r="25" spans="1:11" ht="18" customHeight="1" x14ac:dyDescent="0.2">
      <c r="A25" s="5" t="s">
        <v>43</v>
      </c>
      <c r="C25" s="10">
        <v>10</v>
      </c>
      <c r="D25" s="11"/>
      <c r="E25" s="36">
        <v>88819</v>
      </c>
      <c r="G25" s="36">
        <v>90729</v>
      </c>
      <c r="H25" s="5"/>
      <c r="I25" s="36">
        <v>7679</v>
      </c>
      <c r="K25" s="35">
        <v>7151</v>
      </c>
    </row>
    <row r="26" spans="1:11" ht="18" customHeight="1" x14ac:dyDescent="0.2">
      <c r="A26" s="5" t="s">
        <v>42</v>
      </c>
      <c r="C26" s="10">
        <v>11</v>
      </c>
      <c r="D26" s="11"/>
      <c r="E26" s="36">
        <v>46203</v>
      </c>
      <c r="G26" s="35">
        <v>48437</v>
      </c>
      <c r="H26" s="5"/>
      <c r="I26" s="36">
        <v>0</v>
      </c>
      <c r="K26" s="35">
        <v>0</v>
      </c>
    </row>
    <row r="27" spans="1:11" ht="18" customHeight="1" x14ac:dyDescent="0.2">
      <c r="A27" s="5" t="s">
        <v>148</v>
      </c>
      <c r="C27" s="10">
        <v>12</v>
      </c>
      <c r="D27" s="11"/>
      <c r="E27" s="36">
        <v>33153</v>
      </c>
      <c r="G27" s="35">
        <v>26438</v>
      </c>
      <c r="I27" s="36">
        <v>5954</v>
      </c>
      <c r="K27" s="35">
        <v>1170</v>
      </c>
    </row>
    <row r="28" spans="1:11" ht="18" customHeight="1" x14ac:dyDescent="0.2">
      <c r="A28" s="5" t="s">
        <v>41</v>
      </c>
      <c r="C28" s="10" t="s">
        <v>219</v>
      </c>
      <c r="D28" s="11"/>
      <c r="E28" s="36">
        <v>179633</v>
      </c>
      <c r="G28" s="35">
        <v>163508</v>
      </c>
      <c r="I28" s="36">
        <v>6902</v>
      </c>
      <c r="K28" s="35">
        <v>1800</v>
      </c>
    </row>
    <row r="29" spans="1:11" ht="18" customHeight="1" x14ac:dyDescent="0.2">
      <c r="A29" s="5" t="s">
        <v>111</v>
      </c>
      <c r="C29" s="10"/>
      <c r="D29" s="5"/>
      <c r="E29" s="36">
        <f>20193</f>
        <v>20193</v>
      </c>
      <c r="G29" s="35">
        <v>10852</v>
      </c>
      <c r="I29" s="36">
        <f>5452</f>
        <v>5452</v>
      </c>
      <c r="K29" s="35">
        <v>1740</v>
      </c>
    </row>
    <row r="30" spans="1:11" ht="18" customHeight="1" x14ac:dyDescent="0.2">
      <c r="A30" s="7" t="s">
        <v>40</v>
      </c>
      <c r="C30" s="10"/>
      <c r="D30" s="5"/>
      <c r="E30" s="21">
        <f>SUM(E22:E29)</f>
        <v>1280874</v>
      </c>
      <c r="G30" s="20">
        <f>SUM(G22:G29)</f>
        <v>1244708</v>
      </c>
      <c r="I30" s="21">
        <f>SUM(I22:I29)</f>
        <v>1089972</v>
      </c>
      <c r="K30" s="20">
        <f>SUM(K22:K29)</f>
        <v>808014</v>
      </c>
    </row>
    <row r="31" spans="1:11" ht="18" customHeight="1" x14ac:dyDescent="0.2">
      <c r="A31" s="7"/>
      <c r="C31" s="6"/>
      <c r="D31" s="5"/>
      <c r="E31" s="13"/>
      <c r="G31" s="16"/>
      <c r="I31" s="13"/>
      <c r="K31" s="16"/>
    </row>
    <row r="32" spans="1:11" ht="18" customHeight="1" thickBot="1" x14ac:dyDescent="0.25">
      <c r="A32" s="7" t="s">
        <v>39</v>
      </c>
      <c r="C32" s="25"/>
      <c r="D32" s="5"/>
      <c r="E32" s="15">
        <f>SUM(E30,E19)</f>
        <v>1819007</v>
      </c>
      <c r="G32" s="15">
        <f>SUM(G30,G19)</f>
        <v>1563986</v>
      </c>
      <c r="I32" s="15">
        <f>SUM(I30,I19)</f>
        <v>1608857</v>
      </c>
      <c r="K32" s="15">
        <f>SUM(K30,K19)</f>
        <v>1076439</v>
      </c>
    </row>
    <row r="33" spans="1:11" ht="18" customHeight="1" thickTop="1" x14ac:dyDescent="0.2">
      <c r="A33" s="33" t="s">
        <v>189</v>
      </c>
      <c r="C33" s="44"/>
      <c r="D33" s="33"/>
      <c r="E33" s="43"/>
      <c r="G33" s="33"/>
      <c r="I33" s="43"/>
      <c r="K33" s="33"/>
    </row>
    <row r="34" spans="1:11" s="177" customFormat="1" ht="18" customHeight="1" x14ac:dyDescent="0.2">
      <c r="A34" s="33" t="s">
        <v>172</v>
      </c>
      <c r="B34" s="27"/>
      <c r="C34" s="30"/>
      <c r="D34" s="27"/>
      <c r="E34" s="32"/>
      <c r="F34" s="31"/>
      <c r="G34" s="27"/>
      <c r="H34" s="31"/>
      <c r="I34" s="32"/>
      <c r="J34" s="31"/>
      <c r="K34" s="27"/>
    </row>
    <row r="35" spans="1:11" ht="18" customHeight="1" x14ac:dyDescent="0.2">
      <c r="A35" s="7" t="s">
        <v>207</v>
      </c>
      <c r="B35" s="7"/>
      <c r="C35" s="30"/>
      <c r="D35" s="7"/>
      <c r="E35" s="29"/>
      <c r="G35" s="7"/>
      <c r="I35" s="29"/>
      <c r="K35" s="7"/>
    </row>
    <row r="36" spans="1:11" ht="18" customHeight="1" x14ac:dyDescent="0.2">
      <c r="A36" s="5"/>
      <c r="B36" s="7"/>
      <c r="C36" s="30"/>
      <c r="D36" s="7"/>
      <c r="E36" s="29"/>
      <c r="G36" s="7"/>
      <c r="I36" s="29"/>
      <c r="K36" s="7"/>
    </row>
    <row r="37" spans="1:11" ht="18" customHeight="1" x14ac:dyDescent="0.2">
      <c r="A37" s="27" t="s">
        <v>38</v>
      </c>
      <c r="B37" s="7"/>
      <c r="C37" s="30"/>
      <c r="D37" s="7"/>
      <c r="E37" s="29"/>
      <c r="G37" s="7"/>
      <c r="I37" s="29"/>
      <c r="K37" s="7"/>
    </row>
    <row r="38" spans="1:11" ht="18" customHeight="1" x14ac:dyDescent="0.2">
      <c r="C38" s="28"/>
      <c r="D38" s="27"/>
      <c r="E38" s="219" t="s">
        <v>197</v>
      </c>
      <c r="F38" s="219"/>
      <c r="G38" s="219"/>
      <c r="H38" s="219"/>
      <c r="I38" s="219"/>
      <c r="J38" s="219"/>
      <c r="K38" s="219"/>
    </row>
    <row r="39" spans="1:11" ht="18" customHeight="1" x14ac:dyDescent="0.2">
      <c r="A39" s="27"/>
      <c r="C39" s="28"/>
      <c r="D39" s="27"/>
      <c r="E39" s="220" t="s">
        <v>37</v>
      </c>
      <c r="F39" s="220"/>
      <c r="G39" s="220"/>
      <c r="H39" s="80"/>
      <c r="I39" s="221" t="s">
        <v>36</v>
      </c>
      <c r="J39" s="221"/>
      <c r="K39" s="221"/>
    </row>
    <row r="40" spans="1:11" ht="18" customHeight="1" x14ac:dyDescent="0.2">
      <c r="A40" s="27"/>
      <c r="C40" s="1"/>
      <c r="D40" s="27"/>
      <c r="E40" s="110" t="s">
        <v>190</v>
      </c>
      <c r="F40" s="95"/>
      <c r="G40" s="211" t="s">
        <v>191</v>
      </c>
      <c r="H40" s="95"/>
      <c r="I40" s="110" t="s">
        <v>190</v>
      </c>
      <c r="J40" s="95"/>
      <c r="K40" s="211" t="s">
        <v>191</v>
      </c>
    </row>
    <row r="41" spans="1:11" ht="18" customHeight="1" x14ac:dyDescent="0.2">
      <c r="A41" s="27"/>
      <c r="C41" s="28"/>
      <c r="D41" s="27"/>
      <c r="E41" s="96" t="s">
        <v>35</v>
      </c>
      <c r="F41" s="95"/>
      <c r="G41" s="93"/>
      <c r="H41" s="95"/>
      <c r="I41" s="96" t="s">
        <v>35</v>
      </c>
      <c r="J41" s="95"/>
      <c r="K41" s="93"/>
    </row>
    <row r="42" spans="1:11" ht="18" customHeight="1" x14ac:dyDescent="0.2">
      <c r="A42" s="27"/>
      <c r="C42" s="26" t="s">
        <v>34</v>
      </c>
      <c r="D42" s="23"/>
      <c r="E42" s="100" t="s">
        <v>33</v>
      </c>
      <c r="F42" s="98"/>
      <c r="G42" s="97" t="s">
        <v>32</v>
      </c>
      <c r="H42" s="99"/>
      <c r="I42" s="100" t="s">
        <v>33</v>
      </c>
      <c r="J42" s="98"/>
      <c r="K42" s="97" t="s">
        <v>32</v>
      </c>
    </row>
    <row r="43" spans="1:11" ht="18" customHeight="1" x14ac:dyDescent="0.2">
      <c r="A43" s="7" t="s">
        <v>31</v>
      </c>
      <c r="C43" s="25"/>
      <c r="D43" s="5"/>
      <c r="E43" s="24"/>
      <c r="G43" s="1"/>
      <c r="I43" s="24"/>
      <c r="K43" s="1"/>
    </row>
    <row r="44" spans="1:11" ht="18" customHeight="1" x14ac:dyDescent="0.2">
      <c r="A44" s="5" t="s">
        <v>30</v>
      </c>
      <c r="C44" s="19" t="s">
        <v>216</v>
      </c>
      <c r="D44" s="5"/>
      <c r="E44" s="22">
        <v>0</v>
      </c>
      <c r="G44" s="12">
        <v>629817</v>
      </c>
      <c r="I44" s="22">
        <v>0</v>
      </c>
      <c r="K44" s="12">
        <v>629817</v>
      </c>
    </row>
    <row r="45" spans="1:11" ht="18" customHeight="1" x14ac:dyDescent="0.2">
      <c r="A45" s="5" t="s">
        <v>29</v>
      </c>
      <c r="C45" s="19" t="s">
        <v>1</v>
      </c>
      <c r="E45" s="22">
        <v>240881</v>
      </c>
      <c r="G45" s="12">
        <v>236845</v>
      </c>
      <c r="I45" s="22">
        <v>6696</v>
      </c>
      <c r="K45" s="12">
        <v>3613</v>
      </c>
    </row>
    <row r="46" spans="1:11" ht="18" customHeight="1" x14ac:dyDescent="0.2">
      <c r="A46" s="23" t="s">
        <v>28</v>
      </c>
      <c r="C46" s="19">
        <v>4</v>
      </c>
      <c r="E46" s="22">
        <v>0</v>
      </c>
      <c r="G46" s="12">
        <v>0</v>
      </c>
      <c r="I46" s="22">
        <v>227421</v>
      </c>
      <c r="K46" s="12">
        <v>78291</v>
      </c>
    </row>
    <row r="47" spans="1:11" ht="18" customHeight="1" x14ac:dyDescent="0.2">
      <c r="A47" s="23" t="s">
        <v>133</v>
      </c>
      <c r="C47" s="19" t="s">
        <v>0</v>
      </c>
      <c r="E47" s="22">
        <v>1476</v>
      </c>
      <c r="G47" s="12">
        <v>1302</v>
      </c>
      <c r="I47" s="22">
        <v>1476</v>
      </c>
      <c r="K47" s="12">
        <v>1302</v>
      </c>
    </row>
    <row r="48" spans="1:11" ht="18" customHeight="1" x14ac:dyDescent="0.2">
      <c r="A48" s="5" t="s">
        <v>27</v>
      </c>
      <c r="C48" s="19"/>
      <c r="E48" s="22">
        <v>20335</v>
      </c>
      <c r="G48" s="12">
        <v>12739</v>
      </c>
      <c r="I48" s="22">
        <v>0</v>
      </c>
      <c r="K48" s="12">
        <v>0</v>
      </c>
    </row>
    <row r="49" spans="1:15" ht="18" customHeight="1" x14ac:dyDescent="0.2">
      <c r="A49" s="5" t="s">
        <v>26</v>
      </c>
      <c r="C49" s="19">
        <v>4</v>
      </c>
      <c r="E49" s="22">
        <v>55686</v>
      </c>
      <c r="G49" s="12">
        <v>67588</v>
      </c>
      <c r="I49" s="22">
        <v>7717</v>
      </c>
      <c r="K49" s="12">
        <v>16597</v>
      </c>
    </row>
    <row r="50" spans="1:15" ht="18" customHeight="1" x14ac:dyDescent="0.2">
      <c r="A50" s="5" t="s">
        <v>158</v>
      </c>
      <c r="C50" s="19"/>
      <c r="E50" s="22">
        <v>13001</v>
      </c>
      <c r="G50" s="12">
        <v>12065</v>
      </c>
      <c r="I50" s="22">
        <v>0</v>
      </c>
      <c r="K50" s="12">
        <v>0</v>
      </c>
      <c r="M50" s="216"/>
      <c r="O50" s="216"/>
    </row>
    <row r="51" spans="1:15" ht="18" customHeight="1" x14ac:dyDescent="0.2">
      <c r="A51" s="5" t="s">
        <v>25</v>
      </c>
      <c r="C51" s="19"/>
      <c r="E51" s="22">
        <v>6689</v>
      </c>
      <c r="G51" s="12">
        <v>3018</v>
      </c>
      <c r="I51" s="22">
        <v>0</v>
      </c>
      <c r="K51" s="12">
        <v>0</v>
      </c>
      <c r="N51" s="216"/>
    </row>
    <row r="52" spans="1:15" ht="18" customHeight="1" x14ac:dyDescent="0.2">
      <c r="A52" s="5" t="s">
        <v>156</v>
      </c>
      <c r="B52" s="5"/>
      <c r="C52" s="19">
        <v>16</v>
      </c>
      <c r="D52" s="101"/>
      <c r="E52" s="22">
        <v>3741</v>
      </c>
      <c r="F52" s="101"/>
      <c r="G52" s="12">
        <v>3829</v>
      </c>
      <c r="H52" s="101"/>
      <c r="I52" s="22">
        <v>0</v>
      </c>
      <c r="J52" s="101"/>
      <c r="K52" s="12">
        <v>0</v>
      </c>
    </row>
    <row r="53" spans="1:15" ht="18" customHeight="1" x14ac:dyDescent="0.2">
      <c r="A53" s="5" t="s">
        <v>21</v>
      </c>
      <c r="B53" s="5"/>
      <c r="C53" s="19"/>
      <c r="D53" s="101"/>
      <c r="E53" s="22">
        <v>15018</v>
      </c>
      <c r="F53" s="101"/>
      <c r="G53" s="12">
        <v>18032</v>
      </c>
      <c r="H53" s="101"/>
      <c r="I53" s="22">
        <v>15</v>
      </c>
      <c r="J53" s="101"/>
      <c r="K53" s="12">
        <v>143</v>
      </c>
    </row>
    <row r="54" spans="1:15" ht="18" customHeight="1" x14ac:dyDescent="0.2">
      <c r="A54" s="5" t="s">
        <v>24</v>
      </c>
      <c r="C54" s="19"/>
      <c r="D54" s="5"/>
      <c r="E54" s="22">
        <v>20646</v>
      </c>
      <c r="G54" s="12">
        <v>22963</v>
      </c>
      <c r="I54" s="22">
        <v>1850</v>
      </c>
      <c r="K54" s="12">
        <v>3625</v>
      </c>
    </row>
    <row r="55" spans="1:15" ht="18" customHeight="1" x14ac:dyDescent="0.2">
      <c r="A55" s="7" t="s">
        <v>23</v>
      </c>
      <c r="C55" s="14"/>
      <c r="D55" s="5"/>
      <c r="E55" s="21">
        <f>SUM(E44:E54)</f>
        <v>377473</v>
      </c>
      <c r="G55" s="20">
        <f>SUM(G44:G54)</f>
        <v>1008198</v>
      </c>
      <c r="I55" s="21">
        <f>SUM(I44:I54)</f>
        <v>245175</v>
      </c>
      <c r="K55" s="20">
        <f>SUM(K44:K54)</f>
        <v>733388</v>
      </c>
    </row>
    <row r="56" spans="1:15" ht="18" customHeight="1" x14ac:dyDescent="0.2">
      <c r="A56" s="7"/>
      <c r="C56" s="19"/>
      <c r="D56" s="5"/>
      <c r="E56" s="18"/>
      <c r="G56" s="17"/>
      <c r="I56" s="18"/>
      <c r="K56" s="17"/>
    </row>
    <row r="57" spans="1:15" ht="18" customHeight="1" x14ac:dyDescent="0.2">
      <c r="A57" s="102" t="s">
        <v>22</v>
      </c>
      <c r="B57" s="101"/>
      <c r="C57" s="94"/>
      <c r="D57" s="101"/>
      <c r="E57" s="103"/>
      <c r="F57" s="101"/>
      <c r="G57" s="104"/>
      <c r="H57" s="101"/>
      <c r="I57" s="103"/>
      <c r="J57" s="101"/>
      <c r="K57" s="104"/>
    </row>
    <row r="58" spans="1:15" ht="18" customHeight="1" x14ac:dyDescent="0.2">
      <c r="A58" s="5" t="s">
        <v>20</v>
      </c>
      <c r="C58" s="19" t="s">
        <v>0</v>
      </c>
      <c r="D58" s="101"/>
      <c r="E58" s="22">
        <v>793</v>
      </c>
      <c r="F58" s="101"/>
      <c r="G58" s="12">
        <v>1282</v>
      </c>
      <c r="H58" s="101"/>
      <c r="I58" s="22">
        <v>793</v>
      </c>
      <c r="J58" s="101"/>
      <c r="K58" s="12">
        <v>1282</v>
      </c>
    </row>
    <row r="59" spans="1:15" ht="18" customHeight="1" x14ac:dyDescent="0.2">
      <c r="A59" s="5" t="s">
        <v>138</v>
      </c>
      <c r="B59" s="5"/>
      <c r="C59" s="19">
        <v>17</v>
      </c>
      <c r="D59" s="101"/>
      <c r="E59" s="22">
        <v>13732</v>
      </c>
      <c r="F59" s="101"/>
      <c r="G59" s="132">
        <v>12205</v>
      </c>
      <c r="H59" s="101"/>
      <c r="I59" s="22">
        <v>5496</v>
      </c>
      <c r="J59" s="101"/>
      <c r="K59" s="12">
        <v>4681</v>
      </c>
    </row>
    <row r="60" spans="1:15" ht="18" customHeight="1" x14ac:dyDescent="0.2">
      <c r="A60" s="5" t="s">
        <v>19</v>
      </c>
      <c r="C60" s="19">
        <v>9</v>
      </c>
      <c r="D60" s="101"/>
      <c r="E60" s="22">
        <v>53336</v>
      </c>
      <c r="F60" s="101"/>
      <c r="G60" s="12">
        <v>51111</v>
      </c>
      <c r="H60" s="101"/>
      <c r="I60" s="22">
        <v>2578</v>
      </c>
      <c r="J60" s="101"/>
      <c r="K60" s="12">
        <v>2578</v>
      </c>
    </row>
    <row r="61" spans="1:15" ht="18" customHeight="1" x14ac:dyDescent="0.2">
      <c r="A61" s="5" t="s">
        <v>208</v>
      </c>
      <c r="C61" s="19"/>
      <c r="D61" s="101"/>
      <c r="E61" s="22">
        <v>4719</v>
      </c>
      <c r="F61" s="101"/>
      <c r="G61" s="12">
        <v>4753</v>
      </c>
      <c r="H61" s="101"/>
      <c r="I61" s="22">
        <v>0</v>
      </c>
      <c r="J61" s="101"/>
      <c r="K61" s="12">
        <v>0</v>
      </c>
    </row>
    <row r="62" spans="1:15" ht="18" customHeight="1" x14ac:dyDescent="0.2">
      <c r="A62" s="5" t="s">
        <v>18</v>
      </c>
      <c r="C62" s="19"/>
      <c r="D62" s="101"/>
      <c r="E62" s="22">
        <v>7561</v>
      </c>
      <c r="F62" s="101"/>
      <c r="G62" s="12">
        <v>8142</v>
      </c>
      <c r="H62" s="101"/>
      <c r="I62" s="22">
        <v>0</v>
      </c>
      <c r="J62" s="101"/>
      <c r="K62" s="12">
        <v>0</v>
      </c>
    </row>
    <row r="63" spans="1:15" ht="18" customHeight="1" x14ac:dyDescent="0.2">
      <c r="A63" s="5" t="s">
        <v>17</v>
      </c>
      <c r="C63" s="19"/>
      <c r="D63" s="101"/>
      <c r="E63" s="22">
        <v>9853</v>
      </c>
      <c r="F63" s="101"/>
      <c r="G63" s="12">
        <v>9682</v>
      </c>
      <c r="H63" s="101"/>
      <c r="I63" s="22">
        <v>0</v>
      </c>
      <c r="J63" s="101"/>
      <c r="K63" s="12">
        <v>0</v>
      </c>
    </row>
    <row r="64" spans="1:15" ht="18" customHeight="1" x14ac:dyDescent="0.2">
      <c r="A64" s="105" t="s">
        <v>16</v>
      </c>
      <c r="B64" s="101"/>
      <c r="C64" s="94"/>
      <c r="D64" s="101"/>
      <c r="E64" s="21">
        <f>SUM(E58:E63)</f>
        <v>89994</v>
      </c>
      <c r="G64" s="20">
        <f>SUM(G58:G63)</f>
        <v>87175</v>
      </c>
      <c r="I64" s="21">
        <f>SUM(I58:I63)</f>
        <v>8867</v>
      </c>
      <c r="K64" s="20">
        <f>SUM(K58:K63)</f>
        <v>8541</v>
      </c>
    </row>
    <row r="65" spans="1:11" ht="18" customHeight="1" x14ac:dyDescent="0.2">
      <c r="A65" s="101"/>
      <c r="B65" s="101"/>
      <c r="C65" s="19"/>
      <c r="D65" s="101"/>
      <c r="E65" s="103"/>
      <c r="F65" s="101"/>
      <c r="G65" s="104"/>
      <c r="H65" s="101"/>
      <c r="I65" s="103"/>
      <c r="J65" s="101"/>
      <c r="K65" s="104"/>
    </row>
    <row r="66" spans="1:11" ht="18" customHeight="1" x14ac:dyDescent="0.2">
      <c r="A66" s="7" t="s">
        <v>15</v>
      </c>
      <c r="C66" s="14"/>
      <c r="D66" s="5"/>
      <c r="E66" s="9">
        <f>SUM(E64,E55)</f>
        <v>467467</v>
      </c>
      <c r="G66" s="9">
        <f>SUM(G64,G55)</f>
        <v>1095373</v>
      </c>
      <c r="I66" s="9">
        <f>SUM(I64,I55)</f>
        <v>254042</v>
      </c>
      <c r="K66" s="9">
        <f>SUM(K64,K55)</f>
        <v>741929</v>
      </c>
    </row>
    <row r="67" spans="1:11" ht="18" customHeight="1" x14ac:dyDescent="0.2">
      <c r="A67" s="33" t="s">
        <v>189</v>
      </c>
      <c r="C67" s="44"/>
      <c r="D67" s="33"/>
      <c r="E67" s="43"/>
      <c r="G67" s="33"/>
      <c r="I67" s="43"/>
      <c r="K67" s="33"/>
    </row>
    <row r="68" spans="1:11" ht="18" customHeight="1" x14ac:dyDescent="0.2">
      <c r="A68" s="33" t="s">
        <v>172</v>
      </c>
      <c r="B68" s="27"/>
      <c r="C68" s="30"/>
      <c r="D68" s="27"/>
      <c r="E68" s="32"/>
      <c r="F68" s="31"/>
      <c r="G68" s="27"/>
      <c r="H68" s="31"/>
      <c r="I68" s="32"/>
      <c r="J68" s="31"/>
      <c r="K68" s="27"/>
    </row>
    <row r="69" spans="1:11" s="177" customFormat="1" ht="18" customHeight="1" x14ac:dyDescent="0.2">
      <c r="A69" s="7" t="s">
        <v>207</v>
      </c>
      <c r="B69" s="7"/>
      <c r="C69" s="30"/>
      <c r="D69" s="7"/>
      <c r="E69" s="29"/>
      <c r="F69" s="1"/>
      <c r="G69" s="7"/>
      <c r="H69" s="1"/>
      <c r="I69" s="29"/>
      <c r="J69" s="1"/>
      <c r="K69" s="7"/>
    </row>
    <row r="70" spans="1:11" ht="18" customHeight="1" x14ac:dyDescent="0.2">
      <c r="A70" s="5"/>
      <c r="B70" s="7"/>
      <c r="C70" s="30"/>
      <c r="D70" s="7"/>
      <c r="E70" s="29"/>
      <c r="G70" s="7"/>
      <c r="I70" s="29"/>
      <c r="K70" s="7"/>
    </row>
    <row r="71" spans="1:11" ht="18" customHeight="1" x14ac:dyDescent="0.2">
      <c r="A71" s="27" t="s">
        <v>134</v>
      </c>
      <c r="B71" s="7"/>
      <c r="C71" s="30"/>
      <c r="D71" s="7"/>
      <c r="E71" s="29"/>
      <c r="G71" s="7"/>
      <c r="I71" s="29"/>
      <c r="K71" s="7"/>
    </row>
    <row r="72" spans="1:11" ht="18" customHeight="1" x14ac:dyDescent="0.2">
      <c r="C72" s="28"/>
      <c r="D72" s="27"/>
      <c r="E72" s="219" t="s">
        <v>197</v>
      </c>
      <c r="F72" s="219"/>
      <c r="G72" s="219"/>
      <c r="H72" s="219"/>
      <c r="I72" s="219"/>
      <c r="J72" s="219"/>
      <c r="K72" s="219"/>
    </row>
    <row r="73" spans="1:11" ht="18" customHeight="1" x14ac:dyDescent="0.2">
      <c r="A73" s="27"/>
      <c r="C73" s="28"/>
      <c r="D73" s="27"/>
      <c r="E73" s="220" t="s">
        <v>37</v>
      </c>
      <c r="F73" s="220"/>
      <c r="G73" s="220"/>
      <c r="H73" s="80"/>
      <c r="I73" s="221" t="s">
        <v>36</v>
      </c>
      <c r="J73" s="221"/>
      <c r="K73" s="221"/>
    </row>
    <row r="74" spans="1:11" ht="18" customHeight="1" x14ac:dyDescent="0.2">
      <c r="A74" s="27"/>
      <c r="C74" s="1"/>
      <c r="D74" s="27"/>
      <c r="E74" s="110" t="s">
        <v>190</v>
      </c>
      <c r="F74" s="95"/>
      <c r="G74" s="211" t="s">
        <v>191</v>
      </c>
      <c r="H74" s="95"/>
      <c r="I74" s="110" t="s">
        <v>190</v>
      </c>
      <c r="J74" s="95"/>
      <c r="K74" s="211" t="s">
        <v>191</v>
      </c>
    </row>
    <row r="75" spans="1:11" ht="18" customHeight="1" x14ac:dyDescent="0.2">
      <c r="A75" s="27"/>
      <c r="C75" s="28"/>
      <c r="D75" s="27"/>
      <c r="E75" s="96" t="s">
        <v>35</v>
      </c>
      <c r="F75" s="95"/>
      <c r="G75" s="93"/>
      <c r="H75" s="95"/>
      <c r="I75" s="96" t="s">
        <v>35</v>
      </c>
      <c r="J75" s="95"/>
      <c r="K75" s="93"/>
    </row>
    <row r="76" spans="1:11" ht="18" customHeight="1" x14ac:dyDescent="0.2">
      <c r="A76" s="27"/>
      <c r="C76" s="26" t="s">
        <v>34</v>
      </c>
      <c r="D76" s="23"/>
      <c r="E76" s="100" t="s">
        <v>33</v>
      </c>
      <c r="F76" s="98"/>
      <c r="G76" s="97" t="s">
        <v>32</v>
      </c>
      <c r="H76" s="99"/>
      <c r="I76" s="100" t="s">
        <v>33</v>
      </c>
      <c r="J76" s="98"/>
      <c r="K76" s="97" t="s">
        <v>32</v>
      </c>
    </row>
    <row r="77" spans="1:11" ht="18" customHeight="1" x14ac:dyDescent="0.2">
      <c r="A77" s="7" t="s">
        <v>14</v>
      </c>
      <c r="C77" s="10"/>
      <c r="D77" s="5"/>
      <c r="E77" s="18"/>
      <c r="G77" s="17"/>
      <c r="I77" s="18"/>
      <c r="K77" s="17"/>
    </row>
    <row r="78" spans="1:11" ht="18" customHeight="1" x14ac:dyDescent="0.2">
      <c r="A78" s="5" t="s">
        <v>13</v>
      </c>
      <c r="C78" s="10"/>
      <c r="D78" s="5"/>
      <c r="E78" s="13"/>
      <c r="G78" s="16"/>
      <c r="I78" s="13"/>
      <c r="K78" s="16"/>
    </row>
    <row r="79" spans="1:11" ht="18" customHeight="1" x14ac:dyDescent="0.2">
      <c r="A79" s="106" t="s">
        <v>12</v>
      </c>
      <c r="B79" s="1" t="s">
        <v>126</v>
      </c>
      <c r="C79" s="10"/>
      <c r="D79" s="5"/>
      <c r="E79" s="13"/>
      <c r="G79" s="16"/>
      <c r="I79" s="13"/>
      <c r="K79" s="16"/>
    </row>
    <row r="80" spans="1:11" ht="18" customHeight="1" thickBot="1" x14ac:dyDescent="0.25">
      <c r="A80" s="107"/>
      <c r="B80" s="5" t="s">
        <v>193</v>
      </c>
      <c r="C80" s="164"/>
      <c r="D80" s="5"/>
      <c r="E80" s="134">
        <v>300000</v>
      </c>
      <c r="F80" s="88"/>
      <c r="G80" s="134">
        <v>300000</v>
      </c>
      <c r="H80" s="88"/>
      <c r="I80" s="134">
        <v>300000</v>
      </c>
      <c r="J80" s="88"/>
      <c r="K80" s="134">
        <v>300000</v>
      </c>
    </row>
    <row r="81" spans="1:11" ht="18" customHeight="1" thickTop="1" x14ac:dyDescent="0.2">
      <c r="A81" s="106" t="s">
        <v>12</v>
      </c>
      <c r="B81" s="1" t="s">
        <v>127</v>
      </c>
      <c r="D81" s="5"/>
      <c r="E81" s="135"/>
      <c r="F81" s="88"/>
      <c r="G81" s="132"/>
      <c r="H81" s="88"/>
      <c r="I81" s="135"/>
      <c r="J81" s="88"/>
      <c r="K81" s="132"/>
    </row>
    <row r="82" spans="1:11" ht="18" customHeight="1" x14ac:dyDescent="0.2">
      <c r="A82" s="106"/>
      <c r="B82" s="5" t="s">
        <v>194</v>
      </c>
      <c r="C82" s="14"/>
      <c r="D82" s="5"/>
      <c r="E82" s="135"/>
      <c r="F82" s="88"/>
      <c r="G82" s="132"/>
      <c r="H82" s="88"/>
      <c r="I82" s="135"/>
      <c r="J82" s="88"/>
      <c r="K82" s="132"/>
    </row>
    <row r="83" spans="1:11" ht="18" customHeight="1" x14ac:dyDescent="0.2">
      <c r="A83" s="106"/>
      <c r="B83" s="1" t="s">
        <v>195</v>
      </c>
      <c r="C83" s="14"/>
      <c r="D83" s="5"/>
      <c r="E83" s="135"/>
      <c r="F83" s="88"/>
      <c r="G83" s="132"/>
      <c r="H83" s="88"/>
      <c r="I83" s="135"/>
      <c r="J83" s="88"/>
      <c r="K83" s="132"/>
    </row>
    <row r="84" spans="1:11" ht="18" customHeight="1" x14ac:dyDescent="0.2">
      <c r="B84" s="1" t="s">
        <v>196</v>
      </c>
      <c r="C84" s="10">
        <v>18</v>
      </c>
      <c r="D84" s="5"/>
      <c r="E84" s="136">
        <v>300000</v>
      </c>
      <c r="F84" s="88"/>
      <c r="G84" s="137">
        <v>225000</v>
      </c>
      <c r="H84" s="132"/>
      <c r="I84" s="136">
        <v>300000</v>
      </c>
      <c r="J84" s="88"/>
      <c r="K84" s="137">
        <v>225000</v>
      </c>
    </row>
    <row r="85" spans="1:11" ht="18" customHeight="1" x14ac:dyDescent="0.2">
      <c r="A85" s="1" t="s">
        <v>169</v>
      </c>
      <c r="B85" s="5"/>
      <c r="C85" s="10">
        <v>18</v>
      </c>
      <c r="D85" s="5"/>
      <c r="E85" s="179">
        <v>955388</v>
      </c>
      <c r="F85" s="88"/>
      <c r="G85" s="179">
        <v>78333</v>
      </c>
      <c r="H85" s="132"/>
      <c r="I85" s="179">
        <v>955388</v>
      </c>
      <c r="J85" s="88"/>
      <c r="K85" s="179">
        <v>78333</v>
      </c>
    </row>
    <row r="86" spans="1:11" ht="18" customHeight="1" x14ac:dyDescent="0.2">
      <c r="A86" s="1" t="s">
        <v>11</v>
      </c>
      <c r="B86" s="5"/>
      <c r="C86" s="10"/>
      <c r="D86" s="5"/>
      <c r="E86" s="136">
        <v>145004</v>
      </c>
      <c r="F86" s="88"/>
      <c r="G86" s="137">
        <v>145001</v>
      </c>
      <c r="H86" s="132"/>
      <c r="I86" s="136">
        <v>0</v>
      </c>
      <c r="J86" s="88"/>
      <c r="K86" s="137">
        <v>0</v>
      </c>
    </row>
    <row r="87" spans="1:11" ht="18" customHeight="1" x14ac:dyDescent="0.2">
      <c r="A87" s="5" t="s">
        <v>132</v>
      </c>
      <c r="B87" s="5"/>
      <c r="C87" s="10"/>
      <c r="D87" s="5"/>
      <c r="E87" s="136"/>
      <c r="F87" s="88"/>
      <c r="G87" s="137"/>
      <c r="H87" s="132"/>
      <c r="I87" s="136"/>
      <c r="J87" s="88"/>
      <c r="K87" s="137"/>
    </row>
    <row r="88" spans="1:11" ht="18" customHeight="1" x14ac:dyDescent="0.2">
      <c r="A88" s="23" t="s">
        <v>9</v>
      </c>
      <c r="B88" s="5" t="s">
        <v>10</v>
      </c>
      <c r="C88" s="10">
        <v>19</v>
      </c>
      <c r="D88" s="5"/>
      <c r="E88" s="136">
        <v>30000</v>
      </c>
      <c r="F88" s="88"/>
      <c r="G88" s="137">
        <v>30000</v>
      </c>
      <c r="H88" s="132"/>
      <c r="I88" s="136">
        <v>30000</v>
      </c>
      <c r="J88" s="88"/>
      <c r="K88" s="137">
        <v>30000</v>
      </c>
    </row>
    <row r="89" spans="1:11" ht="18" customHeight="1" x14ac:dyDescent="0.2">
      <c r="A89" s="23" t="s">
        <v>9</v>
      </c>
      <c r="B89" s="5" t="s">
        <v>184</v>
      </c>
      <c r="C89" s="10"/>
      <c r="D89" s="5"/>
      <c r="E89" s="136">
        <f>'EQ-Conso'!L26</f>
        <v>-78853</v>
      </c>
      <c r="F89" s="88"/>
      <c r="G89" s="137">
        <v>-9723</v>
      </c>
      <c r="H89" s="132"/>
      <c r="I89" s="136">
        <f>'EQ-Separate'!J26</f>
        <v>69427</v>
      </c>
      <c r="J89" s="88"/>
      <c r="K89" s="137">
        <v>1177</v>
      </c>
    </row>
    <row r="90" spans="1:11" ht="18" customHeight="1" x14ac:dyDescent="0.2">
      <c r="A90" s="7" t="s">
        <v>149</v>
      </c>
      <c r="B90" s="5"/>
      <c r="C90" s="10"/>
      <c r="D90" s="5"/>
      <c r="E90" s="138">
        <f t="shared" ref="E90:K90" si="0">SUM(E84:E89)</f>
        <v>1351539</v>
      </c>
      <c r="F90" s="137"/>
      <c r="G90" s="139">
        <f t="shared" si="0"/>
        <v>468611</v>
      </c>
      <c r="H90" s="137"/>
      <c r="I90" s="138">
        <f t="shared" si="0"/>
        <v>1354815</v>
      </c>
      <c r="J90" s="137"/>
      <c r="K90" s="139">
        <f t="shared" si="0"/>
        <v>334510</v>
      </c>
    </row>
    <row r="91" spans="1:11" ht="18" customHeight="1" x14ac:dyDescent="0.2">
      <c r="A91" s="87" t="s">
        <v>8</v>
      </c>
      <c r="B91" s="5"/>
      <c r="C91" s="10"/>
      <c r="D91" s="5"/>
      <c r="E91" s="133">
        <f>'EQ-Conso'!P26</f>
        <v>1</v>
      </c>
      <c r="F91" s="137"/>
      <c r="G91" s="133">
        <v>2</v>
      </c>
      <c r="H91" s="77"/>
      <c r="I91" s="74">
        <v>0</v>
      </c>
      <c r="J91" s="137"/>
      <c r="K91" s="140">
        <v>0</v>
      </c>
    </row>
    <row r="92" spans="1:11" ht="18" customHeight="1" x14ac:dyDescent="0.2">
      <c r="A92" s="7" t="s">
        <v>7</v>
      </c>
      <c r="C92" s="10"/>
      <c r="D92" s="5"/>
      <c r="E92" s="141">
        <f>SUM(E90:E91)</f>
        <v>1351540</v>
      </c>
      <c r="F92" s="88"/>
      <c r="G92" s="142">
        <f>SUM(G90:G91)</f>
        <v>468613</v>
      </c>
      <c r="H92" s="88"/>
      <c r="I92" s="141">
        <f>SUM(I90:I91)</f>
        <v>1354815</v>
      </c>
      <c r="J92" s="88"/>
      <c r="K92" s="142">
        <f>SUM(K90:K91)</f>
        <v>334510</v>
      </c>
    </row>
    <row r="93" spans="1:11" ht="18" customHeight="1" x14ac:dyDescent="0.2">
      <c r="A93" s="5"/>
      <c r="C93" s="8"/>
      <c r="D93" s="5"/>
      <c r="E93" s="143"/>
      <c r="F93" s="88"/>
      <c r="G93" s="144"/>
      <c r="H93" s="88"/>
      <c r="I93" s="143"/>
      <c r="J93" s="88"/>
      <c r="K93" s="144"/>
    </row>
    <row r="94" spans="1:11" ht="18.350000000000001" customHeight="1" thickBot="1" x14ac:dyDescent="0.25">
      <c r="A94" s="7" t="s">
        <v>6</v>
      </c>
      <c r="B94" s="31"/>
      <c r="C94" s="6"/>
      <c r="D94" s="5"/>
      <c r="E94" s="145">
        <f>SUM(E92,E66)</f>
        <v>1819007</v>
      </c>
      <c r="F94" s="88"/>
      <c r="G94" s="145">
        <f>SUM(G92,G66)</f>
        <v>1563986</v>
      </c>
      <c r="H94" s="88"/>
      <c r="I94" s="145">
        <f>SUM(I92,I66)</f>
        <v>1608857</v>
      </c>
      <c r="J94" s="88"/>
      <c r="K94" s="145">
        <f>SUM(K92,K66)</f>
        <v>1076439</v>
      </c>
    </row>
    <row r="95" spans="1:11" ht="18" customHeight="1" thickTop="1" x14ac:dyDescent="0.2">
      <c r="E95" s="197">
        <f>E32-E94</f>
        <v>0</v>
      </c>
      <c r="F95" s="88"/>
      <c r="G95" s="77">
        <f>G32-G94</f>
        <v>0</v>
      </c>
      <c r="H95" s="88"/>
      <c r="I95" s="77">
        <f>I32-I94</f>
        <v>0</v>
      </c>
      <c r="J95" s="88"/>
      <c r="K95" s="77">
        <f>K32-K94</f>
        <v>0</v>
      </c>
    </row>
  </sheetData>
  <mergeCells count="9">
    <mergeCell ref="E72:K72"/>
    <mergeCell ref="E73:G73"/>
    <mergeCell ref="I73:K73"/>
    <mergeCell ref="E6:K6"/>
    <mergeCell ref="E7:G7"/>
    <mergeCell ref="I7:K7"/>
    <mergeCell ref="E38:K38"/>
    <mergeCell ref="E39:G39"/>
    <mergeCell ref="I39:K39"/>
  </mergeCells>
  <pageMargins left="0.7" right="0.5" top="0.8" bottom="0.4" header="0.4" footer="0.33"/>
  <pageSetup paperSize="9" scale="84" firstPageNumber="2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32" max="10" man="1"/>
    <brk id="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21" zoomScale="90" zoomScaleNormal="90" zoomScaleSheetLayoutView="120" workbookViewId="0">
      <selection activeCell="K38" sqref="K38"/>
    </sheetView>
  </sheetViews>
  <sheetFormatPr defaultColWidth="9.125" defaultRowHeight="18.2" customHeight="1" x14ac:dyDescent="0.2"/>
  <cols>
    <col min="1" max="1" width="2.25" style="119" customWidth="1"/>
    <col min="2" max="2" width="35.5" style="119" customWidth="1"/>
    <col min="3" max="3" width="8.375" style="94" customWidth="1"/>
    <col min="4" max="4" width="1.25" style="94" customWidth="1"/>
    <col min="5" max="5" width="13.25" style="125" customWidth="1"/>
    <col min="6" max="6" width="1.25" style="94" customWidth="1"/>
    <col min="7" max="7" width="13.25" style="94" customWidth="1"/>
    <col min="8" max="8" width="1.25" style="94" customWidth="1"/>
    <col min="9" max="9" width="13.25" style="125" customWidth="1"/>
    <col min="10" max="10" width="1.25" style="94" customWidth="1"/>
    <col min="11" max="11" width="13.25" style="94" customWidth="1"/>
    <col min="12" max="16384" width="9.125" style="94"/>
  </cols>
  <sheetData>
    <row r="1" spans="1:11" ht="18.2" customHeight="1" x14ac:dyDescent="0.2">
      <c r="A1" s="33" t="s">
        <v>189</v>
      </c>
      <c r="B1" s="111"/>
      <c r="C1" s="112"/>
      <c r="D1" s="112"/>
      <c r="E1" s="113"/>
      <c r="F1" s="112"/>
      <c r="G1" s="114"/>
      <c r="H1" s="112"/>
      <c r="I1" s="113"/>
      <c r="J1" s="112"/>
      <c r="K1" s="114" t="s">
        <v>70</v>
      </c>
    </row>
    <row r="2" spans="1:11" ht="18.2" customHeight="1" x14ac:dyDescent="0.2">
      <c r="A2" s="115" t="s">
        <v>173</v>
      </c>
      <c r="B2" s="111"/>
      <c r="C2" s="112"/>
      <c r="D2" s="112"/>
      <c r="E2" s="116"/>
      <c r="F2" s="112"/>
      <c r="G2" s="114"/>
      <c r="H2" s="112"/>
      <c r="I2" s="116"/>
      <c r="J2" s="112"/>
      <c r="K2" s="114" t="s">
        <v>69</v>
      </c>
    </row>
    <row r="3" spans="1:11" ht="18.2" customHeight="1" x14ac:dyDescent="0.2">
      <c r="A3" s="117" t="s">
        <v>192</v>
      </c>
      <c r="B3" s="111"/>
      <c r="C3" s="112"/>
      <c r="D3" s="112"/>
      <c r="E3" s="116"/>
      <c r="F3" s="112"/>
      <c r="G3" s="118"/>
      <c r="H3" s="112"/>
      <c r="I3" s="116"/>
      <c r="J3" s="112"/>
      <c r="K3" s="118"/>
    </row>
    <row r="4" spans="1:11" ht="18.2" customHeight="1" x14ac:dyDescent="0.2">
      <c r="E4" s="120"/>
      <c r="G4" s="121"/>
      <c r="I4" s="120"/>
      <c r="K4" s="121"/>
    </row>
    <row r="5" spans="1:11" ht="18.2" customHeight="1" x14ac:dyDescent="0.2">
      <c r="C5" s="122"/>
      <c r="D5" s="122"/>
      <c r="E5" s="219" t="s">
        <v>197</v>
      </c>
      <c r="F5" s="219"/>
      <c r="G5" s="219"/>
      <c r="H5" s="219"/>
      <c r="I5" s="219"/>
      <c r="J5" s="219"/>
      <c r="K5" s="219"/>
    </row>
    <row r="6" spans="1:11" ht="18.2" customHeight="1" x14ac:dyDescent="0.2">
      <c r="C6" s="122"/>
      <c r="D6" s="122"/>
      <c r="E6" s="222" t="s">
        <v>37</v>
      </c>
      <c r="F6" s="222"/>
      <c r="G6" s="222"/>
      <c r="H6" s="122"/>
      <c r="I6" s="222" t="s">
        <v>36</v>
      </c>
      <c r="J6" s="222"/>
      <c r="K6" s="222"/>
    </row>
    <row r="7" spans="1:11" ht="18.2" customHeight="1" x14ac:dyDescent="0.2">
      <c r="A7" s="123"/>
      <c r="B7" s="123"/>
      <c r="C7" s="82" t="s">
        <v>34</v>
      </c>
      <c r="E7" s="81">
        <v>2019</v>
      </c>
      <c r="F7" s="124"/>
      <c r="G7" s="81">
        <v>2018</v>
      </c>
      <c r="I7" s="81">
        <v>2019</v>
      </c>
      <c r="J7" s="124"/>
      <c r="K7" s="81">
        <v>2018</v>
      </c>
    </row>
    <row r="8" spans="1:11" ht="18.2" customHeight="1" x14ac:dyDescent="0.2">
      <c r="A8" s="111" t="s">
        <v>68</v>
      </c>
      <c r="C8" s="109">
        <v>4</v>
      </c>
      <c r="D8" s="109"/>
      <c r="F8" s="109"/>
      <c r="H8" s="109"/>
      <c r="J8" s="109"/>
    </row>
    <row r="9" spans="1:11" ht="18.2" customHeight="1" x14ac:dyDescent="0.2">
      <c r="A9" s="126" t="s">
        <v>150</v>
      </c>
      <c r="E9" s="149">
        <v>710031</v>
      </c>
      <c r="F9" s="148"/>
      <c r="G9" s="147">
        <v>697575</v>
      </c>
      <c r="H9" s="148"/>
      <c r="I9" s="149">
        <v>0</v>
      </c>
      <c r="J9" s="148"/>
      <c r="K9" s="147">
        <v>0</v>
      </c>
    </row>
    <row r="10" spans="1:11" ht="18.2" customHeight="1" x14ac:dyDescent="0.2">
      <c r="A10" s="119" t="s">
        <v>67</v>
      </c>
      <c r="E10" s="149">
        <v>14110</v>
      </c>
      <c r="F10" s="148"/>
      <c r="G10" s="147">
        <v>13040</v>
      </c>
      <c r="H10" s="148"/>
      <c r="I10" s="149">
        <v>0</v>
      </c>
      <c r="J10" s="148"/>
      <c r="K10" s="147">
        <v>0</v>
      </c>
    </row>
    <row r="11" spans="1:11" ht="18.2" customHeight="1" x14ac:dyDescent="0.2">
      <c r="A11" s="119" t="s">
        <v>128</v>
      </c>
      <c r="E11" s="149">
        <v>0</v>
      </c>
      <c r="F11" s="148"/>
      <c r="G11" s="147">
        <v>0</v>
      </c>
      <c r="H11" s="148"/>
      <c r="I11" s="149">
        <v>57352</v>
      </c>
      <c r="J11" s="148"/>
      <c r="K11" s="147">
        <v>64646</v>
      </c>
    </row>
    <row r="12" spans="1:11" ht="18.2" customHeight="1" x14ac:dyDescent="0.2">
      <c r="A12" s="119" t="s">
        <v>183</v>
      </c>
      <c r="C12" s="94">
        <v>8</v>
      </c>
      <c r="E12" s="149">
        <v>0</v>
      </c>
      <c r="F12" s="148"/>
      <c r="G12" s="147">
        <v>0</v>
      </c>
      <c r="H12" s="148"/>
      <c r="I12" s="149">
        <v>165509</v>
      </c>
      <c r="J12" s="148"/>
      <c r="K12" s="147">
        <v>0</v>
      </c>
    </row>
    <row r="13" spans="1:11" ht="18.2" customHeight="1" x14ac:dyDescent="0.2">
      <c r="A13" s="126" t="s">
        <v>66</v>
      </c>
      <c r="E13" s="149">
        <v>6318</v>
      </c>
      <c r="F13" s="148"/>
      <c r="G13" s="147">
        <v>5358</v>
      </c>
      <c r="H13" s="148"/>
      <c r="I13" s="149">
        <v>2303</v>
      </c>
      <c r="J13" s="148"/>
      <c r="K13" s="147">
        <v>2255</v>
      </c>
    </row>
    <row r="14" spans="1:11" ht="18.2" customHeight="1" x14ac:dyDescent="0.2">
      <c r="A14" s="111" t="s">
        <v>65</v>
      </c>
      <c r="E14" s="150">
        <f>SUM(E9:E13)</f>
        <v>730459</v>
      </c>
      <c r="F14" s="148"/>
      <c r="G14" s="151">
        <f>SUM(G9:G13)</f>
        <v>715973</v>
      </c>
      <c r="H14" s="148"/>
      <c r="I14" s="151">
        <f t="shared" ref="I14" si="0">SUM(I9:I13)</f>
        <v>225164</v>
      </c>
      <c r="J14" s="148"/>
      <c r="K14" s="151">
        <f>SUM(K9:K13)</f>
        <v>66901</v>
      </c>
    </row>
    <row r="15" spans="1:11" ht="18.2" customHeight="1" x14ac:dyDescent="0.2">
      <c r="E15" s="149"/>
      <c r="F15" s="147"/>
      <c r="G15" s="147"/>
      <c r="H15" s="148"/>
      <c r="I15" s="149"/>
      <c r="J15" s="147"/>
      <c r="K15" s="147"/>
    </row>
    <row r="16" spans="1:11" ht="18.2" customHeight="1" x14ac:dyDescent="0.2">
      <c r="A16" s="111" t="s">
        <v>64</v>
      </c>
      <c r="E16" s="149"/>
      <c r="F16" s="147"/>
      <c r="G16" s="147"/>
      <c r="H16" s="148"/>
      <c r="I16" s="149"/>
      <c r="J16" s="147"/>
      <c r="K16" s="147"/>
    </row>
    <row r="17" spans="1:11" ht="18.2" customHeight="1" x14ac:dyDescent="0.2">
      <c r="A17" s="126" t="s">
        <v>63</v>
      </c>
      <c r="C17" s="94">
        <v>4</v>
      </c>
      <c r="E17" s="149"/>
      <c r="F17" s="148"/>
      <c r="G17" s="147"/>
      <c r="H17" s="148"/>
      <c r="I17" s="149"/>
      <c r="J17" s="148"/>
      <c r="K17" s="147"/>
    </row>
    <row r="18" spans="1:11" ht="18.2" customHeight="1" x14ac:dyDescent="0.2">
      <c r="A18" s="126" t="s">
        <v>9</v>
      </c>
      <c r="B18" s="119" t="s">
        <v>217</v>
      </c>
      <c r="E18" s="149">
        <v>263455</v>
      </c>
      <c r="F18" s="148"/>
      <c r="G18" s="147">
        <v>253025</v>
      </c>
      <c r="H18" s="148"/>
      <c r="I18" s="149">
        <v>0</v>
      </c>
      <c r="J18" s="148"/>
      <c r="K18" s="147">
        <v>0</v>
      </c>
    </row>
    <row r="19" spans="1:11" ht="18.2" customHeight="1" x14ac:dyDescent="0.2">
      <c r="A19" s="126" t="s">
        <v>9</v>
      </c>
      <c r="B19" s="119" t="s">
        <v>218</v>
      </c>
      <c r="E19" s="149">
        <v>294071</v>
      </c>
      <c r="F19" s="148"/>
      <c r="G19" s="147">
        <v>287106</v>
      </c>
      <c r="H19" s="148"/>
      <c r="I19" s="149">
        <v>0</v>
      </c>
      <c r="J19" s="148"/>
      <c r="K19" s="147">
        <v>0</v>
      </c>
    </row>
    <row r="20" spans="1:11" ht="18.2" customHeight="1" x14ac:dyDescent="0.2">
      <c r="A20" s="126" t="s">
        <v>62</v>
      </c>
      <c r="E20" s="149">
        <v>21495</v>
      </c>
      <c r="F20" s="148"/>
      <c r="G20" s="147">
        <v>27022</v>
      </c>
      <c r="H20" s="148"/>
      <c r="I20" s="149">
        <v>0</v>
      </c>
      <c r="J20" s="148"/>
      <c r="K20" s="147">
        <v>0</v>
      </c>
    </row>
    <row r="21" spans="1:11" ht="18.2" customHeight="1" x14ac:dyDescent="0.2">
      <c r="A21" s="126" t="s">
        <v>61</v>
      </c>
      <c r="B21" s="127"/>
      <c r="C21" s="94">
        <v>4</v>
      </c>
      <c r="E21" s="149">
        <v>114747</v>
      </c>
      <c r="F21" s="148"/>
      <c r="G21" s="147">
        <v>112827</v>
      </c>
      <c r="H21" s="148"/>
      <c r="I21" s="149">
        <v>56331</v>
      </c>
      <c r="J21" s="148"/>
      <c r="K21" s="147">
        <v>54371</v>
      </c>
    </row>
    <row r="22" spans="1:11" ht="18.2" customHeight="1" x14ac:dyDescent="0.2">
      <c r="A22" s="123" t="s">
        <v>60</v>
      </c>
      <c r="C22" s="94">
        <v>4</v>
      </c>
      <c r="E22" s="149">
        <v>3549</v>
      </c>
      <c r="F22" s="148"/>
      <c r="G22" s="147">
        <v>6347</v>
      </c>
      <c r="H22" s="148"/>
      <c r="I22" s="149">
        <v>4117</v>
      </c>
      <c r="J22" s="148"/>
      <c r="K22" s="147">
        <v>6530</v>
      </c>
    </row>
    <row r="23" spans="1:11" ht="18.2" customHeight="1" x14ac:dyDescent="0.2">
      <c r="A23" s="111" t="s">
        <v>59</v>
      </c>
      <c r="E23" s="150">
        <f>SUM(E17:E22)</f>
        <v>697317</v>
      </c>
      <c r="F23" s="148"/>
      <c r="G23" s="151">
        <f>SUM(G17:G22)</f>
        <v>686327</v>
      </c>
      <c r="H23" s="148"/>
      <c r="I23" s="150">
        <f>SUM(I17:I22)</f>
        <v>60448</v>
      </c>
      <c r="J23" s="148"/>
      <c r="K23" s="151">
        <f>SUM(K17:K22)</f>
        <v>60901</v>
      </c>
    </row>
    <row r="24" spans="1:11" ht="18.2" customHeight="1" x14ac:dyDescent="0.2">
      <c r="A24" s="115"/>
      <c r="E24" s="149"/>
      <c r="F24" s="148"/>
      <c r="G24" s="147"/>
      <c r="H24" s="148"/>
      <c r="I24" s="149"/>
      <c r="J24" s="148"/>
      <c r="K24" s="147"/>
    </row>
    <row r="25" spans="1:11" ht="18.2" customHeight="1" x14ac:dyDescent="0.2">
      <c r="A25" s="115" t="s">
        <v>58</v>
      </c>
      <c r="B25" s="123"/>
      <c r="E25" s="149">
        <f>E14-E23</f>
        <v>33142</v>
      </c>
      <c r="F25" s="148"/>
      <c r="G25" s="149">
        <f>G14-G23</f>
        <v>29646</v>
      </c>
      <c r="H25" s="148"/>
      <c r="I25" s="149">
        <f>I14-I23</f>
        <v>164716</v>
      </c>
      <c r="J25" s="148"/>
      <c r="K25" s="149">
        <f>K14-K23</f>
        <v>6000</v>
      </c>
    </row>
    <row r="26" spans="1:11" ht="18.2" customHeight="1" x14ac:dyDescent="0.2">
      <c r="A26" s="123"/>
      <c r="B26" s="123"/>
      <c r="E26" s="149"/>
      <c r="F26" s="148"/>
      <c r="G26" s="147"/>
      <c r="H26" s="148"/>
      <c r="I26" s="149"/>
      <c r="J26" s="148"/>
      <c r="K26" s="147"/>
    </row>
    <row r="27" spans="1:11" ht="18.2" customHeight="1" x14ac:dyDescent="0.2">
      <c r="A27" s="126" t="s">
        <v>210</v>
      </c>
      <c r="C27" s="94">
        <v>12</v>
      </c>
      <c r="E27" s="152">
        <v>-1022</v>
      </c>
      <c r="F27" s="148"/>
      <c r="G27" s="153">
        <v>-5502</v>
      </c>
      <c r="H27" s="148"/>
      <c r="I27" s="152">
        <v>4784</v>
      </c>
      <c r="J27" s="148"/>
      <c r="K27" s="153">
        <v>-1769</v>
      </c>
    </row>
    <row r="28" spans="1:11" ht="18.2" customHeight="1" x14ac:dyDescent="0.2">
      <c r="A28" s="123"/>
      <c r="B28" s="123"/>
      <c r="E28" s="149"/>
      <c r="F28" s="148"/>
      <c r="G28" s="147"/>
      <c r="H28" s="148"/>
      <c r="I28" s="149"/>
      <c r="J28" s="148"/>
      <c r="K28" s="147"/>
    </row>
    <row r="29" spans="1:11" ht="18.2" customHeight="1" thickBot="1" x14ac:dyDescent="0.25">
      <c r="A29" s="115" t="s">
        <v>57</v>
      </c>
      <c r="E29" s="154">
        <f>SUM(E25:E27)</f>
        <v>32120</v>
      </c>
      <c r="F29" s="148"/>
      <c r="G29" s="155">
        <f>SUM(G25:G27)</f>
        <v>24144</v>
      </c>
      <c r="H29" s="148"/>
      <c r="I29" s="154">
        <f>SUM(I25:I27)</f>
        <v>169500</v>
      </c>
      <c r="J29" s="148"/>
      <c r="K29" s="155">
        <f>SUM(K25:K27)</f>
        <v>4231</v>
      </c>
    </row>
    <row r="30" spans="1:11" ht="18.2" customHeight="1" thickTop="1" x14ac:dyDescent="0.2">
      <c r="A30" s="123"/>
      <c r="B30" s="123"/>
      <c r="E30" s="149"/>
      <c r="F30" s="147"/>
      <c r="G30" s="147"/>
      <c r="H30" s="148"/>
      <c r="I30" s="149"/>
      <c r="J30" s="147"/>
      <c r="K30" s="147"/>
    </row>
    <row r="31" spans="1:11" s="130" customFormat="1" ht="18.2" customHeight="1" x14ac:dyDescent="0.2">
      <c r="A31" s="128" t="s">
        <v>124</v>
      </c>
      <c r="B31" s="129"/>
      <c r="E31" s="147"/>
      <c r="F31" s="147"/>
      <c r="G31" s="147"/>
      <c r="H31" s="148"/>
      <c r="I31" s="147"/>
      <c r="J31" s="147"/>
      <c r="K31" s="147"/>
    </row>
    <row r="32" spans="1:11" s="130" customFormat="1" ht="18.2" customHeight="1" thickBot="1" x14ac:dyDescent="0.25">
      <c r="A32" s="128" t="s">
        <v>125</v>
      </c>
      <c r="B32" s="131"/>
      <c r="E32" s="155">
        <f>E29</f>
        <v>32120</v>
      </c>
      <c r="F32" s="148"/>
      <c r="G32" s="155">
        <f>G29</f>
        <v>24144</v>
      </c>
      <c r="H32" s="148"/>
      <c r="I32" s="155">
        <f>I29</f>
        <v>169500</v>
      </c>
      <c r="J32" s="148"/>
      <c r="K32" s="155">
        <f>K29</f>
        <v>4231</v>
      </c>
    </row>
    <row r="33" spans="1:11" ht="18.2" customHeight="1" thickTop="1" x14ac:dyDescent="0.2">
      <c r="A33" s="123"/>
      <c r="B33" s="123"/>
      <c r="E33" s="149"/>
      <c r="F33" s="147"/>
      <c r="G33" s="147"/>
      <c r="H33" s="148"/>
      <c r="I33" s="149"/>
      <c r="J33" s="147"/>
      <c r="K33" s="147"/>
    </row>
    <row r="34" spans="1:11" ht="18.2" customHeight="1" x14ac:dyDescent="0.2">
      <c r="A34" s="115" t="s">
        <v>152</v>
      </c>
      <c r="E34" s="149"/>
      <c r="F34" s="148"/>
      <c r="G34" s="147"/>
      <c r="H34" s="148"/>
      <c r="I34" s="149"/>
      <c r="J34" s="148"/>
      <c r="K34" s="147"/>
    </row>
    <row r="35" spans="1:11" ht="18.2" customHeight="1" x14ac:dyDescent="0.2">
      <c r="A35" s="115"/>
      <c r="B35" s="119" t="s">
        <v>56</v>
      </c>
      <c r="E35" s="149">
        <f>E29-E36</f>
        <v>32120</v>
      </c>
      <c r="F35" s="148"/>
      <c r="G35" s="149">
        <f>G29-G36</f>
        <v>24145</v>
      </c>
      <c r="H35" s="148"/>
      <c r="I35" s="149">
        <f>I29</f>
        <v>169500</v>
      </c>
      <c r="J35" s="148"/>
      <c r="K35" s="149">
        <f>K29</f>
        <v>4231</v>
      </c>
    </row>
    <row r="36" spans="1:11" ht="18.2" customHeight="1" x14ac:dyDescent="0.2">
      <c r="A36" s="115"/>
      <c r="B36" s="119" t="s">
        <v>8</v>
      </c>
      <c r="E36" s="149">
        <v>0</v>
      </c>
      <c r="F36" s="148"/>
      <c r="G36" s="147">
        <v>-1</v>
      </c>
      <c r="H36" s="148"/>
      <c r="I36" s="149">
        <v>0</v>
      </c>
      <c r="J36" s="148"/>
      <c r="K36" s="147">
        <v>0</v>
      </c>
    </row>
    <row r="37" spans="1:11" ht="18.2" customHeight="1" thickBot="1" x14ac:dyDescent="0.25">
      <c r="A37" s="115"/>
      <c r="E37" s="156">
        <f>SUM(E35:E36)</f>
        <v>32120</v>
      </c>
      <c r="F37" s="148"/>
      <c r="G37" s="156">
        <f>SUM(G35:G36)</f>
        <v>24144</v>
      </c>
      <c r="H37" s="148"/>
      <c r="I37" s="156">
        <f>SUM(I35:I36)</f>
        <v>169500</v>
      </c>
      <c r="J37" s="148"/>
      <c r="K37" s="156">
        <f>SUM(K35:K36)</f>
        <v>4231</v>
      </c>
    </row>
    <row r="38" spans="1:11" ht="18.2" customHeight="1" thickTop="1" x14ac:dyDescent="0.2">
      <c r="A38" s="115"/>
      <c r="E38" s="149"/>
      <c r="F38" s="148"/>
      <c r="G38" s="147"/>
      <c r="H38" s="148"/>
      <c r="I38" s="149"/>
      <c r="J38" s="148"/>
      <c r="K38" s="147"/>
    </row>
    <row r="39" spans="1:11" ht="18.2" customHeight="1" x14ac:dyDescent="0.2">
      <c r="A39" s="115" t="s">
        <v>153</v>
      </c>
      <c r="E39" s="149"/>
      <c r="F39" s="148"/>
      <c r="G39" s="147"/>
      <c r="H39" s="148"/>
      <c r="I39" s="149"/>
      <c r="J39" s="148"/>
      <c r="K39" s="147"/>
    </row>
    <row r="40" spans="1:11" ht="18.2" customHeight="1" x14ac:dyDescent="0.2">
      <c r="A40" s="115" t="s">
        <v>140</v>
      </c>
      <c r="B40" s="111"/>
      <c r="E40" s="149"/>
      <c r="F40" s="148"/>
      <c r="G40" s="147"/>
      <c r="H40" s="148"/>
      <c r="I40" s="149"/>
      <c r="J40" s="148"/>
      <c r="K40" s="147"/>
    </row>
    <row r="41" spans="1:11" ht="18.2" customHeight="1" x14ac:dyDescent="0.2">
      <c r="A41" s="115"/>
      <c r="B41" s="119" t="s">
        <v>56</v>
      </c>
      <c r="E41" s="149">
        <f>E32-E42</f>
        <v>32120</v>
      </c>
      <c r="F41" s="148"/>
      <c r="G41" s="149">
        <f>G32-G42</f>
        <v>24145</v>
      </c>
      <c r="H41" s="148"/>
      <c r="I41" s="149">
        <f>I32</f>
        <v>169500</v>
      </c>
      <c r="J41" s="148"/>
      <c r="K41" s="149">
        <f>K32</f>
        <v>4231</v>
      </c>
    </row>
    <row r="42" spans="1:11" ht="18.2" customHeight="1" x14ac:dyDescent="0.2">
      <c r="A42" s="115"/>
      <c r="B42" s="119" t="s">
        <v>8</v>
      </c>
      <c r="E42" s="152">
        <f>E36</f>
        <v>0</v>
      </c>
      <c r="F42" s="148"/>
      <c r="G42" s="152">
        <f>G36</f>
        <v>-1</v>
      </c>
      <c r="H42" s="148"/>
      <c r="I42" s="152">
        <v>0</v>
      </c>
      <c r="J42" s="148"/>
      <c r="K42" s="153">
        <v>0</v>
      </c>
    </row>
    <row r="43" spans="1:11" ht="18.2" customHeight="1" thickBot="1" x14ac:dyDescent="0.25">
      <c r="A43" s="115"/>
      <c r="E43" s="156">
        <f>SUM(E41:E42)</f>
        <v>32120</v>
      </c>
      <c r="F43" s="148"/>
      <c r="G43" s="157">
        <f>SUM(G41:G42)</f>
        <v>24144</v>
      </c>
      <c r="H43" s="148"/>
      <c r="I43" s="156">
        <f>SUM(I41:I42)</f>
        <v>169500</v>
      </c>
      <c r="J43" s="148"/>
      <c r="K43" s="157">
        <f>SUM(K41:K42)</f>
        <v>4231</v>
      </c>
    </row>
    <row r="44" spans="1:11" ht="18.2" customHeight="1" thickTop="1" x14ac:dyDescent="0.2">
      <c r="A44" s="115" t="s">
        <v>55</v>
      </c>
      <c r="E44" s="146"/>
      <c r="F44" s="148"/>
      <c r="G44" s="148"/>
      <c r="H44" s="148"/>
      <c r="I44" s="146"/>
      <c r="J44" s="148"/>
      <c r="K44" s="148"/>
    </row>
    <row r="45" spans="1:11" ht="18.2" customHeight="1" thickBot="1" x14ac:dyDescent="0.25">
      <c r="A45" s="115" t="s">
        <v>139</v>
      </c>
      <c r="B45" s="115"/>
      <c r="C45" s="94">
        <v>21</v>
      </c>
      <c r="E45" s="210">
        <f>E35/265000</f>
        <v>0.12120754716981132</v>
      </c>
      <c r="F45" s="148"/>
      <c r="G45" s="210">
        <f>G35/14062500/10*1000</f>
        <v>0.17169777777777775</v>
      </c>
      <c r="H45" s="148"/>
      <c r="I45" s="210">
        <f>I35/265000</f>
        <v>0.63962264150943393</v>
      </c>
      <c r="J45" s="148"/>
      <c r="K45" s="210">
        <f>K35/14062500/10*1000</f>
        <v>3.008711111111111E-2</v>
      </c>
    </row>
    <row r="46" spans="1:11" ht="18.2" customHeight="1" thickTop="1" x14ac:dyDescent="0.2">
      <c r="E46" s="149"/>
      <c r="F46" s="148"/>
      <c r="G46" s="147"/>
      <c r="H46" s="148"/>
      <c r="I46" s="149"/>
      <c r="J46" s="148"/>
      <c r="K46" s="147"/>
    </row>
    <row r="47" spans="1:11" ht="18.2" customHeight="1" x14ac:dyDescent="0.2">
      <c r="E47" s="146"/>
      <c r="F47" s="148"/>
      <c r="G47" s="148"/>
      <c r="H47" s="148"/>
      <c r="I47" s="146"/>
      <c r="J47" s="148"/>
      <c r="K47" s="148"/>
    </row>
    <row r="48" spans="1:11" ht="18.2" customHeight="1" x14ac:dyDescent="0.2">
      <c r="E48" s="146"/>
      <c r="F48" s="148"/>
      <c r="G48" s="148"/>
      <c r="H48" s="148"/>
      <c r="I48" s="146"/>
      <c r="J48" s="148"/>
      <c r="K48" s="148"/>
    </row>
    <row r="49" spans="5:11" ht="18.2" customHeight="1" x14ac:dyDescent="0.2">
      <c r="E49" s="146"/>
      <c r="F49" s="148"/>
      <c r="G49" s="148"/>
      <c r="H49" s="148"/>
      <c r="I49" s="146"/>
      <c r="J49" s="148"/>
      <c r="K49" s="148"/>
    </row>
    <row r="50" spans="5:11" ht="18.2" customHeight="1" x14ac:dyDescent="0.2">
      <c r="E50" s="146"/>
      <c r="F50" s="148"/>
      <c r="G50" s="148"/>
      <c r="H50" s="148"/>
      <c r="I50" s="146"/>
      <c r="J50" s="148"/>
      <c r="K50" s="148"/>
    </row>
    <row r="51" spans="5:11" ht="18.2" customHeight="1" x14ac:dyDescent="0.2">
      <c r="E51" s="146"/>
      <c r="F51" s="148"/>
      <c r="G51" s="148"/>
      <c r="H51" s="148"/>
      <c r="I51" s="146"/>
      <c r="J51" s="148"/>
      <c r="K51" s="148"/>
    </row>
    <row r="52" spans="5:11" ht="18.2" customHeight="1" x14ac:dyDescent="0.2">
      <c r="E52" s="146"/>
      <c r="F52" s="148"/>
      <c r="G52" s="148"/>
      <c r="H52" s="148"/>
      <c r="I52" s="146"/>
      <c r="J52" s="148"/>
      <c r="K52" s="148"/>
    </row>
    <row r="53" spans="5:11" ht="18.2" customHeight="1" x14ac:dyDescent="0.2">
      <c r="E53" s="146"/>
      <c r="F53" s="148"/>
      <c r="G53" s="148"/>
      <c r="H53" s="148"/>
      <c r="I53" s="146"/>
      <c r="J53" s="148"/>
      <c r="K53" s="148"/>
    </row>
  </sheetData>
  <mergeCells count="3">
    <mergeCell ref="E5:K5"/>
    <mergeCell ref="E6:G6"/>
    <mergeCell ref="I6:K6"/>
  </mergeCells>
  <pageMargins left="0.7" right="0.5" top="0.8" bottom="0.4" header="0.4" footer="0.33"/>
  <pageSetup paperSize="9" scale="85" firstPageNumber="5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2"/>
  <sheetViews>
    <sheetView zoomScale="90" zoomScaleNormal="90" zoomScaleSheetLayoutView="100" workbookViewId="0">
      <pane xSplit="3" ySplit="9" topLeftCell="D46" activePane="bottomRight" state="frozen"/>
      <selection activeCell="B23" sqref="B23"/>
      <selection pane="topRight" activeCell="B23" sqref="B23"/>
      <selection pane="bottomLeft" activeCell="B23" sqref="B23"/>
      <selection pane="bottomRight" activeCell="B23" sqref="B23"/>
    </sheetView>
  </sheetViews>
  <sheetFormatPr defaultColWidth="9.125" defaultRowHeight="18.2" customHeight="1" x14ac:dyDescent="0.2"/>
  <cols>
    <col min="1" max="1" width="36.125" style="46" customWidth="1"/>
    <col min="2" max="2" width="8.125" style="46" customWidth="1"/>
    <col min="3" max="3" width="1.25" style="46" customWidth="1"/>
    <col min="4" max="4" width="13.125" style="46" customWidth="1"/>
    <col min="5" max="5" width="1.25" style="46" customWidth="1"/>
    <col min="6" max="6" width="13.125" style="46" customWidth="1"/>
    <col min="7" max="7" width="1.25" style="46" customWidth="1"/>
    <col min="8" max="8" width="13.125" style="46" customWidth="1"/>
    <col min="9" max="9" width="1.25" style="46" customWidth="1"/>
    <col min="10" max="10" width="13.125" style="46" customWidth="1"/>
    <col min="11" max="11" width="1.25" style="46" customWidth="1"/>
    <col min="12" max="12" width="13.125" style="46" customWidth="1"/>
    <col min="13" max="13" width="1.25" style="46" customWidth="1"/>
    <col min="14" max="14" width="13.125" style="46" customWidth="1"/>
    <col min="15" max="15" width="1.25" style="46" customWidth="1"/>
    <col min="16" max="16" width="13.125" style="46" customWidth="1"/>
    <col min="17" max="17" width="1.25" style="46" customWidth="1"/>
    <col min="18" max="18" width="13.125" style="46" customWidth="1"/>
    <col min="19" max="19" width="12.625" style="46" bestFit="1" customWidth="1"/>
    <col min="20" max="20" width="9.125" style="46"/>
    <col min="21" max="21" width="14.25" style="198" bestFit="1" customWidth="1"/>
    <col min="22" max="22" width="9.125" style="198"/>
    <col min="23" max="23" width="13.25" style="198" bestFit="1" customWidth="1"/>
    <col min="24" max="24" width="9.125" style="198"/>
    <col min="25" max="25" width="14.25" style="198" bestFit="1" customWidth="1"/>
    <col min="26" max="26" width="9.125" style="198"/>
    <col min="27" max="27" width="13.25" style="198" bestFit="1" customWidth="1"/>
    <col min="28" max="28" width="9.125" style="198"/>
    <col min="29" max="29" width="14" style="198" bestFit="1" customWidth="1"/>
    <col min="30" max="30" width="9.125" style="198"/>
    <col min="31" max="31" width="14.25" style="198" bestFit="1" customWidth="1"/>
    <col min="32" max="32" width="9.125" style="198"/>
    <col min="33" max="33" width="9.75" style="198" bestFit="1" customWidth="1"/>
    <col min="34" max="34" width="9.125" style="198"/>
    <col min="35" max="35" width="14.25" style="198" bestFit="1" customWidth="1"/>
    <col min="36" max="16384" width="9.125" style="46"/>
  </cols>
  <sheetData>
    <row r="1" spans="1:48" ht="18.2" customHeight="1" x14ac:dyDescent="0.2">
      <c r="A1" s="33" t="s">
        <v>189</v>
      </c>
      <c r="B1" s="70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72"/>
      <c r="R1" s="89" t="s">
        <v>70</v>
      </c>
    </row>
    <row r="2" spans="1:48" ht="18.2" customHeight="1" x14ac:dyDescent="0.2">
      <c r="A2" s="34" t="s">
        <v>174</v>
      </c>
      <c r="B2" s="70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72"/>
      <c r="R2" s="89" t="s">
        <v>69</v>
      </c>
    </row>
    <row r="3" spans="1:48" s="59" customFormat="1" ht="18.2" customHeight="1" x14ac:dyDescent="0.2">
      <c r="A3" s="117" t="s">
        <v>192</v>
      </c>
      <c r="U3" s="198"/>
      <c r="V3" s="198"/>
      <c r="W3" s="198"/>
      <c r="X3" s="198"/>
      <c r="Y3" s="198"/>
      <c r="Z3" s="198"/>
      <c r="AA3" s="198"/>
      <c r="AB3" s="198"/>
      <c r="AC3" s="198"/>
      <c r="AD3" s="198"/>
      <c r="AE3" s="198"/>
      <c r="AF3" s="198"/>
      <c r="AG3" s="198"/>
      <c r="AH3" s="198"/>
      <c r="AI3" s="198"/>
    </row>
    <row r="4" spans="1:48" ht="18.2" customHeight="1" x14ac:dyDescent="0.2">
      <c r="A4" s="71"/>
      <c r="B4" s="70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</row>
    <row r="5" spans="1:48" ht="18.2" customHeight="1" x14ac:dyDescent="0.2">
      <c r="A5" s="58"/>
      <c r="B5" s="58"/>
      <c r="D5" s="223" t="s">
        <v>198</v>
      </c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T5" s="90"/>
      <c r="U5" s="199"/>
      <c r="V5" s="199"/>
      <c r="W5" s="199"/>
      <c r="X5" s="199"/>
      <c r="Y5" s="199"/>
      <c r="Z5" s="199"/>
      <c r="AA5" s="199"/>
      <c r="AB5" s="199"/>
      <c r="AC5" s="199"/>
      <c r="AD5" s="199"/>
      <c r="AE5" s="199"/>
      <c r="AF5" s="199"/>
      <c r="AG5" s="199"/>
      <c r="AH5" s="199"/>
      <c r="AI5" s="199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</row>
    <row r="6" spans="1:48" ht="18.2" customHeight="1" x14ac:dyDescent="0.2">
      <c r="A6" s="58"/>
      <c r="B6" s="58"/>
      <c r="D6" s="62"/>
      <c r="E6" s="62"/>
      <c r="F6" s="67"/>
      <c r="G6" s="62"/>
      <c r="H6" s="67" t="s">
        <v>93</v>
      </c>
      <c r="I6" s="62"/>
      <c r="J6" s="62"/>
      <c r="K6" s="62"/>
      <c r="L6" s="62"/>
      <c r="M6" s="62"/>
      <c r="N6" s="67" t="s">
        <v>92</v>
      </c>
      <c r="O6" s="62"/>
      <c r="P6" s="62"/>
      <c r="Q6" s="62"/>
      <c r="R6" s="62"/>
      <c r="T6" s="90"/>
      <c r="U6" s="199"/>
      <c r="V6" s="199"/>
      <c r="W6" s="199"/>
      <c r="X6" s="199"/>
      <c r="Y6" s="199"/>
      <c r="Z6" s="199"/>
      <c r="AA6" s="199"/>
      <c r="AB6" s="199"/>
      <c r="AC6" s="199"/>
      <c r="AD6" s="199"/>
      <c r="AE6" s="199"/>
      <c r="AF6" s="199"/>
      <c r="AG6" s="199"/>
      <c r="AH6" s="199"/>
      <c r="AI6" s="199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</row>
    <row r="7" spans="1:48" ht="18.2" customHeight="1" x14ac:dyDescent="0.2">
      <c r="A7" s="58"/>
      <c r="B7" s="58"/>
      <c r="D7" s="63" t="s">
        <v>91</v>
      </c>
      <c r="E7" s="62"/>
      <c r="F7" s="67"/>
      <c r="G7" s="62"/>
      <c r="H7" s="67" t="s">
        <v>90</v>
      </c>
      <c r="I7" s="62"/>
      <c r="J7" s="223" t="s">
        <v>89</v>
      </c>
      <c r="K7" s="223"/>
      <c r="L7" s="223"/>
      <c r="M7" s="62"/>
      <c r="N7" s="67" t="s">
        <v>88</v>
      </c>
      <c r="O7" s="62"/>
      <c r="P7" s="63"/>
      <c r="Q7" s="62"/>
      <c r="R7" s="69"/>
    </row>
    <row r="8" spans="1:48" ht="18.2" customHeight="1" x14ac:dyDescent="0.2">
      <c r="A8" s="58"/>
      <c r="B8" s="58"/>
      <c r="D8" s="68" t="s">
        <v>87</v>
      </c>
      <c r="E8" s="62"/>
      <c r="F8" s="67" t="s">
        <v>170</v>
      </c>
      <c r="G8" s="62"/>
      <c r="H8" s="67" t="s">
        <v>86</v>
      </c>
      <c r="I8" s="62"/>
      <c r="J8" s="67" t="s">
        <v>85</v>
      </c>
      <c r="K8" s="62"/>
      <c r="L8" s="67" t="s">
        <v>84</v>
      </c>
      <c r="M8" s="62"/>
      <c r="N8" s="67" t="s">
        <v>83</v>
      </c>
      <c r="O8" s="62"/>
      <c r="P8" s="67" t="s">
        <v>82</v>
      </c>
      <c r="Q8" s="62"/>
      <c r="R8" s="62" t="s">
        <v>81</v>
      </c>
    </row>
    <row r="9" spans="1:48" ht="18.2" customHeight="1" x14ac:dyDescent="0.2">
      <c r="A9" s="58"/>
      <c r="B9" s="66" t="s">
        <v>34</v>
      </c>
      <c r="D9" s="66" t="s">
        <v>80</v>
      </c>
      <c r="E9" s="62"/>
      <c r="F9" s="65" t="s">
        <v>171</v>
      </c>
      <c r="G9" s="62"/>
      <c r="H9" s="65" t="s">
        <v>79</v>
      </c>
      <c r="I9" s="62"/>
      <c r="J9" s="217" t="s">
        <v>78</v>
      </c>
      <c r="K9" s="62"/>
      <c r="L9" s="217" t="s">
        <v>77</v>
      </c>
      <c r="M9" s="62"/>
      <c r="N9" s="65" t="s">
        <v>76</v>
      </c>
      <c r="O9" s="62"/>
      <c r="P9" s="65" t="s">
        <v>75</v>
      </c>
      <c r="Q9" s="60"/>
      <c r="R9" s="64" t="s">
        <v>74</v>
      </c>
    </row>
    <row r="10" spans="1:48" ht="18.2" customHeight="1" x14ac:dyDescent="0.2">
      <c r="A10" s="58"/>
      <c r="B10" s="58"/>
      <c r="D10" s="63"/>
      <c r="E10" s="62"/>
      <c r="F10" s="61"/>
      <c r="G10" s="62"/>
      <c r="H10" s="61"/>
      <c r="I10" s="62"/>
      <c r="J10" s="62"/>
      <c r="K10" s="62"/>
      <c r="L10" s="62"/>
      <c r="M10" s="62"/>
      <c r="N10" s="61"/>
      <c r="O10" s="62"/>
      <c r="P10" s="61"/>
      <c r="Q10" s="60"/>
      <c r="R10" s="60"/>
    </row>
    <row r="11" spans="1:48" ht="18.2" customHeight="1" x14ac:dyDescent="0.2">
      <c r="A11" s="49" t="s">
        <v>72</v>
      </c>
      <c r="B11" s="58"/>
      <c r="D11" s="35">
        <v>140625</v>
      </c>
      <c r="E11" s="35"/>
      <c r="F11" s="179">
        <v>78333</v>
      </c>
      <c r="G11" s="35"/>
      <c r="H11" s="35">
        <v>144371</v>
      </c>
      <c r="I11" s="35"/>
      <c r="J11" s="35">
        <v>14063</v>
      </c>
      <c r="K11" s="35"/>
      <c r="L11" s="35">
        <v>-11822</v>
      </c>
      <c r="M11" s="35"/>
      <c r="N11" s="35">
        <f>SUM(D11:L11)</f>
        <v>365570</v>
      </c>
      <c r="O11" s="35"/>
      <c r="P11" s="35">
        <v>-1</v>
      </c>
      <c r="Q11" s="35"/>
      <c r="R11" s="35">
        <f>SUM(N11:P11)</f>
        <v>365569</v>
      </c>
      <c r="S11" s="90"/>
      <c r="T11" s="90"/>
      <c r="U11" s="199"/>
      <c r="V11" s="199"/>
      <c r="W11" s="199"/>
      <c r="X11" s="199"/>
      <c r="Y11" s="199"/>
      <c r="Z11" s="199"/>
      <c r="AA11" s="199"/>
      <c r="AB11" s="199"/>
      <c r="AC11" s="199"/>
      <c r="AD11" s="199"/>
      <c r="AE11" s="199"/>
      <c r="AF11" s="199"/>
      <c r="AG11" s="199"/>
      <c r="AH11" s="199"/>
      <c r="AI11" s="199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</row>
    <row r="12" spans="1:48" ht="18.2" customHeight="1" x14ac:dyDescent="0.2">
      <c r="A12" s="59" t="s">
        <v>71</v>
      </c>
      <c r="B12" s="58"/>
      <c r="D12" s="35"/>
      <c r="E12" s="35"/>
      <c r="F12" s="35"/>
      <c r="G12" s="35"/>
      <c r="H12" s="35"/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90"/>
      <c r="T12" s="90"/>
      <c r="U12" s="199"/>
      <c r="V12" s="199"/>
      <c r="W12" s="199"/>
      <c r="X12" s="199"/>
      <c r="Y12" s="199"/>
      <c r="Z12" s="199"/>
      <c r="AA12" s="199"/>
      <c r="AB12" s="199"/>
      <c r="AC12" s="199"/>
      <c r="AD12" s="199"/>
      <c r="AE12" s="199"/>
      <c r="AF12" s="199"/>
      <c r="AG12" s="199"/>
      <c r="AH12" s="199"/>
      <c r="AI12" s="199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</row>
    <row r="13" spans="1:48" ht="18.2" customHeight="1" x14ac:dyDescent="0.2">
      <c r="A13" s="59" t="s">
        <v>135</v>
      </c>
      <c r="B13" s="58"/>
      <c r="D13" s="35">
        <v>0</v>
      </c>
      <c r="E13" s="35"/>
      <c r="F13" s="35">
        <v>0</v>
      </c>
      <c r="G13" s="35"/>
      <c r="H13" s="35">
        <v>10</v>
      </c>
      <c r="I13" s="35"/>
      <c r="J13" s="35">
        <v>0</v>
      </c>
      <c r="K13" s="35"/>
      <c r="L13" s="35">
        <v>0</v>
      </c>
      <c r="M13" s="35"/>
      <c r="N13" s="35">
        <f>SUM(D13:L13)</f>
        <v>10</v>
      </c>
      <c r="O13" s="35"/>
      <c r="P13" s="35">
        <v>0</v>
      </c>
      <c r="Q13" s="35"/>
      <c r="R13" s="35">
        <f>SUM(N13:P13)</f>
        <v>10</v>
      </c>
      <c r="S13" s="90"/>
      <c r="T13" s="90"/>
      <c r="U13" s="199"/>
      <c r="V13" s="199"/>
      <c r="W13" s="199"/>
      <c r="X13" s="199"/>
      <c r="Y13" s="199"/>
      <c r="Z13" s="199"/>
      <c r="AA13" s="199"/>
      <c r="AB13" s="199"/>
      <c r="AC13" s="199"/>
      <c r="AD13" s="199"/>
      <c r="AE13" s="199"/>
      <c r="AF13" s="199"/>
      <c r="AG13" s="199"/>
      <c r="AH13" s="199"/>
      <c r="AI13" s="199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</row>
    <row r="14" spans="1:48" ht="18.2" customHeight="1" x14ac:dyDescent="0.2">
      <c r="A14" s="91" t="s">
        <v>73</v>
      </c>
      <c r="B14" s="58"/>
      <c r="D14" s="214">
        <v>0</v>
      </c>
      <c r="E14" s="35"/>
      <c r="F14" s="50">
        <v>0</v>
      </c>
      <c r="G14" s="35"/>
      <c r="H14" s="50">
        <v>0</v>
      </c>
      <c r="I14" s="35"/>
      <c r="J14" s="50">
        <v>0</v>
      </c>
      <c r="K14" s="35"/>
      <c r="L14" s="50">
        <f>PL!G41</f>
        <v>24145</v>
      </c>
      <c r="M14" s="35"/>
      <c r="N14" s="50">
        <f>SUM(D14:L14)</f>
        <v>24145</v>
      </c>
      <c r="O14" s="35"/>
      <c r="P14" s="214">
        <f>PL!G42</f>
        <v>-1</v>
      </c>
      <c r="Q14" s="45"/>
      <c r="R14" s="50">
        <f>SUM(N14:P14)</f>
        <v>24144</v>
      </c>
      <c r="S14" s="90"/>
      <c r="T14" s="90"/>
      <c r="U14" s="199"/>
      <c r="V14" s="199"/>
      <c r="W14" s="199"/>
      <c r="X14" s="199"/>
      <c r="Y14" s="199"/>
      <c r="Z14" s="199"/>
      <c r="AA14" s="199"/>
      <c r="AB14" s="199"/>
      <c r="AC14" s="199"/>
      <c r="AD14" s="199"/>
      <c r="AE14" s="199"/>
      <c r="AF14" s="199"/>
      <c r="AG14" s="199"/>
      <c r="AH14" s="199"/>
      <c r="AI14" s="199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</row>
    <row r="15" spans="1:48" ht="18.2" customHeight="1" x14ac:dyDescent="0.2">
      <c r="A15" s="91"/>
      <c r="B15" s="47"/>
      <c r="D15" s="4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45"/>
      <c r="Q15" s="45"/>
      <c r="R15" s="35"/>
      <c r="S15" s="90"/>
      <c r="T15" s="90"/>
      <c r="U15" s="199"/>
      <c r="V15" s="199"/>
      <c r="W15" s="199"/>
      <c r="X15" s="199"/>
      <c r="Y15" s="199"/>
      <c r="Z15" s="199"/>
      <c r="AA15" s="199"/>
      <c r="AB15" s="199"/>
      <c r="AC15" s="199"/>
      <c r="AD15" s="199"/>
      <c r="AE15" s="199"/>
      <c r="AF15" s="199"/>
      <c r="AG15" s="199"/>
      <c r="AH15" s="199"/>
      <c r="AI15" s="199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</row>
    <row r="16" spans="1:48" ht="18.2" customHeight="1" thickBot="1" x14ac:dyDescent="0.25">
      <c r="A16" s="49" t="s">
        <v>200</v>
      </c>
      <c r="D16" s="48">
        <f>SUM(D11:D14)</f>
        <v>140625</v>
      </c>
      <c r="E16" s="35"/>
      <c r="F16" s="48">
        <f>SUM(F11:F14)</f>
        <v>78333</v>
      </c>
      <c r="G16" s="35"/>
      <c r="H16" s="48">
        <f>SUM(H11:H14)</f>
        <v>144381</v>
      </c>
      <c r="I16" s="35"/>
      <c r="J16" s="48">
        <f>SUM(J11:J14)</f>
        <v>14063</v>
      </c>
      <c r="K16" s="35"/>
      <c r="L16" s="48">
        <f>SUM(L11:L14)</f>
        <v>12323</v>
      </c>
      <c r="M16" s="35"/>
      <c r="N16" s="48">
        <f>SUM(N11:N14)</f>
        <v>389725</v>
      </c>
      <c r="O16" s="35"/>
      <c r="P16" s="48">
        <f>SUM(P11:P14)</f>
        <v>-2</v>
      </c>
      <c r="Q16" s="35"/>
      <c r="R16" s="48">
        <f>SUM(R11:R14)</f>
        <v>389723</v>
      </c>
      <c r="S16" s="158">
        <f>389723-R16</f>
        <v>0</v>
      </c>
    </row>
    <row r="17" spans="1:48" ht="18.2" customHeight="1" thickTop="1" x14ac:dyDescent="0.2">
      <c r="A17" s="49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</row>
    <row r="18" spans="1:48" ht="18.2" customHeight="1" x14ac:dyDescent="0.2">
      <c r="A18" s="49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</row>
    <row r="19" spans="1:48" ht="18.2" customHeight="1" x14ac:dyDescent="0.2">
      <c r="A19" s="49" t="s">
        <v>201</v>
      </c>
      <c r="B19" s="47"/>
      <c r="D19" s="45">
        <v>225000</v>
      </c>
      <c r="E19" s="35"/>
      <c r="F19" s="179">
        <v>78333</v>
      </c>
      <c r="G19" s="35"/>
      <c r="H19" s="35">
        <v>145001</v>
      </c>
      <c r="I19" s="35"/>
      <c r="J19" s="35">
        <v>30000</v>
      </c>
      <c r="K19" s="35"/>
      <c r="L19" s="35">
        <v>-9723</v>
      </c>
      <c r="M19" s="35"/>
      <c r="N19" s="35">
        <f>SUM(D19:L19)</f>
        <v>468611</v>
      </c>
      <c r="O19" s="35"/>
      <c r="P19" s="45">
        <v>2</v>
      </c>
      <c r="Q19" s="45"/>
      <c r="R19" s="35">
        <f>SUM(N19:P19)</f>
        <v>468613</v>
      </c>
      <c r="S19" s="108">
        <f>R19-BS!G92</f>
        <v>0</v>
      </c>
      <c r="T19" s="90"/>
      <c r="U19" s="199"/>
      <c r="V19" s="199"/>
      <c r="W19" s="199"/>
      <c r="X19" s="199"/>
      <c r="Y19" s="199"/>
      <c r="Z19" s="199"/>
      <c r="AA19" s="199"/>
      <c r="AB19" s="199"/>
      <c r="AC19" s="199"/>
      <c r="AD19" s="199"/>
      <c r="AE19" s="199"/>
      <c r="AF19" s="199"/>
      <c r="AG19" s="199"/>
      <c r="AH19" s="199"/>
      <c r="AI19" s="199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</row>
    <row r="20" spans="1:48" s="54" customFormat="1" ht="18.2" customHeight="1" x14ac:dyDescent="0.2">
      <c r="A20" s="57" t="s">
        <v>71</v>
      </c>
      <c r="B20" s="56"/>
      <c r="D20" s="51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51"/>
      <c r="Q20" s="51"/>
      <c r="R20" s="36"/>
      <c r="S20" s="92"/>
      <c r="T20" s="92"/>
      <c r="U20" s="209"/>
      <c r="V20" s="209"/>
      <c r="W20" s="209"/>
      <c r="X20" s="209"/>
      <c r="Y20" s="209"/>
      <c r="Z20" s="209"/>
      <c r="AA20" s="209"/>
      <c r="AB20" s="209"/>
      <c r="AC20" s="209"/>
      <c r="AD20" s="209"/>
      <c r="AE20" s="209"/>
      <c r="AF20" s="209"/>
      <c r="AG20" s="209"/>
      <c r="AH20" s="209"/>
      <c r="AI20" s="209"/>
      <c r="AJ20" s="92"/>
      <c r="AK20" s="92"/>
      <c r="AL20" s="92"/>
      <c r="AM20" s="92"/>
      <c r="AN20" s="92"/>
      <c r="AO20" s="92"/>
      <c r="AP20" s="92"/>
      <c r="AQ20" s="92"/>
      <c r="AR20" s="92"/>
      <c r="AS20" s="92"/>
      <c r="AT20" s="92"/>
      <c r="AU20" s="92"/>
      <c r="AV20" s="92"/>
    </row>
    <row r="21" spans="1:48" s="54" customFormat="1" ht="18.2" customHeight="1" x14ac:dyDescent="0.2">
      <c r="A21" s="57" t="s">
        <v>135</v>
      </c>
      <c r="B21" s="56"/>
      <c r="D21" s="51">
        <v>0</v>
      </c>
      <c r="E21" s="36"/>
      <c r="F21" s="36">
        <v>0</v>
      </c>
      <c r="G21" s="36"/>
      <c r="H21" s="36">
        <f>BS!E86-BS!G86</f>
        <v>3</v>
      </c>
      <c r="I21" s="36"/>
      <c r="J21" s="36">
        <v>0</v>
      </c>
      <c r="K21" s="36"/>
      <c r="L21" s="36">
        <v>0</v>
      </c>
      <c r="M21" s="36"/>
      <c r="N21" s="35">
        <f>SUM(D21:L21)</f>
        <v>3</v>
      </c>
      <c r="O21" s="36"/>
      <c r="P21" s="51">
        <v>0</v>
      </c>
      <c r="Q21" s="51"/>
      <c r="R21" s="35">
        <f>SUM(N21:P21)</f>
        <v>3</v>
      </c>
      <c r="S21" s="92"/>
      <c r="T21" s="92"/>
      <c r="U21" s="209"/>
      <c r="V21" s="209"/>
      <c r="W21" s="209"/>
      <c r="X21" s="209"/>
      <c r="Y21" s="209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</row>
    <row r="22" spans="1:48" s="54" customFormat="1" ht="18.2" customHeight="1" x14ac:dyDescent="0.2">
      <c r="A22" s="91" t="s">
        <v>73</v>
      </c>
      <c r="B22" s="55"/>
      <c r="D22" s="51">
        <v>0</v>
      </c>
      <c r="E22" s="36"/>
      <c r="F22" s="36">
        <v>0</v>
      </c>
      <c r="G22" s="36"/>
      <c r="H22" s="36">
        <v>0</v>
      </c>
      <c r="I22" s="36"/>
      <c r="J22" s="36">
        <v>0</v>
      </c>
      <c r="K22" s="36"/>
      <c r="L22" s="36">
        <f>PL!E41</f>
        <v>32120</v>
      </c>
      <c r="M22" s="36"/>
      <c r="N22" s="35">
        <f>SUM(D22:L22)</f>
        <v>32120</v>
      </c>
      <c r="O22" s="36"/>
      <c r="P22" s="51">
        <f>PL!E42</f>
        <v>0</v>
      </c>
      <c r="Q22" s="51"/>
      <c r="R22" s="35">
        <f>SUM(N22:P22)</f>
        <v>32120</v>
      </c>
      <c r="S22" s="92"/>
      <c r="T22" s="92"/>
      <c r="U22" s="209"/>
      <c r="V22" s="209"/>
      <c r="W22" s="209"/>
      <c r="X22" s="209"/>
      <c r="Y22" s="209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</row>
    <row r="23" spans="1:48" s="54" customFormat="1" ht="18.2" customHeight="1" x14ac:dyDescent="0.2">
      <c r="A23" s="91" t="s">
        <v>178</v>
      </c>
      <c r="B23" s="55">
        <v>18</v>
      </c>
      <c r="D23" s="51">
        <v>75000</v>
      </c>
      <c r="E23" s="36"/>
      <c r="F23" s="36">
        <v>877055</v>
      </c>
      <c r="G23" s="36"/>
      <c r="H23" s="36">
        <v>0</v>
      </c>
      <c r="I23" s="36"/>
      <c r="J23" s="36">
        <v>0</v>
      </c>
      <c r="K23" s="36"/>
      <c r="L23" s="36">
        <v>0</v>
      </c>
      <c r="M23" s="36"/>
      <c r="N23" s="35">
        <f>SUM(D23:L23)</f>
        <v>952055</v>
      </c>
      <c r="O23" s="36"/>
      <c r="P23" s="51">
        <v>0</v>
      </c>
      <c r="Q23" s="51"/>
      <c r="R23" s="35">
        <f>SUM(N23:P23)</f>
        <v>952055</v>
      </c>
      <c r="S23" s="92"/>
      <c r="T23" s="92"/>
      <c r="U23" s="209"/>
      <c r="V23" s="209"/>
      <c r="W23" s="209"/>
      <c r="X23" s="209"/>
      <c r="Y23" s="209"/>
      <c r="Z23" s="209"/>
      <c r="AA23" s="209"/>
      <c r="AB23" s="209"/>
      <c r="AC23" s="209"/>
      <c r="AD23" s="209"/>
      <c r="AE23" s="209"/>
      <c r="AF23" s="209"/>
      <c r="AG23" s="209"/>
      <c r="AH23" s="209"/>
      <c r="AI23" s="209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</row>
    <row r="24" spans="1:48" s="54" customFormat="1" ht="18.2" customHeight="1" x14ac:dyDescent="0.2">
      <c r="A24" s="91" t="s">
        <v>181</v>
      </c>
      <c r="B24" s="56">
        <v>20</v>
      </c>
      <c r="D24" s="52">
        <v>0</v>
      </c>
      <c r="E24" s="36"/>
      <c r="F24" s="53">
        <v>0</v>
      </c>
      <c r="G24" s="36"/>
      <c r="H24" s="53">
        <v>0</v>
      </c>
      <c r="I24" s="36"/>
      <c r="J24" s="53">
        <v>0</v>
      </c>
      <c r="K24" s="36"/>
      <c r="L24" s="53">
        <v>-101250</v>
      </c>
      <c r="M24" s="36"/>
      <c r="N24" s="50">
        <f>SUM(D24:L24)</f>
        <v>-101250</v>
      </c>
      <c r="O24" s="36"/>
      <c r="P24" s="52">
        <v>-1</v>
      </c>
      <c r="Q24" s="51"/>
      <c r="R24" s="50">
        <f>SUM(N24:P24)</f>
        <v>-101251</v>
      </c>
      <c r="S24" s="92"/>
      <c r="T24" s="92"/>
      <c r="U24" s="209"/>
      <c r="V24" s="209"/>
      <c r="W24" s="209"/>
      <c r="X24" s="209"/>
      <c r="Y24" s="209"/>
      <c r="Z24" s="209"/>
      <c r="AA24" s="209"/>
      <c r="AB24" s="209"/>
      <c r="AC24" s="209"/>
      <c r="AD24" s="209"/>
      <c r="AE24" s="209"/>
      <c r="AF24" s="209"/>
      <c r="AG24" s="209"/>
      <c r="AH24" s="209"/>
      <c r="AI24" s="209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</row>
    <row r="25" spans="1:48" ht="18.2" customHeight="1" x14ac:dyDescent="0.2">
      <c r="A25" s="49"/>
      <c r="B25" s="47"/>
      <c r="D25" s="4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45"/>
      <c r="Q25" s="45"/>
      <c r="R25" s="35"/>
      <c r="S25" s="90"/>
      <c r="T25" s="90"/>
      <c r="U25" s="199"/>
      <c r="V25" s="199"/>
      <c r="W25" s="199"/>
      <c r="X25" s="199"/>
      <c r="Y25" s="199"/>
      <c r="Z25" s="199"/>
      <c r="AA25" s="199"/>
      <c r="AB25" s="199"/>
      <c r="AC25" s="199"/>
      <c r="AD25" s="199"/>
      <c r="AE25" s="199"/>
      <c r="AF25" s="199"/>
      <c r="AG25" s="199"/>
      <c r="AH25" s="199"/>
      <c r="AI25" s="199"/>
      <c r="AJ25" s="90"/>
      <c r="AK25" s="90"/>
      <c r="AL25" s="90"/>
      <c r="AM25" s="90"/>
      <c r="AN25" s="90"/>
      <c r="AO25" s="90"/>
      <c r="AP25" s="90"/>
      <c r="AQ25" s="90"/>
      <c r="AR25" s="90"/>
      <c r="AS25" s="90"/>
      <c r="AT25" s="90"/>
      <c r="AU25" s="90"/>
      <c r="AV25" s="90"/>
    </row>
    <row r="26" spans="1:48" ht="18.2" customHeight="1" thickBot="1" x14ac:dyDescent="0.25">
      <c r="A26" s="49" t="s">
        <v>202</v>
      </c>
      <c r="B26" s="47"/>
      <c r="D26" s="48">
        <f>SUM(D19:D24)</f>
        <v>300000</v>
      </c>
      <c r="E26" s="35"/>
      <c r="F26" s="48">
        <f>SUM(F19:F24)</f>
        <v>955388</v>
      </c>
      <c r="G26" s="35"/>
      <c r="H26" s="48">
        <f>SUM(H19:H24)</f>
        <v>145004</v>
      </c>
      <c r="I26" s="35"/>
      <c r="J26" s="48">
        <f>SUM(J19:J24)</f>
        <v>30000</v>
      </c>
      <c r="K26" s="35"/>
      <c r="L26" s="48">
        <f>SUM(L19:L24)</f>
        <v>-78853</v>
      </c>
      <c r="M26" s="35"/>
      <c r="N26" s="48">
        <f>SUM(N19:N24)</f>
        <v>1351539</v>
      </c>
      <c r="O26" s="35"/>
      <c r="P26" s="48">
        <f>SUM(P19:P24)</f>
        <v>1</v>
      </c>
      <c r="Q26" s="35"/>
      <c r="R26" s="48">
        <f>SUM(R19:R24)</f>
        <v>1351540</v>
      </c>
      <c r="S26" s="108">
        <f>R26-BS!E92</f>
        <v>0</v>
      </c>
      <c r="T26" s="90"/>
      <c r="U26" s="199"/>
      <c r="V26" s="199"/>
      <c r="W26" s="199"/>
      <c r="X26" s="199"/>
      <c r="Y26" s="199"/>
      <c r="Z26" s="199"/>
      <c r="AA26" s="199"/>
      <c r="AB26" s="199"/>
      <c r="AC26" s="199"/>
      <c r="AD26" s="199"/>
      <c r="AE26" s="199"/>
      <c r="AF26" s="199"/>
      <c r="AG26" s="199"/>
      <c r="AH26" s="199"/>
      <c r="AI26" s="199"/>
      <c r="AJ26" s="90"/>
      <c r="AK26" s="90"/>
      <c r="AL26" s="90"/>
      <c r="AM26" s="90"/>
      <c r="AN26" s="90"/>
      <c r="AO26" s="90"/>
      <c r="AP26" s="90"/>
      <c r="AQ26" s="90"/>
      <c r="AR26" s="90"/>
      <c r="AS26" s="90"/>
      <c r="AT26" s="90"/>
      <c r="AU26" s="90"/>
      <c r="AV26" s="90"/>
    </row>
    <row r="27" spans="1:48" ht="18.2" customHeight="1" thickTop="1" x14ac:dyDescent="0.2"/>
    <row r="28" spans="1:48" ht="18.2" customHeight="1" x14ac:dyDescent="0.2">
      <c r="L28" s="208"/>
    </row>
    <row r="30" spans="1:48" ht="18.2" customHeight="1" x14ac:dyDescent="0.2">
      <c r="D30" s="198"/>
    </row>
    <row r="32" spans="1:48" ht="18.2" customHeight="1" x14ac:dyDescent="0.2">
      <c r="D32" s="200"/>
    </row>
  </sheetData>
  <mergeCells count="2">
    <mergeCell ref="D5:R5"/>
    <mergeCell ref="J7:L7"/>
  </mergeCells>
  <pageMargins left="0.6" right="0.5" top="0.8" bottom="0.4" header="0.4" footer="0.33"/>
  <pageSetup paperSize="9" scale="84" firstPageNumber="6" orientation="landscape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"/>
  <sheetViews>
    <sheetView topLeftCell="A5" zoomScaleNormal="100" zoomScaleSheetLayoutView="100" workbookViewId="0">
      <selection activeCell="B23" sqref="B23"/>
    </sheetView>
  </sheetViews>
  <sheetFormatPr defaultColWidth="9.125" defaultRowHeight="18.2" customHeight="1" x14ac:dyDescent="0.2"/>
  <cols>
    <col min="1" max="1" width="29.375" style="162" customWidth="1"/>
    <col min="2" max="2" width="6" style="162" customWidth="1"/>
    <col min="3" max="3" width="1.25" style="162" customWidth="1"/>
    <col min="4" max="4" width="12.875" style="162" customWidth="1"/>
    <col min="5" max="5" width="1.25" style="162" customWidth="1"/>
    <col min="6" max="6" width="12.875" style="162" customWidth="1"/>
    <col min="7" max="7" width="1.25" style="162" customWidth="1"/>
    <col min="8" max="8" width="12.875" style="162" customWidth="1"/>
    <col min="9" max="9" width="1.25" style="162" customWidth="1"/>
    <col min="10" max="10" width="12.875" style="162" customWidth="1"/>
    <col min="11" max="11" width="1.25" style="162" customWidth="1"/>
    <col min="12" max="12" width="12.875" style="162" customWidth="1"/>
    <col min="13" max="16384" width="9.125" style="162"/>
  </cols>
  <sheetData>
    <row r="1" spans="1:18" ht="18.2" customHeight="1" x14ac:dyDescent="0.2">
      <c r="A1" s="33" t="s">
        <v>189</v>
      </c>
      <c r="B1" s="160"/>
      <c r="C1" s="161"/>
      <c r="D1" s="161"/>
      <c r="E1" s="161"/>
      <c r="F1" s="161"/>
      <c r="G1" s="161"/>
      <c r="H1" s="161"/>
      <c r="I1" s="161"/>
      <c r="J1" s="161"/>
      <c r="K1" s="161"/>
      <c r="L1" s="114" t="s">
        <v>70</v>
      </c>
    </row>
    <row r="2" spans="1:18" ht="18.2" customHeight="1" x14ac:dyDescent="0.2">
      <c r="A2" s="159" t="s">
        <v>175</v>
      </c>
      <c r="B2" s="160"/>
      <c r="C2" s="163"/>
      <c r="D2" s="163"/>
      <c r="E2" s="163"/>
      <c r="F2" s="163"/>
      <c r="G2" s="163"/>
      <c r="H2" s="163"/>
      <c r="I2" s="163"/>
      <c r="J2" s="163"/>
      <c r="K2" s="163"/>
      <c r="L2" s="114" t="s">
        <v>69</v>
      </c>
    </row>
    <row r="3" spans="1:18" s="164" customFormat="1" ht="18.2" customHeight="1" x14ac:dyDescent="0.2">
      <c r="A3" s="117" t="s">
        <v>192</v>
      </c>
    </row>
    <row r="4" spans="1:18" s="164" customFormat="1" ht="18.2" customHeight="1" x14ac:dyDescent="0.2">
      <c r="A4" s="159"/>
    </row>
    <row r="5" spans="1:18" s="164" customFormat="1" ht="18.2" customHeight="1" x14ac:dyDescent="0.2">
      <c r="A5" s="159"/>
    </row>
    <row r="6" spans="1:18" ht="18.2" customHeight="1" x14ac:dyDescent="0.2">
      <c r="A6" s="165"/>
      <c r="B6" s="163"/>
      <c r="D6" s="224" t="s">
        <v>199</v>
      </c>
      <c r="E6" s="224"/>
      <c r="F6" s="224"/>
      <c r="G6" s="224"/>
      <c r="H6" s="224"/>
      <c r="I6" s="224"/>
      <c r="J6" s="224"/>
      <c r="K6" s="224"/>
      <c r="L6" s="224"/>
      <c r="M6" s="165"/>
      <c r="N6" s="165"/>
      <c r="O6" s="165"/>
      <c r="P6" s="165"/>
      <c r="Q6" s="165"/>
      <c r="R6" s="165"/>
    </row>
    <row r="7" spans="1:18" ht="18.2" customHeight="1" x14ac:dyDescent="0.2">
      <c r="A7" s="165"/>
      <c r="B7" s="163"/>
      <c r="D7" s="166" t="s">
        <v>91</v>
      </c>
      <c r="E7" s="167"/>
      <c r="F7" s="166"/>
      <c r="G7" s="167"/>
      <c r="H7" s="224" t="s">
        <v>132</v>
      </c>
      <c r="I7" s="224"/>
      <c r="J7" s="224"/>
      <c r="K7" s="167"/>
      <c r="L7" s="168"/>
      <c r="M7" s="165"/>
      <c r="N7" s="165"/>
      <c r="O7" s="165"/>
      <c r="P7" s="165"/>
      <c r="Q7" s="165"/>
      <c r="R7" s="165"/>
    </row>
    <row r="8" spans="1:18" ht="18.2" customHeight="1" x14ac:dyDescent="0.2">
      <c r="A8" s="165"/>
      <c r="B8" s="163"/>
      <c r="D8" s="19" t="s">
        <v>87</v>
      </c>
      <c r="E8" s="167"/>
      <c r="F8" s="167" t="s">
        <v>170</v>
      </c>
      <c r="G8" s="167"/>
      <c r="H8" s="167" t="s">
        <v>85</v>
      </c>
      <c r="I8" s="167"/>
      <c r="J8" s="167"/>
      <c r="K8" s="167"/>
      <c r="L8" s="167" t="s">
        <v>81</v>
      </c>
      <c r="M8" s="165"/>
      <c r="N8" s="165"/>
      <c r="O8" s="165"/>
      <c r="P8" s="165"/>
      <c r="Q8" s="165"/>
      <c r="R8" s="165"/>
    </row>
    <row r="9" spans="1:18" ht="18.2" customHeight="1" x14ac:dyDescent="0.2">
      <c r="A9" s="165"/>
      <c r="B9" s="169" t="s">
        <v>34</v>
      </c>
      <c r="D9" s="169" t="s">
        <v>80</v>
      </c>
      <c r="E9" s="167"/>
      <c r="F9" s="218" t="s">
        <v>171</v>
      </c>
      <c r="G9" s="167"/>
      <c r="H9" s="218" t="s">
        <v>94</v>
      </c>
      <c r="I9" s="167"/>
      <c r="J9" s="218" t="s">
        <v>84</v>
      </c>
      <c r="K9" s="167"/>
      <c r="L9" s="218" t="s">
        <v>74</v>
      </c>
      <c r="M9" s="165"/>
      <c r="N9" s="165"/>
      <c r="O9" s="165"/>
      <c r="P9" s="165"/>
      <c r="Q9" s="165"/>
      <c r="R9" s="165"/>
    </row>
    <row r="10" spans="1:18" ht="18.2" customHeight="1" x14ac:dyDescent="0.2">
      <c r="A10" s="165"/>
      <c r="B10" s="163"/>
      <c r="D10" s="166"/>
      <c r="E10" s="167"/>
      <c r="F10" s="167"/>
      <c r="G10" s="167"/>
      <c r="H10" s="167"/>
      <c r="I10" s="167"/>
      <c r="J10" s="167"/>
      <c r="K10" s="167"/>
      <c r="L10" s="167"/>
      <c r="M10" s="165"/>
      <c r="N10" s="165"/>
      <c r="O10" s="165"/>
      <c r="P10" s="165"/>
      <c r="Q10" s="165"/>
      <c r="R10" s="165"/>
    </row>
    <row r="11" spans="1:18" ht="18.2" customHeight="1" x14ac:dyDescent="0.2">
      <c r="A11" s="170" t="s">
        <v>72</v>
      </c>
      <c r="B11" s="163"/>
      <c r="D11" s="137">
        <v>140625</v>
      </c>
      <c r="E11" s="137"/>
      <c r="F11" s="179">
        <v>78333</v>
      </c>
      <c r="G11" s="137"/>
      <c r="H11" s="137">
        <v>14063</v>
      </c>
      <c r="I11" s="137"/>
      <c r="J11" s="137">
        <v>42921</v>
      </c>
      <c r="K11" s="137"/>
      <c r="L11" s="137">
        <f>SUM(D11:J11)</f>
        <v>275942</v>
      </c>
      <c r="M11" s="213"/>
      <c r="N11" s="165"/>
      <c r="O11" s="165"/>
      <c r="P11" s="165"/>
      <c r="Q11" s="165"/>
      <c r="R11" s="165"/>
    </row>
    <row r="12" spans="1:18" ht="17.149999999999999" customHeight="1" x14ac:dyDescent="0.2">
      <c r="A12" s="170"/>
      <c r="B12" s="163"/>
      <c r="D12" s="137"/>
      <c r="E12" s="137"/>
      <c r="F12" s="137"/>
      <c r="G12" s="137"/>
      <c r="H12" s="137"/>
      <c r="I12" s="137"/>
      <c r="J12" s="137"/>
      <c r="K12" s="137"/>
      <c r="L12" s="137"/>
      <c r="M12" s="165"/>
      <c r="N12" s="165"/>
      <c r="O12" s="165"/>
      <c r="P12" s="165"/>
      <c r="Q12" s="165"/>
      <c r="R12" s="165"/>
    </row>
    <row r="13" spans="1:18" ht="18.2" customHeight="1" x14ac:dyDescent="0.2">
      <c r="A13" s="171" t="s">
        <v>73</v>
      </c>
      <c r="D13" s="153">
        <v>0</v>
      </c>
      <c r="E13" s="137"/>
      <c r="F13" s="140">
        <v>0</v>
      </c>
      <c r="G13" s="137"/>
      <c r="H13" s="140">
        <v>0</v>
      </c>
      <c r="I13" s="137"/>
      <c r="J13" s="140">
        <f>PL!K43</f>
        <v>4231</v>
      </c>
      <c r="K13" s="137"/>
      <c r="L13" s="140">
        <f>SUM(D13:J13)</f>
        <v>4231</v>
      </c>
      <c r="M13" s="165"/>
    </row>
    <row r="14" spans="1:18" ht="18.2" customHeight="1" x14ac:dyDescent="0.2">
      <c r="A14" s="137"/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</row>
    <row r="15" spans="1:18" ht="18.2" customHeight="1" thickBot="1" x14ac:dyDescent="0.25">
      <c r="A15" s="170" t="s">
        <v>200</v>
      </c>
      <c r="B15" s="88"/>
      <c r="C15" s="88"/>
      <c r="D15" s="173">
        <f>SUM(D11:D13)</f>
        <v>140625</v>
      </c>
      <c r="E15" s="137"/>
      <c r="F15" s="173">
        <f>SUM(F11:F13)</f>
        <v>78333</v>
      </c>
      <c r="G15" s="137"/>
      <c r="H15" s="173">
        <f>SUM(H11:H13)</f>
        <v>14063</v>
      </c>
      <c r="I15" s="137"/>
      <c r="J15" s="173">
        <f>SUM(J11:J13)</f>
        <v>47152</v>
      </c>
      <c r="K15" s="137"/>
      <c r="L15" s="173">
        <f>SUM(L11:L13)</f>
        <v>280173</v>
      </c>
      <c r="M15" s="176"/>
    </row>
    <row r="16" spans="1:18" ht="18.2" customHeight="1" thickTop="1" x14ac:dyDescent="0.2">
      <c r="A16" s="174"/>
      <c r="B16" s="88"/>
      <c r="C16" s="88"/>
      <c r="D16" s="137"/>
      <c r="E16" s="137"/>
      <c r="F16" s="137"/>
      <c r="G16" s="137"/>
      <c r="H16" s="137"/>
      <c r="I16" s="137"/>
      <c r="J16" s="137"/>
      <c r="K16" s="137"/>
      <c r="L16" s="137"/>
    </row>
    <row r="17" spans="1:18" ht="18.2" customHeight="1" x14ac:dyDescent="0.2">
      <c r="A17" s="174"/>
      <c r="B17" s="88"/>
      <c r="C17" s="88"/>
      <c r="D17" s="137"/>
      <c r="E17" s="137"/>
      <c r="F17" s="137"/>
      <c r="G17" s="137"/>
      <c r="H17" s="137"/>
      <c r="I17" s="137"/>
      <c r="J17" s="137"/>
      <c r="K17" s="137"/>
      <c r="L17" s="137"/>
    </row>
    <row r="18" spans="1:18" ht="18.2" customHeight="1" x14ac:dyDescent="0.2">
      <c r="A18" s="170" t="s">
        <v>201</v>
      </c>
      <c r="B18" s="175"/>
      <c r="C18" s="88"/>
      <c r="D18" s="137">
        <v>225000</v>
      </c>
      <c r="E18" s="137"/>
      <c r="F18" s="179">
        <v>78333</v>
      </c>
      <c r="G18" s="137"/>
      <c r="H18" s="137">
        <v>30000</v>
      </c>
      <c r="I18" s="137"/>
      <c r="J18" s="137">
        <v>1177</v>
      </c>
      <c r="K18" s="137"/>
      <c r="L18" s="137">
        <f>SUM(D18:J18)</f>
        <v>334510</v>
      </c>
      <c r="M18" s="213">
        <f>L18-BS!K92</f>
        <v>0</v>
      </c>
      <c r="N18" s="165"/>
      <c r="O18" s="165"/>
      <c r="P18" s="165"/>
      <c r="Q18" s="165"/>
      <c r="R18" s="165"/>
    </row>
    <row r="19" spans="1:18" ht="18.2" customHeight="1" x14ac:dyDescent="0.2">
      <c r="A19" s="174"/>
      <c r="B19" s="175"/>
      <c r="C19" s="88"/>
      <c r="D19" s="137"/>
      <c r="E19" s="137"/>
      <c r="F19" s="137"/>
      <c r="G19" s="137"/>
      <c r="H19" s="137"/>
      <c r="I19" s="137"/>
      <c r="J19" s="137"/>
      <c r="K19" s="137"/>
      <c r="L19" s="137"/>
      <c r="M19" s="165"/>
      <c r="N19" s="165"/>
      <c r="O19" s="165"/>
      <c r="P19" s="165"/>
      <c r="Q19" s="165"/>
      <c r="R19" s="165"/>
    </row>
    <row r="20" spans="1:18" ht="18.2" customHeight="1" x14ac:dyDescent="0.2">
      <c r="A20" s="91" t="s">
        <v>73</v>
      </c>
      <c r="B20" s="137"/>
      <c r="C20" s="88"/>
      <c r="D20" s="147">
        <v>0</v>
      </c>
      <c r="E20" s="137"/>
      <c r="F20" s="137">
        <v>0</v>
      </c>
      <c r="G20" s="137"/>
      <c r="H20" s="137">
        <v>0</v>
      </c>
      <c r="I20" s="137"/>
      <c r="J20" s="137">
        <f>PL!I43</f>
        <v>169500</v>
      </c>
      <c r="K20" s="137"/>
      <c r="L20" s="137">
        <f>SUM(D20:J20)</f>
        <v>169500</v>
      </c>
    </row>
    <row r="21" spans="1:18" ht="18.2" customHeight="1" x14ac:dyDescent="0.2">
      <c r="A21" s="91"/>
      <c r="B21" s="137"/>
      <c r="C21" s="88"/>
      <c r="D21" s="147"/>
      <c r="E21" s="137"/>
      <c r="F21" s="137"/>
      <c r="G21" s="137"/>
      <c r="H21" s="137"/>
      <c r="I21" s="137"/>
      <c r="J21" s="137"/>
      <c r="K21" s="137"/>
      <c r="L21" s="137"/>
    </row>
    <row r="22" spans="1:18" ht="18.2" customHeight="1" x14ac:dyDescent="0.2">
      <c r="A22" s="91" t="s">
        <v>178</v>
      </c>
      <c r="B22" s="56">
        <v>18</v>
      </c>
      <c r="C22" s="88"/>
      <c r="D22" s="147">
        <v>75000</v>
      </c>
      <c r="E22" s="137"/>
      <c r="F22" s="137">
        <v>877055</v>
      </c>
      <c r="G22" s="137"/>
      <c r="H22" s="137">
        <v>0</v>
      </c>
      <c r="I22" s="137"/>
      <c r="J22" s="137">
        <v>0</v>
      </c>
      <c r="K22" s="137"/>
      <c r="L22" s="137">
        <f>SUM(D22:J22)</f>
        <v>952055</v>
      </c>
    </row>
    <row r="23" spans="1:18" ht="18.2" customHeight="1" x14ac:dyDescent="0.2">
      <c r="A23" s="91"/>
      <c r="B23" s="137"/>
      <c r="C23" s="88"/>
      <c r="D23" s="147"/>
      <c r="E23" s="137"/>
      <c r="F23" s="137"/>
      <c r="G23" s="137"/>
      <c r="H23" s="137"/>
      <c r="I23" s="137"/>
      <c r="J23" s="137"/>
      <c r="K23" s="137"/>
      <c r="L23" s="137"/>
    </row>
    <row r="24" spans="1:18" ht="18.2" customHeight="1" x14ac:dyDescent="0.2">
      <c r="A24" s="91" t="s">
        <v>181</v>
      </c>
      <c r="B24" s="56">
        <v>20</v>
      </c>
      <c r="C24" s="88"/>
      <c r="D24" s="153">
        <v>0</v>
      </c>
      <c r="E24" s="137"/>
      <c r="F24" s="140">
        <v>0</v>
      </c>
      <c r="G24" s="137"/>
      <c r="H24" s="140">
        <v>0</v>
      </c>
      <c r="I24" s="137"/>
      <c r="J24" s="140">
        <v>-101250</v>
      </c>
      <c r="K24" s="137"/>
      <c r="L24" s="140">
        <f>SUM(D24:J24)</f>
        <v>-101250</v>
      </c>
    </row>
    <row r="25" spans="1:18" ht="18.2" customHeight="1" x14ac:dyDescent="0.2">
      <c r="A25" s="137"/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</row>
    <row r="26" spans="1:18" ht="18.2" customHeight="1" thickBot="1" x14ac:dyDescent="0.25">
      <c r="A26" s="170" t="s">
        <v>202</v>
      </c>
      <c r="B26" s="88"/>
      <c r="C26" s="88"/>
      <c r="D26" s="173">
        <f>SUM(D18:D24)</f>
        <v>300000</v>
      </c>
      <c r="E26" s="137"/>
      <c r="F26" s="173">
        <f>SUM(F18:F24)</f>
        <v>955388</v>
      </c>
      <c r="G26" s="137"/>
      <c r="H26" s="173">
        <f>SUM(H18:H24)</f>
        <v>30000</v>
      </c>
      <c r="I26" s="137"/>
      <c r="J26" s="173">
        <f>SUM(J18:J24)</f>
        <v>69427</v>
      </c>
      <c r="K26" s="137"/>
      <c r="L26" s="173">
        <f>SUM(L18:L24)</f>
        <v>1354815</v>
      </c>
      <c r="M26" s="176">
        <f>L26-BS!I92</f>
        <v>0</v>
      </c>
    </row>
    <row r="27" spans="1:18" ht="18.2" customHeight="1" thickTop="1" x14ac:dyDescent="0.2">
      <c r="D27" s="172"/>
      <c r="E27" s="172"/>
      <c r="F27" s="172"/>
      <c r="G27" s="172"/>
      <c r="H27" s="172"/>
      <c r="I27" s="172"/>
      <c r="J27" s="172"/>
      <c r="K27" s="172"/>
      <c r="L27" s="172"/>
    </row>
    <row r="28" spans="1:18" ht="18.2" customHeight="1" x14ac:dyDescent="0.2">
      <c r="D28" s="172"/>
      <c r="E28" s="172"/>
      <c r="F28" s="172"/>
      <c r="G28" s="172"/>
      <c r="H28" s="172"/>
      <c r="I28" s="172"/>
      <c r="J28" s="198"/>
      <c r="K28" s="172"/>
      <c r="L28" s="172"/>
    </row>
    <row r="30" spans="1:18" ht="18.2" customHeight="1" x14ac:dyDescent="0.2">
      <c r="J30" s="176"/>
    </row>
    <row r="32" spans="1:18" ht="18.2" customHeight="1" x14ac:dyDescent="0.2">
      <c r="J32" s="207"/>
      <c r="L32" s="176"/>
    </row>
  </sheetData>
  <mergeCells count="2">
    <mergeCell ref="D6:L6"/>
    <mergeCell ref="H7:J7"/>
  </mergeCells>
  <pageMargins left="0.7" right="0.5" top="0.8" bottom="0.4" header="0.4" footer="0.33"/>
  <pageSetup paperSize="9" scale="84" firstPageNumber="7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6"/>
  <sheetViews>
    <sheetView topLeftCell="A77" zoomScale="90" zoomScaleNormal="90" zoomScaleSheetLayoutView="90" workbookViewId="0">
      <selection activeCell="B23" sqref="B23"/>
    </sheetView>
  </sheetViews>
  <sheetFormatPr defaultColWidth="9.125" defaultRowHeight="18.2" customHeight="1" x14ac:dyDescent="0.2"/>
  <cols>
    <col min="1" max="1" width="2.75" style="73" customWidth="1"/>
    <col min="2" max="2" width="45.875" style="73" customWidth="1"/>
    <col min="3" max="3" width="13.25" style="180" customWidth="1"/>
    <col min="4" max="4" width="1.25" style="181" customWidth="1"/>
    <col min="5" max="5" width="13.25" style="181" customWidth="1"/>
    <col min="6" max="6" width="1.25" style="181" customWidth="1"/>
    <col min="7" max="7" width="13.25" style="180" customWidth="1"/>
    <col min="8" max="8" width="1.25" style="182" customWidth="1"/>
    <col min="9" max="9" width="13.25" style="184" customWidth="1"/>
    <col min="10" max="10" width="5.375" style="184" customWidth="1"/>
    <col min="11" max="16384" width="9.125" style="178"/>
  </cols>
  <sheetData>
    <row r="1" spans="1:10" ht="18.2" customHeight="1" x14ac:dyDescent="0.2">
      <c r="A1" s="33" t="s">
        <v>189</v>
      </c>
      <c r="B1" s="79"/>
      <c r="I1" s="183" t="s">
        <v>70</v>
      </c>
      <c r="J1" s="183"/>
    </row>
    <row r="2" spans="1:10" ht="18.2" customHeight="1" x14ac:dyDescent="0.2">
      <c r="A2" s="75" t="s">
        <v>176</v>
      </c>
      <c r="B2" s="79"/>
      <c r="I2" s="183" t="s">
        <v>69</v>
      </c>
      <c r="J2" s="183"/>
    </row>
    <row r="3" spans="1:10" ht="18.2" customHeight="1" x14ac:dyDescent="0.2">
      <c r="A3" s="117" t="s">
        <v>192</v>
      </c>
      <c r="B3" s="33"/>
    </row>
    <row r="4" spans="1:10" ht="18.2" customHeight="1" x14ac:dyDescent="0.2">
      <c r="A4" s="75"/>
      <c r="B4" s="33"/>
    </row>
    <row r="5" spans="1:10" ht="18.2" customHeight="1" x14ac:dyDescent="0.2">
      <c r="A5" s="78"/>
      <c r="C5" s="219" t="s">
        <v>197</v>
      </c>
      <c r="D5" s="219"/>
      <c r="E5" s="219"/>
      <c r="F5" s="219"/>
      <c r="G5" s="219"/>
      <c r="H5" s="219"/>
      <c r="I5" s="219"/>
      <c r="J5" s="212"/>
    </row>
    <row r="6" spans="1:10" ht="18.2" customHeight="1" x14ac:dyDescent="0.2">
      <c r="A6" s="78"/>
      <c r="C6" s="220" t="s">
        <v>37</v>
      </c>
      <c r="D6" s="220"/>
      <c r="E6" s="220"/>
      <c r="F6" s="80"/>
      <c r="G6" s="220" t="s">
        <v>36</v>
      </c>
      <c r="H6" s="220"/>
      <c r="I6" s="220"/>
      <c r="J6" s="93"/>
    </row>
    <row r="7" spans="1:10" ht="18.2" customHeight="1" x14ac:dyDescent="0.2">
      <c r="A7" s="78"/>
      <c r="C7" s="81">
        <v>2019</v>
      </c>
      <c r="D7" s="185"/>
      <c r="E7" s="82">
        <v>2018</v>
      </c>
      <c r="F7" s="185"/>
      <c r="G7" s="81">
        <v>2019</v>
      </c>
      <c r="H7" s="185"/>
      <c r="I7" s="82">
        <v>2018</v>
      </c>
      <c r="J7" s="109"/>
    </row>
    <row r="8" spans="1:10" ht="18.2" customHeight="1" x14ac:dyDescent="0.2">
      <c r="A8" s="78"/>
      <c r="C8" s="201"/>
      <c r="D8" s="186"/>
      <c r="E8" s="186"/>
      <c r="F8" s="186"/>
      <c r="G8" s="201"/>
      <c r="I8" s="186"/>
      <c r="J8" s="186"/>
    </row>
    <row r="9" spans="1:10" ht="18.2" customHeight="1" x14ac:dyDescent="0.2">
      <c r="A9" s="27" t="s">
        <v>123</v>
      </c>
      <c r="B9" s="23"/>
    </row>
    <row r="10" spans="1:10" ht="18.2" customHeight="1" x14ac:dyDescent="0.2">
      <c r="A10" s="23" t="s">
        <v>122</v>
      </c>
      <c r="B10" s="23"/>
      <c r="C10" s="36">
        <f>PL!E43</f>
        <v>32120</v>
      </c>
      <c r="D10" s="35"/>
      <c r="E10" s="36">
        <f>PL!G43</f>
        <v>24144</v>
      </c>
      <c r="F10" s="187"/>
      <c r="G10" s="36">
        <f>PL!I43</f>
        <v>169500</v>
      </c>
      <c r="H10" s="35"/>
      <c r="I10" s="36">
        <f>PL!K43</f>
        <v>4231</v>
      </c>
      <c r="J10" s="36"/>
    </row>
    <row r="11" spans="1:10" ht="18.2" customHeight="1" x14ac:dyDescent="0.2">
      <c r="A11" s="23" t="s">
        <v>121</v>
      </c>
      <c r="B11" s="23"/>
      <c r="C11" s="36"/>
      <c r="D11" s="35"/>
      <c r="E11" s="35"/>
      <c r="F11" s="187"/>
      <c r="G11" s="36"/>
      <c r="H11" s="35"/>
      <c r="I11" s="35"/>
      <c r="J11" s="35"/>
    </row>
    <row r="12" spans="1:10" ht="18.2" customHeight="1" x14ac:dyDescent="0.2">
      <c r="A12" s="83" t="s">
        <v>185</v>
      </c>
      <c r="B12" s="23"/>
      <c r="C12" s="36"/>
      <c r="D12" s="35"/>
      <c r="E12" s="35"/>
      <c r="F12" s="187"/>
      <c r="G12" s="36"/>
      <c r="H12" s="35"/>
      <c r="I12" s="35"/>
      <c r="J12" s="35"/>
    </row>
    <row r="13" spans="1:10" ht="18.2" customHeight="1" x14ac:dyDescent="0.2">
      <c r="A13" s="23" t="s">
        <v>120</v>
      </c>
      <c r="B13" s="23"/>
      <c r="C13" s="36">
        <v>45295</v>
      </c>
      <c r="D13" s="35"/>
      <c r="E13" s="35">
        <v>47522</v>
      </c>
      <c r="F13" s="187"/>
      <c r="G13" s="36">
        <v>3147</v>
      </c>
      <c r="H13" s="35"/>
      <c r="I13" s="35">
        <v>3063</v>
      </c>
      <c r="J13" s="35"/>
    </row>
    <row r="14" spans="1:10" ht="18.2" customHeight="1" x14ac:dyDescent="0.2">
      <c r="A14" s="84" t="s">
        <v>119</v>
      </c>
      <c r="B14" s="23"/>
      <c r="C14" s="36">
        <v>2</v>
      </c>
      <c r="D14" s="35"/>
      <c r="E14" s="35">
        <v>1718</v>
      </c>
      <c r="F14" s="187"/>
      <c r="G14" s="36">
        <v>0</v>
      </c>
      <c r="H14" s="35"/>
      <c r="I14" s="35">
        <v>0</v>
      </c>
      <c r="J14" s="35"/>
    </row>
    <row r="15" spans="1:10" ht="18.2" customHeight="1" x14ac:dyDescent="0.2">
      <c r="A15" s="84" t="s">
        <v>157</v>
      </c>
      <c r="B15" s="23"/>
      <c r="C15" s="36">
        <v>636</v>
      </c>
      <c r="D15" s="35"/>
      <c r="E15" s="35">
        <v>0</v>
      </c>
      <c r="F15" s="187"/>
      <c r="G15" s="36">
        <v>0</v>
      </c>
      <c r="H15" s="35"/>
      <c r="I15" s="35">
        <v>0</v>
      </c>
      <c r="J15" s="35"/>
    </row>
    <row r="16" spans="1:10" ht="18.2" customHeight="1" x14ac:dyDescent="0.2">
      <c r="A16" s="84" t="s">
        <v>167</v>
      </c>
      <c r="B16" s="23"/>
      <c r="C16" s="36">
        <v>111</v>
      </c>
      <c r="D16" s="35"/>
      <c r="E16" s="35">
        <v>37</v>
      </c>
      <c r="F16" s="187"/>
      <c r="G16" s="36">
        <v>-7</v>
      </c>
      <c r="H16" s="35"/>
      <c r="I16" s="35">
        <v>0</v>
      </c>
      <c r="J16" s="35"/>
    </row>
    <row r="17" spans="1:10" ht="18.2" customHeight="1" x14ac:dyDescent="0.2">
      <c r="A17" s="23" t="s">
        <v>118</v>
      </c>
      <c r="B17" s="23"/>
      <c r="C17" s="36">
        <v>602</v>
      </c>
      <c r="D17" s="35"/>
      <c r="E17" s="35">
        <v>0</v>
      </c>
      <c r="F17" s="187"/>
      <c r="G17" s="36">
        <v>0</v>
      </c>
      <c r="H17" s="35"/>
      <c r="I17" s="35">
        <v>0</v>
      </c>
      <c r="J17" s="35"/>
    </row>
    <row r="18" spans="1:10" ht="18.2" customHeight="1" x14ac:dyDescent="0.2">
      <c r="A18" s="84" t="s">
        <v>168</v>
      </c>
      <c r="B18" s="23"/>
      <c r="C18" s="36">
        <v>1833</v>
      </c>
      <c r="D18" s="35"/>
      <c r="E18" s="35">
        <v>916</v>
      </c>
      <c r="F18" s="187"/>
      <c r="G18" s="36">
        <v>0</v>
      </c>
      <c r="H18" s="35"/>
      <c r="I18" s="35">
        <v>0</v>
      </c>
      <c r="J18" s="35"/>
    </row>
    <row r="19" spans="1:10" ht="18.2" customHeight="1" x14ac:dyDescent="0.2">
      <c r="A19" s="84" t="s">
        <v>203</v>
      </c>
      <c r="B19" s="23"/>
      <c r="C19" s="36">
        <v>1844</v>
      </c>
      <c r="D19" s="35"/>
      <c r="E19" s="35">
        <v>357</v>
      </c>
      <c r="F19" s="187"/>
      <c r="G19" s="36">
        <v>1844</v>
      </c>
      <c r="H19" s="35"/>
      <c r="I19" s="35">
        <v>0</v>
      </c>
      <c r="J19" s="35"/>
    </row>
    <row r="20" spans="1:10" ht="18.2" customHeight="1" x14ac:dyDescent="0.2">
      <c r="A20" s="84" t="s">
        <v>160</v>
      </c>
      <c r="B20" s="23"/>
      <c r="C20" s="36">
        <v>-3397</v>
      </c>
      <c r="D20" s="35"/>
      <c r="E20" s="36">
        <v>-1297</v>
      </c>
      <c r="F20" s="187"/>
      <c r="G20" s="36">
        <v>0</v>
      </c>
      <c r="H20" s="35"/>
      <c r="I20" s="35">
        <v>0</v>
      </c>
      <c r="J20" s="35"/>
    </row>
    <row r="21" spans="1:10" ht="18.2" customHeight="1" x14ac:dyDescent="0.2">
      <c r="A21" s="84" t="s">
        <v>161</v>
      </c>
      <c r="B21" s="23"/>
      <c r="C21" s="36">
        <v>-594</v>
      </c>
      <c r="D21" s="35"/>
      <c r="E21" s="36">
        <v>-1362</v>
      </c>
      <c r="F21" s="187"/>
      <c r="G21" s="36">
        <v>0</v>
      </c>
      <c r="H21" s="35"/>
      <c r="I21" s="35">
        <v>0</v>
      </c>
      <c r="J21" s="35"/>
    </row>
    <row r="22" spans="1:10" ht="18.2" customHeight="1" x14ac:dyDescent="0.2">
      <c r="A22" s="84" t="s">
        <v>117</v>
      </c>
      <c r="B22" s="23"/>
      <c r="C22" s="36">
        <v>-218</v>
      </c>
      <c r="D22" s="35"/>
      <c r="E22" s="35">
        <v>-7310</v>
      </c>
      <c r="F22" s="187"/>
      <c r="G22" s="35">
        <v>0</v>
      </c>
      <c r="H22" s="35"/>
      <c r="I22" s="35">
        <v>0</v>
      </c>
      <c r="J22" s="35"/>
    </row>
    <row r="23" spans="1:10" ht="18.2" customHeight="1" x14ac:dyDescent="0.2">
      <c r="A23" s="84" t="s">
        <v>116</v>
      </c>
      <c r="B23" s="23"/>
      <c r="C23" s="36">
        <v>1527</v>
      </c>
      <c r="D23" s="35"/>
      <c r="E23" s="35">
        <v>1474</v>
      </c>
      <c r="F23" s="187"/>
      <c r="G23" s="36">
        <v>815</v>
      </c>
      <c r="H23" s="35"/>
      <c r="I23" s="35">
        <v>787</v>
      </c>
      <c r="J23" s="35"/>
    </row>
    <row r="24" spans="1:10" ht="18.2" customHeight="1" x14ac:dyDescent="0.2">
      <c r="A24" s="84" t="s">
        <v>205</v>
      </c>
      <c r="B24" s="23"/>
      <c r="C24" s="36">
        <v>-88</v>
      </c>
      <c r="D24" s="35"/>
      <c r="E24" s="35">
        <v>318</v>
      </c>
      <c r="F24" s="187"/>
      <c r="G24" s="36">
        <v>0</v>
      </c>
      <c r="H24" s="35"/>
      <c r="I24" s="35">
        <v>0</v>
      </c>
      <c r="J24" s="35"/>
    </row>
    <row r="25" spans="1:10" ht="18.2" customHeight="1" x14ac:dyDescent="0.2">
      <c r="A25" s="23" t="s">
        <v>60</v>
      </c>
      <c r="B25" s="23"/>
      <c r="C25" s="36">
        <f>PL!E22</f>
        <v>3549</v>
      </c>
      <c r="D25" s="35"/>
      <c r="E25" s="36">
        <f>PL!G22</f>
        <v>6347</v>
      </c>
      <c r="F25" s="187"/>
      <c r="G25" s="36">
        <f>PL!I22</f>
        <v>4117</v>
      </c>
      <c r="H25" s="35"/>
      <c r="I25" s="36">
        <f>PL!K22</f>
        <v>6530</v>
      </c>
      <c r="J25" s="36"/>
    </row>
    <row r="26" spans="1:10" ht="18.2" customHeight="1" x14ac:dyDescent="0.2">
      <c r="A26" s="23" t="s">
        <v>183</v>
      </c>
      <c r="B26" s="23"/>
      <c r="C26" s="36">
        <f>-PL!E12</f>
        <v>0</v>
      </c>
      <c r="D26" s="35"/>
      <c r="E26" s="36">
        <f>-PL!G12</f>
        <v>0</v>
      </c>
      <c r="F26" s="187"/>
      <c r="G26" s="36">
        <f>-PL!I12</f>
        <v>-165509</v>
      </c>
      <c r="H26" s="35"/>
      <c r="I26" s="36">
        <f>-PL!K12</f>
        <v>0</v>
      </c>
      <c r="J26" s="36"/>
    </row>
    <row r="27" spans="1:10" ht="18.2" customHeight="1" x14ac:dyDescent="0.2">
      <c r="A27" s="23" t="s">
        <v>115</v>
      </c>
      <c r="B27" s="23"/>
      <c r="C27" s="36">
        <v>-220</v>
      </c>
      <c r="D27" s="35"/>
      <c r="E27" s="35">
        <v>-167</v>
      </c>
      <c r="F27" s="187"/>
      <c r="G27" s="36">
        <v>-2205</v>
      </c>
      <c r="H27" s="35"/>
      <c r="I27" s="35">
        <v>-2071</v>
      </c>
      <c r="J27" s="35"/>
    </row>
    <row r="28" spans="1:10" ht="18.2" customHeight="1" x14ac:dyDescent="0.2">
      <c r="A28" s="84" t="s">
        <v>211</v>
      </c>
      <c r="B28" s="23"/>
      <c r="C28" s="36">
        <f>-PL!E27</f>
        <v>1022</v>
      </c>
      <c r="D28" s="35"/>
      <c r="E28" s="36">
        <f>-PL!G27</f>
        <v>5502</v>
      </c>
      <c r="F28" s="187"/>
      <c r="G28" s="36">
        <f>-PL!I27</f>
        <v>-4784</v>
      </c>
      <c r="H28" s="35"/>
      <c r="I28" s="36">
        <f>-PL!K27</f>
        <v>1769</v>
      </c>
      <c r="J28" s="36"/>
    </row>
    <row r="29" spans="1:10" ht="18.2" customHeight="1" x14ac:dyDescent="0.2">
      <c r="A29" s="27" t="s">
        <v>114</v>
      </c>
      <c r="B29" s="23"/>
      <c r="C29" s="36"/>
      <c r="D29" s="35"/>
      <c r="E29" s="35"/>
      <c r="F29" s="187"/>
      <c r="G29" s="36"/>
      <c r="H29" s="35"/>
      <c r="I29" s="35"/>
      <c r="J29" s="35"/>
    </row>
    <row r="30" spans="1:10" ht="18.2" customHeight="1" x14ac:dyDescent="0.2">
      <c r="A30" s="84" t="s">
        <v>129</v>
      </c>
      <c r="B30" s="23"/>
      <c r="C30" s="36">
        <v>8220</v>
      </c>
      <c r="D30" s="35"/>
      <c r="E30" s="35">
        <v>-5498</v>
      </c>
      <c r="F30" s="187"/>
      <c r="G30" s="36">
        <v>3663</v>
      </c>
      <c r="H30" s="35"/>
      <c r="I30" s="35">
        <v>-5829</v>
      </c>
      <c r="J30" s="35"/>
    </row>
    <row r="31" spans="1:10" ht="18.2" customHeight="1" x14ac:dyDescent="0.2">
      <c r="A31" s="84" t="s">
        <v>113</v>
      </c>
      <c r="B31" s="23"/>
      <c r="C31" s="36">
        <v>6251</v>
      </c>
      <c r="D31" s="35"/>
      <c r="E31" s="35">
        <v>2564</v>
      </c>
      <c r="F31" s="187"/>
      <c r="G31" s="36">
        <v>0</v>
      </c>
      <c r="H31" s="35"/>
      <c r="I31" s="35">
        <v>0</v>
      </c>
      <c r="J31" s="35"/>
    </row>
    <row r="32" spans="1:10" ht="18.2" customHeight="1" x14ac:dyDescent="0.2">
      <c r="A32" s="23" t="s">
        <v>112</v>
      </c>
      <c r="B32" s="23"/>
      <c r="C32" s="36">
        <v>-1266</v>
      </c>
      <c r="D32" s="35"/>
      <c r="E32" s="35">
        <v>-2882</v>
      </c>
      <c r="F32" s="187"/>
      <c r="G32" s="36">
        <v>-1706</v>
      </c>
      <c r="H32" s="35"/>
      <c r="I32" s="35">
        <v>51</v>
      </c>
      <c r="J32" s="35"/>
    </row>
    <row r="33" spans="1:10" ht="18.2" customHeight="1" x14ac:dyDescent="0.2">
      <c r="A33" s="23" t="s">
        <v>41</v>
      </c>
      <c r="B33" s="23"/>
      <c r="C33" s="36">
        <v>-16125</v>
      </c>
      <c r="D33" s="35"/>
      <c r="E33" s="35">
        <v>-4631</v>
      </c>
      <c r="F33" s="187"/>
      <c r="G33" s="36">
        <v>-5102</v>
      </c>
      <c r="H33" s="35"/>
      <c r="I33" s="35">
        <v>0</v>
      </c>
      <c r="J33" s="35"/>
    </row>
    <row r="34" spans="1:10" ht="18.2" customHeight="1" x14ac:dyDescent="0.2">
      <c r="A34" s="27" t="s">
        <v>110</v>
      </c>
      <c r="B34" s="23"/>
      <c r="C34" s="36"/>
      <c r="D34" s="35"/>
      <c r="E34" s="35"/>
      <c r="F34" s="187"/>
      <c r="G34" s="36"/>
      <c r="H34" s="35"/>
      <c r="I34" s="35"/>
      <c r="J34" s="35"/>
    </row>
    <row r="35" spans="1:10" ht="18.2" customHeight="1" x14ac:dyDescent="0.2">
      <c r="A35" s="23" t="s">
        <v>29</v>
      </c>
      <c r="B35" s="23"/>
      <c r="C35" s="36">
        <v>-33596</v>
      </c>
      <c r="D35" s="35"/>
      <c r="E35" s="35">
        <v>-24237</v>
      </c>
      <c r="F35" s="187"/>
      <c r="G35" s="36">
        <v>1907</v>
      </c>
      <c r="H35" s="35"/>
      <c r="I35" s="35">
        <v>987</v>
      </c>
      <c r="J35" s="35"/>
    </row>
    <row r="36" spans="1:10" ht="18.2" customHeight="1" x14ac:dyDescent="0.2">
      <c r="A36" s="84" t="s">
        <v>21</v>
      </c>
      <c r="B36" s="23"/>
      <c r="C36" s="36">
        <v>-3014</v>
      </c>
      <c r="D36" s="35"/>
      <c r="E36" s="35">
        <v>2174</v>
      </c>
      <c r="F36" s="187"/>
      <c r="G36" s="36">
        <f>-128</f>
        <v>-128</v>
      </c>
      <c r="H36" s="35"/>
      <c r="I36" s="35">
        <v>-17</v>
      </c>
      <c r="J36" s="35"/>
    </row>
    <row r="37" spans="1:10" ht="18.2" customHeight="1" x14ac:dyDescent="0.2">
      <c r="A37" s="23" t="s">
        <v>109</v>
      </c>
      <c r="B37" s="23"/>
      <c r="C37" s="36">
        <v>-11785</v>
      </c>
      <c r="D37" s="35"/>
      <c r="E37" s="35">
        <v>-8048</v>
      </c>
      <c r="F37" s="187"/>
      <c r="G37" s="36">
        <v>-8970</v>
      </c>
      <c r="H37" s="35"/>
      <c r="I37" s="35">
        <v>-7018</v>
      </c>
      <c r="J37" s="35"/>
    </row>
    <row r="38" spans="1:10" ht="18.2" customHeight="1" x14ac:dyDescent="0.2">
      <c r="A38" s="84" t="s">
        <v>24</v>
      </c>
      <c r="B38" s="23"/>
      <c r="C38" s="36">
        <v>-2317</v>
      </c>
      <c r="D38" s="35"/>
      <c r="E38" s="35">
        <v>-2627</v>
      </c>
      <c r="F38" s="187"/>
      <c r="G38" s="36">
        <v>-1775</v>
      </c>
      <c r="H38" s="35"/>
      <c r="I38" s="35">
        <v>415</v>
      </c>
      <c r="J38" s="35"/>
    </row>
    <row r="39" spans="1:10" ht="17.5" customHeight="1" x14ac:dyDescent="0.2">
      <c r="A39" s="84" t="s">
        <v>159</v>
      </c>
      <c r="B39" s="23"/>
      <c r="C39" s="36">
        <v>4299</v>
      </c>
      <c r="D39" s="35"/>
      <c r="E39" s="35">
        <v>3520</v>
      </c>
      <c r="F39" s="187"/>
      <c r="G39" s="36">
        <v>0</v>
      </c>
      <c r="H39" s="35"/>
      <c r="I39" s="35">
        <v>0</v>
      </c>
      <c r="J39" s="35"/>
    </row>
    <row r="40" spans="1:10" ht="18.2" customHeight="1" x14ac:dyDescent="0.2">
      <c r="A40" s="84" t="s">
        <v>108</v>
      </c>
      <c r="B40" s="23"/>
      <c r="C40" s="36">
        <v>-7984</v>
      </c>
      <c r="D40" s="35"/>
      <c r="E40" s="35">
        <v>553</v>
      </c>
      <c r="F40" s="187"/>
      <c r="G40" s="36">
        <v>0</v>
      </c>
      <c r="H40" s="35"/>
      <c r="I40" s="35">
        <v>0</v>
      </c>
      <c r="J40" s="35"/>
    </row>
    <row r="41" spans="1:10" ht="18.2" customHeight="1" x14ac:dyDescent="0.2">
      <c r="A41" s="84" t="s">
        <v>17</v>
      </c>
      <c r="B41" s="23"/>
      <c r="C41" s="36">
        <v>172</v>
      </c>
      <c r="D41" s="35"/>
      <c r="E41" s="35">
        <v>240</v>
      </c>
      <c r="F41" s="187"/>
      <c r="G41" s="36">
        <v>0</v>
      </c>
      <c r="H41" s="35"/>
      <c r="I41" s="35">
        <v>0</v>
      </c>
      <c r="J41" s="35"/>
    </row>
    <row r="42" spans="1:10" ht="18.2" customHeight="1" x14ac:dyDescent="0.2">
      <c r="A42" s="84" t="s">
        <v>130</v>
      </c>
      <c r="B42" s="23"/>
      <c r="C42" s="36">
        <v>0</v>
      </c>
      <c r="D42" s="35"/>
      <c r="E42" s="35">
        <v>902</v>
      </c>
      <c r="F42" s="187"/>
      <c r="G42" s="36">
        <v>0</v>
      </c>
      <c r="H42" s="35"/>
      <c r="I42" s="35">
        <v>902</v>
      </c>
      <c r="J42" s="35"/>
    </row>
    <row r="43" spans="1:10" ht="18.2" customHeight="1" x14ac:dyDescent="0.2">
      <c r="A43" s="84" t="s">
        <v>106</v>
      </c>
      <c r="B43" s="23"/>
      <c r="C43" s="36">
        <v>-2607</v>
      </c>
      <c r="D43" s="35"/>
      <c r="E43" s="35">
        <v>-3448</v>
      </c>
      <c r="F43" s="187"/>
      <c r="G43" s="36">
        <v>-1835</v>
      </c>
      <c r="H43" s="35"/>
      <c r="I43" s="35">
        <v>-1798</v>
      </c>
      <c r="J43" s="35"/>
    </row>
    <row r="44" spans="1:10" ht="18.2" customHeight="1" x14ac:dyDescent="0.2">
      <c r="A44" s="75" t="s">
        <v>212</v>
      </c>
      <c r="C44" s="202">
        <f>SUM(C10:C43)</f>
        <v>24272</v>
      </c>
      <c r="D44" s="35"/>
      <c r="E44" s="188">
        <f>SUM(E10:E43)</f>
        <v>36781</v>
      </c>
      <c r="F44" s="189"/>
      <c r="G44" s="202">
        <f>SUM(G10:G43)</f>
        <v>-7028</v>
      </c>
      <c r="H44" s="35"/>
      <c r="I44" s="188">
        <f>SUM(I10:I43)</f>
        <v>2002</v>
      </c>
      <c r="J44" s="35"/>
    </row>
    <row r="45" spans="1:10" ht="17.149999999999999" customHeight="1" x14ac:dyDescent="0.2">
      <c r="A45" s="33" t="s">
        <v>189</v>
      </c>
      <c r="B45" s="79"/>
      <c r="I45" s="183" t="s">
        <v>70</v>
      </c>
      <c r="J45" s="183"/>
    </row>
    <row r="46" spans="1:10" ht="18.2" customHeight="1" x14ac:dyDescent="0.2">
      <c r="A46" s="79" t="s">
        <v>177</v>
      </c>
      <c r="B46" s="79"/>
      <c r="I46" s="183" t="s">
        <v>69</v>
      </c>
      <c r="J46" s="183"/>
    </row>
    <row r="47" spans="1:10" ht="18.2" customHeight="1" x14ac:dyDescent="0.2">
      <c r="A47" s="117" t="s">
        <v>192</v>
      </c>
      <c r="B47" s="33"/>
    </row>
    <row r="48" spans="1:10" ht="18.2" customHeight="1" x14ac:dyDescent="0.2">
      <c r="A48" s="117"/>
      <c r="B48" s="33"/>
    </row>
    <row r="49" spans="1:10" ht="18.2" customHeight="1" x14ac:dyDescent="0.2">
      <c r="A49" s="75"/>
      <c r="B49" s="33"/>
      <c r="C49" s="219" t="s">
        <v>197</v>
      </c>
      <c r="D49" s="219"/>
      <c r="E49" s="219"/>
      <c r="F49" s="219"/>
      <c r="G49" s="219"/>
      <c r="H49" s="219"/>
      <c r="I49" s="219"/>
      <c r="J49" s="212"/>
    </row>
    <row r="50" spans="1:10" ht="18.2" customHeight="1" x14ac:dyDescent="0.2">
      <c r="A50" s="78"/>
      <c r="C50" s="220" t="s">
        <v>37</v>
      </c>
      <c r="D50" s="220"/>
      <c r="E50" s="220"/>
      <c r="F50" s="80"/>
      <c r="G50" s="220" t="s">
        <v>36</v>
      </c>
      <c r="H50" s="220"/>
      <c r="I50" s="220"/>
      <c r="J50" s="93"/>
    </row>
    <row r="51" spans="1:10" ht="18.2" customHeight="1" x14ac:dyDescent="0.2">
      <c r="A51" s="78"/>
      <c r="C51" s="81">
        <v>2019</v>
      </c>
      <c r="D51" s="185"/>
      <c r="E51" s="82">
        <v>2018</v>
      </c>
      <c r="F51" s="185"/>
      <c r="G51" s="81">
        <v>2019</v>
      </c>
      <c r="H51" s="185"/>
      <c r="I51" s="82">
        <v>2018</v>
      </c>
      <c r="J51" s="109"/>
    </row>
    <row r="52" spans="1:10" ht="18.2" customHeight="1" x14ac:dyDescent="0.2">
      <c r="A52" s="27" t="s">
        <v>105</v>
      </c>
    </row>
    <row r="53" spans="1:10" ht="17.149999999999999" customHeight="1" x14ac:dyDescent="0.2">
      <c r="A53" s="84" t="s">
        <v>104</v>
      </c>
      <c r="C53" s="36">
        <v>1796</v>
      </c>
      <c r="D53" s="35"/>
      <c r="E53" s="35">
        <v>58</v>
      </c>
      <c r="F53" s="187"/>
      <c r="G53" s="36">
        <v>40</v>
      </c>
      <c r="H53" s="35"/>
      <c r="I53" s="35">
        <v>0</v>
      </c>
      <c r="J53" s="35"/>
    </row>
    <row r="54" spans="1:10" ht="18.2" customHeight="1" x14ac:dyDescent="0.2">
      <c r="A54" s="84" t="s">
        <v>163</v>
      </c>
      <c r="C54" s="36">
        <v>0</v>
      </c>
      <c r="D54" s="35"/>
      <c r="E54" s="35">
        <v>0</v>
      </c>
      <c r="F54" s="187"/>
      <c r="G54" s="36">
        <v>-270000</v>
      </c>
      <c r="H54" s="35"/>
      <c r="I54" s="35">
        <v>0</v>
      </c>
      <c r="J54" s="35"/>
    </row>
    <row r="55" spans="1:10" ht="18.2" customHeight="1" x14ac:dyDescent="0.2">
      <c r="A55" s="84" t="s">
        <v>164</v>
      </c>
      <c r="C55" s="36">
        <v>0</v>
      </c>
      <c r="D55" s="35"/>
      <c r="E55" s="35">
        <v>0</v>
      </c>
      <c r="F55" s="187"/>
      <c r="G55" s="36">
        <v>402055</v>
      </c>
      <c r="H55" s="35"/>
      <c r="I55" s="35">
        <v>403070</v>
      </c>
      <c r="J55" s="35"/>
    </row>
    <row r="56" spans="1:10" ht="18.2" customHeight="1" x14ac:dyDescent="0.2">
      <c r="A56" s="84" t="s">
        <v>50</v>
      </c>
      <c r="C56" s="36">
        <v>0</v>
      </c>
      <c r="D56" s="35"/>
      <c r="E56" s="35">
        <v>0</v>
      </c>
      <c r="F56" s="187"/>
      <c r="G56" s="136">
        <v>-416372</v>
      </c>
      <c r="H56" s="35"/>
      <c r="I56" s="35">
        <v>-411764</v>
      </c>
      <c r="J56" s="35"/>
    </row>
    <row r="57" spans="1:10" ht="18.2" customHeight="1" x14ac:dyDescent="0.2">
      <c r="A57" s="23" t="s">
        <v>103</v>
      </c>
      <c r="C57" s="36">
        <f>-11994-389</f>
        <v>-12383</v>
      </c>
      <c r="D57" s="35"/>
      <c r="E57" s="35">
        <v>-21752</v>
      </c>
      <c r="F57" s="187"/>
      <c r="G57" s="36">
        <v>-1238</v>
      </c>
      <c r="H57" s="35"/>
      <c r="I57" s="35">
        <v>-5927</v>
      </c>
      <c r="J57" s="35"/>
    </row>
    <row r="58" spans="1:10" ht="18.2" customHeight="1" x14ac:dyDescent="0.2">
      <c r="A58" s="23" t="s">
        <v>166</v>
      </c>
      <c r="C58" s="36">
        <v>-1208</v>
      </c>
      <c r="D58" s="35"/>
      <c r="E58" s="35">
        <v>-576</v>
      </c>
      <c r="F58" s="187"/>
      <c r="G58" s="36">
        <v>-970</v>
      </c>
      <c r="H58" s="35"/>
      <c r="I58" s="35">
        <v>-576</v>
      </c>
      <c r="J58" s="35"/>
    </row>
    <row r="59" spans="1:10" ht="18.2" customHeight="1" x14ac:dyDescent="0.2">
      <c r="A59" s="84" t="s">
        <v>107</v>
      </c>
      <c r="B59" s="23"/>
      <c r="C59" s="36">
        <v>0</v>
      </c>
      <c r="D59" s="35"/>
      <c r="E59" s="35">
        <v>-995</v>
      </c>
      <c r="F59" s="187"/>
      <c r="G59" s="36">
        <v>0</v>
      </c>
      <c r="H59" s="35"/>
      <c r="I59" s="35">
        <v>0</v>
      </c>
      <c r="J59" s="35"/>
    </row>
    <row r="60" spans="1:10" ht="18.2" customHeight="1" x14ac:dyDescent="0.2">
      <c r="A60" s="84" t="s">
        <v>186</v>
      </c>
      <c r="B60" s="23"/>
      <c r="C60" s="36">
        <v>0</v>
      </c>
      <c r="D60" s="35"/>
      <c r="E60" s="36">
        <v>0</v>
      </c>
      <c r="F60" s="187"/>
      <c r="G60" s="36">
        <v>165509</v>
      </c>
      <c r="H60" s="35"/>
      <c r="I60" s="36">
        <v>0</v>
      </c>
      <c r="J60" s="36"/>
    </row>
    <row r="61" spans="1:10" ht="18.2" customHeight="1" x14ac:dyDescent="0.2">
      <c r="A61" s="23" t="s">
        <v>102</v>
      </c>
      <c r="C61" s="36">
        <v>0</v>
      </c>
      <c r="D61" s="35"/>
      <c r="E61" s="35">
        <v>0</v>
      </c>
      <c r="F61" s="187"/>
      <c r="G61" s="36">
        <v>1916</v>
      </c>
      <c r="H61" s="35"/>
      <c r="I61" s="36">
        <v>1878</v>
      </c>
      <c r="J61" s="36"/>
    </row>
    <row r="62" spans="1:10" ht="18.2" customHeight="1" x14ac:dyDescent="0.2">
      <c r="A62" s="75" t="s">
        <v>213</v>
      </c>
      <c r="B62" s="23"/>
      <c r="C62" s="188">
        <f>SUM(C53:C61)</f>
        <v>-11795</v>
      </c>
      <c r="D62" s="35"/>
      <c r="E62" s="188">
        <f>SUM(E53:E61)</f>
        <v>-23265</v>
      </c>
      <c r="F62" s="189"/>
      <c r="G62" s="188">
        <f>SUM(G53:G61)</f>
        <v>-119060</v>
      </c>
      <c r="H62" s="35"/>
      <c r="I62" s="188">
        <f>SUM(I53:I61)</f>
        <v>-13319</v>
      </c>
      <c r="J62" s="35"/>
    </row>
    <row r="63" spans="1:10" ht="18.2" customHeight="1" x14ac:dyDescent="0.2">
      <c r="A63" s="5"/>
      <c r="B63" s="5"/>
      <c r="C63" s="203"/>
      <c r="D63" s="190"/>
      <c r="E63" s="190"/>
      <c r="F63" s="190"/>
      <c r="G63" s="203"/>
      <c r="H63" s="189"/>
      <c r="I63" s="189"/>
      <c r="J63" s="189"/>
    </row>
    <row r="64" spans="1:10" ht="18.2" customHeight="1" x14ac:dyDescent="0.2">
      <c r="A64" s="27" t="s">
        <v>101</v>
      </c>
      <c r="B64" s="23"/>
      <c r="C64" s="203"/>
      <c r="D64" s="190"/>
      <c r="E64" s="190"/>
      <c r="F64" s="190"/>
      <c r="G64" s="203"/>
      <c r="H64" s="189"/>
      <c r="I64" s="189"/>
      <c r="J64" s="189"/>
    </row>
    <row r="65" spans="1:10" ht="18.2" customHeight="1" x14ac:dyDescent="0.2">
      <c r="A65" s="23" t="s">
        <v>136</v>
      </c>
      <c r="B65" s="23"/>
      <c r="C65" s="191">
        <v>490000</v>
      </c>
      <c r="D65" s="192"/>
      <c r="E65" s="192">
        <v>915000</v>
      </c>
      <c r="F65" s="192"/>
      <c r="G65" s="191">
        <v>490000</v>
      </c>
      <c r="H65" s="192"/>
      <c r="I65" s="192">
        <v>915000</v>
      </c>
      <c r="J65" s="192"/>
    </row>
    <row r="66" spans="1:10" ht="18.2" customHeight="1" x14ac:dyDescent="0.2">
      <c r="A66" s="23" t="s">
        <v>204</v>
      </c>
      <c r="B66" s="23"/>
      <c r="C66" s="191">
        <v>0</v>
      </c>
      <c r="D66" s="192"/>
      <c r="E66" s="192">
        <v>0</v>
      </c>
      <c r="F66" s="192"/>
      <c r="G66" s="191">
        <v>471818</v>
      </c>
      <c r="H66" s="192"/>
      <c r="I66" s="192">
        <v>294601</v>
      </c>
      <c r="J66" s="192"/>
    </row>
    <row r="67" spans="1:10" ht="18.2" customHeight="1" x14ac:dyDescent="0.2">
      <c r="A67" s="23" t="s">
        <v>137</v>
      </c>
      <c r="B67" s="23"/>
      <c r="C67" s="191">
        <v>-1120000</v>
      </c>
      <c r="D67" s="192"/>
      <c r="E67" s="192">
        <v>-945000</v>
      </c>
      <c r="F67" s="192"/>
      <c r="G67" s="191">
        <v>-1120000</v>
      </c>
      <c r="H67" s="192"/>
      <c r="I67" s="192">
        <v>-945000</v>
      </c>
      <c r="J67" s="192"/>
    </row>
    <row r="68" spans="1:10" ht="18.2" customHeight="1" x14ac:dyDescent="0.2">
      <c r="A68" s="23" t="s">
        <v>165</v>
      </c>
      <c r="B68" s="23"/>
      <c r="C68" s="191">
        <v>0</v>
      </c>
      <c r="D68" s="192"/>
      <c r="E68" s="192">
        <v>0</v>
      </c>
      <c r="F68" s="192"/>
      <c r="G68" s="191">
        <v>-322688</v>
      </c>
      <c r="H68" s="192"/>
      <c r="I68" s="192">
        <v>-260044</v>
      </c>
      <c r="J68" s="192"/>
    </row>
    <row r="69" spans="1:10" ht="18.2" customHeight="1" x14ac:dyDescent="0.2">
      <c r="A69" s="84" t="s">
        <v>100</v>
      </c>
      <c r="B69" s="23"/>
      <c r="C69" s="191">
        <v>-315</v>
      </c>
      <c r="D69" s="192"/>
      <c r="E69" s="192">
        <v>-184</v>
      </c>
      <c r="F69" s="192"/>
      <c r="G69" s="191">
        <v>-315</v>
      </c>
      <c r="H69" s="192"/>
      <c r="I69" s="192">
        <v>-184</v>
      </c>
      <c r="J69" s="192"/>
    </row>
    <row r="70" spans="1:10" ht="18.2" customHeight="1" x14ac:dyDescent="0.2">
      <c r="A70" s="84" t="s">
        <v>182</v>
      </c>
      <c r="B70" s="23"/>
      <c r="C70" s="191">
        <v>975000</v>
      </c>
      <c r="D70" s="192"/>
      <c r="E70" s="192">
        <v>0</v>
      </c>
      <c r="F70" s="192"/>
      <c r="G70" s="191">
        <f>900000+75000</f>
        <v>975000</v>
      </c>
      <c r="H70" s="192"/>
      <c r="I70" s="192">
        <v>0</v>
      </c>
      <c r="J70" s="192"/>
    </row>
    <row r="71" spans="1:10" ht="18.2" customHeight="1" x14ac:dyDescent="0.2">
      <c r="A71" s="84" t="s">
        <v>209</v>
      </c>
      <c r="B71" s="23"/>
      <c r="C71" s="191">
        <v>-22945</v>
      </c>
      <c r="D71" s="192"/>
      <c r="E71" s="192">
        <v>0</v>
      </c>
      <c r="F71" s="192"/>
      <c r="G71" s="191">
        <v>-22945</v>
      </c>
      <c r="H71" s="192"/>
      <c r="I71" s="192">
        <v>0</v>
      </c>
      <c r="J71" s="192"/>
    </row>
    <row r="72" spans="1:10" ht="18.2" customHeight="1" x14ac:dyDescent="0.2">
      <c r="A72" s="84" t="s">
        <v>162</v>
      </c>
      <c r="B72" s="23"/>
      <c r="C72" s="191">
        <v>-101251</v>
      </c>
      <c r="D72" s="192"/>
      <c r="E72" s="192">
        <v>0</v>
      </c>
      <c r="F72" s="192"/>
      <c r="G72" s="191">
        <v>-101250</v>
      </c>
      <c r="H72" s="192"/>
      <c r="I72" s="35">
        <v>0</v>
      </c>
      <c r="J72" s="35"/>
    </row>
    <row r="73" spans="1:10" ht="18.2" customHeight="1" x14ac:dyDescent="0.2">
      <c r="A73" s="73" t="s">
        <v>154</v>
      </c>
      <c r="B73" s="23"/>
      <c r="C73" s="191">
        <v>-3441</v>
      </c>
      <c r="D73" s="192"/>
      <c r="E73" s="192">
        <v>-6093</v>
      </c>
      <c r="F73" s="192"/>
      <c r="G73" s="191">
        <v>-3844</v>
      </c>
      <c r="H73" s="192"/>
      <c r="I73" s="192">
        <v>-6226</v>
      </c>
      <c r="J73" s="192"/>
    </row>
    <row r="74" spans="1:10" ht="18.2" customHeight="1" x14ac:dyDescent="0.2">
      <c r="A74" s="75" t="s">
        <v>214</v>
      </c>
      <c r="B74" s="23"/>
      <c r="C74" s="202">
        <f>SUM(C65:C73)</f>
        <v>217048</v>
      </c>
      <c r="D74" s="35"/>
      <c r="E74" s="188">
        <f>SUM(E65:E73)</f>
        <v>-36277</v>
      </c>
      <c r="F74" s="189"/>
      <c r="G74" s="202">
        <f>SUM(G65:G73)</f>
        <v>365776</v>
      </c>
      <c r="H74" s="35"/>
      <c r="I74" s="188">
        <f>SUM(I65:I73)</f>
        <v>-1853</v>
      </c>
      <c r="J74" s="35"/>
    </row>
    <row r="75" spans="1:10" ht="18.2" customHeight="1" x14ac:dyDescent="0.2">
      <c r="A75" s="75"/>
      <c r="B75" s="23"/>
      <c r="C75" s="203"/>
      <c r="D75" s="190"/>
      <c r="E75" s="190"/>
      <c r="F75" s="190"/>
      <c r="G75" s="203"/>
      <c r="H75" s="189"/>
      <c r="I75" s="189"/>
      <c r="J75" s="189"/>
    </row>
    <row r="76" spans="1:10" ht="18.2" customHeight="1" x14ac:dyDescent="0.2">
      <c r="A76" s="75" t="s">
        <v>99</v>
      </c>
      <c r="B76" s="23"/>
      <c r="C76" s="203"/>
      <c r="D76" s="190"/>
      <c r="E76" s="190"/>
      <c r="F76" s="190"/>
      <c r="G76" s="203"/>
      <c r="H76" s="189"/>
      <c r="I76" s="189"/>
      <c r="J76" s="189"/>
    </row>
    <row r="77" spans="1:10" ht="18.2" customHeight="1" x14ac:dyDescent="0.2">
      <c r="A77" s="75" t="s">
        <v>145</v>
      </c>
      <c r="B77" s="23"/>
      <c r="C77" s="191">
        <f>SUM(C74,C62,C44)</f>
        <v>229525</v>
      </c>
      <c r="D77" s="192"/>
      <c r="E77" s="191">
        <f>SUM(E74,E62,E44)</f>
        <v>-22761</v>
      </c>
      <c r="F77" s="192"/>
      <c r="G77" s="191">
        <f>SUM(G74,G62,G44)</f>
        <v>239688</v>
      </c>
      <c r="H77" s="192"/>
      <c r="I77" s="191">
        <f>SUM(I74,I62,I44)</f>
        <v>-13170</v>
      </c>
      <c r="J77" s="191"/>
    </row>
    <row r="78" spans="1:10" ht="18.2" customHeight="1" x14ac:dyDescent="0.2">
      <c r="A78" s="27"/>
      <c r="B78" s="23"/>
      <c r="C78" s="203"/>
      <c r="D78" s="190"/>
      <c r="E78" s="190"/>
      <c r="F78" s="190"/>
      <c r="G78" s="203"/>
      <c r="H78" s="189"/>
      <c r="I78" s="189"/>
      <c r="J78" s="189"/>
    </row>
    <row r="79" spans="1:10" ht="18.2" customHeight="1" x14ac:dyDescent="0.2">
      <c r="A79" s="27" t="s">
        <v>98</v>
      </c>
      <c r="B79" s="23"/>
      <c r="C79" s="203"/>
      <c r="D79" s="190"/>
      <c r="E79" s="190"/>
      <c r="F79" s="190"/>
      <c r="G79" s="203"/>
      <c r="H79" s="189"/>
      <c r="I79" s="189"/>
      <c r="J79" s="189"/>
    </row>
    <row r="80" spans="1:10" ht="18.2" customHeight="1" x14ac:dyDescent="0.2">
      <c r="A80" s="27" t="s">
        <v>146</v>
      </c>
      <c r="B80" s="23"/>
      <c r="C80" s="204">
        <f>BS!G13</f>
        <v>142601</v>
      </c>
      <c r="D80" s="189"/>
      <c r="E80" s="193">
        <v>133657</v>
      </c>
      <c r="F80" s="189"/>
      <c r="G80" s="204">
        <f>BS!K13</f>
        <v>66071</v>
      </c>
      <c r="H80" s="189"/>
      <c r="I80" s="193">
        <v>86949</v>
      </c>
      <c r="J80" s="189"/>
    </row>
    <row r="81" spans="1:10" ht="18.2" customHeight="1" x14ac:dyDescent="0.2">
      <c r="A81" s="27"/>
      <c r="B81" s="23"/>
      <c r="C81" s="203"/>
      <c r="D81" s="190"/>
      <c r="E81" s="190"/>
      <c r="F81" s="190"/>
      <c r="G81" s="203"/>
      <c r="H81" s="189"/>
      <c r="I81" s="190"/>
      <c r="J81" s="190"/>
    </row>
    <row r="82" spans="1:10" ht="18.2" customHeight="1" thickBot="1" x14ac:dyDescent="0.25">
      <c r="A82" s="27" t="s">
        <v>131</v>
      </c>
      <c r="B82" s="23"/>
      <c r="C82" s="194">
        <f>SUM(C77:C80)</f>
        <v>372126</v>
      </c>
      <c r="D82" s="189"/>
      <c r="E82" s="194">
        <f>SUM(E77:E80)</f>
        <v>110896</v>
      </c>
      <c r="F82" s="189"/>
      <c r="G82" s="194">
        <f>SUM(G77:G80)</f>
        <v>305759</v>
      </c>
      <c r="H82" s="189"/>
      <c r="I82" s="194">
        <f>SUM(I77:I80)</f>
        <v>73779</v>
      </c>
      <c r="J82" s="189"/>
    </row>
    <row r="83" spans="1:10" ht="18.2" customHeight="1" thickTop="1" x14ac:dyDescent="0.2">
      <c r="A83" s="33" t="s">
        <v>189</v>
      </c>
      <c r="B83" s="79"/>
      <c r="I83" s="183" t="s">
        <v>70</v>
      </c>
      <c r="J83" s="183"/>
    </row>
    <row r="84" spans="1:10" ht="18.2" customHeight="1" x14ac:dyDescent="0.2">
      <c r="A84" s="79" t="s">
        <v>177</v>
      </c>
      <c r="B84" s="79"/>
      <c r="I84" s="183" t="s">
        <v>69</v>
      </c>
      <c r="J84" s="183"/>
    </row>
    <row r="85" spans="1:10" ht="18.2" customHeight="1" x14ac:dyDescent="0.2">
      <c r="A85" s="117" t="s">
        <v>192</v>
      </c>
      <c r="B85" s="33"/>
    </row>
    <row r="86" spans="1:10" ht="18.2" customHeight="1" x14ac:dyDescent="0.2">
      <c r="A86" s="75"/>
      <c r="B86" s="33"/>
    </row>
    <row r="87" spans="1:10" ht="18.2" customHeight="1" x14ac:dyDescent="0.2">
      <c r="A87" s="78"/>
      <c r="C87" s="219" t="s">
        <v>197</v>
      </c>
      <c r="D87" s="219"/>
      <c r="E87" s="219"/>
      <c r="F87" s="219"/>
      <c r="G87" s="219"/>
      <c r="H87" s="219"/>
      <c r="I87" s="219"/>
      <c r="J87" s="212"/>
    </row>
    <row r="88" spans="1:10" ht="18.2" customHeight="1" x14ac:dyDescent="0.2">
      <c r="A88" s="78"/>
      <c r="C88" s="220" t="s">
        <v>37</v>
      </c>
      <c r="D88" s="220"/>
      <c r="E88" s="220"/>
      <c r="F88" s="80"/>
      <c r="G88" s="220" t="s">
        <v>36</v>
      </c>
      <c r="H88" s="220"/>
      <c r="I88" s="220"/>
      <c r="J88" s="93"/>
    </row>
    <row r="89" spans="1:10" ht="18.2" customHeight="1" x14ac:dyDescent="0.2">
      <c r="A89" s="78"/>
      <c r="C89" s="81">
        <v>2019</v>
      </c>
      <c r="D89" s="185"/>
      <c r="E89" s="82">
        <v>2018</v>
      </c>
      <c r="F89" s="185"/>
      <c r="G89" s="81">
        <v>2019</v>
      </c>
      <c r="H89" s="185"/>
      <c r="I89" s="82">
        <v>2018</v>
      </c>
      <c r="J89" s="109"/>
    </row>
    <row r="90" spans="1:10" ht="18.2" customHeight="1" x14ac:dyDescent="0.2">
      <c r="A90" s="85" t="s">
        <v>187</v>
      </c>
    </row>
    <row r="91" spans="1:10" ht="18.2" customHeight="1" x14ac:dyDescent="0.2">
      <c r="A91" s="85" t="s">
        <v>188</v>
      </c>
    </row>
    <row r="92" spans="1:10" ht="18.2" customHeight="1" x14ac:dyDescent="0.2">
      <c r="A92" s="73" t="s">
        <v>5</v>
      </c>
      <c r="B92" s="73" t="s">
        <v>97</v>
      </c>
    </row>
    <row r="93" spans="1:10" ht="18.2" customHeight="1" x14ac:dyDescent="0.2">
      <c r="A93" s="75"/>
      <c r="B93" s="86" t="s">
        <v>141</v>
      </c>
      <c r="C93" s="180">
        <v>8463</v>
      </c>
      <c r="E93" s="181">
        <v>7892</v>
      </c>
      <c r="G93" s="77">
        <v>54</v>
      </c>
      <c r="I93" s="190">
        <v>43</v>
      </c>
      <c r="J93" s="190"/>
    </row>
    <row r="94" spans="1:10" ht="18.2" customHeight="1" x14ac:dyDescent="0.2">
      <c r="A94" s="75"/>
      <c r="B94" s="76" t="s">
        <v>142</v>
      </c>
      <c r="C94" s="180">
        <v>58219</v>
      </c>
      <c r="E94" s="181">
        <v>31168</v>
      </c>
      <c r="G94" s="77">
        <v>1532</v>
      </c>
      <c r="I94" s="190">
        <v>3035</v>
      </c>
      <c r="J94" s="190"/>
    </row>
    <row r="95" spans="1:10" ht="18.2" customHeight="1" x14ac:dyDescent="0.2">
      <c r="A95" s="75"/>
      <c r="B95" s="76" t="s">
        <v>151</v>
      </c>
      <c r="C95" s="206">
        <v>305444</v>
      </c>
      <c r="E95" s="195">
        <v>71836</v>
      </c>
      <c r="G95" s="74">
        <v>304173</v>
      </c>
      <c r="I95" s="193">
        <v>70701</v>
      </c>
      <c r="J95" s="189"/>
    </row>
    <row r="96" spans="1:10" ht="18.2" customHeight="1" thickBot="1" x14ac:dyDescent="0.25">
      <c r="B96" s="73" t="s">
        <v>95</v>
      </c>
      <c r="C96" s="196">
        <f>SUM(C93:C95)</f>
        <v>372126</v>
      </c>
      <c r="D96" s="189"/>
      <c r="E96" s="194">
        <f>SUM(E93:E95)</f>
        <v>110896</v>
      </c>
      <c r="F96" s="189"/>
      <c r="G96" s="205">
        <f>SUM(G93:G95)</f>
        <v>305759</v>
      </c>
      <c r="H96" s="189"/>
      <c r="I96" s="194">
        <f>SUM(I93:I95)</f>
        <v>73779</v>
      </c>
      <c r="J96" s="189"/>
    </row>
    <row r="97" spans="1:10" ht="18.2" customHeight="1" thickTop="1" x14ac:dyDescent="0.2"/>
    <row r="98" spans="1:10" ht="18.2" customHeight="1" x14ac:dyDescent="0.2">
      <c r="A98" s="73" t="s">
        <v>4</v>
      </c>
      <c r="B98" s="73" t="s">
        <v>96</v>
      </c>
    </row>
    <row r="99" spans="1:10" ht="18.2" customHeight="1" x14ac:dyDescent="0.2">
      <c r="A99" s="75"/>
      <c r="B99" s="76" t="s">
        <v>143</v>
      </c>
      <c r="C99" s="180">
        <f>-C57</f>
        <v>12383</v>
      </c>
      <c r="E99" s="180">
        <f>-E57</f>
        <v>21752</v>
      </c>
      <c r="G99" s="180">
        <f>-G57</f>
        <v>1238</v>
      </c>
      <c r="I99" s="180">
        <f>-I57</f>
        <v>5927</v>
      </c>
      <c r="J99" s="180"/>
    </row>
    <row r="100" spans="1:10" ht="18.2" customHeight="1" x14ac:dyDescent="0.2">
      <c r="A100" s="75"/>
      <c r="B100" s="76" t="s">
        <v>206</v>
      </c>
      <c r="C100" s="180">
        <v>37632</v>
      </c>
      <c r="E100" s="197">
        <v>0</v>
      </c>
      <c r="F100" s="198"/>
      <c r="G100" s="77">
        <v>1176</v>
      </c>
      <c r="H100" s="199"/>
      <c r="I100" s="197">
        <v>0</v>
      </c>
      <c r="J100" s="197"/>
    </row>
    <row r="101" spans="1:10" ht="18.2" customHeight="1" x14ac:dyDescent="0.2">
      <c r="A101" s="75"/>
      <c r="B101" s="76" t="s">
        <v>144</v>
      </c>
      <c r="C101" s="206">
        <v>2443</v>
      </c>
      <c r="D101" s="184"/>
      <c r="E101" s="215">
        <v>4384</v>
      </c>
      <c r="F101" s="184"/>
      <c r="G101" s="74">
        <v>0</v>
      </c>
      <c r="I101" s="193">
        <v>0</v>
      </c>
      <c r="J101" s="189"/>
    </row>
    <row r="102" spans="1:10" ht="18.2" customHeight="1" thickBot="1" x14ac:dyDescent="0.25">
      <c r="B102" s="73" t="s">
        <v>95</v>
      </c>
      <c r="C102" s="196">
        <f>SUM(C99:C101)</f>
        <v>52458</v>
      </c>
      <c r="D102" s="189"/>
      <c r="E102" s="196">
        <f>SUM(E99:E101)</f>
        <v>26136</v>
      </c>
      <c r="F102" s="189"/>
      <c r="G102" s="196">
        <f>SUM(G99:G101)</f>
        <v>2414</v>
      </c>
      <c r="H102" s="189"/>
      <c r="I102" s="196">
        <f>SUM(I99:I101)</f>
        <v>5927</v>
      </c>
      <c r="J102" s="179"/>
    </row>
    <row r="103" spans="1:10" ht="18.2" customHeight="1" thickTop="1" x14ac:dyDescent="0.2">
      <c r="C103" s="179"/>
      <c r="D103" s="189"/>
      <c r="E103" s="179"/>
      <c r="F103" s="189"/>
      <c r="G103" s="179"/>
      <c r="H103" s="189"/>
      <c r="I103" s="179"/>
      <c r="J103" s="179"/>
    </row>
    <row r="104" spans="1:10" ht="18.2" customHeight="1" x14ac:dyDescent="0.2">
      <c r="I104" s="181"/>
      <c r="J104" s="181"/>
    </row>
    <row r="105" spans="1:10" ht="18.2" customHeight="1" x14ac:dyDescent="0.2">
      <c r="C105" s="197">
        <f>C82-C96</f>
        <v>0</v>
      </c>
      <c r="D105" s="198"/>
      <c r="E105" s="197">
        <f>E82-E96</f>
        <v>0</v>
      </c>
      <c r="F105" s="198"/>
      <c r="G105" s="197">
        <f>G82-G96</f>
        <v>0</v>
      </c>
      <c r="H105" s="199"/>
      <c r="I105" s="197">
        <f>I82-I96</f>
        <v>0</v>
      </c>
    </row>
    <row r="106" spans="1:10" ht="18.2" customHeight="1" x14ac:dyDescent="0.2">
      <c r="C106" s="197">
        <f>C96-BS!E13</f>
        <v>0</v>
      </c>
      <c r="D106" s="198"/>
      <c r="E106" s="198"/>
      <c r="F106" s="198"/>
      <c r="G106" s="197">
        <f>G96-BS!I13</f>
        <v>0</v>
      </c>
    </row>
  </sheetData>
  <autoFilter ref="A1:I104"/>
  <mergeCells count="9">
    <mergeCell ref="C87:I87"/>
    <mergeCell ref="C88:E88"/>
    <mergeCell ref="G88:I88"/>
    <mergeCell ref="C5:I5"/>
    <mergeCell ref="C6:E6"/>
    <mergeCell ref="G6:I6"/>
    <mergeCell ref="C50:E50"/>
    <mergeCell ref="G50:I50"/>
    <mergeCell ref="C49:I49"/>
  </mergeCells>
  <pageMargins left="0.7" right="0.5" top="0.8" bottom="0.4" header="0.4" footer="0.33"/>
  <pageSetup paperSize="9" scale="85" firstPageNumber="8" fitToHeight="0" orientation="portrait" useFirstPageNumber="1" r:id="rId1"/>
  <headerFooter>
    <oddFooter>&amp;L&amp;"Times New Roman,Regular"&amp;9The accompanying notes to interim financial statements are an integral part of these interim financial statements.&amp;R&amp;"Times New Roman,Regular"&amp;9&amp;P</oddFooter>
  </headerFooter>
  <rowBreaks count="2" manualBreakCount="2">
    <brk id="44" max="16383" man="1"/>
    <brk id="8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EQ-Conso</vt:lpstr>
      <vt:lpstr>EQ-Separate</vt:lpstr>
      <vt:lpstr>CF</vt:lpstr>
      <vt:lpstr>BS!Print_Area</vt:lpstr>
      <vt:lpstr>CF!Print_Area</vt:lpstr>
      <vt:lpstr>'EQ-Conso'!Print_Area</vt:lpstr>
      <vt:lpstr>'EQ-Separate'!Print_Area</vt:lpstr>
      <vt:lpstr>PL!Print_Area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Yaowares Oumtip</dc:creator>
  <cp:lastModifiedBy>wb</cp:lastModifiedBy>
  <cp:lastPrinted>2019-05-13T05:30:17Z</cp:lastPrinted>
  <dcterms:created xsi:type="dcterms:W3CDTF">2018-05-05T17:51:41Z</dcterms:created>
  <dcterms:modified xsi:type="dcterms:W3CDTF">2019-05-13T05:30:25Z</dcterms:modified>
</cp:coreProperties>
</file>