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00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Eng'!$A$1:$K$129</definedName>
    <definedName name="_xlnm.Print_Area" localSheetId="2">'CE Eng'!$A$1:$AF$168</definedName>
    <definedName name="_xlnm.Print_Area" localSheetId="1">'PL-E'!$A$1:$K$260</definedName>
    <definedName name="Z_1DBF01E1_B4C8_4AA1_B3BE_E1A7ECCAC268_.wvu.PrintArea" localSheetId="0" hidden="1">'BS&amp;PL Eng'!$A$129:$K$129</definedName>
    <definedName name="Z_A8B133D2_5E44_45E2_911E_1184DC9BE646_.wvu.PrintArea" localSheetId="0" hidden="1">'BS&amp;PL Eng'!$A$129:$K$129</definedName>
    <definedName name="Z_FA7D0D03_C0A8_417E_A291_1937F3EAEF7A_.wvu.PrintArea" localSheetId="0" hidden="1">'BS&amp;PL Eng'!$A$129:$K$129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5" i="3" l="1"/>
  <c r="F18" i="3"/>
  <c r="H18" i="3"/>
  <c r="H24" i="3" s="1"/>
  <c r="N18" i="3"/>
  <c r="P18" i="3"/>
  <c r="P24" i="3" s="1"/>
  <c r="V18" i="3"/>
  <c r="X18" i="3"/>
  <c r="X24" i="3" s="1"/>
  <c r="AD18" i="3"/>
  <c r="AF16" i="3"/>
  <c r="AF18" i="3" s="1"/>
  <c r="J18" i="3"/>
  <c r="R18" i="3"/>
  <c r="Z18" i="3"/>
  <c r="AF17" i="3"/>
  <c r="D18" i="3"/>
  <c r="D24" i="3" s="1"/>
  <c r="L18" i="3"/>
  <c r="L24" i="3" s="1"/>
  <c r="T18" i="3"/>
  <c r="AB18" i="3"/>
  <c r="Z23" i="3"/>
  <c r="T24" i="3"/>
  <c r="Z72" i="3"/>
  <c r="F75" i="3"/>
  <c r="H75" i="3"/>
  <c r="H81" i="3" s="1"/>
  <c r="N75" i="3"/>
  <c r="V75" i="3"/>
  <c r="X75" i="3"/>
  <c r="X81" i="3" s="1"/>
  <c r="AD75" i="3"/>
  <c r="AD81" i="3" s="1"/>
  <c r="AB74" i="3"/>
  <c r="AF74" i="3" s="1"/>
  <c r="J75" i="3"/>
  <c r="R75" i="3"/>
  <c r="Z74" i="3"/>
  <c r="D75" i="3"/>
  <c r="D81" i="3" s="1"/>
  <c r="L75" i="3"/>
  <c r="L81" i="3" s="1"/>
  <c r="T75" i="3"/>
  <c r="Z80" i="3"/>
  <c r="T81" i="3"/>
  <c r="V132" i="3"/>
  <c r="L131" i="3"/>
  <c r="L132" i="3" s="1"/>
  <c r="Z130" i="3"/>
  <c r="N131" i="3"/>
  <c r="P131" i="3"/>
  <c r="P132" i="3" s="1"/>
  <c r="V131" i="3"/>
  <c r="X131" i="3"/>
  <c r="X132" i="3" s="1"/>
  <c r="N132" i="3"/>
  <c r="AB136" i="3"/>
  <c r="Z136" i="3"/>
  <c r="AB137" i="3"/>
  <c r="R139" i="3"/>
  <c r="R140" i="3" s="1"/>
  <c r="Z137" i="3"/>
  <c r="L139" i="3"/>
  <c r="N139" i="3"/>
  <c r="N140" i="3" s="1"/>
  <c r="T139" i="3"/>
  <c r="V139" i="3"/>
  <c r="V140" i="3" s="1"/>
  <c r="T140" i="3"/>
  <c r="F17" i="2"/>
  <c r="F18" i="2" s="1"/>
  <c r="F25" i="2" s="1"/>
  <c r="F28" i="2" s="1"/>
  <c r="F30" i="2" s="1"/>
  <c r="H17" i="2"/>
  <c r="H18" i="2" s="1"/>
  <c r="D17" i="2"/>
  <c r="D18" i="2" s="1"/>
  <c r="D25" i="2" s="1"/>
  <c r="D28" i="2" s="1"/>
  <c r="D30" i="2" s="1"/>
  <c r="J17" i="2"/>
  <c r="J18" i="2"/>
  <c r="D22" i="2"/>
  <c r="J22" i="2"/>
  <c r="H22" i="2"/>
  <c r="F22" i="2"/>
  <c r="D40" i="2"/>
  <c r="D37" i="2"/>
  <c r="F37" i="2"/>
  <c r="F40" i="2"/>
  <c r="F64" i="2"/>
  <c r="F70" i="2" s="1"/>
  <c r="J64" i="2"/>
  <c r="J70" i="2" s="1"/>
  <c r="D64" i="2"/>
  <c r="D70" i="2" s="1"/>
  <c r="D72" i="2" s="1"/>
  <c r="D77" i="2" s="1"/>
  <c r="D75" i="2" s="1"/>
  <c r="D69" i="2"/>
  <c r="F69" i="2"/>
  <c r="H69" i="2"/>
  <c r="J69" i="2"/>
  <c r="D198" i="2"/>
  <c r="F198" i="2"/>
  <c r="H198" i="2"/>
  <c r="J198" i="2"/>
  <c r="D237" i="2"/>
  <c r="F237" i="2"/>
  <c r="H237" i="2"/>
  <c r="J237" i="2"/>
  <c r="D19" i="1"/>
  <c r="J19" i="1"/>
  <c r="F19" i="1"/>
  <c r="H19" i="1"/>
  <c r="D34" i="1"/>
  <c r="D35" i="1" s="1"/>
  <c r="J34" i="1"/>
  <c r="J35" i="1" s="1"/>
  <c r="J72" i="1"/>
  <c r="J82" i="1" s="1"/>
  <c r="J113" i="1" s="1"/>
  <c r="H72" i="1"/>
  <c r="H82" i="1" s="1"/>
  <c r="H113" i="1" s="1"/>
  <c r="F81" i="1"/>
  <c r="D81" i="1"/>
  <c r="J81" i="1"/>
  <c r="H81" i="1"/>
  <c r="D110" i="1"/>
  <c r="F110" i="1"/>
  <c r="H110" i="1"/>
  <c r="J110" i="1"/>
  <c r="D112" i="1"/>
  <c r="F112" i="1"/>
  <c r="H112" i="1"/>
  <c r="J112" i="1"/>
  <c r="F32" i="2" l="1"/>
  <c r="F97" i="2"/>
  <c r="F121" i="2" s="1"/>
  <c r="F152" i="2" s="1"/>
  <c r="F157" i="2" s="1"/>
  <c r="F238" i="2" s="1"/>
  <c r="F240" i="2" s="1"/>
  <c r="F113" i="1"/>
  <c r="D32" i="2"/>
  <c r="D97" i="2"/>
  <c r="D121" i="2" s="1"/>
  <c r="D152" i="2" s="1"/>
  <c r="D157" i="2" s="1"/>
  <c r="D238" i="2" s="1"/>
  <c r="D240" i="2" s="1"/>
  <c r="D241" i="2" s="1"/>
  <c r="J114" i="1"/>
  <c r="F72" i="2"/>
  <c r="F77" i="2" s="1"/>
  <c r="F75" i="2" s="1"/>
  <c r="H25" i="2"/>
  <c r="H28" i="2" s="1"/>
  <c r="H30" i="2" s="1"/>
  <c r="X139" i="3"/>
  <c r="X140" i="3" s="1"/>
  <c r="T131" i="3"/>
  <c r="T132" i="3" s="1"/>
  <c r="Z129" i="3"/>
  <c r="Z131" i="3" s="1"/>
  <c r="AB22" i="3"/>
  <c r="AF22" i="3" s="1"/>
  <c r="Z138" i="3"/>
  <c r="AB138" i="3" s="1"/>
  <c r="AB139" i="3" s="1"/>
  <c r="AB140" i="3" s="1"/>
  <c r="AB129" i="3"/>
  <c r="Z73" i="3"/>
  <c r="Z75" i="3" s="1"/>
  <c r="P75" i="3"/>
  <c r="P81" i="3" s="1"/>
  <c r="Z24" i="3"/>
  <c r="D72" i="1"/>
  <c r="D82" i="1" s="1"/>
  <c r="D113" i="1" s="1"/>
  <c r="D114" i="1" s="1"/>
  <c r="AB77" i="3"/>
  <c r="AF77" i="3" s="1"/>
  <c r="AB20" i="3"/>
  <c r="AF20" i="3" s="1"/>
  <c r="H34" i="1"/>
  <c r="H35" i="1" s="1"/>
  <c r="H114" i="1" s="1"/>
  <c r="R131" i="3"/>
  <c r="R132" i="3" s="1"/>
  <c r="R24" i="3"/>
  <c r="J24" i="3"/>
  <c r="F72" i="1"/>
  <c r="F82" i="1" s="1"/>
  <c r="F34" i="1"/>
  <c r="F35" i="1" s="1"/>
  <c r="F114" i="1" s="1"/>
  <c r="J72" i="2"/>
  <c r="J75" i="2" s="1"/>
  <c r="J25" i="2"/>
  <c r="J28" i="2" s="1"/>
  <c r="J30" i="2" s="1"/>
  <c r="AB130" i="3"/>
  <c r="AB80" i="3"/>
  <c r="AF80" i="3" s="1"/>
  <c r="V81" i="3"/>
  <c r="N81" i="3"/>
  <c r="F81" i="3"/>
  <c r="AB72" i="3"/>
  <c r="AF72" i="3" s="1"/>
  <c r="AB23" i="3"/>
  <c r="AF23" i="3" s="1"/>
  <c r="AD24" i="3"/>
  <c r="V24" i="3"/>
  <c r="N24" i="3"/>
  <c r="F24" i="3"/>
  <c r="H64" i="2"/>
  <c r="H70" i="2" s="1"/>
  <c r="H72" i="2" s="1"/>
  <c r="H75" i="2" s="1"/>
  <c r="L140" i="3"/>
  <c r="Z128" i="3"/>
  <c r="Z132" i="3" s="1"/>
  <c r="Z79" i="3"/>
  <c r="AB79" i="3" s="1"/>
  <c r="AF79" i="3" s="1"/>
  <c r="Z77" i="3"/>
  <c r="R81" i="3"/>
  <c r="J81" i="3"/>
  <c r="Z22" i="3"/>
  <c r="Z20" i="3"/>
  <c r="AB15" i="3"/>
  <c r="AB73" i="3"/>
  <c r="P139" i="3"/>
  <c r="P140" i="3" s="1"/>
  <c r="Z139" i="3" l="1"/>
  <c r="Z140" i="3" s="1"/>
  <c r="J97" i="2"/>
  <c r="J121" i="2" s="1"/>
  <c r="J152" i="2" s="1"/>
  <c r="J157" i="2" s="1"/>
  <c r="J238" i="2" s="1"/>
  <c r="J240" i="2" s="1"/>
  <c r="J32" i="2"/>
  <c r="J35" i="2" s="1"/>
  <c r="J40" i="2" s="1"/>
  <c r="Z81" i="3"/>
  <c r="H97" i="2"/>
  <c r="H121" i="2" s="1"/>
  <c r="H152" i="2" s="1"/>
  <c r="H157" i="2" s="1"/>
  <c r="H238" i="2" s="1"/>
  <c r="H240" i="2" s="1"/>
  <c r="H241" i="2" s="1"/>
  <c r="H32" i="2"/>
  <c r="H35" i="2" s="1"/>
  <c r="H40" i="2" s="1"/>
  <c r="AF73" i="3"/>
  <c r="AF75" i="3" s="1"/>
  <c r="AF81" i="3" s="1"/>
  <c r="AB75" i="3"/>
  <c r="AB81" i="3" s="1"/>
  <c r="AF15" i="3"/>
  <c r="AF24" i="3" s="1"/>
  <c r="AB24" i="3"/>
  <c r="AB128" i="3"/>
  <c r="AB131" i="3"/>
  <c r="AB132" i="3" l="1"/>
</calcChain>
</file>

<file path=xl/sharedStrings.xml><?xml version="1.0" encoding="utf-8"?>
<sst xmlns="http://schemas.openxmlformats.org/spreadsheetml/2006/main" count="535" uniqueCount="297">
  <si>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</si>
  <si>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</si>
  <si>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</si>
  <si>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</si>
  <si>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</si>
  <si>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</si>
  <si>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</si>
  <si>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</si>
  <si>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</si>
  <si>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</si>
  <si>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</si>
  <si>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</si>
  <si>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</si>
  <si>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15,668,956,048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</si>
  <si>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</si>
  <si>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</si>
  <si>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</si>
  <si>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</si>
  <si>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</si>
  <si>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</si>
  <si>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</si>
  <si>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</si>
  <si>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</si>
  <si>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2018</t>
  </si>
  <si>
    <t>31 March 2019</t>
  </si>
  <si>
    <t>As at</t>
  </si>
  <si>
    <t>Separate financial statements</t>
  </si>
  <si>
    <t>Consolidated financial statements</t>
  </si>
  <si>
    <t>(Unit: Thousand Baht)</t>
  </si>
  <si>
    <t>As at 31 March 2019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</si>
  <si>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</si>
  <si>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</si>
  <si>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</si>
  <si>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</si>
  <si>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</si>
  <si>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</si>
  <si>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</si>
  <si>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Non-current provision for employee benefits</t>
  </si>
  <si>
    <t xml:space="preserve">Debentures </t>
  </si>
  <si>
    <t>Liabilities under finance lease agreements</t>
  </si>
  <si>
    <t>Long-term loans from financial insitutions</t>
  </si>
  <si>
    <t>Non-current liabilities</t>
  </si>
  <si>
    <t>Total current liabilities</t>
  </si>
  <si>
    <t>Other current liabilities</t>
  </si>
  <si>
    <t>Deferred income - membership due within one year</t>
  </si>
  <si>
    <t>Current provision for employee benefits</t>
  </si>
  <si>
    <t>Income tax payable</t>
  </si>
  <si>
    <t>Short-term loans from subsidiaries</t>
  </si>
  <si>
    <t>Short-term loans from non-related parties</t>
  </si>
  <si>
    <t xml:space="preserve">   - Convertible debentures - liability component</t>
  </si>
  <si>
    <t xml:space="preserve">   - Debentures</t>
  </si>
  <si>
    <t xml:space="preserve">   - Liabilites under finance lease agreements</t>
  </si>
  <si>
    <t xml:space="preserve">   - Long-term loans from financial institutions</t>
  </si>
  <si>
    <t>Current portion of long-term liabilities</t>
  </si>
  <si>
    <t xml:space="preserve">   medical care program</t>
  </si>
  <si>
    <t xml:space="preserve">Liabilities for discontinued life long </t>
  </si>
  <si>
    <t>Accrued expenses</t>
  </si>
  <si>
    <t>Trade and other payables</t>
  </si>
  <si>
    <t xml:space="preserve">   financial institutions</t>
  </si>
  <si>
    <t xml:space="preserve">Bank overdrafts and short-term loans from </t>
  </si>
  <si>
    <t>Current liabilities</t>
  </si>
  <si>
    <t>Liabilities and shareholders' equity</t>
  </si>
  <si>
    <t>Note</t>
  </si>
  <si>
    <t>Total assets</t>
  </si>
  <si>
    <t>Total non-current assets</t>
  </si>
  <si>
    <t xml:space="preserve">   Others</t>
  </si>
  <si>
    <t xml:space="preserve">   Leasehold rights </t>
  </si>
  <si>
    <t xml:space="preserve">Other non-current assets </t>
  </si>
  <si>
    <t>Deferred tax assets</t>
  </si>
  <si>
    <t xml:space="preserve">Intangible assets </t>
  </si>
  <si>
    <t>Goodwill</t>
  </si>
  <si>
    <t xml:space="preserve">Property, premises and equipment </t>
  </si>
  <si>
    <t>Investment properties</t>
  </si>
  <si>
    <t>Long-term loans to subsidiaries</t>
  </si>
  <si>
    <t xml:space="preserve">Other long-term investments </t>
  </si>
  <si>
    <t>Investments in subsidiaries</t>
  </si>
  <si>
    <t xml:space="preserve">Investments in associates </t>
  </si>
  <si>
    <t>Restricted financial institution deposits</t>
  </si>
  <si>
    <t>Non-current assets</t>
  </si>
  <si>
    <t>Total current assets</t>
  </si>
  <si>
    <t xml:space="preserve">Other current assets </t>
  </si>
  <si>
    <t>Inventories</t>
  </si>
  <si>
    <t>Dividend receivables - related parties</t>
  </si>
  <si>
    <t>Short-term loans to subsidiaries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</si>
  <si>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</si>
  <si>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</si>
  <si>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</si>
  <si>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</si>
  <si>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</si>
  <si>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</si>
  <si>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Increase (decrease) in dividend payable</t>
  </si>
  <si>
    <t xml:space="preserve">   Increase in dividend receivable</t>
  </si>
  <si>
    <t xml:space="preserve">   Increase (decrease) in payable to construction - retention</t>
  </si>
  <si>
    <t xml:space="preserve">      - property, premises and equipment</t>
  </si>
  <si>
    <t xml:space="preserve">   Decrease in accounts payable</t>
  </si>
  <si>
    <t xml:space="preserve">   Assets acquired under finance lease agreements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</si>
  <si>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</si>
  <si>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</si>
  <si>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</si>
  <si>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</si>
  <si>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in cash and cash equivalents</t>
  </si>
  <si>
    <t xml:space="preserve">Net cash flow provided by (used in) financing activities </t>
  </si>
  <si>
    <t>Dividend paid by subsidiaries to non-controlling interests</t>
  </si>
  <si>
    <t>Dividend paid</t>
  </si>
  <si>
    <t xml:space="preserve">   from non - controlling interests</t>
  </si>
  <si>
    <t>Cash paid for purchase of investment in subsidiaries</t>
  </si>
  <si>
    <t xml:space="preserve">   finance lease agreements</t>
  </si>
  <si>
    <t xml:space="preserve">Repayments of liabilities under </t>
  </si>
  <si>
    <t>Repayment of long-term loans from</t>
  </si>
  <si>
    <t xml:space="preserve">   from financial institutions</t>
  </si>
  <si>
    <t xml:space="preserve">Decrease in bank overdraft and short-term loans </t>
  </si>
  <si>
    <t>Increase in short-term loans from related parties</t>
  </si>
  <si>
    <t>Cash flows from financing activities</t>
  </si>
  <si>
    <t>For the three-month period ended 31 March 2019</t>
  </si>
  <si>
    <t>Statement of cash flows (continued)</t>
  </si>
  <si>
    <t>(Unaudited but reviewed)</t>
  </si>
  <si>
    <t>Net cash flow provided by (used in) investing activities</t>
  </si>
  <si>
    <t>Cash paid for purchase of intangible assets</t>
  </si>
  <si>
    <t>Cash paid for leasehold rights</t>
  </si>
  <si>
    <t xml:space="preserve">   and equipment</t>
  </si>
  <si>
    <t xml:space="preserve">Cash paid for purchase of property, premises </t>
  </si>
  <si>
    <t xml:space="preserve">   premises and equipment</t>
  </si>
  <si>
    <t>Cash received from disposal of property,</t>
  </si>
  <si>
    <t>Cash  paid for investment property</t>
  </si>
  <si>
    <t>Cash received from long-term loans to subsidiaries</t>
  </si>
  <si>
    <t>Cash paid for long-term loans to subsidiaries</t>
  </si>
  <si>
    <t>Decrease (increase) in short-term loans to subsidiaries</t>
  </si>
  <si>
    <t>Cash received from disposal of an associate</t>
  </si>
  <si>
    <t>Cash paid for purchase of long-term investment</t>
  </si>
  <si>
    <t>Cash received from dividend income</t>
  </si>
  <si>
    <t>Increase in restricted financial institution deposits</t>
  </si>
  <si>
    <t>Increase in short-term investments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</si>
  <si>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</si>
  <si>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</si>
  <si>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</si>
  <si>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</si>
  <si>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</si>
  <si>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interest income</t>
  </si>
  <si>
    <t xml:space="preserve">   Other non-current liabilities</t>
  </si>
  <si>
    <t xml:space="preserve">   Provisions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</si>
  <si>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</si>
  <si>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</si>
  <si>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</si>
  <si>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</si>
  <si>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</si>
  <si>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</si>
  <si>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</si>
  <si>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</si>
  <si>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</si>
  <si>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</si>
  <si>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</si>
  <si>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</si>
  <si>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</si>
  <si>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</si>
  <si>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</si>
  <si>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Interest income</t>
  </si>
  <si>
    <t xml:space="preserve">   Annual leave expense</t>
  </si>
  <si>
    <t xml:space="preserve">   Provision for employee benefit expenses</t>
  </si>
  <si>
    <t xml:space="preserve">   Liabilities for discontinued life long medical care program</t>
  </si>
  <si>
    <t xml:space="preserve">   (Gain) loss on foreign exchange </t>
  </si>
  <si>
    <t xml:space="preserve">   (Gain) loss on disposal of property, premises and equipment</t>
  </si>
  <si>
    <t xml:space="preserve">   Gain on disposal of investment in an associate</t>
  </si>
  <si>
    <t xml:space="preserve">      convertible debentures</t>
  </si>
  <si>
    <t xml:space="preserve">   Amortisation of expense for debentures and </t>
  </si>
  <si>
    <t xml:space="preserve">   Share of income from investments in associates</t>
  </si>
  <si>
    <t xml:space="preserve">   Loss on impairment of an other long-term investment </t>
  </si>
  <si>
    <t xml:space="preserve">   Amortisation of deferred income - membership</t>
  </si>
  <si>
    <t xml:space="preserve">   Allowance to reduce cost to net realisable value - inventory</t>
  </si>
  <si>
    <t xml:space="preserve">   Reversal for impairment of assets</t>
  </si>
  <si>
    <t xml:space="preserve">   Bad debts and doubtful debts</t>
  </si>
  <si>
    <t xml:space="preserve">   Loss on witholding tax diminution and written-off </t>
  </si>
  <si>
    <t xml:space="preserve">   Write-off of assets</t>
  </si>
  <si>
    <t xml:space="preserve">   Depreciation and amortisation expenses</t>
  </si>
  <si>
    <t xml:space="preserve">   net cash provided by (used in)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</si>
  <si>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</si>
  <si>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</si>
  <si>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</si>
  <si>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</si>
  <si>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Non-controlling interests of the subsidiaries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</si>
  <si>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</si>
  <si>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</si>
  <si>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</si>
  <si>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</si>
  <si>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</si>
  <si>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</si>
  <si>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Gain on revaluation of land - net of income tax</t>
  </si>
  <si>
    <t xml:space="preserve">    profit or loss in subsequent periods</t>
  </si>
  <si>
    <t xml:space="preserve">Other comprehensive income to be reclassified to </t>
  </si>
  <si>
    <t>Share of other comprehensive income from associates</t>
  </si>
  <si>
    <t xml:space="preserve">   financial statements in foreign currencies</t>
  </si>
  <si>
    <t xml:space="preserve">Exchange differences on translation of </t>
  </si>
  <si>
    <t xml:space="preserve">   investments - net of income tax</t>
  </si>
  <si>
    <t>Gain (loss) on change in value of available-for-sale</t>
  </si>
  <si>
    <t>Other comprehensive income:</t>
  </si>
  <si>
    <t>Profits for the periods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</si>
  <si>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</si>
  <si>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</si>
  <si>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</si>
  <si>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</si>
  <si>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</si>
  <si>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</si>
  <si>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Profit for the periods</t>
  </si>
  <si>
    <t>Income tax expense</t>
  </si>
  <si>
    <t>Finance cost</t>
  </si>
  <si>
    <t xml:space="preserve">   income tax expense</t>
  </si>
  <si>
    <t xml:space="preserve">Profit before finance cost and  </t>
  </si>
  <si>
    <t>Share of income from investments in associates</t>
  </si>
  <si>
    <t xml:space="preserve">   associates, finance cost and </t>
  </si>
  <si>
    <t xml:space="preserve">Profit before share of income from investments in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</si>
  <si>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</si>
  <si>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</si>
  <si>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</si>
  <si>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</si>
  <si>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</si>
  <si>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</si>
  <si>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Interest income and gain on sale of short-term investments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</si>
  <si>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</si>
  <si>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</si>
  <si>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</si>
  <si>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</si>
  <si>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</si>
  <si>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 xml:space="preserve">Income statement </t>
  </si>
  <si>
    <t>Balance as at 31 March 2019</t>
  </si>
  <si>
    <t>Total comprehensive income for the period</t>
  </si>
  <si>
    <t>Other comprehensive income for the period</t>
  </si>
  <si>
    <t>Profit for the period</t>
  </si>
  <si>
    <t>Balance as at 31 December 2018</t>
  </si>
  <si>
    <t>Balance as at 31 March 2018</t>
  </si>
  <si>
    <t>Balance as at 31 December 2017</t>
  </si>
  <si>
    <t>equity</t>
  </si>
  <si>
    <t>component</t>
  </si>
  <si>
    <t>land</t>
  </si>
  <si>
    <t>investments</t>
  </si>
  <si>
    <t>Unappropriated</t>
  </si>
  <si>
    <t>reserve</t>
  </si>
  <si>
    <t>ordinary shares</t>
  </si>
  <si>
    <t>share capital</t>
  </si>
  <si>
    <t>shareholders'</t>
  </si>
  <si>
    <t>- equity</t>
  </si>
  <si>
    <t>surplus on</t>
  </si>
  <si>
    <t>sale</t>
  </si>
  <si>
    <t>statutory</t>
  </si>
  <si>
    <t xml:space="preserve">Premium on </t>
  </si>
  <si>
    <t>paid-up</t>
  </si>
  <si>
    <t>Total</t>
  </si>
  <si>
    <t>components of</t>
  </si>
  <si>
    <t>debentures</t>
  </si>
  <si>
    <t>Revaluation</t>
  </si>
  <si>
    <t>available-for-</t>
  </si>
  <si>
    <t>Appropriated-</t>
  </si>
  <si>
    <t xml:space="preserve">Issued and </t>
  </si>
  <si>
    <t>Total other</t>
  </si>
  <si>
    <t xml:space="preserve">Convertible </t>
  </si>
  <si>
    <t>in value of</t>
  </si>
  <si>
    <t>on changes</t>
  </si>
  <si>
    <t>Surplus  (deficit)</t>
  </si>
  <si>
    <t>Other comprehensive income</t>
  </si>
  <si>
    <t>Other components of shareholders’ equity</t>
  </si>
  <si>
    <t>Statement of changes in shareholders' equity (continued)</t>
  </si>
  <si>
    <t xml:space="preserve">  - Dividend paid of subsidiaries</t>
  </si>
  <si>
    <t xml:space="preserve">  - Purchase of investments in subsidiaries</t>
  </si>
  <si>
    <t>Change in non-controlling interests of subsidiaries</t>
  </si>
  <si>
    <t xml:space="preserve">   as equity securities from an associate</t>
  </si>
  <si>
    <t xml:space="preserve">Share of Interest paid for convertible debentures treated </t>
  </si>
  <si>
    <t>subsidiaries</t>
  </si>
  <si>
    <t>the Company</t>
  </si>
  <si>
    <t>associates</t>
  </si>
  <si>
    <t>foreign currency</t>
  </si>
  <si>
    <t>restructure</t>
  </si>
  <si>
    <t>of the</t>
  </si>
  <si>
    <t>owners of</t>
  </si>
  <si>
    <t>equity from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</si>
  <si>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</si>
  <si>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</si>
  <si>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</si>
  <si>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</si>
  <si>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</si>
  <si>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</si>
  <si>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</si>
  <si>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</si>
  <si>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</si>
  <si>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</si>
  <si>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components of </t>
  </si>
  <si>
    <t xml:space="preserve">translation of </t>
  </si>
  <si>
    <t xml:space="preserve">Surplus of </t>
  </si>
  <si>
    <t>Share of other</t>
  </si>
  <si>
    <t>differences on</t>
  </si>
  <si>
    <t>Equity</t>
  </si>
  <si>
    <t xml:space="preserve">Exchange </t>
  </si>
  <si>
    <t xml:space="preserve">Surplus  (deficit) </t>
  </si>
  <si>
    <t xml:space="preserve">Statement of changes in shareholders' equity (continued) </t>
  </si>
  <si>
    <t>Surplus</t>
  </si>
  <si>
    <t>Surplus (deficit)</t>
  </si>
  <si>
    <t xml:space="preserve">Statement of changes in shareholders' equity </t>
  </si>
  <si>
    <t>3, 9</t>
  </si>
  <si>
    <t>2, 3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</si>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</sst>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</numFmts>
  <fonts count="16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i/>
      <sz val="11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10" fillId="0" borderId="0" applyFont="0" applyFill="0" applyBorder="0" applyAlignment="0" applyProtection="0"/>
    <xf numFmtId="0" fontId="1" fillId="0" borderId="0"/>
    <xf numFmtId="164" fontId="13" fillId="0" borderId="0"/>
    <xf numFmtId="164" fontId="5" fillId="0" borderId="0"/>
    <xf numFmtId="4" fontId="1" fillId="0" borderId="0" applyFont="0" applyFill="0" applyBorder="0" applyAlignment="0" applyProtection="0"/>
  </cellStyleXfs>
  <cellXfs count="178">
    <xf numFmtId="164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3" fillId="0" borderId="0" xfId="2" applyNumberFormat="1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right"/>
    </xf>
    <xf numFmtId="0" fontId="2" fillId="0" borderId="0" xfId="2" applyFont="1" applyFill="1" applyBorder="1" applyAlignment="1"/>
    <xf numFmtId="0" fontId="2" fillId="0" borderId="1" xfId="2" applyFont="1" applyFill="1" applyBorder="1" applyAlignment="1"/>
    <xf numFmtId="0" fontId="2" fillId="0" borderId="0" xfId="2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41" fontId="1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37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2" fillId="0" borderId="0" xfId="2" applyNumberFormat="1" applyFont="1" applyFill="1" applyAlignment="1"/>
    <xf numFmtId="166" fontId="2" fillId="0" borderId="3" xfId="2" quotePrefix="1" applyNumberFormat="1" applyFont="1" applyFill="1" applyBorder="1" applyAlignment="1">
      <alignment horizontal="center"/>
    </xf>
    <xf numFmtId="166" fontId="7" fillId="0" borderId="0" xfId="2" quotePrefix="1" applyNumberFormat="1" applyFont="1" applyFill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7" fillId="0" borderId="0" xfId="2" applyNumberFormat="1" applyFont="1" applyFill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37" fontId="2" fillId="0" borderId="0" xfId="2" applyNumberFormat="1" applyFont="1" applyFill="1" applyAlignment="1">
      <alignment horizontal="right"/>
    </xf>
    <xf numFmtId="0" fontId="6" fillId="0" borderId="0" xfId="2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wrapText="1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 wrapText="1"/>
    </xf>
    <xf numFmtId="38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centerContinuous"/>
    </xf>
    <xf numFmtId="38" fontId="2" fillId="0" borderId="0" xfId="2" applyNumberFormat="1" applyFont="1" applyFill="1" applyAlignment="1">
      <alignment horizontal="centerContinuous"/>
    </xf>
    <xf numFmtId="164" fontId="2" fillId="0" borderId="0" xfId="0" applyFont="1" applyFill="1"/>
    <xf numFmtId="38" fontId="3" fillId="0" borderId="0" xfId="2" applyNumberFormat="1" applyFont="1" applyFill="1" applyBorder="1" applyAlignment="1"/>
    <xf numFmtId="37" fontId="3" fillId="0" borderId="0" xfId="2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1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0" fontId="6" fillId="0" borderId="0" xfId="2" applyFont="1" applyFill="1" applyBorder="1" applyAlignment="1"/>
    <xf numFmtId="41" fontId="2" fillId="0" borderId="2" xfId="2" applyNumberFormat="1" applyFont="1" applyFill="1" applyBorder="1" applyAlignment="1">
      <alignment horizontal="right"/>
    </xf>
    <xf numFmtId="41" fontId="2" fillId="0" borderId="5" xfId="2" applyNumberFormat="1" applyFont="1" applyFill="1" applyBorder="1" applyAlignment="1">
      <alignment horizontal="right"/>
    </xf>
    <xf numFmtId="0" fontId="2" fillId="0" borderId="5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37" fontId="2" fillId="0" borderId="0" xfId="2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38" fontId="6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right"/>
    </xf>
    <xf numFmtId="0" fontId="3" fillId="0" borderId="0" xfId="2" applyFont="1" applyFill="1" applyAlignment="1"/>
    <xf numFmtId="41" fontId="4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37" fontId="2" fillId="0" borderId="0" xfId="2" applyNumberFormat="1" applyFont="1" applyFill="1" applyAlignment="1">
      <alignment horizontal="center"/>
    </xf>
    <xf numFmtId="38" fontId="2" fillId="0" borderId="0" xfId="2" applyNumberFormat="1" applyFont="1" applyFill="1" applyAlignment="1">
      <alignment horizontal="center"/>
    </xf>
    <xf numFmtId="41" fontId="2" fillId="0" borderId="4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7" fontId="2" fillId="0" borderId="4" xfId="2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2" fillId="0" borderId="4" xfId="1" quotePrefix="1" applyNumberFormat="1" applyFont="1" applyFill="1" applyBorder="1" applyAlignment="1" applyProtection="1">
      <alignment horizontal="center"/>
    </xf>
    <xf numFmtId="49" fontId="11" fillId="0" borderId="0" xfId="0" applyNumberFormat="1" applyFont="1" applyFill="1" applyAlignment="1"/>
    <xf numFmtId="41" fontId="2" fillId="0" borderId="5" xfId="1" quotePrefix="1" applyNumberFormat="1" applyFont="1" applyFill="1" applyBorder="1" applyAlignment="1" applyProtection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9" fontId="2" fillId="0" borderId="0" xfId="0" applyNumberFormat="1" applyFont="1" applyFill="1" applyAlignment="1"/>
    <xf numFmtId="41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Alignment="1"/>
    <xf numFmtId="38" fontId="1" fillId="0" borderId="0" xfId="2" applyNumberFormat="1" applyFont="1" applyFill="1" applyAlignment="1">
      <alignment horizontal="center"/>
    </xf>
    <xf numFmtId="49" fontId="12" fillId="0" borderId="0" xfId="0" applyNumberFormat="1" applyFont="1" applyFill="1" applyAlignment="1"/>
    <xf numFmtId="0" fontId="8" fillId="0" borderId="0" xfId="2" applyFont="1" applyFill="1" applyBorder="1" applyAlignment="1">
      <alignment horizontal="center"/>
    </xf>
    <xf numFmtId="0" fontId="2" fillId="0" borderId="0" xfId="1" quotePrefix="1" applyNumberFormat="1" applyFont="1" applyFill="1" applyAlignment="1" applyProtection="1">
      <alignment horizontal="center"/>
    </xf>
    <xf numFmtId="37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/>
    <xf numFmtId="43" fontId="2" fillId="0" borderId="0" xfId="2" applyNumberFormat="1" applyFont="1" applyFill="1" applyBorder="1" applyAlignment="1">
      <alignment horizontal="right"/>
    </xf>
    <xf numFmtId="167" fontId="2" fillId="0" borderId="4" xfId="2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center"/>
    </xf>
    <xf numFmtId="37" fontId="1" fillId="0" borderId="0" xfId="2" applyNumberFormat="1" applyFont="1" applyFill="1" applyAlignment="1">
      <alignment horizontal="center"/>
    </xf>
    <xf numFmtId="38" fontId="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center" wrapText="1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41" fontId="2" fillId="0" borderId="6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38" fontId="1" fillId="0" borderId="0" xfId="2" applyNumberFormat="1" applyFont="1" applyFill="1" applyAlignment="1"/>
    <xf numFmtId="164" fontId="14" fillId="0" borderId="0" xfId="3" applyFont="1" applyFill="1" applyAlignment="1"/>
    <xf numFmtId="37" fontId="14" fillId="0" borderId="0" xfId="3" applyNumberFormat="1" applyFont="1" applyFill="1" applyAlignment="1"/>
    <xf numFmtId="164" fontId="14" fillId="0" borderId="0" xfId="3" applyFont="1" applyFill="1" applyBorder="1" applyAlignment="1"/>
    <xf numFmtId="164" fontId="14" fillId="0" borderId="0" xfId="4" applyFont="1" applyFill="1" applyAlignment="1"/>
    <xf numFmtId="37" fontId="14" fillId="0" borderId="0" xfId="4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2" applyNumberFormat="1" applyFont="1" applyFill="1" applyAlignment="1">
      <alignment horizontal="right"/>
    </xf>
    <xf numFmtId="165" fontId="14" fillId="0" borderId="0" xfId="4" applyNumberFormat="1" applyFont="1" applyFill="1" applyBorder="1" applyAlignment="1">
      <alignment horizontal="right"/>
    </xf>
    <xf numFmtId="0" fontId="15" fillId="0" borderId="0" xfId="2" applyFont="1" applyFill="1" applyAlignment="1"/>
    <xf numFmtId="41" fontId="14" fillId="0" borderId="2" xfId="2" applyNumberFormat="1" applyFont="1" applyFill="1" applyBorder="1" applyAlignment="1">
      <alignment horizontal="right"/>
    </xf>
    <xf numFmtId="164" fontId="14" fillId="0" borderId="0" xfId="4" applyFont="1" applyFill="1" applyAlignment="1">
      <alignment horizontal="center"/>
    </xf>
    <xf numFmtId="0" fontId="14" fillId="0" borderId="0" xfId="2" applyFont="1" applyFill="1" applyBorder="1" applyAlignment="1"/>
    <xf numFmtId="41" fontId="14" fillId="0" borderId="6" xfId="4" applyNumberFormat="1" applyFont="1" applyFill="1" applyBorder="1" applyAlignment="1"/>
    <xf numFmtId="41" fontId="14" fillId="0" borderId="6" xfId="2" applyNumberFormat="1" applyFont="1" applyFill="1" applyBorder="1" applyAlignment="1">
      <alignment horizontal="right"/>
    </xf>
    <xf numFmtId="41" fontId="14" fillId="0" borderId="0" xfId="5" applyNumberFormat="1" applyFont="1" applyFill="1" applyBorder="1" applyAlignment="1">
      <alignment horizontal="right"/>
    </xf>
    <xf numFmtId="41" fontId="14" fillId="0" borderId="8" xfId="2" applyNumberFormat="1" applyFont="1" applyFill="1" applyBorder="1" applyAlignment="1">
      <alignment horizontal="right"/>
    </xf>
    <xf numFmtId="164" fontId="15" fillId="0" borderId="0" xfId="0" applyFont="1" applyFill="1" applyAlignment="1"/>
    <xf numFmtId="164" fontId="14" fillId="0" borderId="0" xfId="3" applyFont="1" applyFill="1" applyAlignment="1">
      <alignment horizontal="center"/>
    </xf>
    <xf numFmtId="37" fontId="14" fillId="0" borderId="0" xfId="3" applyNumberFormat="1" applyFont="1" applyFill="1" applyAlignment="1">
      <alignment horizontal="center"/>
    </xf>
    <xf numFmtId="37" fontId="14" fillId="0" borderId="0" xfId="2" applyNumberFormat="1" applyFont="1" applyFill="1" applyBorder="1" applyAlignment="1">
      <alignment horizontal="center"/>
    </xf>
    <xf numFmtId="168" fontId="14" fillId="0" borderId="0" xfId="0" applyNumberFormat="1" applyFont="1" applyFill="1" applyBorder="1" applyAlignment="1">
      <alignment horizontal="center"/>
    </xf>
    <xf numFmtId="37" fontId="14" fillId="0" borderId="0" xfId="2" applyNumberFormat="1" applyFont="1" applyFill="1" applyAlignment="1">
      <alignment horizontal="center"/>
    </xf>
    <xf numFmtId="37" fontId="14" fillId="0" borderId="0" xfId="3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0" fontId="1" fillId="0" borderId="0" xfId="2" applyNumberFormat="1" applyFont="1" applyFill="1" applyAlignment="1">
      <alignment horizontal="center"/>
    </xf>
    <xf numFmtId="37" fontId="14" fillId="0" borderId="3" xfId="2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37" fontId="14" fillId="0" borderId="3" xfId="3" applyNumberFormat="1" applyFont="1" applyFill="1" applyBorder="1" applyAlignment="1">
      <alignment horizontal="center"/>
    </xf>
    <xf numFmtId="37" fontId="14" fillId="0" borderId="3" xfId="0" applyNumberFormat="1" applyFont="1" applyFill="1" applyBorder="1" applyAlignment="1">
      <alignment horizontal="center"/>
    </xf>
    <xf numFmtId="168" fontId="14" fillId="0" borderId="0" xfId="0" applyNumberFormat="1" applyFont="1" applyFill="1" applyAlignment="1">
      <alignment horizontal="center"/>
    </xf>
    <xf numFmtId="37" fontId="14" fillId="0" borderId="0" xfId="3" quotePrefix="1" applyNumberFormat="1" applyFont="1" applyFill="1" applyAlignment="1">
      <alignment horizontal="center"/>
    </xf>
    <xf numFmtId="37" fontId="14" fillId="0" borderId="0" xfId="2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7" fontId="14" fillId="0" borderId="0" xfId="3" applyNumberFormat="1" applyFont="1" applyFill="1" applyBorder="1" applyAlignment="1"/>
    <xf numFmtId="164" fontId="14" fillId="0" borderId="0" xfId="3" applyFont="1" applyFill="1" applyBorder="1" applyAlignment="1">
      <alignment horizontal="center"/>
    </xf>
    <xf numFmtId="37" fontId="14" fillId="0" borderId="0" xfId="3" applyNumberFormat="1" applyFont="1" applyFill="1" applyBorder="1" applyAlignment="1">
      <alignment horizontal="centerContinuous"/>
    </xf>
    <xf numFmtId="37" fontId="14" fillId="0" borderId="9" xfId="3" applyNumberFormat="1" applyFont="1" applyFill="1" applyBorder="1" applyAlignment="1"/>
    <xf numFmtId="37" fontId="14" fillId="0" borderId="5" xfId="3" applyNumberFormat="1" applyFont="1" applyFill="1" applyBorder="1" applyAlignment="1">
      <alignment horizontal="centerContinuous"/>
    </xf>
    <xf numFmtId="0" fontId="14" fillId="0" borderId="3" xfId="2" applyFont="1" applyFill="1" applyBorder="1" applyAlignment="1"/>
    <xf numFmtId="37" fontId="14" fillId="0" borderId="3" xfId="3" applyNumberFormat="1" applyFont="1" applyFill="1" applyBorder="1" applyAlignment="1">
      <alignment horizontal="centerContinuous"/>
    </xf>
    <xf numFmtId="37" fontId="14" fillId="0" borderId="0" xfId="2" applyNumberFormat="1" applyFont="1" applyFill="1" applyBorder="1" applyAlignment="1">
      <alignment horizontal="right"/>
    </xf>
    <xf numFmtId="0" fontId="14" fillId="0" borderId="0" xfId="2" applyFont="1" applyFill="1" applyAlignment="1"/>
    <xf numFmtId="0" fontId="15" fillId="0" borderId="0" xfId="2" quotePrefix="1" applyFont="1" applyFill="1" applyAlignment="1"/>
    <xf numFmtId="49" fontId="14" fillId="0" borderId="0" xfId="2" applyNumberFormat="1" applyFont="1" applyFill="1" applyAlignment="1">
      <alignment horizontal="right"/>
    </xf>
    <xf numFmtId="0" fontId="14" fillId="0" borderId="0" xfId="2" quotePrefix="1" applyFont="1" applyFill="1" applyBorder="1" applyAlignment="1"/>
    <xf numFmtId="41" fontId="14" fillId="0" borderId="9" xfId="2" applyNumberFormat="1" applyFont="1" applyFill="1" applyBorder="1" applyAlignment="1">
      <alignment horizontal="right"/>
    </xf>
    <xf numFmtId="164" fontId="14" fillId="0" borderId="0" xfId="4" applyFont="1" applyFill="1" applyBorder="1" applyAlignment="1"/>
    <xf numFmtId="0" fontId="14" fillId="0" borderId="0" xfId="2" applyFont="1" applyFill="1" applyAlignment="1">
      <alignment horizontal="center"/>
    </xf>
    <xf numFmtId="37" fontId="14" fillId="0" borderId="9" xfId="3" applyNumberFormat="1" applyFont="1" applyFill="1" applyBorder="1" applyAlignment="1">
      <alignment horizontal="centerContinuous"/>
    </xf>
    <xf numFmtId="164" fontId="14" fillId="0" borderId="9" xfId="3" applyFont="1" applyFill="1" applyBorder="1" applyAlignment="1"/>
    <xf numFmtId="37" fontId="14" fillId="0" borderId="0" xfId="2" applyNumberFormat="1" applyFont="1" applyFill="1" applyAlignment="1"/>
    <xf numFmtId="0" fontId="15" fillId="0" borderId="0" xfId="2" applyFont="1" applyFill="1" applyAlignment="1">
      <alignment horizontal="left"/>
    </xf>
    <xf numFmtId="0" fontId="15" fillId="0" borderId="0" xfId="2" quotePrefix="1" applyFont="1" applyFill="1" applyAlignment="1">
      <alignment horizontal="left"/>
    </xf>
    <xf numFmtId="164" fontId="14" fillId="0" borderId="0" xfId="4" applyFont="1" applyFill="1" applyBorder="1" applyAlignment="1">
      <alignment horizontal="center"/>
    </xf>
    <xf numFmtId="164" fontId="14" fillId="0" borderId="3" xfId="3" applyFont="1" applyFill="1" applyBorder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right"/>
    </xf>
    <xf numFmtId="37" fontId="14" fillId="0" borderId="5" xfId="3" applyNumberFormat="1" applyFont="1" applyFill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29"/>
  <sheetViews>
    <sheetView showGridLines="0" tabSelected="1" zoomScaleNormal="100" zoomScaleSheetLayoutView="100" workbookViewId="0"/>
  </sheetViews>
  <sheetFormatPr defaultColWidth="10.7109375" defaultRowHeight="21" customHeight="1" x14ac:dyDescent="0.2"/>
  <cols>
    <col min="1" max="1" width="42.7109375" style="1" customWidth="1"/>
    <col min="2" max="2" width="6.5703125" style="1" customWidth="1"/>
    <col min="3" max="3" width="1.7109375" style="1" customWidth="1"/>
    <col min="4" max="4" width="15.7109375" style="2" customWidth="1"/>
    <col min="5" max="5" width="1.28515625" style="2" customWidth="1"/>
    <col min="6" max="6" width="15.7109375" style="2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2" customWidth="1"/>
    <col min="11" max="11" width="0.85546875" style="2" customWidth="1"/>
    <col min="12" max="12" width="15.140625" style="1" customWidth="1"/>
    <col min="13" max="13" width="10.7109375" style="1"/>
    <col min="14" max="14" width="12.28515625" style="1" customWidth="1"/>
    <col min="15" max="16384" width="10.7109375" style="1"/>
  </cols>
  <sheetData>
    <row r="1" spans="1:12" ht="21" customHeight="1" x14ac:dyDescent="0.2">
      <c r="A1" s="42" t="s">
        <v>31</v>
      </c>
      <c r="B1" s="57"/>
      <c r="C1" s="57"/>
      <c r="D1" s="56"/>
      <c r="E1" s="56"/>
      <c r="F1" s="56"/>
      <c r="G1" s="56"/>
      <c r="H1" s="56"/>
      <c r="I1" s="56"/>
      <c r="J1" s="56"/>
      <c r="K1" s="56"/>
    </row>
    <row r="2" spans="1:12" ht="21" customHeight="1" x14ac:dyDescent="0.2">
      <c r="A2" s="42" t="s">
        <v>89</v>
      </c>
      <c r="B2" s="57"/>
      <c r="C2" s="57"/>
      <c r="D2" s="56"/>
      <c r="E2" s="56"/>
      <c r="F2" s="56"/>
      <c r="G2" s="56"/>
      <c r="H2" s="56"/>
      <c r="I2" s="56"/>
      <c r="J2" s="56"/>
      <c r="K2" s="56"/>
    </row>
    <row r="3" spans="1:12" ht="21" customHeight="1" x14ac:dyDescent="0.2">
      <c r="A3" s="42" t="s">
        <v>29</v>
      </c>
      <c r="H3" s="41"/>
      <c r="J3" s="41"/>
    </row>
    <row r="4" spans="1:12" ht="21" customHeight="1" x14ac:dyDescent="0.2">
      <c r="A4" s="42"/>
      <c r="H4" s="41"/>
      <c r="J4" s="41"/>
      <c r="K4" s="41" t="s">
        <v>28</v>
      </c>
    </row>
    <row r="5" spans="1:12" ht="21" customHeight="1" x14ac:dyDescent="0.2">
      <c r="A5" s="8"/>
      <c r="D5" s="175" t="s">
        <v>27</v>
      </c>
      <c r="E5" s="175"/>
      <c r="F5" s="175"/>
      <c r="G5" s="40"/>
      <c r="H5" s="175" t="s">
        <v>26</v>
      </c>
      <c r="I5" s="175"/>
      <c r="J5" s="175"/>
      <c r="K5" s="175"/>
    </row>
    <row r="6" spans="1:12" ht="21" customHeight="1" x14ac:dyDescent="0.2">
      <c r="A6" s="8"/>
      <c r="D6" s="39" t="s">
        <v>25</v>
      </c>
      <c r="E6" s="39"/>
      <c r="F6" s="39" t="s">
        <v>25</v>
      </c>
      <c r="G6" s="39"/>
      <c r="H6" s="39" t="s">
        <v>25</v>
      </c>
      <c r="I6" s="39"/>
      <c r="J6" s="39" t="s">
        <v>25</v>
      </c>
      <c r="K6" s="39"/>
    </row>
    <row r="7" spans="1:12" s="33" customFormat="1" ht="21" customHeight="1" x14ac:dyDescent="0.2">
      <c r="A7" s="8"/>
      <c r="B7" s="38" t="s">
        <v>62</v>
      </c>
      <c r="C7" s="37"/>
      <c r="D7" s="34" t="s">
        <v>24</v>
      </c>
      <c r="E7" s="35"/>
      <c r="F7" s="34" t="s">
        <v>23</v>
      </c>
      <c r="G7" s="36"/>
      <c r="H7" s="34" t="s">
        <v>24</v>
      </c>
      <c r="I7" s="35"/>
      <c r="J7" s="34" t="s">
        <v>23</v>
      </c>
      <c r="K7" s="31"/>
    </row>
    <row r="8" spans="1:12" s="33" customFormat="1" ht="21" customHeight="1" x14ac:dyDescent="0.2">
      <c r="A8" s="8"/>
      <c r="B8" s="38"/>
      <c r="C8" s="37"/>
      <c r="D8" s="30" t="s">
        <v>22</v>
      </c>
      <c r="E8" s="30"/>
      <c r="F8" s="30" t="s">
        <v>21</v>
      </c>
      <c r="G8" s="31"/>
      <c r="H8" s="30" t="s">
        <v>22</v>
      </c>
      <c r="I8" s="30"/>
      <c r="J8" s="30" t="s">
        <v>21</v>
      </c>
      <c r="K8" s="31"/>
    </row>
    <row r="9" spans="1:12" s="33" customFormat="1" ht="21" customHeight="1" x14ac:dyDescent="0.2">
      <c r="A9" s="8"/>
      <c r="B9" s="38"/>
      <c r="C9" s="37"/>
      <c r="D9" s="30" t="s">
        <v>20</v>
      </c>
      <c r="E9" s="30"/>
      <c r="F9" s="29"/>
      <c r="G9" s="31"/>
      <c r="H9" s="30" t="s">
        <v>20</v>
      </c>
      <c r="I9" s="30"/>
      <c r="J9" s="29"/>
      <c r="K9" s="31"/>
    </row>
    <row r="10" spans="1:12" s="9" customFormat="1" ht="21" customHeight="1" x14ac:dyDescent="0.2">
      <c r="A10" s="15" t="s">
        <v>88</v>
      </c>
      <c r="B10" s="52"/>
      <c r="C10" s="52"/>
      <c r="D10" s="51"/>
      <c r="E10" s="45"/>
      <c r="F10" s="29"/>
      <c r="G10" s="45"/>
      <c r="H10" s="51"/>
      <c r="I10" s="45"/>
      <c r="J10" s="29"/>
      <c r="K10" s="45"/>
      <c r="L10" s="52"/>
    </row>
    <row r="11" spans="1:12" s="9" customFormat="1" ht="21" customHeight="1" x14ac:dyDescent="0.2">
      <c r="A11" s="15" t="s">
        <v>87</v>
      </c>
      <c r="B11" s="52"/>
      <c r="C11" s="52"/>
      <c r="D11" s="45"/>
      <c r="E11" s="45"/>
      <c r="F11" s="45"/>
      <c r="G11" s="45"/>
      <c r="H11" s="45"/>
      <c r="I11" s="45"/>
      <c r="J11" s="45"/>
      <c r="K11" s="45"/>
      <c r="L11" s="52"/>
    </row>
    <row r="12" spans="1:12" s="9" customFormat="1" ht="21" customHeight="1" x14ac:dyDescent="0.25">
      <c r="A12" s="11" t="s">
        <v>86</v>
      </c>
      <c r="B12" s="21"/>
      <c r="C12" s="19"/>
      <c r="D12" s="13">
        <v>9224070</v>
      </c>
      <c r="E12" s="13"/>
      <c r="F12" s="13">
        <v>5033518</v>
      </c>
      <c r="G12" s="13"/>
      <c r="H12" s="13">
        <v>6363892</v>
      </c>
      <c r="I12" s="13"/>
      <c r="J12" s="13">
        <v>2295456</v>
      </c>
      <c r="K12" s="13"/>
      <c r="L12" s="52"/>
    </row>
    <row r="13" spans="1:12" s="9" customFormat="1" ht="21" customHeight="1" x14ac:dyDescent="0.25">
      <c r="A13" s="11" t="s">
        <v>85</v>
      </c>
      <c r="B13" s="21"/>
      <c r="C13" s="19"/>
      <c r="D13" s="13">
        <v>2621476</v>
      </c>
      <c r="E13" s="13"/>
      <c r="F13" s="13">
        <v>816666</v>
      </c>
      <c r="G13" s="13"/>
      <c r="H13" s="13">
        <v>2002644</v>
      </c>
      <c r="I13" s="13"/>
      <c r="J13" s="13">
        <v>394</v>
      </c>
      <c r="K13" s="13"/>
      <c r="L13" s="52"/>
    </row>
    <row r="14" spans="1:12" s="9" customFormat="1" ht="21" customHeight="1" x14ac:dyDescent="0.2">
      <c r="A14" s="11" t="s">
        <v>84</v>
      </c>
      <c r="B14" s="48" t="s">
        <v>295</v>
      </c>
      <c r="C14" s="19"/>
      <c r="D14" s="13">
        <v>8330704</v>
      </c>
      <c r="E14" s="13"/>
      <c r="F14" s="13">
        <v>7545014</v>
      </c>
      <c r="G14" s="13"/>
      <c r="H14" s="13">
        <v>1807164</v>
      </c>
      <c r="I14" s="13"/>
      <c r="J14" s="13">
        <v>1501254</v>
      </c>
      <c r="K14" s="13"/>
      <c r="L14" s="52"/>
    </row>
    <row r="15" spans="1:12" s="9" customFormat="1" ht="21" customHeight="1" x14ac:dyDescent="0.2">
      <c r="A15" s="11" t="s">
        <v>83</v>
      </c>
      <c r="B15" s="48">
        <v>3</v>
      </c>
      <c r="C15" s="19"/>
      <c r="D15" s="13">
        <v>0</v>
      </c>
      <c r="E15" s="13"/>
      <c r="F15" s="13">
        <v>0</v>
      </c>
      <c r="G15" s="13"/>
      <c r="H15" s="13">
        <v>2714464</v>
      </c>
      <c r="I15" s="13"/>
      <c r="J15" s="13">
        <v>2619642</v>
      </c>
      <c r="K15" s="13"/>
      <c r="L15" s="52"/>
    </row>
    <row r="16" spans="1:12" s="9" customFormat="1" ht="21" customHeight="1" x14ac:dyDescent="0.2">
      <c r="A16" s="11" t="s">
        <v>82</v>
      </c>
      <c r="B16" s="48">
        <v>3</v>
      </c>
      <c r="C16" s="19"/>
      <c r="D16" s="13">
        <v>0</v>
      </c>
      <c r="E16" s="13"/>
      <c r="F16" s="13">
        <v>0</v>
      </c>
      <c r="G16" s="13"/>
      <c r="H16" s="13">
        <v>3024210</v>
      </c>
      <c r="I16" s="13"/>
      <c r="J16" s="13">
        <v>0</v>
      </c>
      <c r="K16" s="13"/>
      <c r="L16" s="52"/>
    </row>
    <row r="17" spans="1:12" s="52" customFormat="1" ht="21" customHeight="1" x14ac:dyDescent="0.25">
      <c r="A17" s="11" t="s">
        <v>81</v>
      </c>
      <c r="B17" s="49"/>
      <c r="C17" s="19"/>
      <c r="D17" s="13">
        <v>1704011</v>
      </c>
      <c r="E17" s="13"/>
      <c r="F17" s="13">
        <v>1785911</v>
      </c>
      <c r="G17" s="13"/>
      <c r="H17" s="13">
        <v>99970</v>
      </c>
      <c r="I17" s="13"/>
      <c r="J17" s="13">
        <v>111613</v>
      </c>
      <c r="K17" s="13"/>
      <c r="L17" s="55"/>
    </row>
    <row r="18" spans="1:12" s="52" customFormat="1" ht="21" customHeight="1" x14ac:dyDescent="0.25">
      <c r="A18" s="11" t="s">
        <v>80</v>
      </c>
      <c r="B18" s="49"/>
      <c r="C18" s="19"/>
      <c r="D18" s="13">
        <v>100960</v>
      </c>
      <c r="E18" s="13"/>
      <c r="F18" s="13">
        <v>91951</v>
      </c>
      <c r="G18" s="13"/>
      <c r="H18" s="13">
        <v>0</v>
      </c>
      <c r="I18" s="13"/>
      <c r="J18" s="13">
        <v>0</v>
      </c>
      <c r="K18" s="13"/>
      <c r="L18" s="55"/>
    </row>
    <row r="19" spans="1:12" s="52" customFormat="1" ht="21" customHeight="1" x14ac:dyDescent="0.2">
      <c r="A19" s="15" t="s">
        <v>79</v>
      </c>
      <c r="B19" s="48"/>
      <c r="C19" s="14"/>
      <c r="D19" s="46">
        <f>SUM(D12:D18)</f>
        <v>21981221</v>
      </c>
      <c r="E19" s="10"/>
      <c r="F19" s="46">
        <f>SUM(F12:F18)</f>
        <v>15273060</v>
      </c>
      <c r="G19" s="10"/>
      <c r="H19" s="46">
        <f>SUM(H12:H18)</f>
        <v>16012344</v>
      </c>
      <c r="I19" s="10"/>
      <c r="J19" s="46">
        <f>SUM(J12:J18)</f>
        <v>6528359</v>
      </c>
      <c r="K19" s="10"/>
    </row>
    <row r="20" spans="1:12" s="52" customFormat="1" ht="21" customHeight="1" x14ac:dyDescent="0.2">
      <c r="A20" s="15" t="s">
        <v>78</v>
      </c>
      <c r="B20" s="48"/>
      <c r="C20" s="14"/>
      <c r="D20" s="10"/>
      <c r="E20" s="10"/>
      <c r="F20" s="10"/>
      <c r="G20" s="10"/>
      <c r="H20" s="10"/>
      <c r="I20" s="10"/>
      <c r="J20" s="10"/>
      <c r="K20" s="10"/>
    </row>
    <row r="21" spans="1:12" s="52" customFormat="1" ht="21" customHeight="1" x14ac:dyDescent="0.25">
      <c r="A21" s="11" t="s">
        <v>77</v>
      </c>
      <c r="B21" s="49"/>
      <c r="C21" s="14"/>
      <c r="D21" s="13">
        <v>10294</v>
      </c>
      <c r="E21" s="10"/>
      <c r="F21" s="13">
        <v>9562</v>
      </c>
      <c r="G21" s="10"/>
      <c r="H21" s="13">
        <v>0</v>
      </c>
      <c r="I21" s="10"/>
      <c r="J21" s="13">
        <v>0</v>
      </c>
      <c r="K21" s="10"/>
    </row>
    <row r="22" spans="1:12" s="52" customFormat="1" ht="21" customHeight="1" x14ac:dyDescent="0.2">
      <c r="A22" s="11" t="s">
        <v>76</v>
      </c>
      <c r="B22" s="48">
        <v>4</v>
      </c>
      <c r="C22" s="19"/>
      <c r="D22" s="13">
        <v>17219383</v>
      </c>
      <c r="E22" s="13"/>
      <c r="F22" s="13">
        <v>22646990</v>
      </c>
      <c r="G22" s="13"/>
      <c r="H22" s="13">
        <v>12429280</v>
      </c>
      <c r="I22" s="13"/>
      <c r="J22" s="13">
        <v>13889081</v>
      </c>
      <c r="K22" s="13"/>
    </row>
    <row r="23" spans="1:12" s="52" customFormat="1" ht="21" customHeight="1" x14ac:dyDescent="0.2">
      <c r="A23" s="11" t="s">
        <v>75</v>
      </c>
      <c r="B23" s="48">
        <v>5</v>
      </c>
      <c r="C23" s="19"/>
      <c r="D23" s="13">
        <v>0</v>
      </c>
      <c r="E23" s="13"/>
      <c r="F23" s="13">
        <v>0</v>
      </c>
      <c r="G23" s="13"/>
      <c r="H23" s="13">
        <v>53529889</v>
      </c>
      <c r="I23" s="13"/>
      <c r="J23" s="13">
        <v>53529889</v>
      </c>
      <c r="K23" s="13"/>
    </row>
    <row r="24" spans="1:12" s="52" customFormat="1" ht="21" customHeight="1" x14ac:dyDescent="0.2">
      <c r="A24" s="11" t="s">
        <v>74</v>
      </c>
      <c r="B24" s="48">
        <v>6</v>
      </c>
      <c r="C24" s="19"/>
      <c r="D24" s="13">
        <v>541723</v>
      </c>
      <c r="E24" s="13"/>
      <c r="F24" s="13">
        <v>526648</v>
      </c>
      <c r="G24" s="13"/>
      <c r="H24" s="13">
        <v>226572</v>
      </c>
      <c r="I24" s="13"/>
      <c r="J24" s="13">
        <v>223244</v>
      </c>
      <c r="K24" s="13"/>
    </row>
    <row r="25" spans="1:12" s="52" customFormat="1" ht="21" customHeight="1" x14ac:dyDescent="0.2">
      <c r="A25" s="11" t="s">
        <v>73</v>
      </c>
      <c r="B25" s="48">
        <v>3</v>
      </c>
      <c r="C25" s="19"/>
      <c r="D25" s="13">
        <v>0</v>
      </c>
      <c r="E25" s="13"/>
      <c r="F25" s="13">
        <v>0</v>
      </c>
      <c r="G25" s="13"/>
      <c r="H25" s="13">
        <v>4078172</v>
      </c>
      <c r="I25" s="13"/>
      <c r="J25" s="13">
        <v>4063054</v>
      </c>
      <c r="K25" s="13"/>
    </row>
    <row r="26" spans="1:12" s="52" customFormat="1" ht="21" customHeight="1" x14ac:dyDescent="0.2">
      <c r="A26" s="11" t="s">
        <v>72</v>
      </c>
      <c r="B26" s="48"/>
      <c r="C26" s="19"/>
      <c r="D26" s="13">
        <v>316784</v>
      </c>
      <c r="E26" s="13"/>
      <c r="F26" s="13">
        <v>316726</v>
      </c>
      <c r="G26" s="13"/>
      <c r="H26" s="13">
        <v>688917</v>
      </c>
      <c r="I26" s="13"/>
      <c r="J26" s="13">
        <v>688859</v>
      </c>
      <c r="K26" s="13"/>
    </row>
    <row r="27" spans="1:12" s="9" customFormat="1" ht="21" customHeight="1" x14ac:dyDescent="0.2">
      <c r="A27" s="11" t="s">
        <v>71</v>
      </c>
      <c r="B27" s="48">
        <v>7</v>
      </c>
      <c r="C27" s="19"/>
      <c r="D27" s="13">
        <v>75136000</v>
      </c>
      <c r="E27" s="13"/>
      <c r="F27" s="13">
        <v>74496217</v>
      </c>
      <c r="G27" s="13"/>
      <c r="H27" s="13">
        <v>13393115</v>
      </c>
      <c r="I27" s="13"/>
      <c r="J27" s="13">
        <v>13134964</v>
      </c>
      <c r="K27" s="13"/>
      <c r="L27" s="52"/>
    </row>
    <row r="28" spans="1:12" s="9" customFormat="1" ht="21" customHeight="1" x14ac:dyDescent="0.2">
      <c r="A28" s="11" t="s">
        <v>70</v>
      </c>
      <c r="B28" s="48"/>
      <c r="C28" s="19"/>
      <c r="D28" s="13">
        <v>17538869</v>
      </c>
      <c r="E28" s="13"/>
      <c r="F28" s="13">
        <v>17538869</v>
      </c>
      <c r="G28" s="13"/>
      <c r="H28" s="13">
        <v>0</v>
      </c>
      <c r="I28" s="13"/>
      <c r="J28" s="13">
        <v>0</v>
      </c>
      <c r="K28" s="13"/>
      <c r="L28" s="52"/>
    </row>
    <row r="29" spans="1:12" s="9" customFormat="1" ht="21" customHeight="1" x14ac:dyDescent="0.2">
      <c r="A29" s="11" t="s">
        <v>69</v>
      </c>
      <c r="B29" s="48"/>
      <c r="C29" s="19"/>
      <c r="D29" s="13">
        <v>1259171</v>
      </c>
      <c r="E29" s="13"/>
      <c r="F29" s="13">
        <v>1272824</v>
      </c>
      <c r="G29" s="13"/>
      <c r="H29" s="13">
        <v>509457</v>
      </c>
      <c r="I29" s="13"/>
      <c r="J29" s="13">
        <v>524101</v>
      </c>
      <c r="K29" s="13"/>
      <c r="L29" s="52"/>
    </row>
    <row r="30" spans="1:12" s="9" customFormat="1" ht="21" customHeight="1" x14ac:dyDescent="0.2">
      <c r="A30" s="11" t="s">
        <v>68</v>
      </c>
      <c r="B30" s="48"/>
      <c r="C30" s="19"/>
      <c r="D30" s="13">
        <v>83524</v>
      </c>
      <c r="E30" s="13"/>
      <c r="F30" s="13">
        <v>96101</v>
      </c>
      <c r="G30" s="13"/>
      <c r="H30" s="13">
        <v>0</v>
      </c>
      <c r="I30" s="13"/>
      <c r="J30" s="13">
        <v>0</v>
      </c>
      <c r="K30" s="13"/>
      <c r="L30" s="52"/>
    </row>
    <row r="31" spans="1:12" s="9" customFormat="1" ht="21" customHeight="1" x14ac:dyDescent="0.2">
      <c r="A31" s="11" t="s">
        <v>67</v>
      </c>
      <c r="B31" s="54"/>
      <c r="C31" s="19"/>
      <c r="D31" s="13"/>
      <c r="E31" s="13"/>
      <c r="F31" s="13"/>
      <c r="G31" s="13"/>
      <c r="H31" s="13"/>
      <c r="I31" s="13"/>
      <c r="J31" s="13"/>
      <c r="K31" s="13"/>
      <c r="L31" s="52"/>
    </row>
    <row r="32" spans="1:12" s="9" customFormat="1" ht="21" customHeight="1" x14ac:dyDescent="0.2">
      <c r="A32" s="11" t="s">
        <v>66</v>
      </c>
      <c r="B32" s="48"/>
      <c r="C32" s="19"/>
      <c r="D32" s="13">
        <v>1056985</v>
      </c>
      <c r="E32" s="13"/>
      <c r="F32" s="13">
        <v>901007</v>
      </c>
      <c r="G32" s="13"/>
      <c r="H32" s="13">
        <v>315621</v>
      </c>
      <c r="I32" s="13"/>
      <c r="J32" s="13">
        <v>319348</v>
      </c>
      <c r="K32" s="13"/>
      <c r="L32" s="52"/>
    </row>
    <row r="33" spans="1:12" s="9" customFormat="1" ht="21" customHeight="1" x14ac:dyDescent="0.2">
      <c r="A33" s="11" t="s">
        <v>65</v>
      </c>
      <c r="B33" s="48">
        <v>3</v>
      </c>
      <c r="C33" s="19"/>
      <c r="D33" s="13">
        <v>424082</v>
      </c>
      <c r="E33" s="13"/>
      <c r="F33" s="13">
        <v>420747</v>
      </c>
      <c r="G33" s="13"/>
      <c r="H33" s="13">
        <v>28319</v>
      </c>
      <c r="I33" s="13"/>
      <c r="J33" s="13">
        <v>28869</v>
      </c>
      <c r="K33" s="13"/>
      <c r="L33" s="52"/>
    </row>
    <row r="34" spans="1:12" s="9" customFormat="1" ht="21" customHeight="1" x14ac:dyDescent="0.2">
      <c r="A34" s="15" t="s">
        <v>64</v>
      </c>
      <c r="B34" s="48"/>
      <c r="C34" s="14"/>
      <c r="D34" s="46">
        <f>SUM(D21:D33)</f>
        <v>113586815</v>
      </c>
      <c r="E34" s="10"/>
      <c r="F34" s="46">
        <f>SUM(F21:F33)</f>
        <v>118225691</v>
      </c>
      <c r="G34" s="13"/>
      <c r="H34" s="46">
        <f>SUM(H21:H33)</f>
        <v>85199342</v>
      </c>
      <c r="I34" s="10"/>
      <c r="J34" s="46">
        <f>SUM(J21:J33)</f>
        <v>86401409</v>
      </c>
      <c r="K34" s="10"/>
      <c r="L34" s="52"/>
    </row>
    <row r="35" spans="1:12" s="9" customFormat="1" ht="21" customHeight="1" thickBot="1" x14ac:dyDescent="0.25">
      <c r="A35" s="15" t="s">
        <v>63</v>
      </c>
      <c r="B35" s="48"/>
      <c r="C35" s="14"/>
      <c r="D35" s="12">
        <f>D34+D19</f>
        <v>135568036</v>
      </c>
      <c r="E35" s="10"/>
      <c r="F35" s="12">
        <f>F34+F19</f>
        <v>133498751</v>
      </c>
      <c r="G35" s="13"/>
      <c r="H35" s="12">
        <f>H34+H19</f>
        <v>101211686</v>
      </c>
      <c r="I35" s="10"/>
      <c r="J35" s="12">
        <f>J34+J19</f>
        <v>92929768</v>
      </c>
      <c r="K35" s="10"/>
      <c r="L35" s="52"/>
    </row>
    <row r="36" spans="1:12" s="9" customFormat="1" ht="21" customHeight="1" thickTop="1" x14ac:dyDescent="0.25">
      <c r="A36" s="11"/>
      <c r="B36" s="11"/>
      <c r="C36" s="11"/>
      <c r="D36" s="45"/>
      <c r="E36" s="53"/>
      <c r="F36" s="45"/>
      <c r="G36" s="45"/>
      <c r="H36" s="45"/>
      <c r="I36" s="45"/>
      <c r="J36" s="45"/>
      <c r="K36" s="45"/>
      <c r="L36" s="52"/>
    </row>
    <row r="37" spans="1:12" s="9" customFormat="1" ht="21" customHeight="1" x14ac:dyDescent="0.25">
      <c r="A37" s="11" t="s">
        <v>1</v>
      </c>
      <c r="B37" s="11"/>
      <c r="C37" s="11"/>
      <c r="D37" s="45"/>
      <c r="E37" s="53"/>
      <c r="F37" s="45"/>
      <c r="G37" s="45"/>
      <c r="H37" s="45"/>
      <c r="I37" s="45"/>
      <c r="J37" s="45"/>
      <c r="K37" s="45"/>
      <c r="L37" s="52"/>
    </row>
    <row r="38" spans="1:12" s="9" customFormat="1" ht="21" customHeight="1" x14ac:dyDescent="0.25">
      <c r="A38" s="11"/>
      <c r="B38" s="11"/>
      <c r="C38" s="11"/>
      <c r="D38" s="45"/>
      <c r="E38" s="53"/>
      <c r="F38" s="45"/>
      <c r="G38" s="45"/>
      <c r="H38" s="45"/>
      <c r="I38" s="45"/>
      <c r="J38" s="45"/>
      <c r="K38" s="45"/>
      <c r="L38" s="52"/>
    </row>
    <row r="39" spans="1:12" s="9" customFormat="1" ht="21" customHeight="1" x14ac:dyDescent="0.25">
      <c r="A39" s="11"/>
      <c r="B39" s="11"/>
      <c r="C39" s="11"/>
      <c r="D39" s="45"/>
      <c r="E39" s="53"/>
      <c r="F39" s="45"/>
      <c r="G39" s="45"/>
      <c r="H39" s="45"/>
      <c r="I39" s="45"/>
      <c r="J39" s="45"/>
      <c r="K39" s="45"/>
      <c r="L39" s="52"/>
    </row>
    <row r="40" spans="1:12" s="9" customFormat="1" ht="21" customHeight="1" x14ac:dyDescent="0.25">
      <c r="A40" s="11"/>
      <c r="B40" s="11"/>
      <c r="C40" s="11"/>
      <c r="D40" s="45"/>
      <c r="E40" s="53"/>
      <c r="F40" s="45"/>
      <c r="G40" s="45"/>
      <c r="H40" s="45"/>
      <c r="I40" s="45"/>
      <c r="J40" s="45"/>
      <c r="K40" s="45"/>
      <c r="L40" s="52"/>
    </row>
    <row r="41" spans="1:12" s="9" customFormat="1" ht="21" customHeight="1" x14ac:dyDescent="0.25">
      <c r="A41" s="11"/>
      <c r="B41" s="11"/>
      <c r="C41" s="11"/>
      <c r="D41" s="45"/>
      <c r="E41" s="53"/>
      <c r="F41" s="45"/>
      <c r="G41" s="45"/>
      <c r="H41" s="45"/>
      <c r="I41" s="45"/>
      <c r="J41" s="45"/>
      <c r="K41" s="45"/>
      <c r="L41" s="52"/>
    </row>
    <row r="42" spans="1:12" s="9" customFormat="1" ht="21" customHeight="1" x14ac:dyDescent="0.25">
      <c r="A42" s="11"/>
      <c r="B42" s="11"/>
      <c r="C42" s="11"/>
      <c r="D42" s="45"/>
      <c r="E42" s="53"/>
      <c r="F42" s="45"/>
      <c r="G42" s="45"/>
      <c r="H42" s="45"/>
      <c r="I42" s="45"/>
      <c r="J42" s="45"/>
      <c r="K42" s="45"/>
      <c r="L42" s="52"/>
    </row>
    <row r="43" spans="1:12" s="3" customFormat="1" ht="21" customHeight="1" x14ac:dyDescent="0.25">
      <c r="B43" s="4"/>
      <c r="C43" s="4"/>
      <c r="D43" s="4"/>
      <c r="E43" s="4"/>
      <c r="F43" s="4"/>
      <c r="G43" s="4"/>
      <c r="H43" s="4"/>
      <c r="I43" s="4"/>
      <c r="J43" s="5">
        <v>1</v>
      </c>
      <c r="K43" s="4"/>
    </row>
    <row r="44" spans="1:12" s="9" customFormat="1" ht="21" customHeight="1" x14ac:dyDescent="0.2">
      <c r="A44" s="15" t="s">
        <v>31</v>
      </c>
      <c r="B44" s="44"/>
      <c r="C44" s="44"/>
      <c r="D44" s="43"/>
      <c r="E44" s="43"/>
      <c r="F44" s="43"/>
      <c r="G44" s="43"/>
      <c r="H44" s="43"/>
      <c r="I44" s="43"/>
      <c r="J44" s="43"/>
      <c r="K44" s="43"/>
    </row>
    <row r="45" spans="1:12" s="9" customFormat="1" ht="21" customHeight="1" x14ac:dyDescent="0.2">
      <c r="A45" s="15" t="s">
        <v>30</v>
      </c>
      <c r="B45" s="44"/>
      <c r="C45" s="44"/>
      <c r="D45" s="43"/>
      <c r="E45" s="43"/>
      <c r="F45" s="43"/>
      <c r="G45" s="43"/>
      <c r="H45" s="43"/>
      <c r="I45" s="43"/>
      <c r="J45" s="43"/>
      <c r="K45" s="43"/>
    </row>
    <row r="46" spans="1:12" s="9" customFormat="1" ht="21" customHeight="1" x14ac:dyDescent="0.2">
      <c r="A46" s="42" t="s">
        <v>29</v>
      </c>
      <c r="B46" s="44"/>
      <c r="C46" s="44"/>
      <c r="D46" s="43"/>
      <c r="E46" s="43"/>
      <c r="F46" s="43"/>
      <c r="G46" s="43"/>
      <c r="H46" s="43"/>
      <c r="I46" s="43"/>
      <c r="J46" s="43"/>
      <c r="K46" s="43"/>
    </row>
    <row r="47" spans="1:12" ht="21" customHeight="1" x14ac:dyDescent="0.2">
      <c r="A47" s="42"/>
      <c r="H47" s="41"/>
      <c r="J47" s="41"/>
      <c r="K47" s="41" t="s">
        <v>28</v>
      </c>
    </row>
    <row r="48" spans="1:12" ht="21" customHeight="1" x14ac:dyDescent="0.2">
      <c r="A48" s="8"/>
      <c r="D48" s="175" t="s">
        <v>27</v>
      </c>
      <c r="E48" s="175"/>
      <c r="F48" s="175"/>
      <c r="G48" s="40"/>
      <c r="H48" s="175" t="s">
        <v>26</v>
      </c>
      <c r="I48" s="175"/>
      <c r="J48" s="175"/>
      <c r="K48" s="175"/>
    </row>
    <row r="49" spans="1:11" ht="21" customHeight="1" x14ac:dyDescent="0.2">
      <c r="A49" s="8"/>
      <c r="D49" s="39" t="s">
        <v>25</v>
      </c>
      <c r="E49" s="39"/>
      <c r="F49" s="39" t="s">
        <v>25</v>
      </c>
      <c r="G49" s="39"/>
      <c r="H49" s="39" t="s">
        <v>25</v>
      </c>
      <c r="I49" s="39"/>
      <c r="J49" s="39" t="s">
        <v>25</v>
      </c>
      <c r="K49" s="39"/>
    </row>
    <row r="50" spans="1:11" s="33" customFormat="1" ht="21" customHeight="1" x14ac:dyDescent="0.2">
      <c r="A50" s="8"/>
      <c r="B50" s="38" t="s">
        <v>62</v>
      </c>
      <c r="C50" s="37"/>
      <c r="D50" s="34" t="s">
        <v>24</v>
      </c>
      <c r="E50" s="35"/>
      <c r="F50" s="34" t="s">
        <v>23</v>
      </c>
      <c r="G50" s="36"/>
      <c r="H50" s="34" t="s">
        <v>24</v>
      </c>
      <c r="I50" s="35"/>
      <c r="J50" s="34" t="s">
        <v>23</v>
      </c>
      <c r="K50" s="31"/>
    </row>
    <row r="51" spans="1:11" s="33" customFormat="1" ht="21" customHeight="1" x14ac:dyDescent="0.2">
      <c r="A51" s="8"/>
      <c r="B51" s="38"/>
      <c r="C51" s="37"/>
      <c r="D51" s="30" t="s">
        <v>22</v>
      </c>
      <c r="E51" s="30"/>
      <c r="F51" s="30" t="s">
        <v>21</v>
      </c>
      <c r="G51" s="31"/>
      <c r="H51" s="30" t="s">
        <v>22</v>
      </c>
      <c r="I51" s="30"/>
      <c r="J51" s="30" t="s">
        <v>21</v>
      </c>
      <c r="K51" s="31"/>
    </row>
    <row r="52" spans="1:11" s="33" customFormat="1" ht="21" customHeight="1" x14ac:dyDescent="0.2">
      <c r="A52" s="8"/>
      <c r="B52" s="38"/>
      <c r="C52" s="37"/>
      <c r="D52" s="30" t="s">
        <v>20</v>
      </c>
      <c r="E52" s="30"/>
      <c r="F52" s="29"/>
      <c r="G52" s="31"/>
      <c r="H52" s="30" t="s">
        <v>20</v>
      </c>
      <c r="I52" s="30"/>
      <c r="J52" s="29"/>
      <c r="K52" s="31"/>
    </row>
    <row r="53" spans="1:11" s="9" customFormat="1" ht="21" customHeight="1" x14ac:dyDescent="0.2">
      <c r="A53" s="15" t="s">
        <v>61</v>
      </c>
      <c r="B53" s="32"/>
      <c r="D53" s="50"/>
      <c r="E53" s="50"/>
      <c r="F53" s="29"/>
      <c r="G53" s="51"/>
      <c r="H53" s="50"/>
      <c r="I53" s="50"/>
      <c r="J53" s="29"/>
      <c r="K53" s="50"/>
    </row>
    <row r="54" spans="1:11" s="9" customFormat="1" ht="21" customHeight="1" x14ac:dyDescent="0.2">
      <c r="A54" s="15" t="s">
        <v>60</v>
      </c>
      <c r="D54" s="22"/>
      <c r="E54" s="22"/>
      <c r="F54" s="22"/>
      <c r="G54" s="22"/>
      <c r="H54" s="22"/>
      <c r="I54" s="22"/>
      <c r="J54" s="22"/>
      <c r="K54" s="22"/>
    </row>
    <row r="55" spans="1:11" s="9" customFormat="1" ht="21" customHeight="1" x14ac:dyDescent="0.2">
      <c r="A55" s="11" t="s">
        <v>59</v>
      </c>
      <c r="D55" s="22"/>
      <c r="E55" s="22"/>
      <c r="F55" s="22"/>
      <c r="G55" s="22"/>
      <c r="H55" s="22"/>
      <c r="I55" s="22"/>
      <c r="J55" s="22"/>
      <c r="K55" s="22"/>
    </row>
    <row r="56" spans="1:11" s="9" customFormat="1" ht="21" customHeight="1" x14ac:dyDescent="0.2">
      <c r="A56" s="11" t="s">
        <v>58</v>
      </c>
      <c r="B56" s="48">
        <v>8</v>
      </c>
      <c r="C56" s="19"/>
      <c r="D56" s="13">
        <v>77277</v>
      </c>
      <c r="E56" s="13"/>
      <c r="F56" s="13">
        <v>5877528</v>
      </c>
      <c r="G56" s="13"/>
      <c r="H56" s="13">
        <v>0</v>
      </c>
      <c r="I56" s="13"/>
      <c r="J56" s="13">
        <v>5800000</v>
      </c>
      <c r="K56" s="13"/>
    </row>
    <row r="57" spans="1:11" s="9" customFormat="1" ht="21" customHeight="1" x14ac:dyDescent="0.2">
      <c r="A57" s="11" t="s">
        <v>57</v>
      </c>
      <c r="B57" s="48" t="s">
        <v>294</v>
      </c>
      <c r="C57" s="19"/>
      <c r="D57" s="13">
        <v>4949250</v>
      </c>
      <c r="E57" s="13"/>
      <c r="F57" s="13">
        <v>5191771</v>
      </c>
      <c r="G57" s="13"/>
      <c r="H57" s="13">
        <v>1033522</v>
      </c>
      <c r="I57" s="13"/>
      <c r="J57" s="13">
        <v>1020981</v>
      </c>
      <c r="K57" s="13"/>
    </row>
    <row r="58" spans="1:11" s="9" customFormat="1" ht="21" customHeight="1" x14ac:dyDescent="0.2">
      <c r="A58" s="11" t="s">
        <v>56</v>
      </c>
      <c r="B58" s="48">
        <v>3</v>
      </c>
      <c r="C58" s="19"/>
      <c r="D58" s="10">
        <v>5126490</v>
      </c>
      <c r="E58" s="13"/>
      <c r="F58" s="10">
        <v>5957293</v>
      </c>
      <c r="G58" s="13"/>
      <c r="H58" s="10">
        <v>1280431</v>
      </c>
      <c r="I58" s="13"/>
      <c r="J58" s="10">
        <v>1510956</v>
      </c>
      <c r="K58" s="13"/>
    </row>
    <row r="59" spans="1:11" s="9" customFormat="1" ht="21" customHeight="1" x14ac:dyDescent="0.2">
      <c r="A59" s="11" t="s">
        <v>55</v>
      </c>
      <c r="B59" s="48"/>
      <c r="C59" s="19"/>
      <c r="D59" s="10"/>
      <c r="E59" s="13"/>
      <c r="F59" s="10"/>
      <c r="G59" s="13"/>
      <c r="H59" s="10"/>
      <c r="I59" s="13"/>
      <c r="J59" s="10"/>
      <c r="K59" s="13"/>
    </row>
    <row r="60" spans="1:11" s="9" customFormat="1" ht="21" customHeight="1" x14ac:dyDescent="0.2">
      <c r="A60" s="11" t="s">
        <v>54</v>
      </c>
      <c r="B60" s="48">
        <v>10</v>
      </c>
      <c r="C60" s="19"/>
      <c r="D60" s="13">
        <v>636568</v>
      </c>
      <c r="E60" s="13"/>
      <c r="F60" s="13">
        <v>623894</v>
      </c>
      <c r="G60" s="13"/>
      <c r="H60" s="13">
        <v>473061</v>
      </c>
      <c r="I60" s="13"/>
      <c r="J60" s="13">
        <v>463123</v>
      </c>
      <c r="K60" s="13"/>
    </row>
    <row r="61" spans="1:11" s="9" customFormat="1" ht="21" customHeight="1" x14ac:dyDescent="0.2">
      <c r="A61" s="11" t="s">
        <v>53</v>
      </c>
      <c r="B61" s="48"/>
      <c r="C61" s="19"/>
      <c r="D61" s="13"/>
      <c r="E61" s="13"/>
      <c r="F61" s="13"/>
      <c r="G61" s="13"/>
      <c r="H61" s="13"/>
      <c r="I61" s="13"/>
      <c r="J61" s="13"/>
      <c r="K61" s="13"/>
    </row>
    <row r="62" spans="1:11" s="9" customFormat="1" ht="21" customHeight="1" x14ac:dyDescent="0.2">
      <c r="A62" s="11" t="s">
        <v>52</v>
      </c>
      <c r="B62" s="48">
        <v>11</v>
      </c>
      <c r="C62" s="19"/>
      <c r="D62" s="13">
        <v>3171947</v>
      </c>
      <c r="E62" s="13"/>
      <c r="F62" s="13">
        <v>4181364</v>
      </c>
      <c r="G62" s="13"/>
      <c r="H62" s="13">
        <v>3171947</v>
      </c>
      <c r="I62" s="13"/>
      <c r="J62" s="13">
        <v>4181364</v>
      </c>
      <c r="K62" s="13"/>
    </row>
    <row r="63" spans="1:11" s="9" customFormat="1" ht="21" customHeight="1" x14ac:dyDescent="0.2">
      <c r="A63" s="11" t="s">
        <v>51</v>
      </c>
      <c r="B63" s="48">
        <v>12</v>
      </c>
      <c r="C63" s="19"/>
      <c r="D63" s="13">
        <v>13733</v>
      </c>
      <c r="E63" s="13"/>
      <c r="F63" s="13">
        <v>14047</v>
      </c>
      <c r="G63" s="13"/>
      <c r="H63" s="13">
        <v>519</v>
      </c>
      <c r="I63" s="13"/>
      <c r="J63" s="13">
        <v>1035</v>
      </c>
      <c r="K63" s="13"/>
    </row>
    <row r="64" spans="1:11" s="9" customFormat="1" ht="21" customHeight="1" x14ac:dyDescent="0.2">
      <c r="A64" s="11" t="s">
        <v>50</v>
      </c>
      <c r="B64" s="48">
        <v>13</v>
      </c>
      <c r="C64" s="19"/>
      <c r="D64" s="13">
        <v>2999104</v>
      </c>
      <c r="E64" s="13"/>
      <c r="F64" s="13">
        <v>0</v>
      </c>
      <c r="G64" s="13"/>
      <c r="H64" s="13">
        <v>2999104</v>
      </c>
      <c r="I64" s="13"/>
      <c r="J64" s="13">
        <v>0</v>
      </c>
      <c r="K64" s="13"/>
    </row>
    <row r="65" spans="1:11" s="9" customFormat="1" ht="21" customHeight="1" x14ac:dyDescent="0.2">
      <c r="A65" s="11" t="s">
        <v>49</v>
      </c>
      <c r="B65" s="48">
        <v>14</v>
      </c>
      <c r="C65" s="19"/>
      <c r="D65" s="13">
        <v>5100992</v>
      </c>
      <c r="E65" s="13"/>
      <c r="F65" s="13">
        <v>5056398</v>
      </c>
      <c r="G65" s="13"/>
      <c r="H65" s="13">
        <v>5100992</v>
      </c>
      <c r="I65" s="13"/>
      <c r="J65" s="13">
        <v>5056398</v>
      </c>
      <c r="K65" s="13"/>
    </row>
    <row r="66" spans="1:11" s="9" customFormat="1" ht="21" customHeight="1" x14ac:dyDescent="0.2">
      <c r="A66" s="11" t="s">
        <v>48</v>
      </c>
      <c r="B66" s="48"/>
      <c r="C66" s="19"/>
      <c r="D66" s="13">
        <v>67000</v>
      </c>
      <c r="E66" s="13"/>
      <c r="F66" s="13">
        <v>67000</v>
      </c>
      <c r="G66" s="13"/>
      <c r="H66" s="13">
        <v>0</v>
      </c>
      <c r="I66" s="13"/>
      <c r="J66" s="13">
        <v>0</v>
      </c>
      <c r="K66" s="13"/>
    </row>
    <row r="67" spans="1:11" s="9" customFormat="1" ht="21" customHeight="1" x14ac:dyDescent="0.2">
      <c r="A67" s="11" t="s">
        <v>47</v>
      </c>
      <c r="B67" s="48">
        <v>3</v>
      </c>
      <c r="C67" s="19"/>
      <c r="D67" s="13">
        <v>0</v>
      </c>
      <c r="E67" s="13"/>
      <c r="F67" s="13">
        <v>0</v>
      </c>
      <c r="G67" s="13"/>
      <c r="H67" s="13">
        <v>11850348</v>
      </c>
      <c r="I67" s="13"/>
      <c r="J67" s="13">
        <v>10770759</v>
      </c>
      <c r="K67" s="13"/>
    </row>
    <row r="68" spans="1:11" s="9" customFormat="1" ht="21" customHeight="1" x14ac:dyDescent="0.2">
      <c r="A68" s="11" t="s">
        <v>46</v>
      </c>
      <c r="B68" s="48"/>
      <c r="C68" s="19"/>
      <c r="D68" s="10">
        <v>3497904</v>
      </c>
      <c r="E68" s="13"/>
      <c r="F68" s="10">
        <v>863684</v>
      </c>
      <c r="G68" s="13"/>
      <c r="H68" s="10">
        <v>2397878</v>
      </c>
      <c r="I68" s="13"/>
      <c r="J68" s="10">
        <v>111218</v>
      </c>
      <c r="K68" s="13"/>
    </row>
    <row r="69" spans="1:11" s="9" customFormat="1" ht="21" customHeight="1" x14ac:dyDescent="0.25">
      <c r="A69" s="11" t="s">
        <v>45</v>
      </c>
      <c r="B69" s="49"/>
      <c r="C69" s="19"/>
      <c r="D69" s="10">
        <v>158</v>
      </c>
      <c r="E69" s="13"/>
      <c r="F69" s="10">
        <v>158</v>
      </c>
      <c r="G69" s="13"/>
      <c r="H69" s="10">
        <v>158</v>
      </c>
      <c r="I69" s="13"/>
      <c r="J69" s="10">
        <v>158</v>
      </c>
      <c r="K69" s="13"/>
    </row>
    <row r="70" spans="1:11" s="9" customFormat="1" ht="21" customHeight="1" x14ac:dyDescent="0.25">
      <c r="A70" s="11" t="s">
        <v>44</v>
      </c>
      <c r="B70" s="49"/>
      <c r="C70" s="19"/>
      <c r="D70" s="10">
        <v>213655</v>
      </c>
      <c r="E70" s="13"/>
      <c r="F70" s="10">
        <v>225577</v>
      </c>
      <c r="G70" s="13"/>
      <c r="H70" s="10">
        <v>104958</v>
      </c>
      <c r="I70" s="13"/>
      <c r="J70" s="10">
        <v>106640</v>
      </c>
      <c r="K70" s="13"/>
    </row>
    <row r="71" spans="1:11" s="9" customFormat="1" ht="21" customHeight="1" x14ac:dyDescent="0.2">
      <c r="A71" s="11" t="s">
        <v>43</v>
      </c>
      <c r="B71" s="48"/>
      <c r="C71" s="19"/>
      <c r="D71" s="10">
        <v>643575</v>
      </c>
      <c r="E71" s="13"/>
      <c r="F71" s="10">
        <v>515142</v>
      </c>
      <c r="G71" s="13"/>
      <c r="H71" s="10">
        <v>107612</v>
      </c>
      <c r="I71" s="13"/>
      <c r="J71" s="10">
        <v>120756</v>
      </c>
      <c r="K71" s="13"/>
    </row>
    <row r="72" spans="1:11" s="9" customFormat="1" ht="21" customHeight="1" x14ac:dyDescent="0.2">
      <c r="A72" s="15" t="s">
        <v>42</v>
      </c>
      <c r="B72" s="48"/>
      <c r="C72" s="14"/>
      <c r="D72" s="46">
        <f>SUM(D56:D71)</f>
        <v>26497653</v>
      </c>
      <c r="E72" s="10"/>
      <c r="F72" s="46">
        <f>SUM(F56:F71)</f>
        <v>28573856</v>
      </c>
      <c r="G72" s="13"/>
      <c r="H72" s="46">
        <f>SUM(H56:H71)</f>
        <v>28520530</v>
      </c>
      <c r="I72" s="13"/>
      <c r="J72" s="46">
        <f>SUM(J56:J71)</f>
        <v>29143388</v>
      </c>
      <c r="K72" s="13"/>
    </row>
    <row r="73" spans="1:11" s="9" customFormat="1" ht="21" customHeight="1" x14ac:dyDescent="0.2">
      <c r="A73" s="15" t="s">
        <v>41</v>
      </c>
      <c r="B73" s="48"/>
      <c r="C73" s="14"/>
      <c r="D73" s="10"/>
      <c r="E73" s="10"/>
      <c r="F73" s="10"/>
      <c r="G73" s="13"/>
      <c r="H73" s="13"/>
      <c r="I73" s="10"/>
      <c r="J73" s="13"/>
      <c r="K73" s="10"/>
    </row>
    <row r="74" spans="1:11" s="9" customFormat="1" ht="21" customHeight="1" x14ac:dyDescent="0.2">
      <c r="A74" s="11" t="s">
        <v>40</v>
      </c>
      <c r="B74" s="48">
        <v>11</v>
      </c>
      <c r="C74" s="19"/>
      <c r="D74" s="13">
        <v>4614933</v>
      </c>
      <c r="E74" s="13"/>
      <c r="F74" s="13">
        <v>5145467</v>
      </c>
      <c r="G74" s="13"/>
      <c r="H74" s="13">
        <v>4614933</v>
      </c>
      <c r="I74" s="13"/>
      <c r="J74" s="13">
        <v>5145467</v>
      </c>
      <c r="K74" s="13"/>
    </row>
    <row r="75" spans="1:11" s="9" customFormat="1" ht="21" customHeight="1" x14ac:dyDescent="0.2">
      <c r="A75" s="11" t="s">
        <v>39</v>
      </c>
      <c r="B75" s="48">
        <v>12</v>
      </c>
      <c r="C75" s="19"/>
      <c r="D75" s="13">
        <v>21798</v>
      </c>
      <c r="E75" s="13"/>
      <c r="F75" s="13">
        <v>19511</v>
      </c>
      <c r="G75" s="13"/>
      <c r="H75" s="13">
        <v>0</v>
      </c>
      <c r="I75" s="13"/>
      <c r="J75" s="13">
        <v>0</v>
      </c>
      <c r="K75" s="13"/>
    </row>
    <row r="76" spans="1:11" s="9" customFormat="1" ht="21" customHeight="1" x14ac:dyDescent="0.2">
      <c r="A76" s="11" t="s">
        <v>38</v>
      </c>
      <c r="B76" s="48">
        <v>13</v>
      </c>
      <c r="C76" s="19"/>
      <c r="D76" s="13">
        <v>16589791</v>
      </c>
      <c r="E76" s="13"/>
      <c r="F76" s="13">
        <v>19588046</v>
      </c>
      <c r="G76" s="13"/>
      <c r="H76" s="13">
        <v>16589791</v>
      </c>
      <c r="I76" s="13"/>
      <c r="J76" s="13">
        <v>19588046</v>
      </c>
      <c r="K76" s="13"/>
    </row>
    <row r="77" spans="1:11" s="9" customFormat="1" ht="21" customHeight="1" x14ac:dyDescent="0.2">
      <c r="A77" s="11" t="s">
        <v>37</v>
      </c>
      <c r="B77" s="48">
        <v>15</v>
      </c>
      <c r="C77" s="19"/>
      <c r="D77" s="13">
        <v>3237626</v>
      </c>
      <c r="E77" s="13"/>
      <c r="F77" s="13">
        <v>2581912</v>
      </c>
      <c r="G77" s="13"/>
      <c r="H77" s="13">
        <v>922785</v>
      </c>
      <c r="I77" s="13"/>
      <c r="J77" s="13">
        <v>773969</v>
      </c>
      <c r="K77" s="13"/>
    </row>
    <row r="78" spans="1:11" s="9" customFormat="1" ht="21" customHeight="1" x14ac:dyDescent="0.25">
      <c r="A78" s="11" t="s">
        <v>36</v>
      </c>
      <c r="B78" s="49"/>
      <c r="C78" s="19"/>
      <c r="D78" s="13">
        <v>626075</v>
      </c>
      <c r="E78" s="13"/>
      <c r="F78" s="13">
        <v>632664</v>
      </c>
      <c r="G78" s="13"/>
      <c r="H78" s="13">
        <v>146457</v>
      </c>
      <c r="I78" s="13"/>
      <c r="J78" s="13">
        <v>149060</v>
      </c>
      <c r="K78" s="13"/>
    </row>
    <row r="79" spans="1:11" s="9" customFormat="1" ht="21" customHeight="1" x14ac:dyDescent="0.25">
      <c r="A79" s="11" t="s">
        <v>35</v>
      </c>
      <c r="B79" s="49"/>
      <c r="C79" s="19"/>
      <c r="D79" s="13">
        <v>2575504</v>
      </c>
      <c r="E79" s="13"/>
      <c r="F79" s="13">
        <v>3447624</v>
      </c>
      <c r="G79" s="13"/>
      <c r="H79" s="13">
        <v>303848</v>
      </c>
      <c r="I79" s="13"/>
      <c r="J79" s="13">
        <v>292264</v>
      </c>
      <c r="K79" s="13"/>
    </row>
    <row r="80" spans="1:11" s="9" customFormat="1" ht="21" customHeight="1" x14ac:dyDescent="0.2">
      <c r="A80" s="11" t="s">
        <v>34</v>
      </c>
      <c r="B80" s="48">
        <v>3</v>
      </c>
      <c r="C80" s="19"/>
      <c r="D80" s="13">
        <v>66921</v>
      </c>
      <c r="E80" s="13"/>
      <c r="F80" s="13">
        <v>71599</v>
      </c>
      <c r="G80" s="13"/>
      <c r="H80" s="13">
        <v>30414</v>
      </c>
      <c r="I80" s="13"/>
      <c r="J80" s="13">
        <v>38942</v>
      </c>
      <c r="K80" s="13"/>
    </row>
    <row r="81" spans="1:15" s="9" customFormat="1" ht="21" customHeight="1" x14ac:dyDescent="0.25">
      <c r="A81" s="15" t="s">
        <v>33</v>
      </c>
      <c r="B81" s="47"/>
      <c r="C81" s="14"/>
      <c r="D81" s="46">
        <f>SUM(D73:D80)</f>
        <v>27732648</v>
      </c>
      <c r="E81" s="10"/>
      <c r="F81" s="46">
        <f>SUM(F73:F80)</f>
        <v>31486823</v>
      </c>
      <c r="G81" s="13"/>
      <c r="H81" s="46">
        <f>SUM(H73:H80)</f>
        <v>22608228</v>
      </c>
      <c r="I81" s="10"/>
      <c r="J81" s="46">
        <f>SUM(J73:J80)</f>
        <v>25987748</v>
      </c>
      <c r="K81" s="10"/>
    </row>
    <row r="82" spans="1:15" s="9" customFormat="1" ht="21" customHeight="1" x14ac:dyDescent="0.2">
      <c r="A82" s="15" t="s">
        <v>32</v>
      </c>
      <c r="B82" s="14"/>
      <c r="C82" s="14"/>
      <c r="D82" s="46">
        <f>D72+D81</f>
        <v>54230301</v>
      </c>
      <c r="E82" s="10"/>
      <c r="F82" s="46">
        <f>F72+F81</f>
        <v>60060679</v>
      </c>
      <c r="G82" s="13"/>
      <c r="H82" s="46">
        <f>H72+H81</f>
        <v>51128758</v>
      </c>
      <c r="I82" s="10"/>
      <c r="J82" s="46">
        <f>J72+J81</f>
        <v>55131136</v>
      </c>
      <c r="K82" s="10"/>
    </row>
    <row r="83" spans="1:15" s="9" customFormat="1" ht="21" customHeight="1" x14ac:dyDescent="0.2">
      <c r="A83" s="11"/>
      <c r="D83" s="45"/>
      <c r="E83" s="45"/>
      <c r="F83" s="45"/>
      <c r="G83" s="45"/>
      <c r="H83" s="45"/>
      <c r="I83" s="45"/>
      <c r="J83" s="45"/>
      <c r="K83" s="45"/>
    </row>
    <row r="84" spans="1:15" s="9" customFormat="1" ht="21" customHeight="1" x14ac:dyDescent="0.2">
      <c r="A84" s="11" t="s">
        <v>1</v>
      </c>
      <c r="D84" s="45"/>
      <c r="E84" s="45"/>
      <c r="F84" s="45"/>
      <c r="G84" s="45"/>
      <c r="H84" s="45"/>
      <c r="I84" s="45"/>
      <c r="J84" s="45"/>
      <c r="K84" s="45"/>
    </row>
    <row r="85" spans="1:15" s="9" customFormat="1" ht="21" customHeight="1" x14ac:dyDescent="0.2">
      <c r="A85" s="11"/>
      <c r="D85" s="45"/>
      <c r="E85" s="45"/>
      <c r="F85" s="45"/>
      <c r="G85" s="45"/>
      <c r="H85" s="45"/>
      <c r="I85" s="45"/>
      <c r="J85" s="45"/>
      <c r="K85" s="45"/>
    </row>
    <row r="86" spans="1:15" s="3" customFormat="1" ht="21" customHeight="1" x14ac:dyDescent="0.25">
      <c r="B86" s="4"/>
      <c r="C86" s="4"/>
      <c r="D86" s="4"/>
      <c r="E86" s="4"/>
      <c r="F86" s="4"/>
      <c r="G86" s="4"/>
      <c r="H86" s="4"/>
      <c r="I86" s="4"/>
      <c r="J86" s="5">
        <v>2</v>
      </c>
      <c r="K86" s="4"/>
    </row>
    <row r="87" spans="1:15" s="9" customFormat="1" ht="21" customHeight="1" x14ac:dyDescent="0.2">
      <c r="A87" s="15" t="s">
        <v>31</v>
      </c>
      <c r="B87" s="44"/>
      <c r="C87" s="44"/>
      <c r="D87" s="43"/>
      <c r="E87" s="43"/>
      <c r="F87" s="43"/>
      <c r="G87" s="43"/>
      <c r="H87" s="43"/>
      <c r="I87" s="43"/>
      <c r="J87" s="43"/>
      <c r="K87" s="43"/>
      <c r="L87" s="41"/>
    </row>
    <row r="88" spans="1:15" s="9" customFormat="1" ht="21" customHeight="1" x14ac:dyDescent="0.2">
      <c r="A88" s="15" t="s">
        <v>30</v>
      </c>
      <c r="B88" s="44"/>
      <c r="C88" s="44"/>
      <c r="D88" s="43"/>
      <c r="E88" s="43"/>
      <c r="F88" s="43"/>
      <c r="G88" s="43"/>
      <c r="H88" s="43"/>
      <c r="I88" s="43"/>
      <c r="J88" s="43"/>
      <c r="K88" s="43"/>
    </row>
    <row r="89" spans="1:15" s="9" customFormat="1" ht="21" customHeight="1" x14ac:dyDescent="0.2">
      <c r="A89" s="42" t="s">
        <v>29</v>
      </c>
      <c r="B89" s="44"/>
      <c r="C89" s="44"/>
      <c r="D89" s="43"/>
      <c r="E89" s="43"/>
      <c r="F89" s="43"/>
      <c r="G89" s="43"/>
      <c r="H89" s="43"/>
      <c r="I89" s="43"/>
      <c r="J89" s="43"/>
      <c r="K89" s="43"/>
    </row>
    <row r="90" spans="1:15" ht="21" customHeight="1" x14ac:dyDescent="0.2">
      <c r="A90" s="42"/>
      <c r="H90" s="41"/>
      <c r="J90" s="41"/>
      <c r="K90" s="41" t="s">
        <v>28</v>
      </c>
    </row>
    <row r="91" spans="1:15" ht="21" customHeight="1" x14ac:dyDescent="0.2">
      <c r="A91" s="8"/>
      <c r="D91" s="175" t="s">
        <v>27</v>
      </c>
      <c r="E91" s="175"/>
      <c r="F91" s="175"/>
      <c r="G91" s="40"/>
      <c r="H91" s="175" t="s">
        <v>26</v>
      </c>
      <c r="I91" s="175"/>
      <c r="J91" s="175"/>
      <c r="K91" s="175"/>
    </row>
    <row r="92" spans="1:15" ht="21" customHeight="1" x14ac:dyDescent="0.2">
      <c r="A92" s="8"/>
      <c r="D92" s="39" t="s">
        <v>25</v>
      </c>
      <c r="E92" s="39"/>
      <c r="F92" s="39" t="s">
        <v>25</v>
      </c>
      <c r="G92" s="39"/>
      <c r="H92" s="39" t="s">
        <v>25</v>
      </c>
      <c r="I92" s="39"/>
      <c r="J92" s="39" t="s">
        <v>25</v>
      </c>
      <c r="K92" s="39"/>
    </row>
    <row r="93" spans="1:15" s="33" customFormat="1" ht="21" customHeight="1" x14ac:dyDescent="0.2">
      <c r="A93" s="8"/>
      <c r="B93" s="38"/>
      <c r="C93" s="37"/>
      <c r="D93" s="34" t="s">
        <v>24</v>
      </c>
      <c r="E93" s="35"/>
      <c r="F93" s="34" t="s">
        <v>23</v>
      </c>
      <c r="G93" s="36"/>
      <c r="H93" s="34" t="s">
        <v>24</v>
      </c>
      <c r="I93" s="35"/>
      <c r="J93" s="34" t="s">
        <v>23</v>
      </c>
      <c r="K93" s="31"/>
    </row>
    <row r="94" spans="1:15" s="9" customFormat="1" ht="21" customHeight="1" x14ac:dyDescent="0.25">
      <c r="B94" s="32"/>
      <c r="D94" s="30" t="s">
        <v>22</v>
      </c>
      <c r="E94" s="30"/>
      <c r="F94" s="30" t="s">
        <v>21</v>
      </c>
      <c r="G94" s="31"/>
      <c r="H94" s="30" t="s">
        <v>22</v>
      </c>
      <c r="I94" s="30"/>
      <c r="J94" s="30" t="s">
        <v>21</v>
      </c>
      <c r="K94" s="28"/>
    </row>
    <row r="95" spans="1:15" s="9" customFormat="1" ht="21" customHeight="1" x14ac:dyDescent="0.25">
      <c r="D95" s="30" t="s">
        <v>20</v>
      </c>
      <c r="E95" s="30"/>
      <c r="F95" s="29"/>
      <c r="G95" s="31"/>
      <c r="H95" s="30" t="s">
        <v>20</v>
      </c>
      <c r="I95" s="30"/>
      <c r="J95" s="29"/>
      <c r="K95" s="28"/>
      <c r="M95" s="27"/>
      <c r="N95" s="26"/>
      <c r="O95" s="26"/>
    </row>
    <row r="96" spans="1:15" s="9" customFormat="1" ht="21" customHeight="1" x14ac:dyDescent="0.25">
      <c r="A96" s="15" t="s">
        <v>19</v>
      </c>
      <c r="D96" s="30"/>
      <c r="E96" s="30"/>
      <c r="F96" s="29"/>
      <c r="G96" s="31"/>
      <c r="H96" s="30"/>
      <c r="I96" s="30"/>
      <c r="J96" s="29"/>
      <c r="K96" s="28"/>
      <c r="M96" s="27"/>
      <c r="N96" s="26"/>
      <c r="O96" s="26"/>
    </row>
    <row r="97" spans="1:15" s="9" customFormat="1" ht="21" customHeight="1" x14ac:dyDescent="0.25">
      <c r="A97" s="15" t="s">
        <v>18</v>
      </c>
      <c r="D97" s="30"/>
      <c r="E97" s="30"/>
      <c r="F97" s="29"/>
      <c r="G97" s="31"/>
      <c r="H97" s="30"/>
      <c r="I97" s="30"/>
      <c r="J97" s="29"/>
      <c r="K97" s="28"/>
      <c r="M97" s="27"/>
      <c r="N97" s="26"/>
      <c r="O97" s="26"/>
    </row>
    <row r="98" spans="1:15" s="9" customFormat="1" ht="21" customHeight="1" x14ac:dyDescent="0.25">
      <c r="A98" s="11" t="s">
        <v>17</v>
      </c>
      <c r="B98" s="21"/>
      <c r="D98" s="22"/>
      <c r="E98" s="22"/>
      <c r="F98" s="22"/>
      <c r="G98" s="22"/>
      <c r="H98" s="22"/>
      <c r="I98" s="22"/>
      <c r="J98" s="22"/>
      <c r="K98" s="22"/>
    </row>
    <row r="99" spans="1:15" s="9" customFormat="1" ht="21" customHeight="1" x14ac:dyDescent="0.2">
      <c r="A99" s="11" t="s">
        <v>16</v>
      </c>
      <c r="C99" s="19"/>
      <c r="D99" s="24"/>
      <c r="E99" s="25"/>
      <c r="F99" s="24"/>
      <c r="G99" s="25"/>
      <c r="H99" s="24"/>
      <c r="I99" s="22"/>
      <c r="J99" s="22"/>
      <c r="K99" s="22"/>
    </row>
    <row r="100" spans="1:15" s="9" customFormat="1" ht="21" customHeight="1" thickBot="1" x14ac:dyDescent="0.3">
      <c r="A100" s="11" t="s">
        <v>15</v>
      </c>
      <c r="B100" s="21"/>
      <c r="C100" s="19"/>
      <c r="D100" s="23">
        <v>1758224</v>
      </c>
      <c r="E100" s="13"/>
      <c r="F100" s="23">
        <v>1758224</v>
      </c>
      <c r="G100" s="13"/>
      <c r="H100" s="23">
        <v>1758224</v>
      </c>
      <c r="I100" s="13"/>
      <c r="J100" s="23">
        <v>1758224</v>
      </c>
      <c r="K100" s="13"/>
    </row>
    <row r="101" spans="1:15" s="9" customFormat="1" ht="21" customHeight="1" thickTop="1" x14ac:dyDescent="0.2">
      <c r="A101" s="11" t="s">
        <v>14</v>
      </c>
      <c r="B101" s="20"/>
      <c r="C101" s="19"/>
      <c r="D101" s="13"/>
      <c r="E101" s="13"/>
      <c r="F101" s="13"/>
      <c r="G101" s="13"/>
      <c r="H101" s="13"/>
      <c r="I101" s="10"/>
      <c r="J101" s="13"/>
      <c r="K101" s="10"/>
    </row>
    <row r="102" spans="1:15" s="9" customFormat="1" ht="21" customHeight="1" x14ac:dyDescent="0.25">
      <c r="A102" s="11" t="s">
        <v>13</v>
      </c>
      <c r="B102" s="21"/>
      <c r="C102" s="19"/>
      <c r="D102" s="22">
        <v>1566896</v>
      </c>
      <c r="E102" s="22"/>
      <c r="F102" s="22">
        <v>1566896</v>
      </c>
      <c r="G102" s="22"/>
      <c r="H102" s="22">
        <v>1566896</v>
      </c>
      <c r="I102" s="22"/>
      <c r="J102" s="22">
        <v>1566896</v>
      </c>
      <c r="K102" s="22"/>
    </row>
    <row r="103" spans="1:15" s="9" customFormat="1" ht="21" customHeight="1" x14ac:dyDescent="0.2">
      <c r="A103" s="11" t="s">
        <v>12</v>
      </c>
      <c r="B103" s="20"/>
      <c r="C103" s="19"/>
      <c r="D103" s="13">
        <v>24741067</v>
      </c>
      <c r="E103" s="13"/>
      <c r="F103" s="13">
        <v>24741067</v>
      </c>
      <c r="G103" s="13"/>
      <c r="H103" s="13">
        <v>24678143</v>
      </c>
      <c r="I103" s="13"/>
      <c r="J103" s="13">
        <v>24678143</v>
      </c>
      <c r="K103" s="13"/>
    </row>
    <row r="104" spans="1:15" s="9" customFormat="1" ht="21" customHeight="1" x14ac:dyDescent="0.2">
      <c r="A104" s="11" t="s">
        <v>11</v>
      </c>
      <c r="B104" s="20"/>
      <c r="C104" s="19"/>
      <c r="D104" s="13">
        <v>305000</v>
      </c>
      <c r="E104" s="13"/>
      <c r="F104" s="13">
        <v>305000</v>
      </c>
      <c r="G104" s="13"/>
      <c r="H104" s="13">
        <v>0</v>
      </c>
      <c r="I104" s="13"/>
      <c r="J104" s="13">
        <v>0</v>
      </c>
      <c r="K104" s="13"/>
    </row>
    <row r="105" spans="1:15" s="9" customFormat="1" ht="21" customHeight="1" x14ac:dyDescent="0.2">
      <c r="A105" s="11" t="s">
        <v>10</v>
      </c>
      <c r="B105" s="20"/>
      <c r="C105" s="19"/>
      <c r="D105" s="13">
        <v>-2683557</v>
      </c>
      <c r="E105" s="13"/>
      <c r="F105" s="13">
        <v>-2683558</v>
      </c>
      <c r="G105" s="13"/>
      <c r="H105" s="13">
        <v>0</v>
      </c>
      <c r="I105" s="13"/>
      <c r="J105" s="13">
        <v>0</v>
      </c>
      <c r="K105" s="13"/>
    </row>
    <row r="106" spans="1:15" s="9" customFormat="1" ht="21" customHeight="1" x14ac:dyDescent="0.2">
      <c r="A106" s="11" t="s">
        <v>9</v>
      </c>
      <c r="B106" s="20"/>
      <c r="C106" s="19"/>
      <c r="D106" s="13"/>
      <c r="E106" s="13"/>
      <c r="F106" s="13"/>
      <c r="G106" s="13"/>
      <c r="H106" s="13"/>
      <c r="I106" s="13"/>
      <c r="J106" s="13"/>
      <c r="K106" s="13"/>
    </row>
    <row r="107" spans="1:15" s="9" customFormat="1" ht="21" customHeight="1" x14ac:dyDescent="0.25">
      <c r="A107" s="11" t="s">
        <v>8</v>
      </c>
      <c r="B107" s="21"/>
      <c r="C107" s="19"/>
      <c r="D107" s="13">
        <v>175822</v>
      </c>
      <c r="E107" s="13"/>
      <c r="F107" s="13">
        <v>175822</v>
      </c>
      <c r="G107" s="13"/>
      <c r="H107" s="13">
        <v>175822</v>
      </c>
      <c r="I107" s="13"/>
      <c r="J107" s="13">
        <v>175822</v>
      </c>
      <c r="K107" s="13"/>
    </row>
    <row r="108" spans="1:15" s="9" customFormat="1" ht="21" customHeight="1" x14ac:dyDescent="0.2">
      <c r="A108" s="11" t="s">
        <v>7</v>
      </c>
      <c r="B108" s="11"/>
      <c r="C108" s="11"/>
      <c r="D108" s="13">
        <v>46096375</v>
      </c>
      <c r="E108" s="13"/>
      <c r="F108" s="13">
        <v>37657404</v>
      </c>
      <c r="G108" s="13"/>
      <c r="H108" s="13">
        <v>21163327</v>
      </c>
      <c r="I108" s="13"/>
      <c r="J108" s="13">
        <v>8881694</v>
      </c>
      <c r="K108" s="13"/>
    </row>
    <row r="109" spans="1:15" s="9" customFormat="1" ht="21" customHeight="1" x14ac:dyDescent="0.2">
      <c r="A109" s="11" t="s">
        <v>6</v>
      </c>
      <c r="B109" s="20"/>
      <c r="C109" s="19"/>
      <c r="D109" s="17">
        <v>8040917</v>
      </c>
      <c r="E109" s="13"/>
      <c r="F109" s="17">
        <v>8557476</v>
      </c>
      <c r="G109" s="13"/>
      <c r="H109" s="17">
        <v>2498740</v>
      </c>
      <c r="I109" s="13"/>
      <c r="J109" s="17">
        <v>2496077</v>
      </c>
      <c r="K109" s="13"/>
    </row>
    <row r="110" spans="1:15" s="9" customFormat="1" ht="21" customHeight="1" x14ac:dyDescent="0.25">
      <c r="A110" s="11" t="s">
        <v>5</v>
      </c>
      <c r="B110" s="14"/>
      <c r="C110" s="14"/>
      <c r="D110" s="10">
        <f>SUM(D102:D109)</f>
        <v>78242520</v>
      </c>
      <c r="E110" s="10"/>
      <c r="F110" s="10">
        <f>SUM(F102:F109)</f>
        <v>70320107</v>
      </c>
      <c r="G110" s="10"/>
      <c r="H110" s="10">
        <f>SUM(H102:H109)</f>
        <v>50082928</v>
      </c>
      <c r="I110" s="18"/>
      <c r="J110" s="10">
        <f>SUM(J102:J109)</f>
        <v>37798632</v>
      </c>
      <c r="K110" s="18"/>
    </row>
    <row r="111" spans="1:15" s="9" customFormat="1" ht="21" customHeight="1" x14ac:dyDescent="0.2">
      <c r="A111" s="11" t="s">
        <v>4</v>
      </c>
      <c r="B111" s="14"/>
      <c r="C111" s="14"/>
      <c r="D111" s="17">
        <v>3095215</v>
      </c>
      <c r="E111" s="10"/>
      <c r="F111" s="17">
        <v>3117965</v>
      </c>
      <c r="G111" s="10"/>
      <c r="H111" s="17">
        <v>0</v>
      </c>
      <c r="I111" s="10"/>
      <c r="J111" s="17">
        <v>0</v>
      </c>
      <c r="K111" s="10"/>
    </row>
    <row r="112" spans="1:15" s="9" customFormat="1" ht="21" customHeight="1" x14ac:dyDescent="0.25">
      <c r="A112" s="15" t="s">
        <v>3</v>
      </c>
      <c r="B112" s="14"/>
      <c r="C112" s="14"/>
      <c r="D112" s="10">
        <f>SUM(D110:D111)</f>
        <v>81337735</v>
      </c>
      <c r="E112" s="10"/>
      <c r="F112" s="10">
        <f>SUM(F110:F111)</f>
        <v>73438072</v>
      </c>
      <c r="G112" s="10"/>
      <c r="H112" s="10">
        <f>SUM(H110:H111)</f>
        <v>50082928</v>
      </c>
      <c r="I112" s="16"/>
      <c r="J112" s="10">
        <f>SUM(J110:J111)</f>
        <v>37798632</v>
      </c>
      <c r="K112" s="16"/>
    </row>
    <row r="113" spans="1:11" s="9" customFormat="1" ht="21" customHeight="1" thickBot="1" x14ac:dyDescent="0.25">
      <c r="A113" s="15" t="s">
        <v>2</v>
      </c>
      <c r="C113" s="14"/>
      <c r="D113" s="12">
        <f>D112+D82</f>
        <v>135568036</v>
      </c>
      <c r="E113" s="10"/>
      <c r="F113" s="12">
        <f>F112+F82</f>
        <v>133498751</v>
      </c>
      <c r="G113" s="13"/>
      <c r="H113" s="12">
        <f>H112+H82</f>
        <v>101211686</v>
      </c>
      <c r="I113" s="10"/>
      <c r="J113" s="12">
        <f>J112+J82</f>
        <v>92929768</v>
      </c>
      <c r="K113" s="10"/>
    </row>
    <row r="114" spans="1:11" s="9" customFormat="1" ht="21" customHeight="1" thickTop="1" x14ac:dyDescent="0.2">
      <c r="A114" s="11"/>
      <c r="D114" s="10">
        <f>D35-D113</f>
        <v>0</v>
      </c>
      <c r="E114" s="10"/>
      <c r="F114" s="10">
        <f>F35-F113</f>
        <v>0</v>
      </c>
      <c r="G114" s="10"/>
      <c r="H114" s="10">
        <f>H35-H113</f>
        <v>0</v>
      </c>
      <c r="I114" s="10"/>
      <c r="J114" s="10">
        <f>J35-J113</f>
        <v>0</v>
      </c>
      <c r="K114" s="10"/>
    </row>
    <row r="115" spans="1:11" ht="21" customHeight="1" x14ac:dyDescent="0.2">
      <c r="A115" s="8" t="s">
        <v>1</v>
      </c>
    </row>
    <row r="116" spans="1:11" ht="21" customHeight="1" x14ac:dyDescent="0.2">
      <c r="A116" s="8"/>
    </row>
    <row r="117" spans="1:11" ht="21" customHeight="1" x14ac:dyDescent="0.2">
      <c r="A117" s="7"/>
    </row>
    <row r="118" spans="1:11" ht="21" customHeight="1" x14ac:dyDescent="0.2">
      <c r="A118" s="8"/>
    </row>
    <row r="119" spans="1:11" ht="21" customHeight="1" x14ac:dyDescent="0.2">
      <c r="A119" s="8"/>
      <c r="B119" s="1" t="s">
        <v>0</v>
      </c>
    </row>
    <row r="120" spans="1:11" ht="21" customHeight="1" x14ac:dyDescent="0.2">
      <c r="A120" s="7"/>
    </row>
    <row r="121" spans="1:11" ht="21" customHeight="1" x14ac:dyDescent="0.2">
      <c r="A121" s="6"/>
    </row>
    <row r="122" spans="1:11" ht="21" customHeight="1" x14ac:dyDescent="0.2">
      <c r="A122" s="6"/>
    </row>
    <row r="123" spans="1:11" ht="21" customHeight="1" x14ac:dyDescent="0.2">
      <c r="A123" s="6"/>
    </row>
    <row r="124" spans="1:11" ht="21" customHeight="1" x14ac:dyDescent="0.2">
      <c r="A124" s="6"/>
    </row>
    <row r="125" spans="1:11" ht="21" customHeight="1" x14ac:dyDescent="0.2">
      <c r="A125" s="6"/>
    </row>
    <row r="126" spans="1:11" ht="21" customHeight="1" x14ac:dyDescent="0.2">
      <c r="A126" s="6"/>
    </row>
    <row r="127" spans="1:11" ht="21" customHeight="1" x14ac:dyDescent="0.2">
      <c r="A127" s="6"/>
    </row>
    <row r="128" spans="1:11" ht="21" customHeight="1" x14ac:dyDescent="0.2">
      <c r="A128" s="6"/>
    </row>
    <row r="129" spans="2:11" s="3" customFormat="1" ht="21" customHeight="1" x14ac:dyDescent="0.25">
      <c r="B129" s="4"/>
      <c r="C129" s="4"/>
      <c r="D129" s="4"/>
      <c r="E129" s="4"/>
      <c r="F129" s="4"/>
      <c r="G129" s="4"/>
      <c r="H129" s="4"/>
      <c r="I129" s="4"/>
      <c r="J129" s="5">
        <v>3</v>
      </c>
      <c r="K129" s="4"/>
    </row>
  </sheetData>
  <mergeCells count="6">
    <mergeCell ref="H48:K48"/>
    <mergeCell ref="H91:K91"/>
    <mergeCell ref="D91:F91"/>
    <mergeCell ref="D5:F5"/>
    <mergeCell ref="D48:F48"/>
    <mergeCell ref="H5:K5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85" firstPageNumber="3" orientation="portrait" useFirstPageNumber="1" r:id="rId1"/>
  <headerFooter alignWithMargins="0"/>
  <rowBreaks count="8" manualBreakCount="8">
    <brk id="43" max="16383" man="1"/>
    <brk id="86" max="16383" man="1"/>
    <brk id="129" max="10" man="1"/>
    <brk id="174" max="10" man="1"/>
    <brk id="214" max="16383" man="1"/>
    <brk id="253" max="16383" man="1"/>
    <brk id="293" max="10" man="1"/>
    <brk id="329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60"/>
  <sheetViews>
    <sheetView showGridLines="0" zoomScaleNormal="100" zoomScaleSheetLayoutView="90" workbookViewId="0"/>
  </sheetViews>
  <sheetFormatPr defaultRowHeight="21" customHeight="1" x14ac:dyDescent="0.2"/>
  <cols>
    <col min="1" max="1" width="48.7109375" style="58" customWidth="1"/>
    <col min="2" max="2" width="5.7109375" style="58" customWidth="1"/>
    <col min="3" max="3" width="1.7109375" style="58" customWidth="1"/>
    <col min="4" max="4" width="14.7109375" style="58" customWidth="1"/>
    <col min="5" max="5" width="1" style="58" customWidth="1"/>
    <col min="6" max="6" width="14.7109375" style="58" customWidth="1"/>
    <col min="7" max="7" width="1" style="58" customWidth="1"/>
    <col min="8" max="8" width="14.7109375" style="58" customWidth="1"/>
    <col min="9" max="9" width="1" style="58" customWidth="1"/>
    <col min="10" max="10" width="14.7109375" style="58" customWidth="1"/>
    <col min="11" max="11" width="1" style="58" customWidth="1"/>
    <col min="12" max="16384" width="9.140625" style="58"/>
  </cols>
  <sheetData>
    <row r="1" spans="1:11" s="3" customFormat="1" ht="21" customHeight="1" x14ac:dyDescent="0.2">
      <c r="A1" s="1"/>
      <c r="B1" s="79"/>
      <c r="C1" s="79"/>
      <c r="D1" s="79"/>
      <c r="E1" s="79"/>
      <c r="F1" s="79"/>
      <c r="G1" s="79"/>
      <c r="H1" s="79"/>
      <c r="I1" s="79"/>
      <c r="J1" s="79" t="s">
        <v>115</v>
      </c>
      <c r="K1" s="83"/>
    </row>
    <row r="2" spans="1:11" s="3" customFormat="1" ht="21" customHeight="1" x14ac:dyDescent="0.2">
      <c r="A2" s="42" t="s">
        <v>31</v>
      </c>
      <c r="B2" s="79"/>
      <c r="C2" s="79"/>
      <c r="D2" s="79"/>
      <c r="E2" s="79"/>
      <c r="F2" s="79"/>
      <c r="G2" s="79"/>
      <c r="H2" s="79"/>
      <c r="I2" s="79"/>
      <c r="J2" s="79"/>
      <c r="K2" s="83"/>
    </row>
    <row r="3" spans="1:11" s="3" customFormat="1" ht="21" customHeight="1" x14ac:dyDescent="0.2">
      <c r="A3" s="42" t="s">
        <v>221</v>
      </c>
      <c r="B3" s="57"/>
      <c r="C3" s="57"/>
      <c r="D3" s="56"/>
      <c r="E3" s="56"/>
      <c r="F3" s="56"/>
      <c r="G3" s="56"/>
      <c r="H3" s="56"/>
      <c r="I3" s="56"/>
      <c r="J3" s="56"/>
      <c r="K3" s="83"/>
    </row>
    <row r="4" spans="1:11" s="3" customFormat="1" ht="21" customHeight="1" x14ac:dyDescent="0.2">
      <c r="A4" s="78" t="s">
        <v>113</v>
      </c>
      <c r="B4" s="57"/>
      <c r="C4" s="57"/>
      <c r="D4" s="56"/>
      <c r="E4" s="56"/>
      <c r="F4" s="56"/>
      <c r="G4" s="56"/>
      <c r="H4" s="56"/>
      <c r="I4" s="56"/>
      <c r="J4" s="56"/>
      <c r="K4" s="83"/>
    </row>
    <row r="5" spans="1:11" s="3" customFormat="1" ht="21" customHeight="1" x14ac:dyDescent="0.2">
      <c r="A5" s="8"/>
      <c r="B5" s="1"/>
      <c r="C5" s="1"/>
      <c r="D5" s="2"/>
      <c r="E5" s="2"/>
      <c r="F5" s="2"/>
      <c r="G5" s="2"/>
      <c r="H5" s="41"/>
      <c r="I5" s="2"/>
      <c r="J5" s="77" t="s">
        <v>220</v>
      </c>
      <c r="K5" s="83"/>
    </row>
    <row r="6" spans="1:11" s="3" customFormat="1" ht="21" customHeight="1" x14ac:dyDescent="0.2">
      <c r="A6" s="8"/>
      <c r="B6" s="1"/>
      <c r="C6" s="1"/>
      <c r="D6" s="75"/>
      <c r="E6" s="75" t="s">
        <v>27</v>
      </c>
      <c r="F6" s="75"/>
      <c r="G6" s="76"/>
      <c r="H6" s="75"/>
      <c r="I6" s="75" t="s">
        <v>26</v>
      </c>
      <c r="J6" s="75"/>
      <c r="K6" s="83"/>
    </row>
    <row r="7" spans="1:11" s="3" customFormat="1" ht="21" customHeight="1" x14ac:dyDescent="0.2">
      <c r="A7" s="8"/>
      <c r="B7" s="38" t="s">
        <v>62</v>
      </c>
      <c r="C7" s="33"/>
      <c r="D7" s="72">
        <v>2019</v>
      </c>
      <c r="E7" s="29"/>
      <c r="F7" s="72">
        <v>2018</v>
      </c>
      <c r="G7" s="73"/>
      <c r="H7" s="72">
        <v>2019</v>
      </c>
      <c r="I7" s="29"/>
      <c r="J7" s="72">
        <v>2018</v>
      </c>
      <c r="K7" s="83"/>
    </row>
    <row r="8" spans="1:11" s="3" customFormat="1" ht="21" hidden="1" customHeight="1" x14ac:dyDescent="0.2">
      <c r="A8" s="8"/>
      <c r="B8" s="38"/>
      <c r="C8" s="33"/>
      <c r="D8" s="29"/>
      <c r="E8" s="29"/>
      <c r="F8" s="29"/>
      <c r="G8" s="73"/>
      <c r="H8" s="29"/>
      <c r="I8" s="29"/>
      <c r="J8" s="29"/>
      <c r="K8" s="83"/>
    </row>
    <row r="9" spans="1:11" s="3" customFormat="1" ht="21" customHeight="1" x14ac:dyDescent="0.25">
      <c r="A9" s="42" t="s">
        <v>219</v>
      </c>
      <c r="B9" s="42"/>
      <c r="C9" s="119"/>
      <c r="D9" s="1"/>
      <c r="E9" s="84"/>
      <c r="F9" s="2"/>
      <c r="G9" s="84"/>
      <c r="H9" s="84"/>
      <c r="I9" s="84"/>
      <c r="J9" s="84"/>
      <c r="K9" s="83"/>
    </row>
    <row r="10" spans="1:11" s="3" customFormat="1" ht="21" customHeight="1" x14ac:dyDescent="0.25">
      <c r="A10" s="8" t="s">
        <v>218</v>
      </c>
      <c r="B10" s="100">
        <v>3</v>
      </c>
      <c r="C10" s="110"/>
      <c r="D10" s="113">
        <v>19792604</v>
      </c>
      <c r="E10" s="118"/>
      <c r="F10" s="111">
        <v>18817003</v>
      </c>
      <c r="G10" s="118"/>
      <c r="H10" s="113">
        <v>3695101</v>
      </c>
      <c r="I10" s="118"/>
      <c r="J10" s="111">
        <v>3619133</v>
      </c>
      <c r="K10" s="83"/>
    </row>
    <row r="11" spans="1:11" s="3" customFormat="1" ht="21" customHeight="1" x14ac:dyDescent="0.25">
      <c r="A11" s="8" t="s">
        <v>217</v>
      </c>
      <c r="B11" s="100">
        <v>3</v>
      </c>
      <c r="C11" s="110"/>
      <c r="D11" s="13">
        <v>752299</v>
      </c>
      <c r="E11" s="13"/>
      <c r="F11" s="13">
        <v>783361</v>
      </c>
      <c r="G11" s="13"/>
      <c r="H11" s="13">
        <v>0</v>
      </c>
      <c r="I11" s="13"/>
      <c r="J11" s="13">
        <v>0</v>
      </c>
      <c r="K11" s="83"/>
    </row>
    <row r="12" spans="1:11" s="3" customFormat="1" ht="21" customHeight="1" x14ac:dyDescent="0.25">
      <c r="A12" s="8" t="s">
        <v>216</v>
      </c>
      <c r="B12" s="100"/>
      <c r="C12" s="110"/>
      <c r="D12" s="13"/>
      <c r="E12" s="13"/>
      <c r="F12" s="13"/>
      <c r="G12" s="13"/>
      <c r="H12" s="13"/>
      <c r="I12" s="13"/>
      <c r="J12" s="13"/>
      <c r="K12" s="83"/>
    </row>
    <row r="13" spans="1:11" s="3" customFormat="1" ht="21" customHeight="1" x14ac:dyDescent="0.25">
      <c r="A13" s="8" t="s">
        <v>215</v>
      </c>
      <c r="B13" s="100"/>
      <c r="C13" s="110"/>
      <c r="D13" s="117">
        <v>19851</v>
      </c>
      <c r="E13" s="13"/>
      <c r="F13" s="117">
        <v>11093</v>
      </c>
      <c r="G13" s="13"/>
      <c r="H13" s="117">
        <v>73922</v>
      </c>
      <c r="I13" s="13"/>
      <c r="J13" s="117">
        <v>74718</v>
      </c>
      <c r="K13" s="83"/>
    </row>
    <row r="14" spans="1:11" s="3" customFormat="1" ht="21" customHeight="1" x14ac:dyDescent="0.25">
      <c r="A14" s="8" t="s">
        <v>154</v>
      </c>
      <c r="B14" s="100" t="s">
        <v>296</v>
      </c>
      <c r="C14" s="110"/>
      <c r="D14" s="116">
        <v>0</v>
      </c>
      <c r="E14" s="13"/>
      <c r="F14" s="116">
        <v>3200</v>
      </c>
      <c r="G14" s="13"/>
      <c r="H14" s="116">
        <v>3024210</v>
      </c>
      <c r="I14" s="13"/>
      <c r="J14" s="116">
        <v>3018847</v>
      </c>
      <c r="K14" s="83"/>
    </row>
    <row r="15" spans="1:11" s="3" customFormat="1" ht="21" customHeight="1" x14ac:dyDescent="0.25">
      <c r="A15" s="8" t="s">
        <v>161</v>
      </c>
      <c r="B15" s="100">
        <v>4.0999999999999996</v>
      </c>
      <c r="C15" s="110"/>
      <c r="D15" s="116">
        <v>7617339</v>
      </c>
      <c r="E15" s="13"/>
      <c r="F15" s="116">
        <v>0</v>
      </c>
      <c r="G15" s="13"/>
      <c r="H15" s="116">
        <v>11250318</v>
      </c>
      <c r="I15" s="13"/>
      <c r="J15" s="116">
        <v>0</v>
      </c>
      <c r="K15" s="83"/>
    </row>
    <row r="16" spans="1:11" s="3" customFormat="1" ht="21" customHeight="1" x14ac:dyDescent="0.25">
      <c r="A16" s="8" t="s">
        <v>65</v>
      </c>
      <c r="B16" s="100"/>
      <c r="C16" s="110"/>
      <c r="D16" s="115">
        <v>225374</v>
      </c>
      <c r="E16" s="10"/>
      <c r="F16" s="115">
        <v>188207</v>
      </c>
      <c r="G16" s="10"/>
      <c r="H16" s="115">
        <v>322660</v>
      </c>
      <c r="I16" s="10"/>
      <c r="J16" s="115">
        <v>297778</v>
      </c>
      <c r="K16" s="83"/>
    </row>
    <row r="17" spans="1:11" s="3" customFormat="1" ht="21" customHeight="1" x14ac:dyDescent="0.25">
      <c r="A17" s="8" t="s">
        <v>214</v>
      </c>
      <c r="B17" s="100"/>
      <c r="C17" s="110"/>
      <c r="D17" s="67">
        <f>SUM(D13:D16)</f>
        <v>7862564</v>
      </c>
      <c r="E17" s="67"/>
      <c r="F17" s="67">
        <f>SUM(F13:F16)</f>
        <v>202500</v>
      </c>
      <c r="G17" s="67"/>
      <c r="H17" s="67">
        <f>SUM(H13:H16)</f>
        <v>14671110</v>
      </c>
      <c r="I17" s="67"/>
      <c r="J17" s="67">
        <f>SUM(J13:J16)</f>
        <v>3391343</v>
      </c>
      <c r="K17" s="83"/>
    </row>
    <row r="18" spans="1:11" s="3" customFormat="1" ht="21" customHeight="1" x14ac:dyDescent="0.25">
      <c r="A18" s="42" t="s">
        <v>213</v>
      </c>
      <c r="B18" s="100"/>
      <c r="C18" s="114"/>
      <c r="D18" s="71">
        <f>SUM(D10:D17)-D17</f>
        <v>28407467</v>
      </c>
      <c r="E18" s="68"/>
      <c r="F18" s="71">
        <f>SUM(F10:F17)-F17</f>
        <v>19802864</v>
      </c>
      <c r="G18" s="68"/>
      <c r="H18" s="71">
        <f>SUM(H10:H17)-H17</f>
        <v>18366211</v>
      </c>
      <c r="I18" s="68"/>
      <c r="J18" s="71">
        <f>SUM(J10:J17)-J17</f>
        <v>7010476</v>
      </c>
      <c r="K18" s="83"/>
    </row>
    <row r="19" spans="1:11" s="3" customFormat="1" ht="21" customHeight="1" x14ac:dyDescent="0.25">
      <c r="A19" s="42" t="s">
        <v>212</v>
      </c>
      <c r="B19" s="100"/>
      <c r="C19" s="114"/>
      <c r="D19" s="13"/>
      <c r="E19" s="68"/>
      <c r="F19" s="13"/>
      <c r="G19" s="68"/>
      <c r="H19" s="13"/>
      <c r="I19" s="68"/>
      <c r="J19" s="13"/>
      <c r="K19" s="83"/>
    </row>
    <row r="20" spans="1:11" s="3" customFormat="1" ht="21" customHeight="1" x14ac:dyDescent="0.25">
      <c r="A20" s="8" t="s">
        <v>211</v>
      </c>
      <c r="B20" s="100">
        <v>3</v>
      </c>
      <c r="C20" s="110"/>
      <c r="D20" s="113">
        <v>13490300</v>
      </c>
      <c r="E20" s="112"/>
      <c r="F20" s="111">
        <v>12390582</v>
      </c>
      <c r="G20" s="112"/>
      <c r="H20" s="113">
        <v>2300448</v>
      </c>
      <c r="I20" s="112"/>
      <c r="J20" s="111">
        <v>2142470</v>
      </c>
      <c r="K20" s="83"/>
    </row>
    <row r="21" spans="1:11" s="3" customFormat="1" ht="21" customHeight="1" x14ac:dyDescent="0.25">
      <c r="A21" s="8" t="s">
        <v>210</v>
      </c>
      <c r="B21" s="100">
        <v>3</v>
      </c>
      <c r="C21" s="110"/>
      <c r="D21" s="113">
        <v>4294598</v>
      </c>
      <c r="E21" s="112"/>
      <c r="F21" s="111">
        <v>3767103</v>
      </c>
      <c r="G21" s="112"/>
      <c r="H21" s="113">
        <v>1142414</v>
      </c>
      <c r="I21" s="112"/>
      <c r="J21" s="111">
        <v>994940</v>
      </c>
      <c r="K21" s="83"/>
    </row>
    <row r="22" spans="1:11" s="3" customFormat="1" ht="21" customHeight="1" x14ac:dyDescent="0.2">
      <c r="A22" s="42" t="s">
        <v>209</v>
      </c>
      <c r="B22" s="100"/>
      <c r="C22" s="107"/>
      <c r="D22" s="71">
        <f>SUM(D19:D21)</f>
        <v>17784898</v>
      </c>
      <c r="E22" s="68"/>
      <c r="F22" s="71">
        <f>SUM(F19:F21)</f>
        <v>16157685</v>
      </c>
      <c r="G22" s="68"/>
      <c r="H22" s="71">
        <f>SUM(H19:H21)</f>
        <v>3442862</v>
      </c>
      <c r="I22" s="68"/>
      <c r="J22" s="71">
        <f>SUM(J19:J21)</f>
        <v>3137410</v>
      </c>
      <c r="K22" s="83"/>
    </row>
    <row r="23" spans="1:11" s="3" customFormat="1" ht="21" customHeight="1" x14ac:dyDescent="0.2">
      <c r="A23" s="42" t="s">
        <v>208</v>
      </c>
      <c r="B23" s="100"/>
      <c r="C23" s="107"/>
      <c r="D23" s="67"/>
      <c r="E23" s="68"/>
      <c r="F23" s="67"/>
      <c r="G23" s="68"/>
      <c r="H23" s="67"/>
      <c r="I23" s="68"/>
      <c r="J23" s="67"/>
      <c r="K23" s="83"/>
    </row>
    <row r="24" spans="1:11" s="3" customFormat="1" ht="21" customHeight="1" x14ac:dyDescent="0.2">
      <c r="A24" s="42" t="s">
        <v>207</v>
      </c>
      <c r="B24" s="100"/>
      <c r="C24" s="107"/>
      <c r="D24" s="67"/>
      <c r="E24" s="68"/>
      <c r="F24" s="67"/>
      <c r="G24" s="68"/>
      <c r="H24" s="67"/>
      <c r="I24" s="68"/>
      <c r="J24" s="67"/>
      <c r="K24" s="83"/>
    </row>
    <row r="25" spans="1:11" s="3" customFormat="1" ht="21" customHeight="1" x14ac:dyDescent="0.25">
      <c r="A25" s="42" t="s">
        <v>204</v>
      </c>
      <c r="B25" s="100"/>
      <c r="C25" s="109"/>
      <c r="D25" s="67">
        <f>D18-D22</f>
        <v>10622569</v>
      </c>
      <c r="E25" s="67"/>
      <c r="F25" s="67">
        <f>F18-F22</f>
        <v>3645179</v>
      </c>
      <c r="G25" s="67"/>
      <c r="H25" s="67">
        <f>H18-H22</f>
        <v>14923349</v>
      </c>
      <c r="I25" s="67"/>
      <c r="J25" s="67">
        <f>J18-J22</f>
        <v>3873066</v>
      </c>
      <c r="K25" s="83"/>
    </row>
    <row r="26" spans="1:11" s="3" customFormat="1" ht="21" customHeight="1" x14ac:dyDescent="0.25">
      <c r="A26" s="8" t="s">
        <v>206</v>
      </c>
      <c r="B26" s="100">
        <v>4.2</v>
      </c>
      <c r="C26" s="110"/>
      <c r="D26" s="17">
        <v>285529</v>
      </c>
      <c r="E26" s="13"/>
      <c r="F26" s="17">
        <v>367754</v>
      </c>
      <c r="G26" s="13"/>
      <c r="H26" s="17">
        <v>0</v>
      </c>
      <c r="I26" s="13"/>
      <c r="J26" s="17">
        <v>0</v>
      </c>
      <c r="K26" s="83"/>
    </row>
    <row r="27" spans="1:11" s="3" customFormat="1" ht="21" customHeight="1" x14ac:dyDescent="0.25">
      <c r="A27" s="42" t="s">
        <v>205</v>
      </c>
      <c r="B27" s="100"/>
      <c r="C27" s="110"/>
      <c r="D27" s="13"/>
      <c r="E27" s="13"/>
      <c r="F27" s="13"/>
      <c r="G27" s="13"/>
      <c r="H27" s="13"/>
      <c r="I27" s="13"/>
      <c r="J27" s="13"/>
      <c r="K27" s="83"/>
    </row>
    <row r="28" spans="1:11" s="3" customFormat="1" ht="21" customHeight="1" x14ac:dyDescent="0.25">
      <c r="A28" s="42" t="s">
        <v>204</v>
      </c>
      <c r="B28" s="100"/>
      <c r="C28" s="110"/>
      <c r="D28" s="13">
        <f>SUM(D25:D26)</f>
        <v>10908098</v>
      </c>
      <c r="E28" s="13"/>
      <c r="F28" s="13">
        <f>SUM(F25:F26)</f>
        <v>4012933</v>
      </c>
      <c r="G28" s="13"/>
      <c r="H28" s="13">
        <f>SUM(H25:H26)</f>
        <v>14923349</v>
      </c>
      <c r="I28" s="13"/>
      <c r="J28" s="13">
        <f>SUM(J25:J26)</f>
        <v>3873066</v>
      </c>
      <c r="K28" s="83"/>
    </row>
    <row r="29" spans="1:11" s="3" customFormat="1" ht="21" customHeight="1" x14ac:dyDescent="0.25">
      <c r="A29" s="8" t="s">
        <v>203</v>
      </c>
      <c r="B29" s="100">
        <v>3</v>
      </c>
      <c r="C29" s="110"/>
      <c r="D29" s="17">
        <v>-288334</v>
      </c>
      <c r="E29" s="13"/>
      <c r="F29" s="17">
        <v>-317150</v>
      </c>
      <c r="G29" s="13"/>
      <c r="H29" s="17">
        <v>-319447</v>
      </c>
      <c r="I29" s="13"/>
      <c r="J29" s="17">
        <v>-342908</v>
      </c>
      <c r="K29" s="83"/>
    </row>
    <row r="30" spans="1:11" s="3" customFormat="1" ht="21" customHeight="1" x14ac:dyDescent="0.25">
      <c r="A30" s="42" t="s">
        <v>175</v>
      </c>
      <c r="B30" s="100"/>
      <c r="C30" s="110"/>
      <c r="D30" s="67">
        <f>SUM(D27:D29)</f>
        <v>10619764</v>
      </c>
      <c r="E30" s="67"/>
      <c r="F30" s="67">
        <f>SUM(F27:F29)</f>
        <v>3695783</v>
      </c>
      <c r="G30" s="67"/>
      <c r="H30" s="67">
        <f>SUM(H27:H29)</f>
        <v>14603902</v>
      </c>
      <c r="I30" s="67"/>
      <c r="J30" s="67">
        <f>SUM(J27:J29)</f>
        <v>3530158</v>
      </c>
      <c r="K30" s="83"/>
    </row>
    <row r="31" spans="1:11" s="3" customFormat="1" ht="21" customHeight="1" x14ac:dyDescent="0.25">
      <c r="A31" s="8" t="s">
        <v>202</v>
      </c>
      <c r="B31" s="100">
        <v>16</v>
      </c>
      <c r="C31" s="64"/>
      <c r="D31" s="10">
        <v>-2067264</v>
      </c>
      <c r="E31" s="10"/>
      <c r="F31" s="10">
        <v>-648057</v>
      </c>
      <c r="G31" s="10"/>
      <c r="H31" s="10">
        <v>-2322269</v>
      </c>
      <c r="I31" s="10"/>
      <c r="J31" s="10">
        <v>-258594</v>
      </c>
      <c r="K31" s="83"/>
    </row>
    <row r="32" spans="1:11" s="3" customFormat="1" ht="21" customHeight="1" thickBot="1" x14ac:dyDescent="0.3">
      <c r="A32" s="42" t="s">
        <v>201</v>
      </c>
      <c r="B32" s="107"/>
      <c r="C32" s="109"/>
      <c r="D32" s="70">
        <f>SUM(D30:D31)</f>
        <v>8552500</v>
      </c>
      <c r="E32" s="68"/>
      <c r="F32" s="70">
        <f>SUM(F30:F31)</f>
        <v>3047726</v>
      </c>
      <c r="G32" s="68"/>
      <c r="H32" s="70">
        <f>SUM(H30:H31)</f>
        <v>12281633</v>
      </c>
      <c r="I32" s="68"/>
      <c r="J32" s="70">
        <f>SUM(J30:J31)</f>
        <v>3271564</v>
      </c>
      <c r="K32" s="83"/>
    </row>
    <row r="33" spans="1:11" s="3" customFormat="1" ht="18" customHeight="1" thickTop="1" x14ac:dyDescent="0.25">
      <c r="A33" s="8"/>
      <c r="B33" s="107"/>
      <c r="C33" s="109"/>
      <c r="D33" s="94"/>
      <c r="E33" s="2"/>
      <c r="F33" s="40"/>
      <c r="G33" s="84"/>
      <c r="H33" s="94"/>
      <c r="I33" s="84"/>
      <c r="J33" s="40"/>
      <c r="K33" s="83"/>
    </row>
    <row r="34" spans="1:11" s="3" customFormat="1" ht="21" customHeight="1" x14ac:dyDescent="0.25">
      <c r="A34" s="42" t="s">
        <v>200</v>
      </c>
      <c r="B34" s="107"/>
      <c r="C34" s="109"/>
      <c r="D34" s="94"/>
      <c r="E34" s="2"/>
      <c r="F34" s="40"/>
      <c r="G34" s="84"/>
      <c r="H34" s="94"/>
      <c r="I34" s="84"/>
      <c r="J34" s="40"/>
      <c r="K34" s="83"/>
    </row>
    <row r="35" spans="1:11" s="3" customFormat="1" ht="21" customHeight="1" thickBot="1" x14ac:dyDescent="0.3">
      <c r="A35" s="8" t="s">
        <v>199</v>
      </c>
      <c r="B35" s="107"/>
      <c r="C35" s="109"/>
      <c r="D35" s="67">
        <v>8438971</v>
      </c>
      <c r="E35" s="40"/>
      <c r="F35" s="67">
        <v>2919361</v>
      </c>
      <c r="G35" s="84"/>
      <c r="H35" s="86">
        <f>H32</f>
        <v>12281633</v>
      </c>
      <c r="I35" s="84"/>
      <c r="J35" s="86">
        <f>J32</f>
        <v>3271564</v>
      </c>
      <c r="K35" s="83"/>
    </row>
    <row r="36" spans="1:11" s="3" customFormat="1" ht="21" customHeight="1" thickTop="1" x14ac:dyDescent="0.25">
      <c r="A36" s="8" t="s">
        <v>178</v>
      </c>
      <c r="B36" s="107"/>
      <c r="C36" s="109"/>
      <c r="D36" s="67">
        <v>113529</v>
      </c>
      <c r="E36" s="2"/>
      <c r="F36" s="67">
        <v>128365</v>
      </c>
      <c r="G36" s="84"/>
      <c r="H36" s="67"/>
      <c r="I36" s="65"/>
      <c r="J36" s="67"/>
      <c r="K36" s="83"/>
    </row>
    <row r="37" spans="1:11" s="3" customFormat="1" ht="21" customHeight="1" thickBot="1" x14ac:dyDescent="0.3">
      <c r="A37" s="8"/>
      <c r="B37" s="107"/>
      <c r="C37" s="109"/>
      <c r="D37" s="70">
        <f>SUM(D35:D36)</f>
        <v>8552500</v>
      </c>
      <c r="E37" s="2"/>
      <c r="F37" s="70">
        <f>SUM(F35:F36)</f>
        <v>3047726</v>
      </c>
      <c r="G37" s="84"/>
      <c r="H37" s="67"/>
      <c r="I37" s="39"/>
      <c r="J37" s="67"/>
      <c r="K37" s="83"/>
    </row>
    <row r="38" spans="1:11" s="3" customFormat="1" ht="18" customHeight="1" thickTop="1" x14ac:dyDescent="0.25">
      <c r="A38" s="8"/>
      <c r="B38" s="6"/>
      <c r="C38" s="109"/>
      <c r="D38" s="40"/>
      <c r="E38" s="2"/>
      <c r="F38" s="40"/>
      <c r="G38" s="84"/>
      <c r="H38" s="40"/>
      <c r="I38" s="84"/>
      <c r="J38" s="40"/>
      <c r="K38" s="83"/>
    </row>
    <row r="39" spans="1:11" s="3" customFormat="1" ht="21" customHeight="1" x14ac:dyDescent="0.25">
      <c r="A39" s="42" t="s">
        <v>198</v>
      </c>
      <c r="B39" s="100">
        <v>17</v>
      </c>
      <c r="C39" s="64"/>
      <c r="D39" s="2"/>
      <c r="E39" s="108"/>
      <c r="F39" s="2"/>
      <c r="G39" s="84"/>
      <c r="H39" s="2"/>
      <c r="I39" s="84"/>
      <c r="J39" s="2"/>
      <c r="K39" s="83"/>
    </row>
    <row r="40" spans="1:11" s="3" customFormat="1" ht="21" customHeight="1" thickBot="1" x14ac:dyDescent="0.3">
      <c r="A40" s="8" t="s">
        <v>197</v>
      </c>
      <c r="B40" s="107"/>
      <c r="C40" s="64"/>
      <c r="D40" s="105">
        <f>D35*1000/D42</f>
        <v>0.53857902046238482</v>
      </c>
      <c r="E40" s="106"/>
      <c r="F40" s="105">
        <f>F35*1000/F42</f>
        <v>0.188455825336658</v>
      </c>
      <c r="G40" s="106"/>
      <c r="H40" s="105">
        <f>H35*1000/H42</f>
        <v>0.78381948116879419</v>
      </c>
      <c r="I40" s="106"/>
      <c r="J40" s="105">
        <f>J35*1000/J42</f>
        <v>0.2111918648504581</v>
      </c>
      <c r="K40" s="83"/>
    </row>
    <row r="41" spans="1:11" s="3" customFormat="1" ht="21" customHeight="1" thickTop="1" x14ac:dyDescent="0.25">
      <c r="A41" s="8"/>
      <c r="B41" s="6"/>
      <c r="C41" s="64"/>
      <c r="D41" s="40"/>
      <c r="E41" s="66"/>
      <c r="F41" s="40"/>
      <c r="G41" s="66"/>
      <c r="H41" s="40"/>
      <c r="I41" s="66"/>
      <c r="J41" s="40"/>
      <c r="K41" s="83"/>
    </row>
    <row r="42" spans="1:11" s="3" customFormat="1" ht="21" customHeight="1" thickBot="1" x14ac:dyDescent="0.3">
      <c r="A42" s="8" t="s">
        <v>196</v>
      </c>
      <c r="B42" s="6"/>
      <c r="C42" s="64"/>
      <c r="D42" s="86">
        <v>15668956048</v>
      </c>
      <c r="E42" s="104"/>
      <c r="F42" s="86">
        <v>15490956540</v>
      </c>
      <c r="G42" s="104"/>
      <c r="H42" s="86">
        <v>15668956048</v>
      </c>
      <c r="I42" s="104"/>
      <c r="J42" s="86">
        <v>15490956540</v>
      </c>
      <c r="K42" s="83"/>
    </row>
    <row r="43" spans="1:11" s="3" customFormat="1" ht="18" customHeight="1" thickTop="1" x14ac:dyDescent="0.25">
      <c r="A43" s="8"/>
      <c r="B43" s="6"/>
      <c r="C43" s="64"/>
      <c r="D43" s="67"/>
      <c r="E43" s="104"/>
      <c r="F43" s="67"/>
      <c r="G43" s="104"/>
      <c r="H43" s="67"/>
      <c r="I43" s="104"/>
      <c r="J43" s="67"/>
      <c r="K43" s="83"/>
    </row>
    <row r="44" spans="1:11" s="3" customFormat="1" ht="21" customHeight="1" x14ac:dyDescent="0.25">
      <c r="A44" s="8" t="s">
        <v>1</v>
      </c>
      <c r="B44" s="6"/>
      <c r="C44" s="64"/>
      <c r="D44" s="67"/>
      <c r="E44" s="104"/>
      <c r="F44" s="67"/>
      <c r="G44" s="104"/>
      <c r="H44" s="67"/>
      <c r="I44" s="104"/>
      <c r="J44" s="67"/>
      <c r="K44" s="83"/>
    </row>
    <row r="45" spans="1:11" s="3" customFormat="1" ht="21" customHeight="1" x14ac:dyDescent="0.25">
      <c r="B45" s="85"/>
      <c r="D45" s="60"/>
      <c r="E45" s="103"/>
      <c r="F45" s="60"/>
      <c r="G45" s="102"/>
      <c r="H45" s="60"/>
      <c r="I45" s="102"/>
      <c r="J45" s="4">
        <v>4</v>
      </c>
      <c r="K45" s="83"/>
    </row>
    <row r="46" spans="1:11" s="3" customFormat="1" ht="21" customHeight="1" x14ac:dyDescent="0.2">
      <c r="A46" s="1"/>
      <c r="B46" s="79"/>
      <c r="C46" s="79"/>
      <c r="D46" s="79"/>
      <c r="E46" s="79"/>
      <c r="F46" s="79"/>
      <c r="G46" s="79"/>
      <c r="H46" s="79"/>
      <c r="I46" s="79"/>
      <c r="J46" s="79" t="s">
        <v>115</v>
      </c>
      <c r="K46" s="83"/>
    </row>
    <row r="47" spans="1:11" s="3" customFormat="1" ht="21" customHeight="1" x14ac:dyDescent="0.2">
      <c r="A47" s="42" t="s">
        <v>31</v>
      </c>
      <c r="B47" s="79"/>
      <c r="C47" s="79"/>
      <c r="D47" s="79"/>
      <c r="E47" s="79"/>
      <c r="F47" s="79"/>
      <c r="G47" s="79"/>
      <c r="H47" s="79"/>
      <c r="I47" s="79"/>
      <c r="J47" s="79"/>
      <c r="K47" s="83"/>
    </row>
    <row r="48" spans="1:11" s="3" customFormat="1" ht="21" customHeight="1" x14ac:dyDescent="0.2">
      <c r="A48" s="42" t="s">
        <v>195</v>
      </c>
      <c r="B48" s="57"/>
      <c r="C48" s="57"/>
      <c r="D48" s="56"/>
      <c r="E48" s="56"/>
      <c r="F48" s="56"/>
      <c r="G48" s="56"/>
      <c r="H48" s="56"/>
      <c r="I48" s="56"/>
      <c r="J48" s="56"/>
      <c r="K48" s="83"/>
    </row>
    <row r="49" spans="1:11" s="3" customFormat="1" ht="21" customHeight="1" x14ac:dyDescent="0.2">
      <c r="A49" s="78" t="s">
        <v>113</v>
      </c>
      <c r="B49" s="57"/>
      <c r="C49" s="57"/>
      <c r="D49" s="56"/>
      <c r="E49" s="56"/>
      <c r="F49" s="56"/>
      <c r="G49" s="56"/>
      <c r="H49" s="56"/>
      <c r="I49" s="56"/>
      <c r="J49" s="56"/>
      <c r="K49" s="83"/>
    </row>
    <row r="50" spans="1:11" s="3" customFormat="1" ht="21" customHeight="1" x14ac:dyDescent="0.2">
      <c r="A50" s="8"/>
      <c r="B50" s="1"/>
      <c r="C50" s="1"/>
      <c r="D50" s="2"/>
      <c r="E50" s="2"/>
      <c r="F50" s="2"/>
      <c r="G50" s="2"/>
      <c r="H50" s="41"/>
      <c r="I50" s="2"/>
      <c r="J50" s="77" t="s">
        <v>28</v>
      </c>
      <c r="K50" s="83"/>
    </row>
    <row r="51" spans="1:11" s="3" customFormat="1" ht="21" customHeight="1" x14ac:dyDescent="0.2">
      <c r="A51" s="8"/>
      <c r="B51" s="1"/>
      <c r="C51" s="1"/>
      <c r="D51" s="75"/>
      <c r="E51" s="75" t="s">
        <v>27</v>
      </c>
      <c r="F51" s="75"/>
      <c r="G51" s="76"/>
      <c r="H51" s="75"/>
      <c r="I51" s="75" t="s">
        <v>26</v>
      </c>
      <c r="J51" s="75"/>
      <c r="K51" s="83"/>
    </row>
    <row r="52" spans="1:11" s="3" customFormat="1" ht="21" customHeight="1" x14ac:dyDescent="0.2">
      <c r="A52" s="8"/>
      <c r="B52" s="38" t="s">
        <v>62</v>
      </c>
      <c r="C52" s="33"/>
      <c r="D52" s="72">
        <v>2019</v>
      </c>
      <c r="E52" s="29"/>
      <c r="F52" s="72">
        <v>2018</v>
      </c>
      <c r="G52" s="73"/>
      <c r="H52" s="72">
        <v>2019</v>
      </c>
      <c r="I52" s="29"/>
      <c r="J52" s="72">
        <v>2018</v>
      </c>
      <c r="K52" s="83"/>
    </row>
    <row r="53" spans="1:11" s="3" customFormat="1" ht="21" customHeight="1" x14ac:dyDescent="0.2">
      <c r="A53" s="91" t="s">
        <v>194</v>
      </c>
      <c r="B53" s="85"/>
      <c r="C53" s="1"/>
      <c r="D53" s="17">
        <v>8552500</v>
      </c>
      <c r="E53" s="2"/>
      <c r="F53" s="17">
        <v>3047726</v>
      </c>
      <c r="G53" s="84"/>
      <c r="H53" s="17">
        <v>12281633</v>
      </c>
      <c r="I53" s="84"/>
      <c r="J53" s="17">
        <v>3271564</v>
      </c>
      <c r="K53" s="83"/>
    </row>
    <row r="54" spans="1:11" s="3" customFormat="1" ht="21" customHeight="1" x14ac:dyDescent="0.2">
      <c r="A54" s="8"/>
      <c r="B54" s="85"/>
      <c r="C54" s="1"/>
      <c r="D54" s="66"/>
      <c r="E54" s="2"/>
      <c r="F54" s="101"/>
      <c r="G54" s="84"/>
      <c r="H54" s="66"/>
      <c r="I54" s="84"/>
      <c r="J54" s="101"/>
      <c r="K54" s="83"/>
    </row>
    <row r="55" spans="1:11" s="3" customFormat="1" ht="21" customHeight="1" x14ac:dyDescent="0.2">
      <c r="A55" s="91" t="s">
        <v>193</v>
      </c>
      <c r="B55" s="85"/>
      <c r="C55" s="1"/>
      <c r="D55" s="66"/>
      <c r="E55" s="2"/>
      <c r="F55" s="101"/>
      <c r="G55" s="84"/>
      <c r="H55" s="66"/>
      <c r="I55" s="84"/>
      <c r="J55" s="101"/>
      <c r="K55" s="83"/>
    </row>
    <row r="56" spans="1:11" s="3" customFormat="1" ht="21" customHeight="1" x14ac:dyDescent="0.2">
      <c r="A56" s="99" t="s">
        <v>187</v>
      </c>
      <c r="B56" s="85"/>
      <c r="C56" s="1"/>
      <c r="D56" s="66"/>
      <c r="E56" s="2"/>
      <c r="F56" s="101"/>
      <c r="G56" s="84"/>
      <c r="H56" s="66"/>
      <c r="I56" s="84"/>
      <c r="J56" s="101"/>
      <c r="K56" s="83"/>
    </row>
    <row r="57" spans="1:11" s="3" customFormat="1" ht="21" customHeight="1" x14ac:dyDescent="0.2">
      <c r="A57" s="99" t="s">
        <v>186</v>
      </c>
      <c r="B57" s="85"/>
      <c r="C57" s="1"/>
      <c r="D57" s="66"/>
      <c r="E57" s="2"/>
      <c r="F57" s="101"/>
      <c r="G57" s="84"/>
      <c r="H57" s="66"/>
      <c r="I57" s="84"/>
      <c r="J57" s="101"/>
      <c r="K57" s="83"/>
    </row>
    <row r="58" spans="1:11" s="3" customFormat="1" ht="21" customHeight="1" x14ac:dyDescent="0.2">
      <c r="A58" s="95" t="s">
        <v>192</v>
      </c>
      <c r="B58" s="85"/>
      <c r="C58" s="1"/>
      <c r="D58" s="66"/>
      <c r="E58" s="2"/>
      <c r="F58" s="101"/>
      <c r="G58" s="84"/>
      <c r="H58" s="66"/>
      <c r="I58" s="84"/>
      <c r="J58" s="101"/>
      <c r="K58" s="83"/>
    </row>
    <row r="59" spans="1:11" s="3" customFormat="1" ht="21" customHeight="1" x14ac:dyDescent="0.25">
      <c r="A59" s="95" t="s">
        <v>191</v>
      </c>
      <c r="B59" s="98"/>
      <c r="C59" s="1"/>
      <c r="D59" s="67">
        <v>4058</v>
      </c>
      <c r="E59" s="97"/>
      <c r="F59" s="67">
        <v>-47257</v>
      </c>
      <c r="G59" s="96"/>
      <c r="H59" s="67">
        <v>2663</v>
      </c>
      <c r="I59" s="96"/>
      <c r="J59" s="67">
        <v>-39066</v>
      </c>
      <c r="K59" s="83"/>
    </row>
    <row r="60" spans="1:11" s="3" customFormat="1" ht="21" customHeight="1" x14ac:dyDescent="0.2">
      <c r="A60" s="95" t="s">
        <v>190</v>
      </c>
      <c r="B60" s="85"/>
      <c r="C60" s="1"/>
      <c r="D60" s="67"/>
      <c r="E60" s="97"/>
      <c r="F60" s="67"/>
      <c r="G60" s="96"/>
      <c r="H60" s="67"/>
      <c r="I60" s="96"/>
      <c r="J60" s="67"/>
      <c r="K60" s="83"/>
    </row>
    <row r="61" spans="1:11" s="3" customFormat="1" ht="21" customHeight="1" x14ac:dyDescent="0.2">
      <c r="A61" s="95" t="s">
        <v>189</v>
      </c>
      <c r="B61" s="85"/>
      <c r="C61" s="1"/>
      <c r="D61" s="67">
        <v>-28653</v>
      </c>
      <c r="E61" s="94"/>
      <c r="F61" s="67">
        <v>-68261</v>
      </c>
      <c r="G61" s="93"/>
      <c r="H61" s="67">
        <v>0</v>
      </c>
      <c r="I61" s="93"/>
      <c r="J61" s="67">
        <v>0</v>
      </c>
      <c r="K61" s="83"/>
    </row>
    <row r="62" spans="1:11" s="3" customFormat="1" ht="21" customHeight="1" x14ac:dyDescent="0.2">
      <c r="A62" s="95" t="s">
        <v>188</v>
      </c>
      <c r="B62" s="100">
        <v>4.0999999999999996</v>
      </c>
      <c r="C62" s="1"/>
      <c r="D62" s="87">
        <v>-490533</v>
      </c>
      <c r="E62" s="97"/>
      <c r="F62" s="87">
        <v>-69457</v>
      </c>
      <c r="G62" s="96"/>
      <c r="H62" s="87">
        <v>0</v>
      </c>
      <c r="I62" s="96"/>
      <c r="J62" s="87">
        <v>0</v>
      </c>
      <c r="K62" s="83"/>
    </row>
    <row r="63" spans="1:11" s="3" customFormat="1" ht="21" customHeight="1" x14ac:dyDescent="0.2">
      <c r="A63" s="95" t="s">
        <v>187</v>
      </c>
      <c r="B63" s="85"/>
      <c r="C63" s="1"/>
      <c r="D63" s="67"/>
      <c r="E63" s="97"/>
      <c r="F63" s="67"/>
      <c r="G63" s="96"/>
      <c r="H63" s="67"/>
      <c r="I63" s="96"/>
      <c r="J63" s="67"/>
      <c r="K63" s="83"/>
    </row>
    <row r="64" spans="1:11" s="3" customFormat="1" ht="21" customHeight="1" x14ac:dyDescent="0.2">
      <c r="A64" s="95" t="s">
        <v>183</v>
      </c>
      <c r="B64" s="85"/>
      <c r="C64" s="1"/>
      <c r="D64" s="87">
        <f>SUM(D59:D62)</f>
        <v>-515128</v>
      </c>
      <c r="E64" s="97"/>
      <c r="F64" s="87">
        <f>SUM(F59:F62)</f>
        <v>-184975</v>
      </c>
      <c r="G64" s="96"/>
      <c r="H64" s="87">
        <f>SUM(H59:H62)</f>
        <v>2663</v>
      </c>
      <c r="I64" s="96"/>
      <c r="J64" s="87">
        <f>SUM(J59:J62)</f>
        <v>-39066</v>
      </c>
      <c r="K64" s="83"/>
    </row>
    <row r="65" spans="1:11" s="3" customFormat="1" ht="21" customHeight="1" x14ac:dyDescent="0.2">
      <c r="A65" s="99" t="s">
        <v>184</v>
      </c>
      <c r="B65" s="85"/>
      <c r="C65" s="1"/>
      <c r="D65" s="67"/>
      <c r="E65" s="97"/>
      <c r="F65" s="67"/>
      <c r="G65" s="96"/>
      <c r="H65" s="67"/>
      <c r="I65" s="96"/>
      <c r="J65" s="67"/>
      <c r="K65" s="83"/>
    </row>
    <row r="66" spans="1:11" s="3" customFormat="1" ht="21" customHeight="1" x14ac:dyDescent="0.2">
      <c r="A66" s="99" t="s">
        <v>186</v>
      </c>
      <c r="B66" s="85"/>
      <c r="C66" s="1"/>
      <c r="D66" s="67"/>
      <c r="E66" s="97"/>
      <c r="F66" s="67"/>
      <c r="G66" s="96"/>
      <c r="H66" s="67"/>
      <c r="I66" s="96"/>
      <c r="J66" s="67"/>
      <c r="K66" s="83"/>
    </row>
    <row r="67" spans="1:11" s="3" customFormat="1" ht="21" customHeight="1" x14ac:dyDescent="0.25">
      <c r="A67" s="95" t="s">
        <v>185</v>
      </c>
      <c r="B67" s="98"/>
      <c r="C67" s="1"/>
      <c r="D67" s="87">
        <v>0</v>
      </c>
      <c r="E67" s="97"/>
      <c r="F67" s="87">
        <v>0</v>
      </c>
      <c r="G67" s="96"/>
      <c r="H67" s="87">
        <v>0</v>
      </c>
      <c r="I67" s="96"/>
      <c r="J67" s="87">
        <v>0</v>
      </c>
      <c r="K67" s="83"/>
    </row>
    <row r="68" spans="1:11" s="3" customFormat="1" ht="21" customHeight="1" x14ac:dyDescent="0.2">
      <c r="A68" s="95" t="s">
        <v>184</v>
      </c>
      <c r="B68" s="85"/>
      <c r="C68" s="1"/>
      <c r="D68" s="67"/>
      <c r="E68" s="94"/>
      <c r="F68" s="67"/>
      <c r="G68" s="93"/>
      <c r="H68" s="67"/>
      <c r="I68" s="93"/>
      <c r="J68" s="67"/>
      <c r="K68" s="83"/>
    </row>
    <row r="69" spans="1:11" s="3" customFormat="1" ht="21" customHeight="1" x14ac:dyDescent="0.2">
      <c r="A69" s="95" t="s">
        <v>183</v>
      </c>
      <c r="B69" s="85"/>
      <c r="C69" s="1"/>
      <c r="D69" s="87">
        <f>SUM(D67:D67)</f>
        <v>0</v>
      </c>
      <c r="E69" s="94"/>
      <c r="F69" s="87">
        <f>SUM(F67:F67)</f>
        <v>0</v>
      </c>
      <c r="G69" s="93"/>
      <c r="H69" s="87">
        <f>SUM(H67:H67)</f>
        <v>0</v>
      </c>
      <c r="I69" s="93"/>
      <c r="J69" s="87">
        <f>SUM(J67:J67)</f>
        <v>0</v>
      </c>
      <c r="K69" s="83"/>
    </row>
    <row r="70" spans="1:11" s="3" customFormat="1" ht="21" customHeight="1" x14ac:dyDescent="0.2">
      <c r="A70" s="91" t="s">
        <v>182</v>
      </c>
      <c r="B70" s="85"/>
      <c r="C70" s="1"/>
      <c r="D70" s="92">
        <f>D64+D69</f>
        <v>-515128</v>
      </c>
      <c r="E70" s="2"/>
      <c r="F70" s="92">
        <f>F64+F69</f>
        <v>-184975</v>
      </c>
      <c r="G70" s="84"/>
      <c r="H70" s="92">
        <f>H64+H69</f>
        <v>2663</v>
      </c>
      <c r="I70" s="84"/>
      <c r="J70" s="92">
        <f>J64+J69</f>
        <v>-39066</v>
      </c>
      <c r="K70" s="83"/>
    </row>
    <row r="71" spans="1:11" s="3" customFormat="1" ht="21" customHeight="1" x14ac:dyDescent="0.25">
      <c r="A71" s="89"/>
      <c r="B71" s="85"/>
      <c r="C71" s="1"/>
      <c r="D71" s="66"/>
      <c r="E71" s="2"/>
      <c r="F71" s="66"/>
      <c r="G71" s="84"/>
      <c r="H71" s="66"/>
      <c r="I71" s="84"/>
      <c r="J71" s="66"/>
      <c r="K71" s="83"/>
    </row>
    <row r="72" spans="1:11" s="3" customFormat="1" ht="21" customHeight="1" thickBot="1" x14ac:dyDescent="0.25">
      <c r="A72" s="91" t="s">
        <v>181</v>
      </c>
      <c r="B72" s="85"/>
      <c r="C72" s="1"/>
      <c r="D72" s="90">
        <f>D53+D70</f>
        <v>8037372</v>
      </c>
      <c r="E72" s="2"/>
      <c r="F72" s="90">
        <f>F53+F70</f>
        <v>2862751</v>
      </c>
      <c r="G72" s="84"/>
      <c r="H72" s="90">
        <f>H53+H70</f>
        <v>12284296</v>
      </c>
      <c r="I72" s="84"/>
      <c r="J72" s="90">
        <f>J53+J70</f>
        <v>3232498</v>
      </c>
      <c r="K72" s="83"/>
    </row>
    <row r="73" spans="1:11" s="3" customFormat="1" ht="21" customHeight="1" thickTop="1" x14ac:dyDescent="0.25">
      <c r="A73" s="89"/>
      <c r="B73" s="85"/>
      <c r="C73" s="1"/>
      <c r="D73" s="66"/>
      <c r="E73" s="2"/>
      <c r="F73" s="66"/>
      <c r="G73" s="84"/>
      <c r="H73" s="66"/>
      <c r="I73" s="84"/>
      <c r="J73" s="66"/>
      <c r="K73" s="83"/>
    </row>
    <row r="74" spans="1:11" s="3" customFormat="1" ht="21" customHeight="1" x14ac:dyDescent="0.2">
      <c r="A74" s="15" t="s">
        <v>180</v>
      </c>
      <c r="B74" s="85"/>
      <c r="C74" s="1"/>
      <c r="D74" s="66"/>
      <c r="E74" s="2"/>
      <c r="F74" s="66"/>
      <c r="G74" s="84"/>
      <c r="H74" s="66"/>
      <c r="I74" s="84"/>
      <c r="J74" s="66"/>
      <c r="K74" s="83"/>
    </row>
    <row r="75" spans="1:11" s="3" customFormat="1" ht="21" customHeight="1" thickBot="1" x14ac:dyDescent="0.25">
      <c r="A75" s="11" t="s">
        <v>179</v>
      </c>
      <c r="B75" s="85"/>
      <c r="C75" s="1"/>
      <c r="D75" s="67">
        <f>D77-D76</f>
        <v>7924406</v>
      </c>
      <c r="E75" s="66"/>
      <c r="F75" s="67">
        <f>F77-F76</f>
        <v>2735591</v>
      </c>
      <c r="G75" s="66"/>
      <c r="H75" s="86">
        <f>H72</f>
        <v>12284296</v>
      </c>
      <c r="I75" s="66"/>
      <c r="J75" s="88">
        <f>J72</f>
        <v>3232498</v>
      </c>
      <c r="K75" s="83"/>
    </row>
    <row r="76" spans="1:11" s="3" customFormat="1" ht="21" customHeight="1" thickTop="1" x14ac:dyDescent="0.2">
      <c r="A76" s="11" t="s">
        <v>178</v>
      </c>
      <c r="B76" s="85"/>
      <c r="C76" s="1"/>
      <c r="D76" s="87">
        <v>112966</v>
      </c>
      <c r="E76" s="2"/>
      <c r="F76" s="87">
        <v>127160</v>
      </c>
      <c r="G76" s="84"/>
      <c r="H76" s="67"/>
      <c r="I76" s="39"/>
      <c r="J76" s="67"/>
      <c r="K76" s="83"/>
    </row>
    <row r="77" spans="1:11" s="3" customFormat="1" ht="21" customHeight="1" thickBot="1" x14ac:dyDescent="0.25">
      <c r="A77" s="8"/>
      <c r="B77" s="85"/>
      <c r="C77" s="1"/>
      <c r="D77" s="86">
        <f>D72</f>
        <v>8037372</v>
      </c>
      <c r="E77" s="2"/>
      <c r="F77" s="86">
        <f>F72</f>
        <v>2862751</v>
      </c>
      <c r="G77" s="84"/>
      <c r="H77" s="66"/>
      <c r="I77" s="39"/>
      <c r="J77" s="66"/>
      <c r="K77" s="83"/>
    </row>
    <row r="78" spans="1:11" s="3" customFormat="1" ht="21" customHeight="1" thickTop="1" x14ac:dyDescent="0.2">
      <c r="A78" s="1"/>
      <c r="B78" s="85"/>
      <c r="C78" s="1"/>
      <c r="D78" s="66"/>
      <c r="E78" s="2"/>
      <c r="F78" s="66"/>
      <c r="G78" s="84"/>
      <c r="H78" s="66"/>
      <c r="I78" s="84"/>
      <c r="J78" s="66"/>
      <c r="K78" s="83"/>
    </row>
    <row r="79" spans="1:11" s="3" customFormat="1" ht="21" customHeight="1" x14ac:dyDescent="0.2">
      <c r="A79" s="8" t="s">
        <v>1</v>
      </c>
      <c r="B79" s="85"/>
      <c r="C79" s="1"/>
      <c r="D79" s="66"/>
      <c r="E79" s="2"/>
      <c r="F79" s="66"/>
      <c r="G79" s="84"/>
      <c r="H79" s="66"/>
      <c r="I79" s="84"/>
      <c r="J79" s="66"/>
      <c r="K79" s="83"/>
    </row>
    <row r="80" spans="1:11" s="3" customFormat="1" ht="21" customHeight="1" x14ac:dyDescent="0.2">
      <c r="A80" s="8"/>
      <c r="B80" s="85"/>
      <c r="C80" s="1"/>
      <c r="D80" s="66"/>
      <c r="E80" s="2"/>
      <c r="F80" s="66"/>
      <c r="G80" s="84"/>
      <c r="H80" s="66"/>
      <c r="I80" s="84"/>
      <c r="J80" s="66"/>
      <c r="K80" s="83"/>
    </row>
    <row r="81" spans="1:11" s="3" customFormat="1" ht="21" customHeight="1" x14ac:dyDescent="0.2">
      <c r="A81" s="8"/>
      <c r="B81" s="85"/>
      <c r="C81" s="1"/>
      <c r="D81" s="66"/>
      <c r="E81" s="2"/>
      <c r="F81" s="66"/>
      <c r="G81" s="84"/>
      <c r="H81" s="66"/>
      <c r="I81" s="84"/>
      <c r="J81" s="66"/>
      <c r="K81" s="83"/>
    </row>
    <row r="82" spans="1:11" s="3" customFormat="1" ht="21" customHeight="1" x14ac:dyDescent="0.2">
      <c r="A82" s="8"/>
      <c r="B82" s="85"/>
      <c r="C82" s="1"/>
      <c r="D82" s="66"/>
      <c r="E82" s="2"/>
      <c r="F82" s="66"/>
      <c r="G82" s="84"/>
      <c r="H82" s="66"/>
      <c r="I82" s="84"/>
      <c r="J82" s="66"/>
      <c r="K82" s="83"/>
    </row>
    <row r="83" spans="1:11" s="3" customFormat="1" ht="21" customHeight="1" x14ac:dyDescent="0.2">
      <c r="A83" s="8"/>
      <c r="B83" s="85"/>
      <c r="C83" s="1"/>
      <c r="D83" s="66"/>
      <c r="E83" s="2"/>
      <c r="F83" s="66"/>
      <c r="G83" s="84"/>
      <c r="H83" s="66"/>
      <c r="I83" s="84"/>
      <c r="J83" s="66"/>
      <c r="K83" s="83"/>
    </row>
    <row r="84" spans="1:11" s="3" customFormat="1" ht="21" customHeight="1" x14ac:dyDescent="0.2">
      <c r="A84" s="8"/>
      <c r="B84" s="85"/>
      <c r="C84" s="1"/>
      <c r="D84" s="66"/>
      <c r="E84" s="2"/>
      <c r="F84" s="66"/>
      <c r="G84" s="84"/>
      <c r="H84" s="66"/>
      <c r="I84" s="84"/>
      <c r="J84" s="66"/>
      <c r="K84" s="83"/>
    </row>
    <row r="85" spans="1:11" s="3" customFormat="1" ht="21" customHeight="1" x14ac:dyDescent="0.2">
      <c r="A85" s="8"/>
      <c r="B85" s="85"/>
      <c r="C85" s="1"/>
      <c r="D85" s="66"/>
      <c r="E85" s="2"/>
      <c r="F85" s="66"/>
      <c r="G85" s="84"/>
      <c r="H85" s="66"/>
      <c r="I85" s="84"/>
      <c r="J85" s="66"/>
      <c r="K85" s="83"/>
    </row>
    <row r="86" spans="1:11" s="3" customFormat="1" ht="21" customHeight="1" x14ac:dyDescent="0.2">
      <c r="A86" s="8"/>
      <c r="B86" s="85"/>
      <c r="C86" s="1"/>
      <c r="D86" s="66"/>
      <c r="E86" s="2"/>
      <c r="F86" s="66"/>
      <c r="G86" s="84"/>
      <c r="H86" s="66"/>
      <c r="I86" s="84"/>
      <c r="J86" s="66"/>
      <c r="K86" s="83"/>
    </row>
    <row r="87" spans="1:11" s="3" customFormat="1" ht="21" customHeight="1" x14ac:dyDescent="0.2">
      <c r="A87" s="8"/>
      <c r="B87" s="85"/>
      <c r="C87" s="1"/>
      <c r="D87" s="66"/>
      <c r="E87" s="2"/>
      <c r="F87" s="66"/>
      <c r="G87" s="84"/>
      <c r="H87" s="66"/>
      <c r="I87" s="84"/>
      <c r="J87" s="66"/>
      <c r="K87" s="83"/>
    </row>
    <row r="88" spans="1:11" s="3" customFormat="1" ht="21" customHeight="1" x14ac:dyDescent="0.25">
      <c r="A88" s="176">
        <v>5</v>
      </c>
      <c r="B88" s="176"/>
      <c r="C88" s="176"/>
      <c r="D88" s="176"/>
      <c r="E88" s="176"/>
      <c r="F88" s="176"/>
      <c r="G88" s="176"/>
      <c r="H88" s="176"/>
      <c r="I88" s="176"/>
      <c r="J88" s="176"/>
      <c r="K88" s="83"/>
    </row>
    <row r="89" spans="1:11" s="1" customFormat="1" ht="21" customHeight="1" x14ac:dyDescent="0.2">
      <c r="B89" s="57"/>
      <c r="C89" s="57"/>
      <c r="D89" s="56"/>
      <c r="E89" s="56"/>
      <c r="F89" s="56"/>
      <c r="G89" s="56"/>
      <c r="H89" s="56"/>
      <c r="I89" s="56"/>
      <c r="J89" s="79" t="s">
        <v>115</v>
      </c>
    </row>
    <row r="90" spans="1:11" s="1" customFormat="1" ht="21" customHeight="1" x14ac:dyDescent="0.2">
      <c r="A90" s="42" t="s">
        <v>31</v>
      </c>
      <c r="B90" s="57"/>
      <c r="C90" s="57"/>
      <c r="D90" s="56"/>
      <c r="E90" s="56"/>
      <c r="F90" s="56"/>
      <c r="G90" s="56"/>
      <c r="H90" s="56"/>
      <c r="I90" s="56"/>
      <c r="J90" s="56"/>
    </row>
    <row r="91" spans="1:11" s="1" customFormat="1" ht="21" customHeight="1" x14ac:dyDescent="0.2">
      <c r="A91" s="42" t="s">
        <v>177</v>
      </c>
      <c r="B91" s="57"/>
      <c r="C91" s="57"/>
      <c r="D91" s="56"/>
      <c r="E91" s="56"/>
      <c r="F91" s="56"/>
      <c r="G91" s="56"/>
      <c r="H91" s="56"/>
      <c r="I91" s="56"/>
      <c r="J91" s="56"/>
    </row>
    <row r="92" spans="1:11" s="1" customFormat="1" ht="21" customHeight="1" x14ac:dyDescent="0.2">
      <c r="A92" s="78" t="s">
        <v>113</v>
      </c>
      <c r="B92" s="57"/>
      <c r="C92" s="57"/>
      <c r="D92" s="56"/>
      <c r="E92" s="56"/>
      <c r="F92" s="56"/>
      <c r="G92" s="56"/>
      <c r="H92" s="56"/>
      <c r="I92" s="56"/>
      <c r="J92" s="56"/>
    </row>
    <row r="93" spans="1:11" s="1" customFormat="1" ht="21" customHeight="1" x14ac:dyDescent="0.2">
      <c r="A93" s="8"/>
      <c r="D93" s="2"/>
      <c r="E93" s="2"/>
      <c r="F93" s="2"/>
      <c r="G93" s="2"/>
      <c r="H93" s="41"/>
      <c r="I93" s="2"/>
      <c r="J93" s="77" t="s">
        <v>28</v>
      </c>
    </row>
    <row r="94" spans="1:11" s="1" customFormat="1" ht="21" customHeight="1" x14ac:dyDescent="0.2">
      <c r="A94" s="8"/>
      <c r="D94" s="75"/>
      <c r="E94" s="75" t="s">
        <v>27</v>
      </c>
      <c r="F94" s="75"/>
      <c r="G94" s="76"/>
      <c r="H94" s="75"/>
      <c r="I94" s="75" t="s">
        <v>26</v>
      </c>
      <c r="J94" s="75"/>
    </row>
    <row r="95" spans="1:11" s="33" customFormat="1" ht="21" customHeight="1" x14ac:dyDescent="0.2">
      <c r="A95" s="8"/>
      <c r="D95" s="72">
        <v>2019</v>
      </c>
      <c r="E95" s="29"/>
      <c r="F95" s="72">
        <v>2018</v>
      </c>
      <c r="G95" s="73"/>
      <c r="H95" s="72">
        <v>2019</v>
      </c>
      <c r="I95" s="29"/>
      <c r="J95" s="72">
        <v>2018</v>
      </c>
    </row>
    <row r="96" spans="1:11" s="1" customFormat="1" ht="21" customHeight="1" x14ac:dyDescent="0.2">
      <c r="A96" s="42" t="s">
        <v>176</v>
      </c>
      <c r="B96" s="42"/>
      <c r="E96" s="2"/>
      <c r="F96" s="2"/>
      <c r="G96" s="2"/>
      <c r="H96" s="2"/>
      <c r="I96" s="2"/>
      <c r="J96" s="2"/>
      <c r="K96" s="2"/>
    </row>
    <row r="97" spans="1:12" s="1" customFormat="1" ht="21" customHeight="1" x14ac:dyDescent="0.2">
      <c r="A97" s="8" t="s">
        <v>175</v>
      </c>
      <c r="B97" s="8"/>
      <c r="D97" s="68">
        <f>D30</f>
        <v>10619764</v>
      </c>
      <c r="E97" s="68"/>
      <c r="F97" s="68">
        <f>F30</f>
        <v>3695783</v>
      </c>
      <c r="G97" s="68"/>
      <c r="H97" s="68">
        <f>H30</f>
        <v>14603902</v>
      </c>
      <c r="I97" s="68"/>
      <c r="J97" s="68">
        <f>J30</f>
        <v>3530158</v>
      </c>
      <c r="K97" s="68"/>
    </row>
    <row r="98" spans="1:12" s="1" customFormat="1" ht="21" customHeight="1" x14ac:dyDescent="0.2">
      <c r="A98" s="8" t="s">
        <v>174</v>
      </c>
      <c r="B98" s="8"/>
      <c r="D98" s="68"/>
      <c r="E98" s="68"/>
      <c r="F98" s="68"/>
      <c r="G98" s="68"/>
      <c r="H98" s="68"/>
      <c r="I98" s="68"/>
      <c r="J98" s="68"/>
      <c r="K98" s="68"/>
    </row>
    <row r="99" spans="1:12" s="1" customFormat="1" ht="21" customHeight="1" x14ac:dyDescent="0.2">
      <c r="A99" s="8" t="s">
        <v>173</v>
      </c>
      <c r="B99" s="8"/>
      <c r="D99" s="68"/>
      <c r="E99" s="68"/>
      <c r="F99" s="68"/>
      <c r="G99" s="68"/>
      <c r="H99" s="68"/>
      <c r="I99" s="68"/>
      <c r="J99" s="68"/>
      <c r="K99" s="68"/>
    </row>
    <row r="100" spans="1:12" s="1" customFormat="1" ht="21" customHeight="1" x14ac:dyDescent="0.2">
      <c r="A100" s="8" t="s">
        <v>172</v>
      </c>
      <c r="B100" s="8"/>
      <c r="D100" s="10">
        <v>1358498</v>
      </c>
      <c r="E100" s="10"/>
      <c r="F100" s="10">
        <v>1302190</v>
      </c>
      <c r="G100" s="10">
        <v>0</v>
      </c>
      <c r="H100" s="10">
        <v>253593</v>
      </c>
      <c r="I100" s="10">
        <v>0</v>
      </c>
      <c r="J100" s="10">
        <v>238456</v>
      </c>
      <c r="K100" s="10"/>
    </row>
    <row r="101" spans="1:12" s="1" customFormat="1" ht="21" customHeight="1" x14ac:dyDescent="0.2">
      <c r="A101" s="8" t="s">
        <v>171</v>
      </c>
      <c r="B101" s="8"/>
      <c r="D101" s="10">
        <v>1646</v>
      </c>
      <c r="E101" s="10"/>
      <c r="F101" s="10">
        <v>13701</v>
      </c>
      <c r="G101" s="10">
        <v>0</v>
      </c>
      <c r="H101" s="10">
        <v>23</v>
      </c>
      <c r="I101" s="10">
        <v>0</v>
      </c>
      <c r="J101" s="10">
        <v>2240</v>
      </c>
      <c r="K101" s="10"/>
    </row>
    <row r="102" spans="1:12" s="1" customFormat="1" ht="21" customHeight="1" x14ac:dyDescent="0.2">
      <c r="A102" s="8" t="s">
        <v>170</v>
      </c>
      <c r="B102" s="8"/>
      <c r="D102" s="10">
        <v>2</v>
      </c>
      <c r="E102" s="10"/>
      <c r="F102" s="10">
        <v>3425</v>
      </c>
      <c r="G102" s="10">
        <v>0</v>
      </c>
      <c r="H102" s="10">
        <v>0</v>
      </c>
      <c r="I102" s="10">
        <v>0</v>
      </c>
      <c r="J102" s="10">
        <v>0</v>
      </c>
      <c r="K102" s="10"/>
    </row>
    <row r="103" spans="1:12" s="1" customFormat="1" ht="21" customHeight="1" x14ac:dyDescent="0.2">
      <c r="A103" s="8" t="s">
        <v>169</v>
      </c>
      <c r="B103" s="8"/>
      <c r="D103" s="10">
        <v>21241</v>
      </c>
      <c r="E103" s="10"/>
      <c r="F103" s="10">
        <v>70706</v>
      </c>
      <c r="G103" s="10">
        <v>0</v>
      </c>
      <c r="H103" s="10">
        <v>2774</v>
      </c>
      <c r="I103" s="10">
        <v>0</v>
      </c>
      <c r="J103" s="10">
        <v>41280</v>
      </c>
      <c r="K103" s="10"/>
    </row>
    <row r="104" spans="1:12" s="1" customFormat="1" ht="21" customHeight="1" x14ac:dyDescent="0.2">
      <c r="A104" s="8" t="s">
        <v>168</v>
      </c>
      <c r="B104" s="8"/>
      <c r="D104" s="10">
        <v>0</v>
      </c>
      <c r="E104" s="10"/>
      <c r="F104" s="10">
        <v>-3008</v>
      </c>
      <c r="G104" s="10">
        <v>0</v>
      </c>
      <c r="H104" s="10">
        <v>0</v>
      </c>
      <c r="I104" s="10">
        <v>0</v>
      </c>
      <c r="J104" s="10">
        <v>-3008</v>
      </c>
      <c r="K104" s="10"/>
    </row>
    <row r="105" spans="1:12" s="1" customFormat="1" ht="21" customHeight="1" x14ac:dyDescent="0.2">
      <c r="A105" s="8" t="s">
        <v>167</v>
      </c>
      <c r="B105" s="8"/>
      <c r="D105" s="10">
        <v>2871</v>
      </c>
      <c r="E105" s="10"/>
      <c r="F105" s="10">
        <v>4438</v>
      </c>
      <c r="G105" s="10">
        <v>0</v>
      </c>
      <c r="H105" s="10">
        <v>205</v>
      </c>
      <c r="I105" s="10">
        <v>0</v>
      </c>
      <c r="J105" s="10">
        <v>235</v>
      </c>
      <c r="K105" s="10"/>
    </row>
    <row r="106" spans="1:12" s="1" customFormat="1" ht="21" customHeight="1" x14ac:dyDescent="0.2">
      <c r="A106" s="8" t="s">
        <v>166</v>
      </c>
      <c r="B106" s="8"/>
      <c r="D106" s="10">
        <v>-132893</v>
      </c>
      <c r="E106" s="10"/>
      <c r="F106" s="10">
        <v>-130470</v>
      </c>
      <c r="G106" s="10">
        <v>0</v>
      </c>
      <c r="H106" s="10">
        <v>-32380</v>
      </c>
      <c r="I106" s="10">
        <v>0</v>
      </c>
      <c r="J106" s="10">
        <v>-29723</v>
      </c>
      <c r="K106" s="10"/>
      <c r="L106" s="10"/>
    </row>
    <row r="107" spans="1:12" s="1" customFormat="1" ht="21" customHeight="1" x14ac:dyDescent="0.2">
      <c r="A107" s="8" t="s">
        <v>165</v>
      </c>
      <c r="B107" s="8"/>
      <c r="D107" s="10">
        <v>0</v>
      </c>
      <c r="E107" s="10"/>
      <c r="F107" s="10">
        <v>17975</v>
      </c>
      <c r="G107" s="10">
        <v>0</v>
      </c>
      <c r="H107" s="10">
        <v>0</v>
      </c>
      <c r="I107" s="10">
        <v>0</v>
      </c>
      <c r="J107" s="10">
        <v>0</v>
      </c>
      <c r="K107" s="10"/>
      <c r="L107" s="10"/>
    </row>
    <row r="108" spans="1:12" s="1" customFormat="1" ht="21" customHeight="1" x14ac:dyDescent="0.2">
      <c r="A108" s="8" t="s">
        <v>164</v>
      </c>
      <c r="B108" s="8"/>
      <c r="D108" s="10">
        <v>-285529</v>
      </c>
      <c r="E108" s="10"/>
      <c r="F108" s="10">
        <v>-367754</v>
      </c>
      <c r="G108" s="10">
        <v>0</v>
      </c>
      <c r="H108" s="10">
        <v>0</v>
      </c>
      <c r="I108" s="10">
        <v>0</v>
      </c>
      <c r="J108" s="10">
        <v>0</v>
      </c>
      <c r="K108" s="10"/>
    </row>
    <row r="109" spans="1:12" s="1" customFormat="1" ht="21" customHeight="1" x14ac:dyDescent="0.2">
      <c r="A109" s="8" t="s">
        <v>163</v>
      </c>
      <c r="B109" s="8"/>
      <c r="D109" s="10"/>
      <c r="E109" s="10"/>
      <c r="F109" s="10"/>
      <c r="G109" s="10"/>
      <c r="H109" s="10"/>
      <c r="I109" s="10"/>
      <c r="J109" s="10"/>
      <c r="K109" s="10"/>
    </row>
    <row r="110" spans="1:12" s="1" customFormat="1" ht="21" customHeight="1" x14ac:dyDescent="0.2">
      <c r="A110" s="8" t="s">
        <v>162</v>
      </c>
      <c r="B110" s="8"/>
      <c r="D110" s="10">
        <v>4698</v>
      </c>
      <c r="E110" s="10"/>
      <c r="F110" s="10">
        <v>7529</v>
      </c>
      <c r="G110" s="10">
        <v>0</v>
      </c>
      <c r="H110" s="10">
        <v>4698</v>
      </c>
      <c r="I110" s="10">
        <v>0</v>
      </c>
      <c r="J110" s="10">
        <v>7529</v>
      </c>
      <c r="K110" s="10"/>
    </row>
    <row r="111" spans="1:12" s="1" customFormat="1" ht="21" customHeight="1" x14ac:dyDescent="0.2">
      <c r="A111" s="8" t="s">
        <v>161</v>
      </c>
      <c r="B111" s="8"/>
      <c r="D111" s="10">
        <v>-7617339</v>
      </c>
      <c r="E111" s="10"/>
      <c r="F111" s="10">
        <v>0</v>
      </c>
      <c r="G111" s="10"/>
      <c r="H111" s="10">
        <v>-11250318</v>
      </c>
      <c r="I111" s="10"/>
      <c r="J111" s="10">
        <v>0</v>
      </c>
      <c r="K111" s="10"/>
    </row>
    <row r="112" spans="1:12" s="1" customFormat="1" ht="21" customHeight="1" x14ac:dyDescent="0.2">
      <c r="A112" s="8" t="s">
        <v>160</v>
      </c>
      <c r="B112" s="8"/>
      <c r="D112" s="10">
        <v>2234</v>
      </c>
      <c r="E112" s="10"/>
      <c r="F112" s="10">
        <v>1176</v>
      </c>
      <c r="G112" s="10"/>
      <c r="H112" s="10">
        <v>-546</v>
      </c>
      <c r="I112" s="10"/>
      <c r="J112" s="10">
        <v>-157</v>
      </c>
      <c r="K112" s="10"/>
    </row>
    <row r="113" spans="1:11" s="1" customFormat="1" ht="21" customHeight="1" x14ac:dyDescent="0.2">
      <c r="A113" s="8" t="s">
        <v>159</v>
      </c>
      <c r="B113" s="8"/>
      <c r="D113" s="10">
        <v>4259</v>
      </c>
      <c r="E113" s="10"/>
      <c r="F113" s="10">
        <v>-2386</v>
      </c>
      <c r="G113" s="10">
        <v>0</v>
      </c>
      <c r="H113" s="10">
        <v>4259</v>
      </c>
      <c r="I113" s="10">
        <v>0</v>
      </c>
      <c r="J113" s="10">
        <v>41333</v>
      </c>
      <c r="K113" s="10"/>
    </row>
    <row r="114" spans="1:11" s="1" customFormat="1" ht="21" customHeight="1" x14ac:dyDescent="0.2">
      <c r="A114" s="8" t="s">
        <v>158</v>
      </c>
      <c r="B114" s="8"/>
      <c r="D114" s="10">
        <v>12674</v>
      </c>
      <c r="E114" s="10"/>
      <c r="F114" s="10">
        <v>0</v>
      </c>
      <c r="G114" s="10">
        <v>0</v>
      </c>
      <c r="H114" s="10">
        <v>9938</v>
      </c>
      <c r="I114" s="10">
        <v>0</v>
      </c>
      <c r="J114" s="10">
        <v>0</v>
      </c>
      <c r="K114" s="10"/>
    </row>
    <row r="115" spans="1:11" s="1" customFormat="1" ht="21" customHeight="1" x14ac:dyDescent="0.2">
      <c r="A115" s="8" t="s">
        <v>157</v>
      </c>
      <c r="B115" s="8"/>
      <c r="D115" s="10">
        <v>672927</v>
      </c>
      <c r="E115" s="10"/>
      <c r="F115" s="10">
        <v>49525</v>
      </c>
      <c r="G115" s="10">
        <v>0</v>
      </c>
      <c r="H115" s="10">
        <v>148973</v>
      </c>
      <c r="I115" s="10">
        <v>0</v>
      </c>
      <c r="J115" s="10">
        <v>9537</v>
      </c>
      <c r="K115" s="10"/>
    </row>
    <row r="116" spans="1:11" s="1" customFormat="1" ht="21" customHeight="1" x14ac:dyDescent="0.2">
      <c r="A116" s="8" t="s">
        <v>156</v>
      </c>
      <c r="B116" s="8"/>
      <c r="D116" s="10">
        <v>14829</v>
      </c>
      <c r="E116" s="10"/>
      <c r="F116" s="10">
        <v>16290</v>
      </c>
      <c r="G116" s="10">
        <v>0</v>
      </c>
      <c r="H116" s="10">
        <v>4604</v>
      </c>
      <c r="I116" s="10">
        <v>0</v>
      </c>
      <c r="J116" s="10">
        <v>3869</v>
      </c>
      <c r="K116" s="10"/>
    </row>
    <row r="117" spans="1:11" s="1" customFormat="1" ht="21" customHeight="1" x14ac:dyDescent="0.2">
      <c r="A117" s="8" t="s">
        <v>155</v>
      </c>
      <c r="B117" s="8"/>
      <c r="D117" s="10">
        <v>-19851</v>
      </c>
      <c r="E117" s="10"/>
      <c r="F117" s="10">
        <v>-10324</v>
      </c>
      <c r="G117" s="10">
        <v>0</v>
      </c>
      <c r="H117" s="10">
        <v>-73922</v>
      </c>
      <c r="I117" s="10">
        <v>0</v>
      </c>
      <c r="J117" s="10">
        <v>-74719</v>
      </c>
      <c r="K117" s="10"/>
    </row>
    <row r="118" spans="1:11" s="1" customFormat="1" ht="21" customHeight="1" x14ac:dyDescent="0.2">
      <c r="A118" s="8" t="s">
        <v>154</v>
      </c>
      <c r="B118" s="8"/>
      <c r="D118" s="10">
        <v>0</v>
      </c>
      <c r="E118" s="10"/>
      <c r="F118" s="10">
        <v>-3200</v>
      </c>
      <c r="G118" s="10"/>
      <c r="H118" s="10">
        <v>-3024210</v>
      </c>
      <c r="I118" s="10"/>
      <c r="J118" s="10">
        <v>-3018847</v>
      </c>
      <c r="K118" s="10"/>
    </row>
    <row r="119" spans="1:11" s="1" customFormat="1" ht="21" customHeight="1" x14ac:dyDescent="0.2">
      <c r="A119" s="8" t="s">
        <v>153</v>
      </c>
      <c r="B119" s="8"/>
      <c r="D119" s="17">
        <v>288334</v>
      </c>
      <c r="E119" s="10"/>
      <c r="F119" s="17">
        <v>317150</v>
      </c>
      <c r="G119" s="10"/>
      <c r="H119" s="17">
        <v>319447</v>
      </c>
      <c r="I119" s="10"/>
      <c r="J119" s="17">
        <v>342909</v>
      </c>
      <c r="K119" s="10"/>
    </row>
    <row r="120" spans="1:11" s="1" customFormat="1" ht="21" customHeight="1" x14ac:dyDescent="0.2">
      <c r="A120" s="8" t="s">
        <v>152</v>
      </c>
      <c r="B120" s="8"/>
      <c r="D120" s="68"/>
      <c r="E120" s="68"/>
      <c r="F120" s="68"/>
      <c r="G120" s="68"/>
      <c r="H120" s="68"/>
      <c r="I120" s="68"/>
      <c r="J120" s="68"/>
      <c r="K120" s="68"/>
    </row>
    <row r="121" spans="1:11" s="1" customFormat="1" ht="21" customHeight="1" x14ac:dyDescent="0.2">
      <c r="A121" s="8" t="s">
        <v>151</v>
      </c>
      <c r="B121" s="8"/>
      <c r="D121" s="68">
        <f>SUM(D97:D119)</f>
        <v>4948365</v>
      </c>
      <c r="E121" s="68"/>
      <c r="F121" s="68">
        <f>SUM(F97:F119)</f>
        <v>4982746</v>
      </c>
      <c r="G121" s="68"/>
      <c r="H121" s="68">
        <f>SUM(H97:H119)</f>
        <v>971040</v>
      </c>
      <c r="I121" s="68"/>
      <c r="J121" s="68">
        <f>SUM(J97:J119)</f>
        <v>1091092</v>
      </c>
      <c r="K121" s="68"/>
    </row>
    <row r="122" spans="1:11" s="1" customFormat="1" ht="21" customHeight="1" x14ac:dyDescent="0.2">
      <c r="A122" s="8"/>
      <c r="D122" s="68"/>
      <c r="E122" s="68"/>
      <c r="F122" s="68"/>
      <c r="G122" s="68"/>
      <c r="H122" s="68"/>
      <c r="I122" s="68"/>
      <c r="J122" s="68"/>
    </row>
    <row r="123" spans="1:11" s="1" customFormat="1" ht="21" customHeight="1" x14ac:dyDescent="0.2">
      <c r="A123" s="8" t="s">
        <v>1</v>
      </c>
      <c r="D123" s="68"/>
      <c r="E123" s="68"/>
      <c r="F123" s="68"/>
      <c r="G123" s="68"/>
      <c r="H123" s="68"/>
      <c r="I123" s="68"/>
      <c r="J123" s="68"/>
    </row>
    <row r="124" spans="1:11" s="1" customFormat="1" ht="21" customHeight="1" x14ac:dyDescent="0.2">
      <c r="A124" s="8"/>
      <c r="D124" s="68"/>
      <c r="E124" s="68"/>
      <c r="F124" s="68"/>
      <c r="G124" s="68"/>
      <c r="H124" s="68"/>
      <c r="I124" s="68"/>
      <c r="J124" s="68"/>
    </row>
    <row r="125" spans="1:11" s="1" customFormat="1" ht="21" customHeight="1" x14ac:dyDescent="0.2">
      <c r="A125" s="8"/>
      <c r="D125" s="68"/>
      <c r="E125" s="68"/>
      <c r="F125" s="68"/>
      <c r="G125" s="68"/>
      <c r="H125" s="68"/>
      <c r="I125" s="68"/>
      <c r="J125" s="68"/>
    </row>
    <row r="126" spans="1:11" s="1" customFormat="1" ht="21" customHeight="1" x14ac:dyDescent="0.2">
      <c r="A126" s="8"/>
      <c r="D126" s="68"/>
      <c r="E126" s="68"/>
      <c r="F126" s="68"/>
      <c r="G126" s="68"/>
      <c r="H126" s="68"/>
      <c r="I126" s="68"/>
      <c r="J126" s="68"/>
    </row>
    <row r="127" spans="1:11" s="1" customFormat="1" ht="21" customHeight="1" x14ac:dyDescent="0.2">
      <c r="A127" s="8"/>
      <c r="D127" s="68"/>
      <c r="E127" s="68"/>
      <c r="F127" s="68"/>
      <c r="G127" s="68"/>
      <c r="H127" s="68"/>
      <c r="I127" s="68"/>
      <c r="J127" s="68"/>
    </row>
    <row r="128" spans="1:11" s="1" customFormat="1" ht="21" customHeight="1" x14ac:dyDescent="0.2">
      <c r="A128" s="8"/>
      <c r="D128" s="68"/>
      <c r="E128" s="68"/>
      <c r="F128" s="68"/>
      <c r="G128" s="68"/>
      <c r="H128" s="68"/>
      <c r="I128" s="68"/>
      <c r="J128" s="68"/>
    </row>
    <row r="129" spans="1:11" s="1" customFormat="1" ht="21" customHeight="1" x14ac:dyDescent="0.2">
      <c r="A129" s="8"/>
      <c r="D129" s="68"/>
      <c r="E129" s="68"/>
      <c r="F129" s="68"/>
      <c r="G129" s="68"/>
      <c r="H129" s="68"/>
      <c r="I129" s="68"/>
      <c r="J129" s="68"/>
    </row>
    <row r="130" spans="1:11" s="1" customFormat="1" ht="21" customHeight="1" x14ac:dyDescent="0.2">
      <c r="A130" s="8"/>
      <c r="D130" s="68"/>
      <c r="E130" s="68"/>
      <c r="F130" s="68"/>
      <c r="G130" s="68"/>
      <c r="H130" s="68"/>
      <c r="I130" s="68"/>
      <c r="J130" s="68"/>
    </row>
    <row r="131" spans="1:11" s="3" customFormat="1" ht="21" customHeight="1" x14ac:dyDescent="0.25">
      <c r="B131" s="1"/>
      <c r="D131" s="82"/>
      <c r="E131" s="82"/>
      <c r="F131" s="82"/>
      <c r="G131" s="82"/>
      <c r="H131" s="82"/>
      <c r="I131" s="82"/>
      <c r="J131" s="81">
        <v>9</v>
      </c>
    </row>
    <row r="132" spans="1:11" s="1" customFormat="1" ht="21" customHeight="1" x14ac:dyDescent="0.2">
      <c r="B132" s="57"/>
      <c r="C132" s="57"/>
      <c r="D132" s="56"/>
      <c r="E132" s="56"/>
      <c r="F132" s="56"/>
      <c r="G132" s="56"/>
      <c r="H132" s="56"/>
      <c r="I132" s="56"/>
      <c r="J132" s="79" t="s">
        <v>115</v>
      </c>
    </row>
    <row r="133" spans="1:11" s="1" customFormat="1" ht="21" customHeight="1" x14ac:dyDescent="0.2">
      <c r="A133" s="42" t="s">
        <v>31</v>
      </c>
      <c r="B133" s="57"/>
      <c r="C133" s="57"/>
      <c r="D133" s="56"/>
      <c r="E133" s="56"/>
      <c r="F133" s="56"/>
      <c r="G133" s="56"/>
      <c r="H133" s="56"/>
      <c r="I133" s="56"/>
      <c r="J133" s="56"/>
    </row>
    <row r="134" spans="1:11" s="1" customFormat="1" ht="21" customHeight="1" x14ac:dyDescent="0.2">
      <c r="A134" s="42" t="s">
        <v>114</v>
      </c>
      <c r="B134" s="57"/>
      <c r="C134" s="57"/>
      <c r="D134" s="56"/>
      <c r="E134" s="56"/>
      <c r="F134" s="56"/>
      <c r="G134" s="56"/>
      <c r="H134" s="56"/>
      <c r="I134" s="56"/>
      <c r="J134" s="56"/>
    </row>
    <row r="135" spans="1:11" s="1" customFormat="1" ht="21" customHeight="1" x14ac:dyDescent="0.2">
      <c r="A135" s="78" t="s">
        <v>113</v>
      </c>
      <c r="B135" s="57"/>
      <c r="C135" s="57"/>
      <c r="D135" s="56"/>
      <c r="E135" s="56"/>
      <c r="F135" s="56"/>
      <c r="G135" s="56"/>
      <c r="H135" s="56"/>
      <c r="I135" s="56"/>
      <c r="J135" s="56"/>
    </row>
    <row r="136" spans="1:11" s="1" customFormat="1" ht="21" customHeight="1" x14ac:dyDescent="0.2">
      <c r="A136" s="8"/>
      <c r="D136" s="2"/>
      <c r="E136" s="2"/>
      <c r="F136" s="2"/>
      <c r="G136" s="2"/>
      <c r="H136" s="41"/>
      <c r="I136" s="2"/>
      <c r="J136" s="77" t="s">
        <v>28</v>
      </c>
    </row>
    <row r="137" spans="1:11" s="1" customFormat="1" ht="21" customHeight="1" x14ac:dyDescent="0.2">
      <c r="A137" s="8"/>
      <c r="D137" s="75"/>
      <c r="E137" s="75" t="s">
        <v>27</v>
      </c>
      <c r="F137" s="75"/>
      <c r="G137" s="76"/>
      <c r="H137" s="75"/>
      <c r="I137" s="75" t="s">
        <v>26</v>
      </c>
      <c r="J137" s="75"/>
    </row>
    <row r="138" spans="1:11" s="33" customFormat="1" ht="21" customHeight="1" x14ac:dyDescent="0.2">
      <c r="A138" s="8"/>
      <c r="D138" s="72">
        <v>2019</v>
      </c>
      <c r="E138" s="29"/>
      <c r="F138" s="72">
        <v>2018</v>
      </c>
      <c r="G138" s="73"/>
      <c r="H138" s="72">
        <v>2019</v>
      </c>
      <c r="I138" s="29"/>
      <c r="J138" s="72">
        <v>2018</v>
      </c>
    </row>
    <row r="139" spans="1:11" s="1" customFormat="1" ht="21" customHeight="1" x14ac:dyDescent="0.2">
      <c r="A139" s="42" t="s">
        <v>150</v>
      </c>
      <c r="B139" s="42"/>
      <c r="E139" s="2"/>
      <c r="F139" s="2"/>
      <c r="G139" s="2"/>
      <c r="H139" s="2"/>
      <c r="I139" s="2"/>
      <c r="J139" s="2"/>
      <c r="K139" s="2"/>
    </row>
    <row r="140" spans="1:11" s="1" customFormat="1" ht="21" customHeight="1" x14ac:dyDescent="0.2">
      <c r="A140" s="8" t="s">
        <v>149</v>
      </c>
      <c r="B140" s="8"/>
      <c r="D140" s="68"/>
      <c r="E140" s="68"/>
      <c r="F140" s="68"/>
      <c r="G140" s="68"/>
      <c r="H140" s="68"/>
      <c r="I140" s="68"/>
      <c r="J140" s="68"/>
      <c r="K140" s="68"/>
    </row>
    <row r="141" spans="1:11" s="1" customFormat="1" ht="21" customHeight="1" x14ac:dyDescent="0.2">
      <c r="A141" s="8" t="s">
        <v>148</v>
      </c>
      <c r="B141" s="8"/>
      <c r="D141" s="10">
        <v>-794462</v>
      </c>
      <c r="E141" s="10"/>
      <c r="F141" s="10">
        <v>-509522</v>
      </c>
      <c r="G141" s="10"/>
      <c r="H141" s="10">
        <v>-297659</v>
      </c>
      <c r="I141" s="10"/>
      <c r="J141" s="10">
        <v>-126420</v>
      </c>
      <c r="K141" s="10"/>
    </row>
    <row r="142" spans="1:11" s="1" customFormat="1" ht="21" customHeight="1" x14ac:dyDescent="0.2">
      <c r="A142" s="8" t="s">
        <v>147</v>
      </c>
      <c r="B142" s="8"/>
      <c r="D142" s="10">
        <v>79029</v>
      </c>
      <c r="E142" s="10"/>
      <c r="F142" s="10">
        <v>138418</v>
      </c>
      <c r="G142" s="10"/>
      <c r="H142" s="10">
        <v>11438</v>
      </c>
      <c r="I142" s="10"/>
      <c r="J142" s="10">
        <v>13045</v>
      </c>
      <c r="K142" s="10"/>
    </row>
    <row r="143" spans="1:11" s="1" customFormat="1" ht="21" customHeight="1" x14ac:dyDescent="0.2">
      <c r="A143" s="8" t="s">
        <v>146</v>
      </c>
      <c r="B143" s="8"/>
      <c r="D143" s="10">
        <v>-8971</v>
      </c>
      <c r="E143" s="10"/>
      <c r="F143" s="10">
        <v>946</v>
      </c>
      <c r="G143" s="10"/>
      <c r="H143" s="10">
        <v>0</v>
      </c>
      <c r="I143" s="10"/>
      <c r="J143" s="10">
        <v>0</v>
      </c>
      <c r="K143" s="10"/>
    </row>
    <row r="144" spans="1:11" s="1" customFormat="1" ht="21" customHeight="1" x14ac:dyDescent="0.2">
      <c r="A144" s="8" t="s">
        <v>145</v>
      </c>
      <c r="B144" s="8"/>
      <c r="D144" s="10">
        <v>16259</v>
      </c>
      <c r="E144" s="10"/>
      <c r="F144" s="10">
        <v>34343</v>
      </c>
      <c r="G144" s="10"/>
      <c r="H144" s="10">
        <v>221</v>
      </c>
      <c r="I144" s="10"/>
      <c r="J144" s="10">
        <v>35056</v>
      </c>
      <c r="K144" s="10"/>
    </row>
    <row r="145" spans="1:11" s="1" customFormat="1" ht="21" customHeight="1" x14ac:dyDescent="0.2">
      <c r="A145" s="8" t="s">
        <v>144</v>
      </c>
      <c r="B145" s="8"/>
      <c r="D145" s="10"/>
      <c r="E145" s="10"/>
      <c r="F145" s="10"/>
      <c r="G145" s="10"/>
      <c r="H145" s="10"/>
      <c r="I145" s="10"/>
      <c r="J145" s="10"/>
      <c r="K145" s="10"/>
    </row>
    <row r="146" spans="1:11" s="1" customFormat="1" ht="21" customHeight="1" x14ac:dyDescent="0.2">
      <c r="A146" s="8" t="s">
        <v>143</v>
      </c>
      <c r="B146" s="8"/>
      <c r="D146" s="10">
        <v>-302325</v>
      </c>
      <c r="E146" s="10"/>
      <c r="F146" s="10">
        <v>-145279</v>
      </c>
      <c r="G146" s="10"/>
      <c r="H146" s="10">
        <v>-102425</v>
      </c>
      <c r="I146" s="10"/>
      <c r="J146" s="10">
        <v>39251</v>
      </c>
      <c r="K146" s="10"/>
    </row>
    <row r="147" spans="1:11" s="1" customFormat="1" ht="21" customHeight="1" x14ac:dyDescent="0.2">
      <c r="A147" s="8" t="s">
        <v>142</v>
      </c>
      <c r="B147" s="8"/>
      <c r="D147" s="10">
        <v>-775760</v>
      </c>
      <c r="E147" s="10"/>
      <c r="F147" s="10">
        <v>-538217</v>
      </c>
      <c r="G147" s="10"/>
      <c r="H147" s="10">
        <v>-198716</v>
      </c>
      <c r="I147" s="10"/>
      <c r="J147" s="10">
        <v>-234033</v>
      </c>
      <c r="K147" s="10"/>
    </row>
    <row r="148" spans="1:11" s="1" customFormat="1" ht="21" customHeight="1" x14ac:dyDescent="0.2">
      <c r="A148" s="8" t="s">
        <v>141</v>
      </c>
      <c r="B148" s="8"/>
      <c r="D148" s="10">
        <v>114382</v>
      </c>
      <c r="E148" s="10"/>
      <c r="F148" s="10">
        <v>130300</v>
      </c>
      <c r="G148" s="10"/>
      <c r="H148" s="10">
        <v>28095</v>
      </c>
      <c r="I148" s="10"/>
      <c r="J148" s="10">
        <v>35268</v>
      </c>
      <c r="K148" s="10"/>
    </row>
    <row r="149" spans="1:11" s="1" customFormat="1" ht="21" customHeight="1" x14ac:dyDescent="0.2">
      <c r="A149" s="8" t="s">
        <v>140</v>
      </c>
      <c r="B149" s="8"/>
      <c r="D149" s="10">
        <v>259</v>
      </c>
      <c r="E149" s="10"/>
      <c r="F149" s="10">
        <v>-72833</v>
      </c>
      <c r="G149" s="10"/>
      <c r="H149" s="10">
        <v>-12802</v>
      </c>
      <c r="I149" s="10"/>
      <c r="J149" s="10">
        <v>-22647</v>
      </c>
      <c r="K149" s="10"/>
    </row>
    <row r="150" spans="1:11" s="1" customFormat="1" ht="21" customHeight="1" x14ac:dyDescent="0.2">
      <c r="A150" s="8" t="s">
        <v>139</v>
      </c>
      <c r="B150" s="8"/>
      <c r="D150" s="10">
        <v>-24487</v>
      </c>
      <c r="E150" s="10"/>
      <c r="F150" s="10">
        <v>-22993</v>
      </c>
      <c r="G150" s="10"/>
      <c r="H150" s="10">
        <v>-158</v>
      </c>
      <c r="I150" s="10"/>
      <c r="J150" s="10">
        <v>-2089</v>
      </c>
      <c r="K150" s="10"/>
    </row>
    <row r="151" spans="1:11" s="1" customFormat="1" ht="21" customHeight="1" x14ac:dyDescent="0.2">
      <c r="A151" s="8" t="s">
        <v>138</v>
      </c>
      <c r="B151" s="8"/>
      <c r="D151" s="17">
        <v>-4678</v>
      </c>
      <c r="E151" s="10"/>
      <c r="F151" s="17">
        <v>-5627</v>
      </c>
      <c r="G151" s="10"/>
      <c r="H151" s="17">
        <v>-8528</v>
      </c>
      <c r="I151" s="10"/>
      <c r="J151" s="17">
        <v>-7174</v>
      </c>
      <c r="K151" s="17"/>
    </row>
    <row r="152" spans="1:11" s="1" customFormat="1" ht="21" customHeight="1" x14ac:dyDescent="0.2">
      <c r="A152" s="8" t="s">
        <v>133</v>
      </c>
      <c r="B152" s="8"/>
      <c r="D152" s="67">
        <f>SUM(D121,D141:D151)</f>
        <v>3247611</v>
      </c>
      <c r="E152" s="68"/>
      <c r="F152" s="67">
        <f>SUM(F121,F141:F151)</f>
        <v>3992282</v>
      </c>
      <c r="G152" s="68"/>
      <c r="H152" s="67">
        <f>SUM(H121,H141:H151)</f>
        <v>390506</v>
      </c>
      <c r="I152" s="68"/>
      <c r="J152" s="67">
        <f>SUM(J121,J141:J151)</f>
        <v>821349</v>
      </c>
      <c r="K152" s="67"/>
    </row>
    <row r="153" spans="1:11" s="1" customFormat="1" ht="21" customHeight="1" x14ac:dyDescent="0.2">
      <c r="A153" s="8" t="s">
        <v>137</v>
      </c>
      <c r="B153" s="8"/>
      <c r="D153" s="13">
        <v>7382</v>
      </c>
      <c r="E153" s="10"/>
      <c r="F153" s="13">
        <v>3493</v>
      </c>
      <c r="G153" s="10"/>
      <c r="H153" s="13">
        <v>62897</v>
      </c>
      <c r="I153" s="10"/>
      <c r="J153" s="13">
        <v>68623</v>
      </c>
      <c r="K153" s="13"/>
    </row>
    <row r="154" spans="1:11" s="1" customFormat="1" ht="21" customHeight="1" x14ac:dyDescent="0.2">
      <c r="A154" s="8" t="s">
        <v>136</v>
      </c>
      <c r="B154" s="8"/>
      <c r="D154" s="13">
        <v>-285766</v>
      </c>
      <c r="E154" s="13"/>
      <c r="F154" s="13">
        <v>-285498</v>
      </c>
      <c r="G154" s="13"/>
      <c r="H154" s="13">
        <v>-315831</v>
      </c>
      <c r="I154" s="13"/>
      <c r="J154" s="13">
        <v>-311389</v>
      </c>
      <c r="K154" s="13"/>
    </row>
    <row r="155" spans="1:11" s="1" customFormat="1" ht="21" customHeight="1" x14ac:dyDescent="0.2">
      <c r="A155" s="8" t="s">
        <v>135</v>
      </c>
      <c r="B155" s="8"/>
      <c r="D155" s="13">
        <v>4991</v>
      </c>
      <c r="E155" s="13"/>
      <c r="F155" s="13">
        <v>211</v>
      </c>
      <c r="G155" s="13"/>
      <c r="H155" s="13">
        <v>0</v>
      </c>
      <c r="I155" s="13"/>
      <c r="J155" s="13">
        <v>0</v>
      </c>
      <c r="K155" s="13"/>
    </row>
    <row r="156" spans="1:11" s="1" customFormat="1" ht="21" customHeight="1" x14ac:dyDescent="0.2">
      <c r="A156" s="8" t="s">
        <v>134</v>
      </c>
      <c r="B156" s="8"/>
      <c r="D156" s="13">
        <v>-225387</v>
      </c>
      <c r="E156" s="13"/>
      <c r="F156" s="13">
        <v>-216030</v>
      </c>
      <c r="G156" s="13"/>
      <c r="H156" s="13">
        <v>-23643</v>
      </c>
      <c r="I156" s="13"/>
      <c r="J156" s="13">
        <v>-24023</v>
      </c>
      <c r="K156" s="13"/>
    </row>
    <row r="157" spans="1:11" s="1" customFormat="1" ht="21" customHeight="1" x14ac:dyDescent="0.2">
      <c r="A157" s="42" t="s">
        <v>133</v>
      </c>
      <c r="B157" s="42"/>
      <c r="D157" s="71">
        <f>SUM(D152:D156)</f>
        <v>2748831</v>
      </c>
      <c r="E157" s="67"/>
      <c r="F157" s="71">
        <f>SUM(F152:F156)</f>
        <v>3494458</v>
      </c>
      <c r="G157" s="67"/>
      <c r="H157" s="71">
        <f>SUM(H152:H156)</f>
        <v>113929</v>
      </c>
      <c r="I157" s="67"/>
      <c r="J157" s="71">
        <f>SUM(J152:J156)</f>
        <v>554560</v>
      </c>
      <c r="K157" s="71"/>
    </row>
    <row r="158" spans="1:11" s="1" customFormat="1" ht="21" customHeight="1" x14ac:dyDescent="0.2">
      <c r="A158" s="8"/>
      <c r="D158" s="68"/>
      <c r="E158" s="68"/>
      <c r="F158" s="68"/>
      <c r="G158" s="68"/>
      <c r="H158" s="68"/>
      <c r="I158" s="68"/>
      <c r="J158" s="68"/>
    </row>
    <row r="159" spans="1:11" s="1" customFormat="1" ht="21" customHeight="1" x14ac:dyDescent="0.2">
      <c r="A159" s="8" t="s">
        <v>1</v>
      </c>
      <c r="D159" s="68"/>
      <c r="E159" s="68"/>
      <c r="F159" s="68"/>
      <c r="G159" s="68"/>
      <c r="H159" s="68"/>
      <c r="I159" s="68"/>
      <c r="J159" s="68"/>
    </row>
    <row r="160" spans="1:11" s="1" customFormat="1" ht="21" customHeight="1" x14ac:dyDescent="0.2">
      <c r="A160" s="8"/>
      <c r="D160" s="68"/>
      <c r="E160" s="68"/>
      <c r="F160" s="68"/>
      <c r="G160" s="68"/>
      <c r="H160" s="68"/>
      <c r="I160" s="68"/>
      <c r="J160" s="68"/>
    </row>
    <row r="161" spans="1:10" s="1" customFormat="1" ht="21" customHeight="1" x14ac:dyDescent="0.2">
      <c r="A161" s="8"/>
      <c r="D161" s="68"/>
      <c r="E161" s="68"/>
      <c r="F161" s="68"/>
      <c r="G161" s="68"/>
      <c r="H161" s="68"/>
      <c r="I161" s="68"/>
      <c r="J161" s="68"/>
    </row>
    <row r="162" spans="1:10" s="1" customFormat="1" ht="21" customHeight="1" x14ac:dyDescent="0.2">
      <c r="A162" s="8"/>
      <c r="D162" s="68"/>
      <c r="E162" s="68"/>
      <c r="F162" s="68"/>
      <c r="G162" s="68"/>
      <c r="H162" s="68"/>
      <c r="I162" s="68"/>
      <c r="J162" s="68"/>
    </row>
    <row r="163" spans="1:10" s="1" customFormat="1" ht="21" customHeight="1" x14ac:dyDescent="0.2">
      <c r="A163" s="8"/>
      <c r="D163" s="68"/>
      <c r="E163" s="68"/>
      <c r="F163" s="68"/>
      <c r="G163" s="68"/>
      <c r="H163" s="68"/>
      <c r="I163" s="68"/>
      <c r="J163" s="68"/>
    </row>
    <row r="164" spans="1:10" s="1" customFormat="1" ht="21" customHeight="1" x14ac:dyDescent="0.2">
      <c r="A164" s="8"/>
      <c r="D164" s="68"/>
      <c r="E164" s="68"/>
      <c r="F164" s="68"/>
      <c r="G164" s="68"/>
      <c r="H164" s="68"/>
      <c r="I164" s="68"/>
      <c r="J164" s="68"/>
    </row>
    <row r="165" spans="1:10" s="1" customFormat="1" ht="21" customHeight="1" x14ac:dyDescent="0.2">
      <c r="A165" s="8"/>
      <c r="D165" s="68"/>
      <c r="E165" s="68"/>
      <c r="F165" s="68"/>
      <c r="G165" s="68"/>
      <c r="H165" s="68"/>
      <c r="I165" s="68"/>
      <c r="J165" s="68"/>
    </row>
    <row r="166" spans="1:10" s="1" customFormat="1" ht="21" customHeight="1" x14ac:dyDescent="0.2">
      <c r="A166" s="8"/>
      <c r="D166" s="68"/>
      <c r="E166" s="68"/>
      <c r="F166" s="68"/>
      <c r="G166" s="68"/>
      <c r="H166" s="68"/>
      <c r="I166" s="68"/>
      <c r="J166" s="68"/>
    </row>
    <row r="167" spans="1:10" s="1" customFormat="1" ht="21" customHeight="1" x14ac:dyDescent="0.2">
      <c r="A167" s="8"/>
      <c r="D167" s="68"/>
      <c r="E167" s="68"/>
      <c r="F167" s="68"/>
      <c r="G167" s="68"/>
      <c r="H167" s="68"/>
      <c r="I167" s="68"/>
      <c r="J167" s="68"/>
    </row>
    <row r="168" spans="1:10" s="1" customFormat="1" ht="21" customHeight="1" x14ac:dyDescent="0.2">
      <c r="A168" s="8"/>
      <c r="D168" s="68"/>
      <c r="E168" s="68"/>
      <c r="F168" s="68"/>
      <c r="G168" s="68"/>
      <c r="H168" s="68"/>
      <c r="I168" s="68"/>
      <c r="J168" s="68"/>
    </row>
    <row r="169" spans="1:10" s="1" customFormat="1" ht="21" customHeight="1" x14ac:dyDescent="0.2">
      <c r="A169" s="8"/>
      <c r="D169" s="68"/>
      <c r="E169" s="68"/>
      <c r="F169" s="68"/>
      <c r="G169" s="68"/>
      <c r="H169" s="68"/>
      <c r="I169" s="68"/>
      <c r="J169" s="68"/>
    </row>
    <row r="170" spans="1:10" s="1" customFormat="1" ht="21" customHeight="1" x14ac:dyDescent="0.2">
      <c r="A170" s="8"/>
      <c r="D170" s="68"/>
      <c r="E170" s="68"/>
      <c r="F170" s="68"/>
      <c r="G170" s="68"/>
      <c r="H170" s="68"/>
      <c r="I170" s="68"/>
      <c r="J170" s="68"/>
    </row>
    <row r="171" spans="1:10" s="1" customFormat="1" ht="21" customHeight="1" x14ac:dyDescent="0.2">
      <c r="A171" s="8"/>
      <c r="D171" s="68"/>
      <c r="E171" s="68"/>
      <c r="F171" s="68"/>
      <c r="G171" s="68"/>
      <c r="H171" s="68"/>
      <c r="I171" s="68"/>
      <c r="J171" s="68"/>
    </row>
    <row r="172" spans="1:10" s="1" customFormat="1" ht="21" customHeight="1" x14ac:dyDescent="0.2">
      <c r="A172" s="8"/>
      <c r="D172" s="68"/>
      <c r="E172" s="68"/>
      <c r="F172" s="68"/>
      <c r="G172" s="68"/>
      <c r="H172" s="68"/>
      <c r="I172" s="68"/>
      <c r="J172" s="68"/>
    </row>
    <row r="173" spans="1:10" s="1" customFormat="1" ht="21" customHeight="1" x14ac:dyDescent="0.2">
      <c r="A173" s="8"/>
      <c r="D173" s="68"/>
      <c r="E173" s="68"/>
      <c r="F173" s="68"/>
      <c r="G173" s="68"/>
      <c r="H173" s="68"/>
      <c r="I173" s="68"/>
      <c r="J173" s="68"/>
    </row>
    <row r="174" spans="1:10" s="3" customFormat="1" ht="21" customHeight="1" x14ac:dyDescent="0.25">
      <c r="B174" s="1"/>
      <c r="D174" s="82"/>
      <c r="E174" s="82"/>
      <c r="F174" s="82"/>
      <c r="G174" s="82"/>
      <c r="H174" s="82"/>
      <c r="I174" s="82"/>
      <c r="J174" s="81">
        <v>10</v>
      </c>
    </row>
    <row r="175" spans="1:10" s="1" customFormat="1" ht="21" customHeight="1" x14ac:dyDescent="0.2">
      <c r="B175" s="57"/>
      <c r="C175" s="57"/>
      <c r="D175" s="56"/>
      <c r="E175" s="56"/>
      <c r="F175" s="56"/>
      <c r="G175" s="56"/>
      <c r="H175" s="56"/>
      <c r="I175" s="56"/>
      <c r="J175" s="79" t="s">
        <v>115</v>
      </c>
    </row>
    <row r="176" spans="1:10" s="1" customFormat="1" ht="21" customHeight="1" x14ac:dyDescent="0.2">
      <c r="A176" s="42" t="s">
        <v>31</v>
      </c>
      <c r="B176" s="57"/>
      <c r="C176" s="57"/>
      <c r="D176" s="56"/>
      <c r="E176" s="56"/>
      <c r="F176" s="56"/>
      <c r="G176" s="56"/>
      <c r="H176" s="56"/>
      <c r="I176" s="56"/>
      <c r="J176" s="56"/>
    </row>
    <row r="177" spans="1:14" s="1" customFormat="1" ht="21" customHeight="1" x14ac:dyDescent="0.2">
      <c r="A177" s="42" t="s">
        <v>114</v>
      </c>
      <c r="B177" s="57"/>
      <c r="C177" s="57"/>
      <c r="D177" s="56"/>
      <c r="E177" s="56"/>
      <c r="F177" s="56"/>
      <c r="G177" s="56"/>
      <c r="H177" s="56"/>
      <c r="I177" s="56"/>
      <c r="J177" s="56"/>
    </row>
    <row r="178" spans="1:14" s="1" customFormat="1" ht="21" customHeight="1" x14ac:dyDescent="0.2">
      <c r="A178" s="78" t="s">
        <v>113</v>
      </c>
      <c r="B178" s="57"/>
      <c r="C178" s="57"/>
      <c r="D178" s="56"/>
      <c r="E178" s="56"/>
      <c r="F178" s="56"/>
      <c r="G178" s="56"/>
      <c r="H178" s="56"/>
      <c r="I178" s="56"/>
      <c r="J178" s="56"/>
    </row>
    <row r="179" spans="1:14" s="1" customFormat="1" ht="21" customHeight="1" x14ac:dyDescent="0.2">
      <c r="A179" s="8"/>
      <c r="D179" s="2"/>
      <c r="E179" s="2"/>
      <c r="F179" s="2"/>
      <c r="G179" s="2"/>
      <c r="H179" s="41"/>
      <c r="I179" s="2"/>
      <c r="J179" s="77" t="s">
        <v>28</v>
      </c>
    </row>
    <row r="180" spans="1:14" s="1" customFormat="1" ht="21" customHeight="1" x14ac:dyDescent="0.2">
      <c r="A180" s="8"/>
      <c r="D180" s="75"/>
      <c r="E180" s="75" t="s">
        <v>27</v>
      </c>
      <c r="F180" s="75"/>
      <c r="G180" s="76"/>
      <c r="H180" s="75"/>
      <c r="I180" s="75" t="s">
        <v>26</v>
      </c>
      <c r="J180" s="75"/>
    </row>
    <row r="181" spans="1:14" s="33" customFormat="1" ht="21" customHeight="1" x14ac:dyDescent="0.2">
      <c r="A181" s="8"/>
      <c r="B181" s="74"/>
      <c r="D181" s="72">
        <v>2019</v>
      </c>
      <c r="E181" s="29"/>
      <c r="F181" s="72">
        <v>2018</v>
      </c>
      <c r="G181" s="73"/>
      <c r="H181" s="72">
        <v>2019</v>
      </c>
      <c r="I181" s="29"/>
      <c r="J181" s="72">
        <v>2018</v>
      </c>
    </row>
    <row r="182" spans="1:14" s="1" customFormat="1" ht="21" customHeight="1" x14ac:dyDescent="0.2">
      <c r="A182" s="69" t="s">
        <v>132</v>
      </c>
      <c r="B182" s="69"/>
      <c r="C182" s="65"/>
      <c r="D182" s="65"/>
      <c r="E182" s="40"/>
      <c r="F182" s="40"/>
      <c r="G182" s="40"/>
      <c r="H182" s="40"/>
      <c r="I182" s="40"/>
      <c r="J182" s="40"/>
      <c r="K182" s="40"/>
      <c r="L182" s="65"/>
      <c r="M182" s="65"/>
      <c r="N182" s="65"/>
    </row>
    <row r="183" spans="1:14" s="1" customFormat="1" ht="21" customHeight="1" x14ac:dyDescent="0.2">
      <c r="A183" s="6" t="s">
        <v>131</v>
      </c>
      <c r="B183" s="6"/>
      <c r="C183" s="65"/>
      <c r="D183" s="68">
        <v>-1804810</v>
      </c>
      <c r="E183" s="68"/>
      <c r="F183" s="68">
        <v>-1638</v>
      </c>
      <c r="G183" s="68"/>
      <c r="H183" s="68">
        <v>-2002250</v>
      </c>
      <c r="I183" s="68"/>
      <c r="J183" s="68">
        <v>0</v>
      </c>
      <c r="K183" s="67"/>
      <c r="L183" s="65"/>
      <c r="M183" s="65"/>
      <c r="N183" s="65"/>
    </row>
    <row r="184" spans="1:14" s="1" customFormat="1" ht="21" customHeight="1" x14ac:dyDescent="0.2">
      <c r="A184" s="6" t="s">
        <v>130</v>
      </c>
      <c r="B184" s="6"/>
      <c r="C184" s="65"/>
      <c r="D184" s="68">
        <v>-732</v>
      </c>
      <c r="E184" s="68"/>
      <c r="F184" s="68">
        <v>-479</v>
      </c>
      <c r="G184" s="68"/>
      <c r="H184" s="68">
        <v>0</v>
      </c>
      <c r="I184" s="68"/>
      <c r="J184" s="68">
        <v>0</v>
      </c>
      <c r="K184" s="67"/>
      <c r="L184" s="65"/>
      <c r="M184" s="65"/>
      <c r="N184" s="65"/>
    </row>
    <row r="185" spans="1:14" s="1" customFormat="1" ht="21" customHeight="1" x14ac:dyDescent="0.2">
      <c r="A185" s="6" t="s">
        <v>129</v>
      </c>
      <c r="B185" s="6"/>
      <c r="C185" s="65"/>
      <c r="D185" s="68">
        <v>5489</v>
      </c>
      <c r="E185" s="68"/>
      <c r="F185" s="68">
        <v>3200</v>
      </c>
      <c r="G185" s="68"/>
      <c r="H185" s="68">
        <v>0</v>
      </c>
      <c r="I185" s="68"/>
      <c r="J185" s="68">
        <v>3200</v>
      </c>
      <c r="K185" s="67"/>
      <c r="L185" s="65"/>
      <c r="M185" s="65"/>
      <c r="N185" s="65"/>
    </row>
    <row r="186" spans="1:14" s="1" customFormat="1" ht="21" customHeight="1" x14ac:dyDescent="0.2">
      <c r="A186" s="6" t="s">
        <v>128</v>
      </c>
      <c r="B186" s="6"/>
      <c r="C186" s="65"/>
      <c r="D186" s="68">
        <v>-10000</v>
      </c>
      <c r="E186" s="68"/>
      <c r="F186" s="68">
        <v>0</v>
      </c>
      <c r="G186" s="68"/>
      <c r="H186" s="68">
        <v>0</v>
      </c>
      <c r="I186" s="68"/>
      <c r="J186" s="68">
        <v>0</v>
      </c>
      <c r="K186" s="67"/>
      <c r="L186" s="65"/>
      <c r="M186" s="65"/>
      <c r="N186" s="65"/>
    </row>
    <row r="187" spans="1:14" s="1" customFormat="1" ht="21" customHeight="1" x14ac:dyDescent="0.2">
      <c r="A187" s="6" t="s">
        <v>127</v>
      </c>
      <c r="B187" s="6"/>
      <c r="C187" s="65"/>
      <c r="D187" s="68">
        <v>12710118</v>
      </c>
      <c r="E187" s="68"/>
      <c r="F187" s="68">
        <v>0</v>
      </c>
      <c r="G187" s="68"/>
      <c r="H187" s="68">
        <v>12710118</v>
      </c>
      <c r="I187" s="68"/>
      <c r="J187" s="68">
        <v>0</v>
      </c>
      <c r="K187" s="67"/>
      <c r="L187" s="65"/>
      <c r="M187" s="65"/>
      <c r="N187" s="65"/>
    </row>
    <row r="188" spans="1:14" s="1" customFormat="1" ht="21" customHeight="1" x14ac:dyDescent="0.2">
      <c r="A188" s="6" t="s">
        <v>126</v>
      </c>
      <c r="B188" s="6"/>
      <c r="C188" s="65"/>
      <c r="D188" s="68">
        <v>0</v>
      </c>
      <c r="E188" s="68"/>
      <c r="F188" s="68">
        <v>0</v>
      </c>
      <c r="G188" s="68"/>
      <c r="H188" s="68">
        <v>-96614</v>
      </c>
      <c r="I188" s="68"/>
      <c r="J188" s="68">
        <v>167560</v>
      </c>
      <c r="K188" s="67"/>
      <c r="L188" s="65"/>
      <c r="M188" s="65"/>
      <c r="N188" s="65"/>
    </row>
    <row r="189" spans="1:14" s="1" customFormat="1" ht="21" customHeight="1" x14ac:dyDescent="0.2">
      <c r="A189" s="6" t="s">
        <v>125</v>
      </c>
      <c r="B189" s="6"/>
      <c r="C189" s="65"/>
      <c r="D189" s="68">
        <v>0</v>
      </c>
      <c r="E189" s="68"/>
      <c r="F189" s="68">
        <v>0</v>
      </c>
      <c r="G189" s="68"/>
      <c r="H189" s="68">
        <v>-230000</v>
      </c>
      <c r="I189" s="68"/>
      <c r="J189" s="68">
        <v>-164000</v>
      </c>
      <c r="K189" s="67"/>
      <c r="L189" s="65"/>
      <c r="M189" s="65"/>
      <c r="N189" s="65"/>
    </row>
    <row r="190" spans="1:14" s="1" customFormat="1" ht="21" customHeight="1" x14ac:dyDescent="0.2">
      <c r="A190" s="6" t="s">
        <v>124</v>
      </c>
      <c r="B190" s="6"/>
      <c r="C190" s="65"/>
      <c r="D190" s="68">
        <v>0</v>
      </c>
      <c r="E190" s="68"/>
      <c r="F190" s="68">
        <v>0</v>
      </c>
      <c r="G190" s="68"/>
      <c r="H190" s="68">
        <v>212416</v>
      </c>
      <c r="I190" s="68"/>
      <c r="J190" s="68">
        <v>195428</v>
      </c>
      <c r="K190" s="67"/>
      <c r="L190" s="65"/>
      <c r="M190" s="65"/>
      <c r="N190" s="65"/>
    </row>
    <row r="191" spans="1:14" s="1" customFormat="1" ht="21" customHeight="1" x14ac:dyDescent="0.2">
      <c r="A191" s="6" t="s">
        <v>123</v>
      </c>
      <c r="B191" s="6"/>
      <c r="C191" s="65"/>
      <c r="D191" s="68">
        <v>-58</v>
      </c>
      <c r="E191" s="68"/>
      <c r="F191" s="68">
        <v>0</v>
      </c>
      <c r="G191" s="68"/>
      <c r="H191" s="68">
        <v>-58</v>
      </c>
      <c r="I191" s="68"/>
      <c r="J191" s="68">
        <v>0</v>
      </c>
      <c r="K191" s="67"/>
      <c r="L191" s="65"/>
      <c r="M191" s="65"/>
      <c r="N191" s="65"/>
    </row>
    <row r="192" spans="1:14" s="1" customFormat="1" ht="21" customHeight="1" x14ac:dyDescent="0.2">
      <c r="A192" s="6" t="s">
        <v>122</v>
      </c>
      <c r="B192" s="6"/>
      <c r="C192" s="65"/>
      <c r="D192" s="68"/>
      <c r="E192" s="68"/>
      <c r="F192" s="68"/>
      <c r="G192" s="68"/>
      <c r="H192" s="68"/>
      <c r="I192" s="68"/>
      <c r="J192" s="68"/>
      <c r="K192" s="67"/>
      <c r="L192" s="67"/>
      <c r="M192" s="65"/>
      <c r="N192" s="65"/>
    </row>
    <row r="193" spans="1:14" s="1" customFormat="1" ht="21" customHeight="1" x14ac:dyDescent="0.2">
      <c r="A193" s="6" t="s">
        <v>121</v>
      </c>
      <c r="B193" s="6"/>
      <c r="C193" s="65"/>
      <c r="D193" s="68">
        <v>5917</v>
      </c>
      <c r="E193" s="68"/>
      <c r="F193" s="68">
        <v>2850</v>
      </c>
      <c r="G193" s="68"/>
      <c r="H193" s="68">
        <v>851</v>
      </c>
      <c r="I193" s="68"/>
      <c r="J193" s="68">
        <v>318</v>
      </c>
      <c r="K193" s="67"/>
      <c r="L193" s="67"/>
      <c r="M193" s="65"/>
      <c r="N193" s="65"/>
    </row>
    <row r="194" spans="1:14" s="1" customFormat="1" ht="21" customHeight="1" x14ac:dyDescent="0.2">
      <c r="A194" s="6" t="s">
        <v>120</v>
      </c>
      <c r="B194" s="6"/>
      <c r="C194" s="65"/>
      <c r="D194" s="68"/>
      <c r="E194" s="68"/>
      <c r="F194" s="68"/>
      <c r="G194" s="68"/>
      <c r="H194" s="68"/>
      <c r="I194" s="68"/>
      <c r="J194" s="68"/>
      <c r="K194" s="67"/>
      <c r="L194" s="67"/>
      <c r="M194" s="65"/>
      <c r="N194" s="65"/>
    </row>
    <row r="195" spans="1:14" s="1" customFormat="1" ht="21" customHeight="1" x14ac:dyDescent="0.2">
      <c r="A195" s="6" t="s">
        <v>119</v>
      </c>
      <c r="B195" s="6"/>
      <c r="C195" s="65"/>
      <c r="D195" s="68">
        <v>-1892895</v>
      </c>
      <c r="E195" s="68"/>
      <c r="F195" s="68">
        <v>-1579861</v>
      </c>
      <c r="G195" s="68"/>
      <c r="H195" s="68">
        <v>-368945</v>
      </c>
      <c r="I195" s="68"/>
      <c r="J195" s="68">
        <v>-428591</v>
      </c>
      <c r="K195" s="67"/>
      <c r="L195" s="67"/>
      <c r="M195" s="65"/>
      <c r="N195" s="65"/>
    </row>
    <row r="196" spans="1:14" s="1" customFormat="1" ht="21" customHeight="1" x14ac:dyDescent="0.2">
      <c r="A196" s="6" t="s">
        <v>118</v>
      </c>
      <c r="B196" s="6"/>
      <c r="C196" s="65"/>
      <c r="D196" s="68">
        <v>-167053</v>
      </c>
      <c r="E196" s="68"/>
      <c r="F196" s="68">
        <v>-5000</v>
      </c>
      <c r="G196" s="68"/>
      <c r="H196" s="68">
        <v>0</v>
      </c>
      <c r="I196" s="68"/>
      <c r="J196" s="68">
        <v>0</v>
      </c>
      <c r="K196" s="67"/>
      <c r="L196" s="65"/>
      <c r="M196" s="65"/>
      <c r="N196" s="65"/>
    </row>
    <row r="197" spans="1:14" s="1" customFormat="1" ht="21" customHeight="1" x14ac:dyDescent="0.2">
      <c r="A197" s="6" t="s">
        <v>117</v>
      </c>
      <c r="B197" s="6"/>
      <c r="C197" s="6"/>
      <c r="D197" s="68">
        <v>-57777</v>
      </c>
      <c r="E197" s="68"/>
      <c r="F197" s="68">
        <v>-66072</v>
      </c>
      <c r="G197" s="68"/>
      <c r="H197" s="68">
        <v>-9790</v>
      </c>
      <c r="I197" s="68"/>
      <c r="J197" s="68">
        <v>-27806</v>
      </c>
      <c r="K197" s="67"/>
      <c r="L197" s="65"/>
      <c r="M197" s="65"/>
      <c r="N197" s="65"/>
    </row>
    <row r="198" spans="1:14" s="1" customFormat="1" ht="21" customHeight="1" x14ac:dyDescent="0.2">
      <c r="A198" s="69" t="s">
        <v>116</v>
      </c>
      <c r="B198" s="69"/>
      <c r="C198" s="65"/>
      <c r="D198" s="71">
        <f>SUM(D183:D197)</f>
        <v>8788199</v>
      </c>
      <c r="E198" s="68"/>
      <c r="F198" s="71">
        <f>SUM(F183:F197)</f>
        <v>-1647000</v>
      </c>
      <c r="G198" s="68"/>
      <c r="H198" s="71">
        <f>SUM(H183:H197)</f>
        <v>10215728</v>
      </c>
      <c r="I198" s="68"/>
      <c r="J198" s="71">
        <f>SUM(J183:J197)</f>
        <v>-253891</v>
      </c>
      <c r="K198" s="67"/>
      <c r="L198" s="65"/>
      <c r="M198" s="65"/>
      <c r="N198" s="65"/>
    </row>
    <row r="199" spans="1:14" s="1" customFormat="1" ht="21" customHeight="1" x14ac:dyDescent="0.25">
      <c r="A199" s="6"/>
      <c r="B199" s="6"/>
      <c r="C199" s="64"/>
      <c r="D199" s="10"/>
      <c r="E199" s="10"/>
      <c r="F199" s="10"/>
      <c r="G199" s="10"/>
      <c r="H199" s="10"/>
      <c r="I199" s="10"/>
      <c r="J199" s="10"/>
      <c r="K199" s="13"/>
      <c r="L199" s="66"/>
      <c r="M199" s="65"/>
      <c r="N199" s="65"/>
    </row>
    <row r="200" spans="1:14" s="1" customFormat="1" ht="21" customHeight="1" x14ac:dyDescent="0.25">
      <c r="A200" s="8" t="s">
        <v>1</v>
      </c>
      <c r="B200" s="6"/>
      <c r="C200" s="64"/>
      <c r="D200" s="10"/>
      <c r="E200" s="10"/>
      <c r="F200" s="10"/>
      <c r="G200" s="10"/>
      <c r="H200" s="10"/>
      <c r="I200" s="10"/>
      <c r="K200" s="13"/>
      <c r="L200" s="66"/>
      <c r="M200" s="65"/>
      <c r="N200" s="65"/>
    </row>
    <row r="201" spans="1:14" s="1" customFormat="1" ht="21" customHeight="1" x14ac:dyDescent="0.25">
      <c r="A201" s="8"/>
      <c r="B201" s="6"/>
      <c r="C201" s="64"/>
      <c r="D201" s="10"/>
      <c r="E201" s="10"/>
      <c r="F201" s="10"/>
      <c r="G201" s="10"/>
      <c r="H201" s="10"/>
      <c r="I201" s="10"/>
      <c r="K201" s="13"/>
      <c r="L201" s="66"/>
      <c r="M201" s="65"/>
      <c r="N201" s="65"/>
    </row>
    <row r="202" spans="1:14" s="1" customFormat="1" ht="21" customHeight="1" x14ac:dyDescent="0.25">
      <c r="A202" s="8"/>
      <c r="B202" s="6"/>
      <c r="C202" s="64"/>
      <c r="D202" s="10"/>
      <c r="E202" s="10"/>
      <c r="F202" s="10"/>
      <c r="G202" s="10"/>
      <c r="H202" s="10"/>
      <c r="I202" s="10"/>
      <c r="K202" s="13"/>
      <c r="L202" s="66"/>
      <c r="M202" s="65"/>
      <c r="N202" s="65"/>
    </row>
    <row r="203" spans="1:14" s="1" customFormat="1" ht="21" customHeight="1" x14ac:dyDescent="0.25">
      <c r="A203" s="8"/>
      <c r="B203" s="6"/>
      <c r="C203" s="64"/>
      <c r="D203" s="10"/>
      <c r="E203" s="10"/>
      <c r="F203" s="10"/>
      <c r="G203" s="10"/>
      <c r="H203" s="10"/>
      <c r="I203" s="10"/>
      <c r="K203" s="13"/>
      <c r="L203" s="66"/>
      <c r="M203" s="65"/>
      <c r="N203" s="65"/>
    </row>
    <row r="204" spans="1:14" s="1" customFormat="1" ht="21" customHeight="1" x14ac:dyDescent="0.25">
      <c r="A204" s="8"/>
      <c r="B204" s="6"/>
      <c r="C204" s="64"/>
      <c r="D204" s="10"/>
      <c r="E204" s="10"/>
      <c r="F204" s="10"/>
      <c r="G204" s="10"/>
      <c r="H204" s="10"/>
      <c r="I204" s="10"/>
      <c r="K204" s="13"/>
      <c r="L204" s="66"/>
      <c r="M204" s="65"/>
      <c r="N204" s="65"/>
    </row>
    <row r="205" spans="1:14" s="1" customFormat="1" ht="21" customHeight="1" x14ac:dyDescent="0.25">
      <c r="A205" s="8"/>
      <c r="B205" s="6"/>
      <c r="C205" s="64"/>
      <c r="D205" s="10"/>
      <c r="E205" s="10"/>
      <c r="F205" s="10"/>
      <c r="G205" s="10"/>
      <c r="H205" s="10"/>
      <c r="I205" s="10"/>
      <c r="K205" s="13"/>
      <c r="L205" s="66"/>
      <c r="M205" s="65"/>
      <c r="N205" s="65"/>
    </row>
    <row r="206" spans="1:14" s="1" customFormat="1" ht="21" customHeight="1" x14ac:dyDescent="0.25">
      <c r="A206" s="8"/>
      <c r="B206" s="6"/>
      <c r="C206" s="64"/>
      <c r="D206" s="10"/>
      <c r="E206" s="10"/>
      <c r="F206" s="10"/>
      <c r="G206" s="10"/>
      <c r="H206" s="10"/>
      <c r="I206" s="10"/>
      <c r="K206" s="13"/>
      <c r="L206" s="66"/>
      <c r="M206" s="65"/>
      <c r="N206" s="65"/>
    </row>
    <row r="207" spans="1:14" s="1" customFormat="1" ht="21" customHeight="1" x14ac:dyDescent="0.25">
      <c r="A207" s="8"/>
      <c r="B207" s="6"/>
      <c r="C207" s="64"/>
      <c r="D207" s="10"/>
      <c r="E207" s="10"/>
      <c r="F207" s="10"/>
      <c r="G207" s="10"/>
      <c r="H207" s="10"/>
      <c r="I207" s="10"/>
      <c r="K207" s="13"/>
      <c r="L207" s="66"/>
      <c r="M207" s="65"/>
      <c r="N207" s="65"/>
    </row>
    <row r="208" spans="1:14" s="1" customFormat="1" ht="21" customHeight="1" x14ac:dyDescent="0.25">
      <c r="A208" s="8"/>
      <c r="B208" s="6"/>
      <c r="C208" s="64"/>
      <c r="D208" s="10"/>
      <c r="E208" s="10"/>
      <c r="F208" s="10"/>
      <c r="G208" s="10"/>
      <c r="H208" s="10"/>
      <c r="I208" s="10"/>
      <c r="K208" s="13"/>
      <c r="L208" s="66"/>
      <c r="M208" s="65"/>
      <c r="N208" s="65"/>
    </row>
    <row r="209" spans="1:14" s="1" customFormat="1" ht="21" customHeight="1" x14ac:dyDescent="0.25">
      <c r="A209" s="8"/>
      <c r="B209" s="6"/>
      <c r="C209" s="64"/>
      <c r="D209" s="10"/>
      <c r="E209" s="10"/>
      <c r="F209" s="10"/>
      <c r="G209" s="10"/>
      <c r="H209" s="10"/>
      <c r="I209" s="10"/>
      <c r="K209" s="13"/>
      <c r="L209" s="66"/>
      <c r="M209" s="65"/>
      <c r="N209" s="65"/>
    </row>
    <row r="210" spans="1:14" s="1" customFormat="1" ht="21" customHeight="1" x14ac:dyDescent="0.25">
      <c r="A210" s="8"/>
      <c r="B210" s="6"/>
      <c r="C210" s="64"/>
      <c r="D210" s="10"/>
      <c r="E210" s="10"/>
      <c r="F210" s="10"/>
      <c r="G210" s="10"/>
      <c r="H210" s="10"/>
      <c r="I210" s="10"/>
      <c r="K210" s="13"/>
      <c r="L210" s="66"/>
      <c r="M210" s="65"/>
      <c r="N210" s="65"/>
    </row>
    <row r="211" spans="1:14" s="1" customFormat="1" ht="21" customHeight="1" x14ac:dyDescent="0.25">
      <c r="A211" s="8"/>
      <c r="B211" s="6"/>
      <c r="C211" s="64"/>
      <c r="D211" s="10"/>
      <c r="E211" s="10"/>
      <c r="F211" s="10"/>
      <c r="G211" s="10"/>
      <c r="H211" s="10"/>
      <c r="I211" s="10"/>
      <c r="K211" s="13"/>
      <c r="L211" s="66"/>
      <c r="M211" s="65"/>
      <c r="N211" s="65"/>
    </row>
    <row r="212" spans="1:14" s="1" customFormat="1" ht="21" customHeight="1" x14ac:dyDescent="0.25">
      <c r="A212" s="8"/>
      <c r="B212" s="6"/>
      <c r="C212" s="64"/>
      <c r="D212" s="10"/>
      <c r="E212" s="10"/>
      <c r="F212" s="10"/>
      <c r="G212" s="10"/>
      <c r="H212" s="10"/>
      <c r="I212" s="10"/>
      <c r="K212" s="13"/>
      <c r="L212" s="66"/>
      <c r="M212" s="65"/>
      <c r="N212" s="65"/>
    </row>
    <row r="213" spans="1:14" s="1" customFormat="1" ht="21" customHeight="1" x14ac:dyDescent="0.25">
      <c r="A213" s="8"/>
      <c r="B213" s="6"/>
      <c r="C213" s="64"/>
      <c r="D213" s="10"/>
      <c r="E213" s="10"/>
      <c r="F213" s="10"/>
      <c r="G213" s="10"/>
      <c r="H213" s="10"/>
      <c r="I213" s="10"/>
      <c r="K213" s="13"/>
      <c r="L213" s="66"/>
      <c r="M213" s="65"/>
      <c r="N213" s="65"/>
    </row>
    <row r="214" spans="1:14" s="1" customFormat="1" ht="21" customHeight="1" x14ac:dyDescent="0.25">
      <c r="A214" s="8"/>
      <c r="B214" s="6"/>
      <c r="C214" s="64"/>
      <c r="D214" s="10"/>
      <c r="E214" s="10"/>
      <c r="F214" s="10"/>
      <c r="G214" s="10"/>
      <c r="H214" s="10"/>
      <c r="I214" s="10"/>
      <c r="K214" s="13"/>
      <c r="L214" s="66"/>
      <c r="M214" s="65"/>
      <c r="N214" s="65"/>
    </row>
    <row r="215" spans="1:14" s="1" customFormat="1" ht="21" customHeight="1" x14ac:dyDescent="0.25">
      <c r="A215" s="8"/>
      <c r="B215" s="6"/>
      <c r="C215" s="64"/>
      <c r="D215" s="10"/>
      <c r="E215" s="10"/>
      <c r="F215" s="10"/>
      <c r="G215" s="10"/>
      <c r="H215" s="10"/>
      <c r="I215" s="10"/>
      <c r="K215" s="13"/>
      <c r="L215" s="66"/>
      <c r="M215" s="65"/>
      <c r="N215" s="65"/>
    </row>
    <row r="216" spans="1:14" s="1" customFormat="1" ht="21" customHeight="1" x14ac:dyDescent="0.25">
      <c r="A216" s="8"/>
      <c r="B216" s="6"/>
      <c r="C216" s="64"/>
      <c r="D216" s="10"/>
      <c r="E216" s="10"/>
      <c r="F216" s="10"/>
      <c r="G216" s="10"/>
      <c r="H216" s="10"/>
      <c r="I216" s="10"/>
      <c r="K216" s="13"/>
      <c r="L216" s="66"/>
      <c r="M216" s="65"/>
      <c r="N216" s="65"/>
    </row>
    <row r="217" spans="1:14" s="3" customFormat="1" ht="21" customHeight="1" x14ac:dyDescent="0.25">
      <c r="A217" s="80"/>
      <c r="B217" s="6"/>
      <c r="C217" s="64"/>
      <c r="D217" s="63"/>
      <c r="E217" s="63"/>
      <c r="F217" s="63"/>
      <c r="G217" s="63"/>
      <c r="H217" s="63"/>
      <c r="I217" s="63"/>
      <c r="J217" s="62">
        <v>11</v>
      </c>
      <c r="K217" s="61"/>
      <c r="L217" s="60"/>
      <c r="M217" s="59"/>
      <c r="N217" s="59"/>
    </row>
    <row r="218" spans="1:14" s="1" customFormat="1" ht="21" customHeight="1" x14ac:dyDescent="0.2">
      <c r="B218" s="57"/>
      <c r="C218" s="57"/>
      <c r="D218" s="56"/>
      <c r="E218" s="56"/>
      <c r="F218" s="56"/>
      <c r="G218" s="56"/>
      <c r="H218" s="56"/>
      <c r="I218" s="56"/>
      <c r="J218" s="79" t="s">
        <v>115</v>
      </c>
    </row>
    <row r="219" spans="1:14" s="1" customFormat="1" ht="21" customHeight="1" x14ac:dyDescent="0.2">
      <c r="A219" s="42" t="s">
        <v>31</v>
      </c>
      <c r="B219" s="57"/>
      <c r="C219" s="57"/>
      <c r="D219" s="56"/>
      <c r="E219" s="56"/>
      <c r="F219" s="56"/>
      <c r="G219" s="56"/>
      <c r="H219" s="56"/>
      <c r="I219" s="56"/>
      <c r="J219" s="56"/>
    </row>
    <row r="220" spans="1:14" s="1" customFormat="1" ht="21" customHeight="1" x14ac:dyDescent="0.2">
      <c r="A220" s="42" t="s">
        <v>114</v>
      </c>
      <c r="B220" s="57"/>
      <c r="C220" s="57"/>
      <c r="D220" s="56"/>
      <c r="E220" s="56"/>
      <c r="F220" s="56"/>
      <c r="G220" s="56"/>
      <c r="H220" s="56"/>
      <c r="I220" s="56"/>
      <c r="J220" s="56"/>
    </row>
    <row r="221" spans="1:14" s="1" customFormat="1" ht="21" customHeight="1" x14ac:dyDescent="0.2">
      <c r="A221" s="78" t="s">
        <v>113</v>
      </c>
      <c r="B221" s="57"/>
      <c r="C221" s="57"/>
      <c r="D221" s="56"/>
      <c r="E221" s="56"/>
      <c r="F221" s="56"/>
      <c r="G221" s="56"/>
      <c r="H221" s="56"/>
      <c r="I221" s="56"/>
      <c r="J221" s="56"/>
    </row>
    <row r="222" spans="1:14" s="1" customFormat="1" ht="21" customHeight="1" x14ac:dyDescent="0.2">
      <c r="A222" s="8"/>
      <c r="D222" s="2"/>
      <c r="E222" s="2"/>
      <c r="F222" s="2"/>
      <c r="G222" s="2"/>
      <c r="H222" s="41"/>
      <c r="I222" s="2"/>
      <c r="J222" s="77" t="s">
        <v>28</v>
      </c>
    </row>
    <row r="223" spans="1:14" s="1" customFormat="1" ht="21" customHeight="1" x14ac:dyDescent="0.2">
      <c r="A223" s="8"/>
      <c r="D223" s="75"/>
      <c r="E223" s="75" t="s">
        <v>27</v>
      </c>
      <c r="F223" s="75"/>
      <c r="G223" s="76"/>
      <c r="H223" s="75"/>
      <c r="I223" s="75" t="s">
        <v>26</v>
      </c>
      <c r="J223" s="75"/>
    </row>
    <row r="224" spans="1:14" s="33" customFormat="1" ht="21" customHeight="1" x14ac:dyDescent="0.2">
      <c r="A224" s="8"/>
      <c r="B224" s="74"/>
      <c r="D224" s="72">
        <v>2019</v>
      </c>
      <c r="E224" s="29"/>
      <c r="F224" s="72">
        <v>2018</v>
      </c>
      <c r="G224" s="73"/>
      <c r="H224" s="72">
        <v>2019</v>
      </c>
      <c r="I224" s="29"/>
      <c r="J224" s="72">
        <v>2018</v>
      </c>
    </row>
    <row r="225" spans="1:14" s="1" customFormat="1" ht="21" customHeight="1" x14ac:dyDescent="0.2">
      <c r="A225" s="69" t="s">
        <v>112</v>
      </c>
      <c r="B225" s="69"/>
      <c r="C225" s="65"/>
      <c r="D225" s="65"/>
      <c r="E225" s="67"/>
      <c r="F225" s="67"/>
      <c r="G225" s="67"/>
      <c r="H225" s="67"/>
      <c r="I225" s="67"/>
      <c r="J225" s="67"/>
      <c r="K225" s="67"/>
      <c r="L225" s="65"/>
      <c r="M225" s="65"/>
      <c r="N225" s="65"/>
    </row>
    <row r="226" spans="1:14" s="1" customFormat="1" ht="21" customHeight="1" x14ac:dyDescent="0.2">
      <c r="A226" s="6" t="s">
        <v>111</v>
      </c>
      <c r="B226" s="6"/>
      <c r="C226" s="65"/>
      <c r="D226" s="10">
        <v>0</v>
      </c>
      <c r="E226" s="10"/>
      <c r="F226" s="10">
        <v>0</v>
      </c>
      <c r="G226" s="10"/>
      <c r="H226" s="10">
        <v>1079589</v>
      </c>
      <c r="I226" s="10"/>
      <c r="J226" s="10">
        <v>986703</v>
      </c>
      <c r="K226" s="13"/>
      <c r="L226" s="65"/>
      <c r="M226" s="65"/>
      <c r="N226" s="65"/>
    </row>
    <row r="227" spans="1:14" s="1" customFormat="1" ht="21" customHeight="1" x14ac:dyDescent="0.2">
      <c r="A227" s="6" t="s">
        <v>110</v>
      </c>
      <c r="B227" s="6"/>
      <c r="C227" s="65"/>
      <c r="D227" s="10"/>
      <c r="E227" s="10"/>
      <c r="F227" s="10"/>
      <c r="G227" s="10"/>
      <c r="H227" s="10"/>
      <c r="I227" s="10"/>
      <c r="J227" s="10"/>
      <c r="K227" s="13"/>
      <c r="L227" s="65"/>
      <c r="M227" s="65"/>
      <c r="N227" s="65"/>
    </row>
    <row r="228" spans="1:14" s="1" customFormat="1" ht="21" customHeight="1" x14ac:dyDescent="0.2">
      <c r="A228" s="6" t="s">
        <v>109</v>
      </c>
      <c r="B228" s="6"/>
      <c r="C228" s="6"/>
      <c r="D228" s="10">
        <v>-5800115</v>
      </c>
      <c r="E228" s="10"/>
      <c r="F228" s="10">
        <v>-6906</v>
      </c>
      <c r="G228" s="10"/>
      <c r="H228" s="10">
        <v>-5800000</v>
      </c>
      <c r="I228" s="10"/>
      <c r="J228" s="10">
        <v>0</v>
      </c>
      <c r="K228" s="13"/>
      <c r="L228" s="65"/>
      <c r="M228" s="65"/>
      <c r="N228" s="65"/>
    </row>
    <row r="229" spans="1:14" s="1" customFormat="1" ht="21" customHeight="1" x14ac:dyDescent="0.2">
      <c r="A229" s="6" t="s">
        <v>108</v>
      </c>
      <c r="B229" s="6"/>
      <c r="C229" s="65"/>
      <c r="K229" s="13"/>
      <c r="L229" s="65"/>
      <c r="M229" s="6"/>
      <c r="N229" s="65"/>
    </row>
    <row r="230" spans="1:14" s="1" customFormat="1" ht="21" customHeight="1" x14ac:dyDescent="0.2">
      <c r="A230" s="6" t="s">
        <v>58</v>
      </c>
      <c r="B230" s="6"/>
      <c r="C230" s="65"/>
      <c r="D230" s="10">
        <v>-1539952</v>
      </c>
      <c r="E230" s="10"/>
      <c r="F230" s="10">
        <v>-359238</v>
      </c>
      <c r="G230" s="10"/>
      <c r="H230" s="10">
        <v>-1539952</v>
      </c>
      <c r="I230" s="10"/>
      <c r="J230" s="10">
        <v>-359238</v>
      </c>
      <c r="K230" s="13"/>
      <c r="L230" s="65"/>
      <c r="M230" s="65"/>
      <c r="N230" s="65"/>
    </row>
    <row r="231" spans="1:14" s="1" customFormat="1" ht="21" customHeight="1" x14ac:dyDescent="0.2">
      <c r="A231" s="6" t="s">
        <v>107</v>
      </c>
      <c r="B231" s="6"/>
      <c r="C231" s="65"/>
      <c r="K231" s="13"/>
      <c r="L231" s="65"/>
      <c r="M231" s="65"/>
      <c r="N231" s="65"/>
    </row>
    <row r="232" spans="1:14" s="1" customFormat="1" ht="21" customHeight="1" x14ac:dyDescent="0.2">
      <c r="A232" s="6" t="s">
        <v>106</v>
      </c>
      <c r="B232" s="6"/>
      <c r="C232" s="65"/>
      <c r="D232" s="10">
        <v>-5182</v>
      </c>
      <c r="E232" s="10"/>
      <c r="F232" s="10">
        <v>-9314</v>
      </c>
      <c r="G232" s="10"/>
      <c r="H232" s="10">
        <v>-517</v>
      </c>
      <c r="I232" s="10"/>
      <c r="J232" s="10">
        <v>-1364</v>
      </c>
      <c r="K232" s="13"/>
      <c r="L232" s="65"/>
      <c r="M232" s="6"/>
      <c r="N232" s="65"/>
    </row>
    <row r="233" spans="1:14" s="1" customFormat="1" ht="21" customHeight="1" x14ac:dyDescent="0.2">
      <c r="A233" s="6" t="s">
        <v>105</v>
      </c>
      <c r="B233" s="6"/>
      <c r="C233" s="65"/>
      <c r="D233" s="10"/>
      <c r="E233" s="10"/>
      <c r="F233" s="10"/>
      <c r="G233" s="10"/>
      <c r="H233" s="10"/>
      <c r="I233" s="10"/>
      <c r="J233" s="10"/>
      <c r="K233" s="13"/>
      <c r="L233" s="65"/>
      <c r="M233" s="6"/>
      <c r="N233" s="65"/>
    </row>
    <row r="234" spans="1:14" s="1" customFormat="1" ht="21" customHeight="1" x14ac:dyDescent="0.2">
      <c r="A234" s="6" t="s">
        <v>104</v>
      </c>
      <c r="B234" s="6"/>
      <c r="C234" s="65"/>
      <c r="D234" s="10">
        <v>-50</v>
      </c>
      <c r="E234" s="10"/>
      <c r="F234" s="10">
        <v>-490</v>
      </c>
      <c r="G234" s="10"/>
      <c r="H234" s="10">
        <v>0</v>
      </c>
      <c r="I234" s="10"/>
      <c r="J234" s="10">
        <v>0</v>
      </c>
      <c r="K234" s="13"/>
      <c r="L234" s="65"/>
      <c r="M234" s="6"/>
      <c r="N234" s="65"/>
    </row>
    <row r="235" spans="1:14" s="1" customFormat="1" ht="21" customHeight="1" x14ac:dyDescent="0.2">
      <c r="A235" s="6" t="s">
        <v>103</v>
      </c>
      <c r="B235" s="6"/>
      <c r="C235" s="65"/>
      <c r="D235" s="10">
        <v>-341</v>
      </c>
      <c r="E235" s="10"/>
      <c r="F235" s="10">
        <v>-6</v>
      </c>
      <c r="G235" s="10"/>
      <c r="H235" s="10">
        <v>-341</v>
      </c>
      <c r="I235" s="10"/>
      <c r="J235" s="10">
        <v>-6</v>
      </c>
      <c r="K235" s="13"/>
      <c r="L235" s="65"/>
      <c r="M235" s="6"/>
      <c r="N235" s="65"/>
    </row>
    <row r="236" spans="1:14" s="1" customFormat="1" ht="21" customHeight="1" x14ac:dyDescent="0.2">
      <c r="A236" s="6" t="s">
        <v>102</v>
      </c>
      <c r="B236" s="6"/>
      <c r="C236" s="65"/>
      <c r="D236" s="10">
        <v>-838</v>
      </c>
      <c r="E236" s="10"/>
      <c r="F236" s="10">
        <v>0</v>
      </c>
      <c r="G236" s="10"/>
      <c r="H236" s="10">
        <v>0</v>
      </c>
      <c r="I236" s="10"/>
      <c r="J236" s="10">
        <v>0</v>
      </c>
      <c r="K236" s="13"/>
      <c r="L236" s="65"/>
      <c r="M236" s="6"/>
      <c r="N236" s="65"/>
    </row>
    <row r="237" spans="1:14" s="1" customFormat="1" ht="21" customHeight="1" x14ac:dyDescent="0.2">
      <c r="A237" s="69" t="s">
        <v>101</v>
      </c>
      <c r="B237" s="69"/>
      <c r="C237" s="65"/>
      <c r="D237" s="71">
        <f>SUM(D226:D236)</f>
        <v>-7346478</v>
      </c>
      <c r="E237" s="68"/>
      <c r="F237" s="71">
        <f>SUM(F226:F236)</f>
        <v>-375954</v>
      </c>
      <c r="G237" s="68"/>
      <c r="H237" s="71">
        <f>SUM(H226:H236)</f>
        <v>-6261221</v>
      </c>
      <c r="I237" s="68"/>
      <c r="J237" s="71">
        <f>SUM(J226:J236)</f>
        <v>626095</v>
      </c>
      <c r="K237" s="67"/>
      <c r="L237" s="65"/>
      <c r="M237" s="65"/>
      <c r="N237" s="65"/>
    </row>
    <row r="238" spans="1:14" s="1" customFormat="1" ht="21" customHeight="1" x14ac:dyDescent="0.2">
      <c r="A238" s="6" t="s">
        <v>100</v>
      </c>
      <c r="B238" s="6"/>
      <c r="C238" s="65"/>
      <c r="D238" s="67">
        <f>SUM(D157,D198,D237)</f>
        <v>4190552</v>
      </c>
      <c r="E238" s="67"/>
      <c r="F238" s="67">
        <f>SUM(F157,F198,F237)</f>
        <v>1471504</v>
      </c>
      <c r="G238" s="67"/>
      <c r="H238" s="67">
        <f>SUM(H157,H198,H237)</f>
        <v>4068436</v>
      </c>
      <c r="I238" s="67"/>
      <c r="J238" s="67">
        <f>SUM(J157,J198,J237)</f>
        <v>926764</v>
      </c>
      <c r="K238" s="67"/>
      <c r="L238" s="65"/>
      <c r="M238" s="65"/>
      <c r="N238" s="65"/>
    </row>
    <row r="239" spans="1:14" s="1" customFormat="1" ht="21" customHeight="1" x14ac:dyDescent="0.2">
      <c r="A239" s="6" t="s">
        <v>99</v>
      </c>
      <c r="B239" s="6"/>
      <c r="C239" s="65"/>
      <c r="D239" s="13">
        <v>5033518</v>
      </c>
      <c r="E239" s="13"/>
      <c r="F239" s="13">
        <v>5091153</v>
      </c>
      <c r="G239" s="13"/>
      <c r="H239" s="13">
        <v>2295456</v>
      </c>
      <c r="I239" s="13"/>
      <c r="J239" s="13">
        <v>2618964</v>
      </c>
      <c r="K239" s="13"/>
      <c r="L239" s="65"/>
      <c r="M239" s="65"/>
      <c r="N239" s="65"/>
    </row>
    <row r="240" spans="1:14" s="1" customFormat="1" ht="21" customHeight="1" thickBot="1" x14ac:dyDescent="0.3">
      <c r="A240" s="69" t="s">
        <v>98</v>
      </c>
      <c r="B240" s="69"/>
      <c r="C240" s="64"/>
      <c r="D240" s="70">
        <f>SUM(D238:D239)</f>
        <v>9224070</v>
      </c>
      <c r="E240" s="68"/>
      <c r="F240" s="70">
        <f>SUM(F238:F239)</f>
        <v>6562657</v>
      </c>
      <c r="G240" s="68"/>
      <c r="H240" s="70">
        <f>SUM(H238:H239)</f>
        <v>6363892</v>
      </c>
      <c r="I240" s="68"/>
      <c r="J240" s="70">
        <f>SUM(J238:J239)</f>
        <v>3545728</v>
      </c>
      <c r="K240" s="67"/>
      <c r="L240" s="65"/>
      <c r="M240" s="65"/>
      <c r="N240" s="65"/>
    </row>
    <row r="241" spans="1:14" s="1" customFormat="1" ht="21" customHeight="1" thickTop="1" x14ac:dyDescent="0.25">
      <c r="A241" s="6"/>
      <c r="B241" s="6"/>
      <c r="C241" s="64"/>
      <c r="D241" s="67">
        <f>+D240-'BS&amp;PL Eng'!D12</f>
        <v>0</v>
      </c>
      <c r="E241" s="68"/>
      <c r="F241" s="67"/>
      <c r="G241" s="68"/>
      <c r="H241" s="67">
        <f>+H240-'BS&amp;PL Eng'!H12</f>
        <v>0</v>
      </c>
      <c r="I241" s="68"/>
      <c r="J241" s="67"/>
      <c r="K241" s="67"/>
      <c r="L241" s="65"/>
      <c r="M241" s="65"/>
      <c r="N241" s="65"/>
    </row>
    <row r="242" spans="1:14" s="1" customFormat="1" ht="21" customHeight="1" x14ac:dyDescent="0.25">
      <c r="A242" s="69" t="s">
        <v>97</v>
      </c>
      <c r="B242" s="69"/>
      <c r="C242" s="64"/>
      <c r="D242" s="67"/>
      <c r="E242" s="68"/>
      <c r="F242" s="67"/>
      <c r="G242" s="68"/>
      <c r="H242" s="67"/>
      <c r="I242" s="68"/>
      <c r="J242" s="67"/>
      <c r="K242" s="67"/>
      <c r="L242" s="65"/>
      <c r="M242" s="65"/>
      <c r="N242" s="65"/>
    </row>
    <row r="243" spans="1:14" s="1" customFormat="1" ht="21" customHeight="1" x14ac:dyDescent="0.25">
      <c r="A243" s="6" t="s">
        <v>96</v>
      </c>
      <c r="B243" s="6"/>
      <c r="C243" s="64"/>
      <c r="D243" s="68"/>
      <c r="E243" s="68"/>
      <c r="F243" s="68"/>
      <c r="G243" s="68"/>
      <c r="H243" s="68"/>
      <c r="I243" s="68"/>
      <c r="J243" s="68"/>
      <c r="K243" s="67"/>
      <c r="L243" s="65"/>
      <c r="M243" s="65"/>
      <c r="N243" s="65"/>
    </row>
    <row r="244" spans="1:14" s="1" customFormat="1" ht="21" customHeight="1" x14ac:dyDescent="0.25">
      <c r="A244" s="6" t="s">
        <v>95</v>
      </c>
      <c r="B244" s="6"/>
      <c r="C244" s="64"/>
      <c r="D244" s="10">
        <v>6839</v>
      </c>
      <c r="E244" s="10"/>
      <c r="F244" s="10">
        <v>5629</v>
      </c>
      <c r="G244" s="10"/>
      <c r="H244" s="10">
        <v>0</v>
      </c>
      <c r="I244" s="10"/>
      <c r="J244" s="10">
        <v>0</v>
      </c>
      <c r="K244" s="13"/>
      <c r="L244" s="65"/>
      <c r="M244" s="65"/>
      <c r="N244" s="65"/>
    </row>
    <row r="245" spans="1:14" s="1" customFormat="1" ht="21" customHeight="1" x14ac:dyDescent="0.25">
      <c r="A245" s="6" t="s">
        <v>94</v>
      </c>
      <c r="B245" s="6"/>
      <c r="C245" s="64"/>
      <c r="D245" s="10"/>
      <c r="E245" s="10"/>
      <c r="F245" s="10"/>
      <c r="G245" s="10"/>
      <c r="H245" s="10"/>
      <c r="I245" s="10"/>
      <c r="J245" s="10"/>
      <c r="K245" s="13"/>
      <c r="L245" s="65"/>
      <c r="M245" s="65"/>
      <c r="N245" s="65"/>
    </row>
    <row r="246" spans="1:14" s="1" customFormat="1" ht="21" customHeight="1" x14ac:dyDescent="0.25">
      <c r="A246" s="6" t="s">
        <v>93</v>
      </c>
      <c r="B246" s="6"/>
      <c r="C246" s="64"/>
      <c r="D246" s="10">
        <v>-101834</v>
      </c>
      <c r="E246" s="10"/>
      <c r="F246" s="10">
        <v>-48717</v>
      </c>
      <c r="G246" s="10"/>
      <c r="H246" s="10">
        <v>-27964</v>
      </c>
      <c r="I246" s="10"/>
      <c r="J246" s="10">
        <v>-23140</v>
      </c>
      <c r="K246" s="13"/>
      <c r="L246" s="65"/>
      <c r="M246" s="65"/>
      <c r="N246" s="65"/>
    </row>
    <row r="247" spans="1:14" s="1" customFormat="1" ht="21" customHeight="1" x14ac:dyDescent="0.25">
      <c r="A247" s="6" t="s">
        <v>92</v>
      </c>
      <c r="B247" s="6"/>
      <c r="C247" s="64"/>
      <c r="D247" s="10">
        <v>161638</v>
      </c>
      <c r="E247" s="10"/>
      <c r="F247" s="10">
        <v>68746</v>
      </c>
      <c r="G247" s="10"/>
      <c r="H247" s="10">
        <v>142930</v>
      </c>
      <c r="I247" s="10"/>
      <c r="J247" s="10">
        <v>-29821</v>
      </c>
      <c r="K247" s="13"/>
      <c r="L247" s="65"/>
      <c r="M247" s="65"/>
      <c r="N247" s="65"/>
    </row>
    <row r="248" spans="1:14" s="1" customFormat="1" ht="21" customHeight="1" x14ac:dyDescent="0.25">
      <c r="A248" s="6" t="s">
        <v>91</v>
      </c>
      <c r="B248" s="6"/>
      <c r="C248" s="64"/>
      <c r="D248" s="10">
        <v>39</v>
      </c>
      <c r="E248" s="10"/>
      <c r="F248" s="10">
        <v>4339</v>
      </c>
      <c r="G248" s="10"/>
      <c r="H248" s="10">
        <v>3024210</v>
      </c>
      <c r="I248" s="10"/>
      <c r="J248" s="10">
        <v>3015647</v>
      </c>
      <c r="K248" s="13"/>
      <c r="L248" s="66"/>
      <c r="M248" s="65"/>
      <c r="N248" s="65"/>
    </row>
    <row r="249" spans="1:14" s="1" customFormat="1" ht="21" customHeight="1" x14ac:dyDescent="0.25">
      <c r="A249" s="6" t="s">
        <v>90</v>
      </c>
      <c r="B249" s="6"/>
      <c r="C249" s="64"/>
      <c r="D249" s="10">
        <v>135449</v>
      </c>
      <c r="E249" s="10"/>
      <c r="F249" s="10">
        <v>160134</v>
      </c>
      <c r="G249" s="10"/>
      <c r="H249" s="10">
        <v>-341</v>
      </c>
      <c r="I249" s="10"/>
      <c r="J249" s="10">
        <v>0</v>
      </c>
      <c r="K249" s="13"/>
      <c r="L249" s="66"/>
      <c r="M249" s="65"/>
      <c r="N249" s="65"/>
    </row>
    <row r="250" spans="1:14" s="1" customFormat="1" ht="21" customHeight="1" x14ac:dyDescent="0.25">
      <c r="A250" s="8" t="s">
        <v>1</v>
      </c>
      <c r="B250" s="6"/>
      <c r="C250" s="64"/>
      <c r="D250" s="10"/>
      <c r="E250" s="10"/>
      <c r="F250" s="10"/>
      <c r="G250" s="10"/>
      <c r="H250" s="10"/>
      <c r="I250" s="10"/>
      <c r="J250" s="10"/>
      <c r="K250" s="13"/>
      <c r="L250" s="66"/>
      <c r="M250" s="65"/>
      <c r="N250" s="65"/>
    </row>
    <row r="251" spans="1:14" s="1" customFormat="1" ht="21" customHeight="1" x14ac:dyDescent="0.25">
      <c r="A251" s="8"/>
      <c r="B251" s="6"/>
      <c r="C251" s="64"/>
      <c r="D251" s="10"/>
      <c r="E251" s="10"/>
      <c r="F251" s="10"/>
      <c r="G251" s="10"/>
      <c r="H251" s="10"/>
      <c r="I251" s="10"/>
      <c r="J251" s="10"/>
      <c r="K251" s="13"/>
      <c r="L251" s="66"/>
      <c r="M251" s="65"/>
      <c r="N251" s="65"/>
    </row>
    <row r="252" spans="1:14" s="1" customFormat="1" ht="21" customHeight="1" x14ac:dyDescent="0.25">
      <c r="A252" s="8"/>
      <c r="B252" s="6"/>
      <c r="C252" s="64"/>
      <c r="D252" s="10"/>
      <c r="E252" s="10"/>
      <c r="F252" s="10"/>
      <c r="G252" s="10"/>
      <c r="H252" s="10"/>
      <c r="I252" s="10"/>
      <c r="J252" s="10"/>
      <c r="K252" s="13"/>
      <c r="L252" s="66"/>
      <c r="M252" s="65"/>
      <c r="N252" s="65"/>
    </row>
    <row r="253" spans="1:14" s="1" customFormat="1" ht="21" customHeight="1" x14ac:dyDescent="0.25">
      <c r="A253" s="8"/>
      <c r="B253" s="6"/>
      <c r="C253" s="64"/>
      <c r="D253" s="10"/>
      <c r="E253" s="10"/>
      <c r="F253" s="10"/>
      <c r="G253" s="10"/>
      <c r="H253" s="10"/>
      <c r="I253" s="10"/>
      <c r="J253" s="10"/>
      <c r="K253" s="13"/>
      <c r="L253" s="66"/>
      <c r="M253" s="65"/>
      <c r="N253" s="65"/>
    </row>
    <row r="254" spans="1:14" s="1" customFormat="1" ht="21" customHeight="1" x14ac:dyDescent="0.25">
      <c r="A254" s="8"/>
      <c r="B254" s="6"/>
      <c r="C254" s="64"/>
      <c r="D254" s="10"/>
      <c r="E254" s="10"/>
      <c r="F254" s="10"/>
      <c r="G254" s="10"/>
      <c r="H254" s="10"/>
      <c r="I254" s="10"/>
      <c r="J254" s="10"/>
      <c r="K254" s="13"/>
      <c r="L254" s="66"/>
      <c r="M254" s="65"/>
      <c r="N254" s="65"/>
    </row>
    <row r="255" spans="1:14" s="1" customFormat="1" ht="21" customHeight="1" x14ac:dyDescent="0.25">
      <c r="A255" s="8"/>
      <c r="B255" s="6"/>
      <c r="C255" s="64"/>
      <c r="D255" s="10"/>
      <c r="E255" s="10"/>
      <c r="F255" s="10"/>
      <c r="G255" s="10"/>
      <c r="H255" s="10"/>
      <c r="I255" s="10"/>
      <c r="J255" s="10"/>
      <c r="K255" s="13"/>
      <c r="L255" s="66"/>
      <c r="M255" s="65"/>
      <c r="N255" s="65"/>
    </row>
    <row r="256" spans="1:14" s="1" customFormat="1" ht="21" customHeight="1" x14ac:dyDescent="0.25">
      <c r="A256" s="8"/>
      <c r="B256" s="6"/>
      <c r="C256" s="64"/>
      <c r="D256" s="10"/>
      <c r="E256" s="10"/>
      <c r="F256" s="10"/>
      <c r="G256" s="10"/>
      <c r="H256" s="10"/>
      <c r="I256" s="10"/>
      <c r="J256" s="10"/>
      <c r="K256" s="13"/>
      <c r="L256" s="66"/>
      <c r="M256" s="65"/>
      <c r="N256" s="65"/>
    </row>
    <row r="257" spans="1:14" s="1" customFormat="1" ht="21" customHeight="1" x14ac:dyDescent="0.25">
      <c r="A257" s="8"/>
      <c r="B257" s="6"/>
      <c r="C257" s="64"/>
      <c r="D257" s="10"/>
      <c r="E257" s="10"/>
      <c r="F257" s="10"/>
      <c r="G257" s="10"/>
      <c r="H257" s="10"/>
      <c r="I257" s="10"/>
      <c r="J257" s="10"/>
      <c r="K257" s="13"/>
      <c r="L257" s="66"/>
      <c r="M257" s="65"/>
      <c r="N257" s="65"/>
    </row>
    <row r="258" spans="1:14" s="1" customFormat="1" ht="21" customHeight="1" x14ac:dyDescent="0.25">
      <c r="A258" s="8"/>
      <c r="B258" s="6"/>
      <c r="C258" s="64"/>
      <c r="D258" s="10"/>
      <c r="E258" s="10"/>
      <c r="F258" s="10"/>
      <c r="G258" s="10"/>
      <c r="H258" s="10"/>
      <c r="I258" s="10"/>
      <c r="J258" s="10"/>
      <c r="K258" s="13"/>
      <c r="L258" s="66"/>
      <c r="M258" s="65"/>
      <c r="N258" s="65"/>
    </row>
    <row r="259" spans="1:14" s="1" customFormat="1" ht="21" customHeight="1" x14ac:dyDescent="0.25">
      <c r="A259" s="8"/>
      <c r="B259" s="6"/>
      <c r="C259" s="64"/>
      <c r="D259" s="10"/>
      <c r="E259" s="10"/>
      <c r="F259" s="10"/>
      <c r="G259" s="10"/>
      <c r="H259" s="10"/>
      <c r="I259" s="10"/>
      <c r="J259" s="10"/>
      <c r="K259" s="13"/>
      <c r="L259" s="66"/>
      <c r="M259" s="65"/>
      <c r="N259" s="65"/>
    </row>
    <row r="260" spans="1:14" s="3" customFormat="1" ht="21" customHeight="1" x14ac:dyDescent="0.25">
      <c r="B260" s="6"/>
      <c r="C260" s="64"/>
      <c r="D260" s="63"/>
      <c r="E260" s="63"/>
      <c r="F260" s="63"/>
      <c r="G260" s="63"/>
      <c r="H260" s="63"/>
      <c r="I260" s="63"/>
      <c r="J260" s="62">
        <v>12</v>
      </c>
      <c r="K260" s="61"/>
      <c r="L260" s="60"/>
      <c r="M260" s="59"/>
      <c r="N260" s="59"/>
    </row>
  </sheetData>
  <mergeCells count="1">
    <mergeCell ref="A88:J88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84" firstPageNumber="3" orientation="portrait" useFirstPageNumber="1" r:id="rId1"/>
  <headerFooter alignWithMargins="0"/>
  <rowBreaks count="5" manualBreakCount="5">
    <brk id="45" max="10" man="1"/>
    <brk id="88" max="16383" man="1"/>
    <brk id="131" max="10" man="1"/>
    <brk id="174" max="10" man="1"/>
    <brk id="2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8"/>
  <sheetViews>
    <sheetView showGridLines="0" zoomScale="85" zoomScaleNormal="85" zoomScaleSheetLayoutView="70" workbookViewId="0"/>
  </sheetViews>
  <sheetFormatPr defaultColWidth="8" defaultRowHeight="15" customHeight="1" x14ac:dyDescent="0.2"/>
  <cols>
    <col min="1" max="1" width="10.28515625" style="120" customWidth="1"/>
    <col min="2" max="2" width="24.5703125" style="120" customWidth="1"/>
    <col min="3" max="3" width="6.85546875" style="120" customWidth="1"/>
    <col min="4" max="4" width="12.85546875" style="121" customWidth="1"/>
    <col min="5" max="5" width="0.5703125" style="121" customWidth="1"/>
    <col min="6" max="6" width="12.85546875" style="121" customWidth="1"/>
    <col min="7" max="7" width="0.5703125" style="121" customWidth="1"/>
    <col min="8" max="8" width="12.85546875" style="121" customWidth="1"/>
    <col min="9" max="9" width="0.5703125" style="121" customWidth="1"/>
    <col min="10" max="10" width="12.85546875" style="121" customWidth="1"/>
    <col min="11" max="11" width="0.5703125" style="121" customWidth="1"/>
    <col min="12" max="12" width="12.85546875" style="121" customWidth="1"/>
    <col min="13" max="13" width="0.5703125" style="121" customWidth="1"/>
    <col min="14" max="14" width="12.85546875" style="121" customWidth="1"/>
    <col min="15" max="15" width="0.5703125" style="121" customWidth="1"/>
    <col min="16" max="16" width="12.85546875" style="121" customWidth="1"/>
    <col min="17" max="17" width="0.5703125" style="121" customWidth="1"/>
    <col min="18" max="18" width="12.85546875" style="121" customWidth="1"/>
    <col min="19" max="19" width="0.5703125" style="121" customWidth="1"/>
    <col min="20" max="20" width="12.85546875" style="121" customWidth="1"/>
    <col min="21" max="21" width="0.42578125" style="121" customWidth="1"/>
    <col min="22" max="22" width="12.85546875" style="121" customWidth="1"/>
    <col min="23" max="23" width="0.42578125" style="121" customWidth="1"/>
    <col min="24" max="24" width="12.85546875" style="121" customWidth="1"/>
    <col min="25" max="25" width="0.5703125" style="121" customWidth="1"/>
    <col min="26" max="26" width="12.85546875" style="121" customWidth="1"/>
    <col min="27" max="27" width="0.7109375" style="121" customWidth="1"/>
    <col min="28" max="28" width="12.85546875" style="121" customWidth="1"/>
    <col min="29" max="29" width="0.7109375" style="121" customWidth="1"/>
    <col min="30" max="30" width="12.85546875" style="120" customWidth="1"/>
    <col min="31" max="31" width="0.7109375" style="120" customWidth="1"/>
    <col min="32" max="32" width="12.85546875" style="120" customWidth="1"/>
    <col min="33" max="33" width="0.7109375" style="120" customWidth="1"/>
    <col min="34" max="34" width="0.7109375" style="120" hidden="1" customWidth="1"/>
    <col min="35" max="16384" width="8" style="120"/>
  </cols>
  <sheetData>
    <row r="1" spans="1:34" s="161" customFormat="1" ht="15" customHeight="1" x14ac:dyDescent="0.2">
      <c r="A1" s="128" t="s">
        <v>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C1" s="172"/>
      <c r="AF1" s="160" t="s">
        <v>115</v>
      </c>
    </row>
    <row r="2" spans="1:34" s="161" customFormat="1" ht="15" customHeight="1" x14ac:dyDescent="0.2">
      <c r="A2" s="128" t="s">
        <v>293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</row>
    <row r="3" spans="1:34" s="161" customFormat="1" ht="15" customHeight="1" x14ac:dyDescent="0.2">
      <c r="A3" s="128" t="s">
        <v>113</v>
      </c>
      <c r="AC3" s="171"/>
    </row>
    <row r="4" spans="1:34" s="161" customFormat="1" ht="15" customHeight="1" x14ac:dyDescent="0.2">
      <c r="D4" s="170"/>
      <c r="E4" s="170"/>
      <c r="F4" s="170"/>
      <c r="G4" s="151"/>
      <c r="H4" s="170"/>
      <c r="I4" s="170"/>
      <c r="J4" s="170"/>
      <c r="K4" s="170"/>
      <c r="L4" s="170"/>
      <c r="M4" s="170"/>
      <c r="N4" s="170"/>
      <c r="O4" s="151"/>
      <c r="P4" s="170"/>
      <c r="Q4" s="151"/>
      <c r="R4" s="170"/>
      <c r="S4" s="151"/>
      <c r="T4" s="151"/>
      <c r="U4" s="151"/>
      <c r="V4" s="151"/>
      <c r="W4" s="151"/>
      <c r="X4" s="151"/>
      <c r="Y4" s="151"/>
      <c r="Z4" s="151"/>
      <c r="AA4" s="151"/>
      <c r="AC4" s="151"/>
      <c r="AF4" s="160" t="s">
        <v>28</v>
      </c>
    </row>
    <row r="5" spans="1:34" ht="15" customHeight="1" x14ac:dyDescent="0.2">
      <c r="D5" s="159" t="s">
        <v>27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8"/>
      <c r="AG5" s="153"/>
      <c r="AH5" s="153"/>
    </row>
    <row r="6" spans="1:34" ht="15" customHeight="1" x14ac:dyDescent="0.2">
      <c r="D6" s="157" t="s">
        <v>5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6"/>
      <c r="AD6" s="156"/>
      <c r="AE6" s="169"/>
      <c r="AF6" s="161"/>
    </row>
    <row r="7" spans="1:34" ht="15" customHeight="1" x14ac:dyDescent="0.2">
      <c r="D7" s="142"/>
      <c r="E7" s="142"/>
      <c r="F7" s="142"/>
      <c r="G7" s="142"/>
      <c r="I7" s="142"/>
      <c r="K7" s="153"/>
      <c r="L7" s="153"/>
      <c r="M7" s="153"/>
      <c r="N7" s="153"/>
      <c r="O7" s="153"/>
      <c r="P7" s="157" t="s">
        <v>257</v>
      </c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68"/>
      <c r="AC7" s="153"/>
      <c r="AD7" s="153"/>
      <c r="AE7" s="153"/>
      <c r="AH7" s="161"/>
    </row>
    <row r="8" spans="1:34" ht="15" customHeight="1" x14ac:dyDescent="0.2">
      <c r="D8" s="142"/>
      <c r="E8" s="142"/>
      <c r="F8" s="142"/>
      <c r="G8" s="142"/>
      <c r="I8" s="142"/>
      <c r="K8" s="153"/>
      <c r="L8" s="153"/>
      <c r="M8" s="153"/>
      <c r="N8" s="153"/>
      <c r="O8" s="153"/>
      <c r="P8" s="177" t="s">
        <v>256</v>
      </c>
      <c r="Q8" s="177"/>
      <c r="R8" s="177"/>
      <c r="S8" s="177"/>
      <c r="T8" s="177"/>
      <c r="U8" s="177"/>
      <c r="V8" s="177"/>
      <c r="W8" s="155"/>
      <c r="X8" s="155"/>
      <c r="Y8" s="155"/>
      <c r="Z8" s="155"/>
      <c r="AA8" s="153"/>
      <c r="AB8" s="153"/>
      <c r="AC8" s="153"/>
      <c r="AF8" s="161"/>
    </row>
    <row r="9" spans="1:34" ht="15" customHeight="1" x14ac:dyDescent="0.2">
      <c r="D9" s="142"/>
      <c r="E9" s="142"/>
      <c r="F9" s="142"/>
      <c r="G9" s="142"/>
      <c r="I9" s="142"/>
      <c r="K9" s="153"/>
      <c r="L9" s="153"/>
      <c r="M9" s="153"/>
      <c r="N9" s="153"/>
      <c r="O9" s="153"/>
      <c r="P9" s="139" t="s">
        <v>292</v>
      </c>
      <c r="Q9" s="153"/>
      <c r="R9" s="153"/>
      <c r="S9" s="153"/>
      <c r="T9" s="142" t="s">
        <v>288</v>
      </c>
      <c r="U9" s="153"/>
      <c r="V9" s="142"/>
      <c r="W9" s="142"/>
      <c r="X9" s="142"/>
      <c r="Y9" s="142"/>
      <c r="Z9" s="142"/>
      <c r="AA9" s="155"/>
      <c r="AC9" s="155"/>
      <c r="AD9" s="138" t="s">
        <v>287</v>
      </c>
      <c r="AE9" s="155"/>
      <c r="AH9" s="161"/>
    </row>
    <row r="10" spans="1:34" ht="15" customHeight="1" x14ac:dyDescent="0.2">
      <c r="D10" s="142"/>
      <c r="E10" s="142"/>
      <c r="F10" s="142"/>
      <c r="G10" s="142"/>
      <c r="I10" s="142"/>
      <c r="P10" s="143" t="s">
        <v>254</v>
      </c>
      <c r="T10" s="138" t="s">
        <v>286</v>
      </c>
      <c r="V10" s="142" t="s">
        <v>285</v>
      </c>
      <c r="Z10" s="142"/>
      <c r="AA10" s="155"/>
      <c r="AB10" s="141"/>
      <c r="AC10" s="155"/>
      <c r="AD10" s="142" t="s">
        <v>276</v>
      </c>
      <c r="AE10" s="155"/>
    </row>
    <row r="11" spans="1:34" s="137" customFormat="1" ht="15" customHeight="1" x14ac:dyDescent="0.2">
      <c r="B11" s="161"/>
      <c r="C11" s="161"/>
      <c r="D11" s="139"/>
      <c r="E11" s="139"/>
      <c r="F11" s="151"/>
      <c r="G11" s="151"/>
      <c r="I11" s="151"/>
      <c r="J11" s="138" t="s">
        <v>291</v>
      </c>
      <c r="L11" s="145"/>
      <c r="M11" s="145" t="s">
        <v>9</v>
      </c>
      <c r="N11" s="145"/>
      <c r="P11" s="152" t="s">
        <v>253</v>
      </c>
      <c r="Q11" s="151"/>
      <c r="R11" s="139"/>
      <c r="S11" s="153"/>
      <c r="T11" s="138" t="s">
        <v>283</v>
      </c>
      <c r="U11" s="138"/>
      <c r="V11" s="138" t="s">
        <v>282</v>
      </c>
      <c r="W11" s="142"/>
      <c r="X11" s="138" t="s">
        <v>252</v>
      </c>
      <c r="Y11" s="142"/>
      <c r="Z11" s="149" t="s">
        <v>251</v>
      </c>
      <c r="AA11" s="142"/>
      <c r="AB11" s="141" t="s">
        <v>281</v>
      </c>
      <c r="AC11" s="142"/>
      <c r="AD11" s="139" t="s">
        <v>280</v>
      </c>
      <c r="AE11" s="142"/>
      <c r="AF11" s="142"/>
    </row>
    <row r="12" spans="1:34" s="137" customFormat="1" ht="15" customHeight="1" x14ac:dyDescent="0.2">
      <c r="B12" s="167"/>
      <c r="C12" s="167"/>
      <c r="D12" s="141" t="s">
        <v>250</v>
      </c>
      <c r="E12" s="139"/>
      <c r="F12" s="139"/>
      <c r="G12" s="139"/>
      <c r="H12" s="139" t="s">
        <v>279</v>
      </c>
      <c r="I12" s="139"/>
      <c r="J12" s="137" t="s">
        <v>278</v>
      </c>
      <c r="L12" s="141" t="s">
        <v>249</v>
      </c>
      <c r="P12" s="137" t="s">
        <v>248</v>
      </c>
      <c r="Q12" s="139"/>
      <c r="R12" s="139" t="s">
        <v>247</v>
      </c>
      <c r="S12" s="142"/>
      <c r="T12" s="142" t="s">
        <v>277</v>
      </c>
      <c r="U12" s="138"/>
      <c r="V12" s="138" t="s">
        <v>237</v>
      </c>
      <c r="W12" s="138"/>
      <c r="X12" s="142" t="s">
        <v>246</v>
      </c>
      <c r="Y12" s="138"/>
      <c r="Z12" s="149" t="s">
        <v>245</v>
      </c>
      <c r="AA12" s="138"/>
      <c r="AB12" s="139" t="s">
        <v>276</v>
      </c>
      <c r="AC12" s="141"/>
      <c r="AD12" s="139" t="s">
        <v>275</v>
      </c>
      <c r="AE12" s="141"/>
      <c r="AF12" s="141" t="s">
        <v>244</v>
      </c>
    </row>
    <row r="13" spans="1:34" s="137" customFormat="1" ht="15" customHeight="1" x14ac:dyDescent="0.2">
      <c r="B13" s="167"/>
      <c r="C13" s="167"/>
      <c r="D13" s="141" t="s">
        <v>243</v>
      </c>
      <c r="E13" s="139"/>
      <c r="F13" s="141" t="s">
        <v>242</v>
      </c>
      <c r="G13" s="139"/>
      <c r="H13" s="141" t="s">
        <v>274</v>
      </c>
      <c r="I13" s="139"/>
      <c r="J13" s="142" t="s">
        <v>273</v>
      </c>
      <c r="L13" s="137" t="s">
        <v>241</v>
      </c>
      <c r="M13" s="139"/>
      <c r="N13" s="141"/>
      <c r="P13" s="137" t="s">
        <v>240</v>
      </c>
      <c r="Q13" s="139"/>
      <c r="R13" s="141" t="s">
        <v>239</v>
      </c>
      <c r="S13" s="138"/>
      <c r="T13" s="138" t="s">
        <v>272</v>
      </c>
      <c r="U13" s="138"/>
      <c r="V13" s="138" t="s">
        <v>271</v>
      </c>
      <c r="W13" s="138"/>
      <c r="X13" s="150" t="s">
        <v>238</v>
      </c>
      <c r="Y13" s="138"/>
      <c r="Z13" s="149" t="s">
        <v>237</v>
      </c>
      <c r="AA13" s="138"/>
      <c r="AB13" s="141" t="s">
        <v>270</v>
      </c>
      <c r="AC13" s="141"/>
      <c r="AD13" s="139" t="s">
        <v>269</v>
      </c>
      <c r="AE13" s="141"/>
      <c r="AF13" s="141" t="s">
        <v>237</v>
      </c>
    </row>
    <row r="14" spans="1:34" s="137" customFormat="1" ht="15" customHeight="1" x14ac:dyDescent="0.25">
      <c r="B14" s="167"/>
      <c r="C14" s="144"/>
      <c r="D14" s="145" t="s">
        <v>236</v>
      </c>
      <c r="E14" s="139"/>
      <c r="F14" s="145" t="s">
        <v>235</v>
      </c>
      <c r="G14" s="139"/>
      <c r="H14" s="145" t="s">
        <v>268</v>
      </c>
      <c r="I14" s="139"/>
      <c r="J14" s="174" t="s">
        <v>264</v>
      </c>
      <c r="L14" s="145" t="s">
        <v>234</v>
      </c>
      <c r="M14" s="139"/>
      <c r="N14" s="145" t="s">
        <v>233</v>
      </c>
      <c r="P14" s="148" t="s">
        <v>232</v>
      </c>
      <c r="Q14" s="139"/>
      <c r="R14" s="145" t="s">
        <v>231</v>
      </c>
      <c r="S14" s="138"/>
      <c r="T14" s="147" t="s">
        <v>267</v>
      </c>
      <c r="U14" s="138"/>
      <c r="V14" s="147" t="s">
        <v>266</v>
      </c>
      <c r="W14" s="142"/>
      <c r="X14" s="147" t="s">
        <v>230</v>
      </c>
      <c r="Y14" s="142"/>
      <c r="Z14" s="146" t="s">
        <v>229</v>
      </c>
      <c r="AA14" s="138"/>
      <c r="AB14" s="145" t="s">
        <v>265</v>
      </c>
      <c r="AC14" s="139"/>
      <c r="AD14" s="145" t="s">
        <v>264</v>
      </c>
      <c r="AE14" s="139"/>
      <c r="AF14" s="145" t="s">
        <v>229</v>
      </c>
    </row>
    <row r="15" spans="1:34" s="137" customFormat="1" ht="15" customHeight="1" x14ac:dyDescent="0.2">
      <c r="A15" s="136" t="s">
        <v>228</v>
      </c>
      <c r="B15" s="167"/>
      <c r="C15" s="167"/>
      <c r="D15" s="125">
        <v>1549096</v>
      </c>
      <c r="E15" s="125"/>
      <c r="F15" s="125">
        <v>20572873</v>
      </c>
      <c r="G15" s="125"/>
      <c r="H15" s="125">
        <v>305000</v>
      </c>
      <c r="I15" s="125"/>
      <c r="J15" s="125">
        <v>-2683447</v>
      </c>
      <c r="K15" s="125"/>
      <c r="L15" s="125">
        <v>175822</v>
      </c>
      <c r="M15" s="125"/>
      <c r="N15" s="125">
        <v>34314505</v>
      </c>
      <c r="O15" s="125"/>
      <c r="P15" s="125">
        <v>218427</v>
      </c>
      <c r="Q15" s="125"/>
      <c r="R15" s="125">
        <v>7336861</v>
      </c>
      <c r="S15" s="125"/>
      <c r="T15" s="125">
        <v>-31890</v>
      </c>
      <c r="U15" s="125"/>
      <c r="V15" s="125">
        <v>819767</v>
      </c>
      <c r="W15" s="125"/>
      <c r="X15" s="125">
        <v>494185</v>
      </c>
      <c r="Y15" s="125"/>
      <c r="Z15" s="125">
        <f>SUM(P15:Y15)</f>
        <v>8837350</v>
      </c>
      <c r="AA15" s="125"/>
      <c r="AB15" s="125">
        <f>SUM(D15:N15,Z15)</f>
        <v>63071199</v>
      </c>
      <c r="AC15" s="125"/>
      <c r="AD15" s="125">
        <v>2799915</v>
      </c>
      <c r="AE15" s="125"/>
      <c r="AF15" s="125">
        <f>SUM(AB15:AD15)</f>
        <v>65871114</v>
      </c>
    </row>
    <row r="16" spans="1:34" s="123" customFormat="1" ht="15" customHeight="1" x14ac:dyDescent="0.2">
      <c r="A16" s="131" t="s">
        <v>225</v>
      </c>
      <c r="B16" s="130"/>
      <c r="D16" s="135">
        <v>0</v>
      </c>
      <c r="E16" s="125"/>
      <c r="F16" s="135">
        <v>0</v>
      </c>
      <c r="G16" s="125"/>
      <c r="H16" s="135">
        <v>0</v>
      </c>
      <c r="I16" s="125"/>
      <c r="J16" s="135">
        <v>0</v>
      </c>
      <c r="L16" s="135">
        <v>0</v>
      </c>
      <c r="M16" s="125"/>
      <c r="N16" s="135">
        <v>2919361</v>
      </c>
      <c r="P16" s="135">
        <v>0</v>
      </c>
      <c r="Q16" s="125"/>
      <c r="R16" s="135">
        <v>0</v>
      </c>
      <c r="S16" s="126"/>
      <c r="T16" s="135">
        <v>0</v>
      </c>
      <c r="U16" s="126"/>
      <c r="V16" s="135">
        <v>0</v>
      </c>
      <c r="W16" s="125"/>
      <c r="X16" s="135">
        <v>0</v>
      </c>
      <c r="Y16" s="125"/>
      <c r="Z16" s="135">
        <v>0</v>
      </c>
      <c r="AA16" s="126"/>
      <c r="AB16" s="135">
        <v>2919361</v>
      </c>
      <c r="AC16" s="125"/>
      <c r="AD16" s="135">
        <v>128365</v>
      </c>
      <c r="AE16" s="125"/>
      <c r="AF16" s="135">
        <f>SUM(AB16:AD16)</f>
        <v>3047726</v>
      </c>
    </row>
    <row r="17" spans="1:32" s="123" customFormat="1" ht="15" customHeight="1" x14ac:dyDescent="0.2">
      <c r="A17" s="131" t="s">
        <v>224</v>
      </c>
      <c r="B17" s="130"/>
      <c r="D17" s="133">
        <v>0</v>
      </c>
      <c r="E17" s="125"/>
      <c r="F17" s="133">
        <v>0</v>
      </c>
      <c r="G17" s="125"/>
      <c r="H17" s="133">
        <v>0</v>
      </c>
      <c r="I17" s="125"/>
      <c r="J17" s="133">
        <v>0</v>
      </c>
      <c r="K17" s="166"/>
      <c r="L17" s="133">
        <v>0</v>
      </c>
      <c r="M17" s="125"/>
      <c r="N17" s="133">
        <v>0</v>
      </c>
      <c r="O17" s="166"/>
      <c r="P17" s="133">
        <v>-47258</v>
      </c>
      <c r="Q17" s="125"/>
      <c r="R17" s="133">
        <v>0</v>
      </c>
      <c r="S17" s="125"/>
      <c r="T17" s="133">
        <v>-67055</v>
      </c>
      <c r="U17" s="125"/>
      <c r="V17" s="133">
        <v>-69457</v>
      </c>
      <c r="W17" s="125"/>
      <c r="X17" s="133">
        <v>0</v>
      </c>
      <c r="Y17" s="125"/>
      <c r="Z17" s="133">
        <v>-183770</v>
      </c>
      <c r="AA17" s="125"/>
      <c r="AB17" s="133">
        <v>-183770</v>
      </c>
      <c r="AC17" s="125"/>
      <c r="AD17" s="133">
        <v>-1205</v>
      </c>
      <c r="AE17" s="125"/>
      <c r="AF17" s="133">
        <f>SUM(AB17:AD17)</f>
        <v>-184975</v>
      </c>
    </row>
    <row r="18" spans="1:32" s="123" customFormat="1" ht="15" customHeight="1" x14ac:dyDescent="0.2">
      <c r="A18" s="131" t="s">
        <v>223</v>
      </c>
      <c r="B18" s="130"/>
      <c r="D18" s="165">
        <f>SUM(D16:D17)</f>
        <v>0</v>
      </c>
      <c r="E18" s="125"/>
      <c r="F18" s="165">
        <f>SUM(F16:F17)</f>
        <v>0</v>
      </c>
      <c r="G18" s="125"/>
      <c r="H18" s="165">
        <f>SUM(H16:H17)</f>
        <v>0</v>
      </c>
      <c r="I18" s="125"/>
      <c r="J18" s="165">
        <f>SUM(J16:J17)</f>
        <v>0</v>
      </c>
      <c r="L18" s="165">
        <f>SUM(L16:L17)</f>
        <v>0</v>
      </c>
      <c r="M18" s="125"/>
      <c r="N18" s="165">
        <f>SUM(N16:N17)</f>
        <v>2919361</v>
      </c>
      <c r="P18" s="165">
        <f>SUM(P16:P17)</f>
        <v>-47258</v>
      </c>
      <c r="Q18" s="125"/>
      <c r="R18" s="165">
        <f>SUM(R16:R17)</f>
        <v>0</v>
      </c>
      <c r="S18" s="125"/>
      <c r="T18" s="165">
        <f>SUM(T16:T17)</f>
        <v>-67055</v>
      </c>
      <c r="U18" s="125"/>
      <c r="V18" s="165">
        <f>SUM(V16:V17)</f>
        <v>-69457</v>
      </c>
      <c r="W18" s="125"/>
      <c r="X18" s="165">
        <f>SUM(X16:X17)</f>
        <v>0</v>
      </c>
      <c r="Y18" s="125"/>
      <c r="Z18" s="165">
        <f>SUM(Z16:Z17)</f>
        <v>-183770</v>
      </c>
      <c r="AA18" s="125"/>
      <c r="AB18" s="165">
        <f>SUM(AB16:AB17)</f>
        <v>2735591</v>
      </c>
      <c r="AC18" s="125"/>
      <c r="AD18" s="165">
        <f>SUM(AD16:AD17)</f>
        <v>127160</v>
      </c>
      <c r="AE18" s="125"/>
      <c r="AF18" s="165">
        <f>SUM(AF16:AF17)</f>
        <v>2862751</v>
      </c>
    </row>
    <row r="19" spans="1:32" s="123" customFormat="1" ht="15" customHeight="1" x14ac:dyDescent="0.25">
      <c r="A19" s="131" t="s">
        <v>263</v>
      </c>
      <c r="B19" s="130"/>
      <c r="C19" s="114"/>
      <c r="D19" s="125"/>
      <c r="E19" s="125"/>
      <c r="F19" s="125"/>
      <c r="G19" s="125"/>
      <c r="H19" s="125"/>
      <c r="I19" s="125"/>
      <c r="J19" s="125"/>
      <c r="L19" s="125"/>
      <c r="M19" s="125"/>
      <c r="N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</row>
    <row r="20" spans="1:32" s="123" customFormat="1" ht="15" customHeight="1" x14ac:dyDescent="0.2">
      <c r="A20" s="131" t="s">
        <v>262</v>
      </c>
      <c r="B20" s="130"/>
      <c r="D20" s="125">
        <v>0</v>
      </c>
      <c r="E20" s="125"/>
      <c r="F20" s="125">
        <v>0</v>
      </c>
      <c r="G20" s="125"/>
      <c r="H20" s="125">
        <v>0</v>
      </c>
      <c r="I20" s="125"/>
      <c r="J20" s="125">
        <v>0</v>
      </c>
      <c r="L20" s="125">
        <v>0</v>
      </c>
      <c r="M20" s="125"/>
      <c r="N20" s="125">
        <v>0</v>
      </c>
      <c r="P20" s="125">
        <v>0</v>
      </c>
      <c r="Q20" s="125"/>
      <c r="R20" s="125">
        <v>0</v>
      </c>
      <c r="S20" s="125"/>
      <c r="T20" s="125">
        <v>0</v>
      </c>
      <c r="U20" s="125"/>
      <c r="V20" s="125">
        <v>-1643</v>
      </c>
      <c r="W20" s="125"/>
      <c r="X20" s="125">
        <v>0</v>
      </c>
      <c r="Y20" s="125"/>
      <c r="Z20" s="125">
        <f>SUM(P20:Y20)</f>
        <v>-1643</v>
      </c>
      <c r="AA20" s="125"/>
      <c r="AB20" s="125">
        <f>SUM(D20:N20,Z20)</f>
        <v>-1643</v>
      </c>
      <c r="AC20" s="125"/>
      <c r="AD20" s="125">
        <v>0</v>
      </c>
      <c r="AE20" s="125"/>
      <c r="AF20" s="125">
        <f>SUM(AB20:AD20)</f>
        <v>-1643</v>
      </c>
    </row>
    <row r="21" spans="1:32" s="166" customFormat="1" ht="15" customHeight="1" x14ac:dyDescent="0.2">
      <c r="A21" s="131" t="s">
        <v>261</v>
      </c>
      <c r="B21" s="173"/>
      <c r="D21" s="125"/>
      <c r="E21" s="125"/>
      <c r="F21" s="125"/>
      <c r="G21" s="125"/>
      <c r="H21" s="125"/>
      <c r="I21" s="125"/>
      <c r="J21" s="125"/>
      <c r="L21" s="125"/>
      <c r="M21" s="125"/>
      <c r="N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</row>
    <row r="22" spans="1:32" s="123" customFormat="1" ht="15" customHeight="1" x14ac:dyDescent="0.2">
      <c r="A22" s="164" t="s">
        <v>260</v>
      </c>
      <c r="B22" s="130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-25</v>
      </c>
      <c r="L22" s="125">
        <v>0</v>
      </c>
      <c r="M22" s="125"/>
      <c r="N22" s="125">
        <v>0</v>
      </c>
      <c r="P22" s="125">
        <v>0</v>
      </c>
      <c r="Q22" s="125"/>
      <c r="R22" s="125">
        <v>0</v>
      </c>
      <c r="S22" s="126"/>
      <c r="T22" s="125">
        <v>0</v>
      </c>
      <c r="U22" s="126"/>
      <c r="V22" s="125">
        <v>0</v>
      </c>
      <c r="W22" s="125"/>
      <c r="X22" s="125">
        <v>0</v>
      </c>
      <c r="Y22" s="125"/>
      <c r="Z22" s="125">
        <f>SUM(P22:Y22)</f>
        <v>0</v>
      </c>
      <c r="AA22" s="126"/>
      <c r="AB22" s="125">
        <f>SUM(D22:N22,Z22)</f>
        <v>-25</v>
      </c>
      <c r="AC22" s="125"/>
      <c r="AD22" s="125">
        <v>-879</v>
      </c>
      <c r="AE22" s="125"/>
      <c r="AF22" s="125">
        <f>SUM(AB22:AD22)</f>
        <v>-904</v>
      </c>
    </row>
    <row r="23" spans="1:32" s="123" customFormat="1" ht="15" customHeight="1" x14ac:dyDescent="0.2">
      <c r="A23" s="131" t="s">
        <v>259</v>
      </c>
      <c r="B23" s="130"/>
      <c r="D23" s="125">
        <v>0</v>
      </c>
      <c r="E23" s="125"/>
      <c r="F23" s="125">
        <v>0</v>
      </c>
      <c r="G23" s="125"/>
      <c r="H23" s="125">
        <v>0</v>
      </c>
      <c r="I23" s="125"/>
      <c r="J23" s="125">
        <v>0</v>
      </c>
      <c r="L23" s="125">
        <v>0</v>
      </c>
      <c r="M23" s="125"/>
      <c r="N23" s="125">
        <v>0</v>
      </c>
      <c r="P23" s="125">
        <v>0</v>
      </c>
      <c r="Q23" s="125"/>
      <c r="R23" s="125">
        <v>0</v>
      </c>
      <c r="S23" s="126"/>
      <c r="T23" s="125">
        <v>0</v>
      </c>
      <c r="U23" s="126"/>
      <c r="V23" s="125">
        <v>0</v>
      </c>
      <c r="W23" s="125"/>
      <c r="X23" s="125">
        <v>0</v>
      </c>
      <c r="Y23" s="125"/>
      <c r="Z23" s="125">
        <f>SUM(P23:Y23)</f>
        <v>0</v>
      </c>
      <c r="AA23" s="126"/>
      <c r="AB23" s="125">
        <f>SUM(D23:N23,Z23)</f>
        <v>0</v>
      </c>
      <c r="AC23" s="125"/>
      <c r="AD23" s="125">
        <v>-160134</v>
      </c>
      <c r="AE23" s="125"/>
      <c r="AF23" s="125">
        <f>SUM(AB23:AD23)</f>
        <v>-160134</v>
      </c>
    </row>
    <row r="24" spans="1:32" s="123" customFormat="1" ht="15" customHeight="1" thickBot="1" x14ac:dyDescent="0.25">
      <c r="A24" s="128" t="s">
        <v>227</v>
      </c>
      <c r="B24" s="130"/>
      <c r="D24" s="129">
        <f>SUM(D15:E23)-D18</f>
        <v>1549096</v>
      </c>
      <c r="E24" s="125"/>
      <c r="F24" s="129">
        <f>SUM(F15:G23)-F18</f>
        <v>20572873</v>
      </c>
      <c r="G24" s="125"/>
      <c r="H24" s="129">
        <f>SUM(H15:I23)-H18</f>
        <v>305000</v>
      </c>
      <c r="I24" s="125"/>
      <c r="J24" s="129">
        <f>SUM(J15:K23)-J18</f>
        <v>-2683472</v>
      </c>
      <c r="L24" s="129">
        <f>SUM(L15:M23)-L18</f>
        <v>175822</v>
      </c>
      <c r="M24" s="125"/>
      <c r="N24" s="129">
        <f>SUM(N15:O23)-N18</f>
        <v>37233866</v>
      </c>
      <c r="P24" s="129">
        <f>SUM(P15:Q23)-P18</f>
        <v>171169</v>
      </c>
      <c r="Q24" s="125"/>
      <c r="R24" s="129">
        <f>SUM(R15:S23)-R18</f>
        <v>7336861</v>
      </c>
      <c r="S24" s="126"/>
      <c r="T24" s="129">
        <f>SUM(T15:U23)-T18</f>
        <v>-98945</v>
      </c>
      <c r="U24" s="126"/>
      <c r="V24" s="129">
        <f>SUM(V15:W23)-V18</f>
        <v>748667</v>
      </c>
      <c r="W24" s="125"/>
      <c r="X24" s="129">
        <f>SUM(X15:Y23)-X18</f>
        <v>494185</v>
      </c>
      <c r="Y24" s="125"/>
      <c r="Z24" s="129">
        <f>SUM(Z15:AA23)-Z18</f>
        <v>8651937</v>
      </c>
      <c r="AA24" s="126"/>
      <c r="AB24" s="129">
        <f>SUM(AB15:AC23)-AB18</f>
        <v>65805122</v>
      </c>
      <c r="AC24" s="125"/>
      <c r="AD24" s="129">
        <f>SUM(AD15:AE23)-AD18</f>
        <v>2766062</v>
      </c>
      <c r="AE24" s="125"/>
      <c r="AF24" s="129">
        <f>SUM(AF15:AG23)-AF18</f>
        <v>68571184</v>
      </c>
    </row>
    <row r="25" spans="1:32" ht="15" customHeight="1" thickTop="1" x14ac:dyDescent="0.2">
      <c r="A25" s="123"/>
      <c r="B25" s="121"/>
      <c r="C25" s="121"/>
    </row>
    <row r="26" spans="1:32" ht="15" customHeight="1" x14ac:dyDescent="0.2">
      <c r="A26" s="123"/>
      <c r="B26" s="121"/>
      <c r="C26" s="121"/>
    </row>
    <row r="27" spans="1:32" ht="15" customHeight="1" x14ac:dyDescent="0.2">
      <c r="A27" s="123" t="s">
        <v>1</v>
      </c>
      <c r="B27" s="121"/>
      <c r="C27" s="121"/>
    </row>
    <row r="28" spans="1:32" ht="15" customHeight="1" x14ac:dyDescent="0.2">
      <c r="A28" s="123"/>
      <c r="B28" s="121"/>
      <c r="C28" s="121"/>
    </row>
    <row r="29" spans="1:32" ht="15" customHeight="1" x14ac:dyDescent="0.2">
      <c r="A29" s="123"/>
      <c r="B29" s="121"/>
      <c r="C29" s="121"/>
    </row>
    <row r="30" spans="1:32" ht="15" customHeight="1" x14ac:dyDescent="0.2">
      <c r="A30" s="123"/>
      <c r="B30" s="121"/>
      <c r="C30" s="121"/>
    </row>
    <row r="31" spans="1:32" ht="15" customHeight="1" x14ac:dyDescent="0.2">
      <c r="A31" s="123"/>
      <c r="B31" s="121"/>
      <c r="C31" s="121"/>
    </row>
    <row r="32" spans="1:32" ht="15" customHeight="1" x14ac:dyDescent="0.2">
      <c r="A32" s="123"/>
      <c r="B32" s="121"/>
      <c r="C32" s="121"/>
    </row>
    <row r="33" spans="1:3" ht="15" customHeight="1" x14ac:dyDescent="0.2">
      <c r="A33" s="123"/>
      <c r="B33" s="121"/>
      <c r="C33" s="121"/>
    </row>
    <row r="34" spans="1:3" ht="15" customHeight="1" x14ac:dyDescent="0.2">
      <c r="A34" s="123"/>
      <c r="B34" s="121"/>
      <c r="C34" s="121"/>
    </row>
    <row r="35" spans="1:3" ht="15" customHeight="1" x14ac:dyDescent="0.2">
      <c r="A35" s="123"/>
      <c r="B35" s="121"/>
      <c r="C35" s="121"/>
    </row>
    <row r="36" spans="1:3" ht="15" customHeight="1" x14ac:dyDescent="0.2">
      <c r="A36" s="123"/>
      <c r="B36" s="121"/>
      <c r="C36" s="121"/>
    </row>
    <row r="37" spans="1:3" ht="15" customHeight="1" x14ac:dyDescent="0.2">
      <c r="A37" s="123"/>
      <c r="B37" s="121"/>
      <c r="C37" s="121"/>
    </row>
    <row r="38" spans="1:3" ht="15" customHeight="1" x14ac:dyDescent="0.2">
      <c r="A38" s="123"/>
      <c r="B38" s="121"/>
      <c r="C38" s="121"/>
    </row>
    <row r="39" spans="1:3" ht="15" customHeight="1" x14ac:dyDescent="0.2">
      <c r="A39" s="123"/>
      <c r="B39" s="121"/>
      <c r="C39" s="121"/>
    </row>
    <row r="40" spans="1:3" ht="15" customHeight="1" x14ac:dyDescent="0.2">
      <c r="A40" s="123"/>
      <c r="B40" s="121"/>
      <c r="C40" s="121"/>
    </row>
    <row r="41" spans="1:3" ht="15" customHeight="1" x14ac:dyDescent="0.2">
      <c r="A41" s="123"/>
      <c r="B41" s="121"/>
      <c r="C41" s="121"/>
    </row>
    <row r="42" spans="1:3" ht="15" customHeight="1" x14ac:dyDescent="0.2">
      <c r="A42" s="123"/>
      <c r="B42" s="121"/>
      <c r="C42" s="121"/>
    </row>
    <row r="43" spans="1:3" ht="15" customHeight="1" x14ac:dyDescent="0.2">
      <c r="A43" s="123"/>
      <c r="B43" s="121"/>
      <c r="C43" s="121"/>
    </row>
    <row r="44" spans="1:3" ht="15" customHeight="1" x14ac:dyDescent="0.2">
      <c r="A44" s="123"/>
      <c r="B44" s="121"/>
      <c r="C44" s="121"/>
    </row>
    <row r="45" spans="1:3" ht="15" customHeight="1" x14ac:dyDescent="0.2">
      <c r="A45" s="123"/>
      <c r="B45" s="121"/>
      <c r="C45" s="121"/>
    </row>
    <row r="46" spans="1:3" ht="15" customHeight="1" x14ac:dyDescent="0.2">
      <c r="A46" s="123"/>
      <c r="B46" s="121"/>
      <c r="C46" s="121"/>
    </row>
    <row r="47" spans="1:3" ht="15" customHeight="1" x14ac:dyDescent="0.2">
      <c r="A47" s="123"/>
      <c r="B47" s="121"/>
      <c r="C47" s="121"/>
    </row>
    <row r="48" spans="1:3" ht="15" customHeight="1" x14ac:dyDescent="0.2">
      <c r="A48" s="123"/>
      <c r="B48" s="121"/>
      <c r="C48" s="121"/>
    </row>
    <row r="49" spans="1:34" ht="15" customHeight="1" x14ac:dyDescent="0.2">
      <c r="A49" s="123"/>
      <c r="B49" s="121"/>
      <c r="C49" s="121"/>
    </row>
    <row r="50" spans="1:34" ht="15" customHeight="1" x14ac:dyDescent="0.2">
      <c r="A50" s="123"/>
      <c r="B50" s="121"/>
      <c r="C50" s="121"/>
    </row>
    <row r="51" spans="1:34" ht="15" customHeight="1" x14ac:dyDescent="0.2">
      <c r="A51" s="123"/>
      <c r="B51" s="121"/>
      <c r="C51" s="121"/>
    </row>
    <row r="52" spans="1:34" ht="15" customHeight="1" x14ac:dyDescent="0.2">
      <c r="A52" s="123"/>
      <c r="B52" s="121"/>
      <c r="C52" s="121"/>
    </row>
    <row r="53" spans="1:34" ht="15" customHeight="1" x14ac:dyDescent="0.2">
      <c r="A53" s="123"/>
      <c r="B53" s="121"/>
      <c r="C53" s="121"/>
    </row>
    <row r="54" spans="1:34" ht="15" customHeight="1" x14ac:dyDescent="0.2">
      <c r="A54" s="123"/>
      <c r="B54" s="121"/>
      <c r="C54" s="121"/>
    </row>
    <row r="55" spans="1:34" ht="15" customHeight="1" x14ac:dyDescent="0.2">
      <c r="A55" s="123"/>
      <c r="B55" s="121"/>
      <c r="C55" s="121"/>
    </row>
    <row r="56" spans="1:34" ht="15" customHeight="1" x14ac:dyDescent="0.2">
      <c r="A56" s="123"/>
      <c r="B56" s="121"/>
      <c r="C56" s="121"/>
      <c r="AD56" s="123"/>
      <c r="AF56" s="120">
        <v>6</v>
      </c>
    </row>
    <row r="57" spans="1:34" s="161" customFormat="1" ht="15" customHeight="1" x14ac:dyDescent="0.2"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C57" s="172"/>
      <c r="AF57" s="163"/>
    </row>
    <row r="58" spans="1:34" s="161" customFormat="1" ht="15" customHeight="1" x14ac:dyDescent="0.2">
      <c r="A58" s="128" t="s">
        <v>31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C58" s="172"/>
      <c r="AF58" s="160" t="s">
        <v>115</v>
      </c>
    </row>
    <row r="59" spans="1:34" s="161" customFormat="1" ht="15" customHeight="1" x14ac:dyDescent="0.2">
      <c r="A59" s="128" t="s">
        <v>290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</row>
    <row r="60" spans="1:34" s="161" customFormat="1" ht="15" customHeight="1" x14ac:dyDescent="0.2">
      <c r="A60" s="128" t="s">
        <v>113</v>
      </c>
      <c r="AC60" s="171"/>
    </row>
    <row r="61" spans="1:34" s="161" customFormat="1" ht="15" customHeight="1" x14ac:dyDescent="0.2">
      <c r="D61" s="170"/>
      <c r="E61" s="170"/>
      <c r="F61" s="170"/>
      <c r="G61" s="151"/>
      <c r="H61" s="170"/>
      <c r="I61" s="170"/>
      <c r="J61" s="170"/>
      <c r="K61" s="170"/>
      <c r="L61" s="170"/>
      <c r="M61" s="170"/>
      <c r="N61" s="170"/>
      <c r="O61" s="151"/>
      <c r="P61" s="170"/>
      <c r="Q61" s="151"/>
      <c r="R61" s="170"/>
      <c r="S61" s="151"/>
      <c r="T61" s="151"/>
      <c r="U61" s="151"/>
      <c r="V61" s="151"/>
      <c r="W61" s="151"/>
      <c r="X61" s="151"/>
      <c r="Y61" s="151"/>
      <c r="Z61" s="151"/>
      <c r="AA61" s="151"/>
      <c r="AC61" s="151"/>
      <c r="AF61" s="160" t="s">
        <v>28</v>
      </c>
    </row>
    <row r="62" spans="1:34" ht="15" customHeight="1" x14ac:dyDescent="0.2">
      <c r="D62" s="159" t="s">
        <v>27</v>
      </c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8"/>
      <c r="AG62" s="153"/>
      <c r="AH62" s="153"/>
    </row>
    <row r="63" spans="1:34" ht="15" customHeight="1" x14ac:dyDescent="0.2">
      <c r="D63" s="157" t="s">
        <v>5</v>
      </c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6"/>
      <c r="AD63" s="156"/>
      <c r="AE63" s="169"/>
      <c r="AF63" s="161"/>
    </row>
    <row r="64" spans="1:34" ht="15" customHeight="1" x14ac:dyDescent="0.2">
      <c r="D64" s="142"/>
      <c r="E64" s="142"/>
      <c r="F64" s="142"/>
      <c r="G64" s="142"/>
      <c r="H64" s="142"/>
      <c r="I64" s="142"/>
      <c r="K64" s="153"/>
      <c r="L64" s="153"/>
      <c r="M64" s="153"/>
      <c r="N64" s="153"/>
      <c r="O64" s="153"/>
      <c r="P64" s="157" t="s">
        <v>257</v>
      </c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68"/>
      <c r="AC64" s="153"/>
      <c r="AD64" s="153"/>
      <c r="AE64" s="153"/>
      <c r="AH64" s="161"/>
    </row>
    <row r="65" spans="1:32" ht="15" customHeight="1" x14ac:dyDescent="0.2">
      <c r="D65" s="142"/>
      <c r="E65" s="142"/>
      <c r="F65" s="142"/>
      <c r="G65" s="142"/>
      <c r="H65" s="142"/>
      <c r="I65" s="142"/>
      <c r="K65" s="153"/>
      <c r="L65" s="153"/>
      <c r="M65" s="153"/>
      <c r="N65" s="153"/>
      <c r="O65" s="153"/>
      <c r="P65" s="177" t="s">
        <v>256</v>
      </c>
      <c r="Q65" s="177"/>
      <c r="R65" s="177"/>
      <c r="S65" s="177"/>
      <c r="T65" s="177"/>
      <c r="U65" s="177"/>
      <c r="V65" s="177"/>
      <c r="W65" s="155"/>
      <c r="X65" s="155"/>
      <c r="Y65" s="155"/>
      <c r="Z65" s="155"/>
      <c r="AA65" s="153"/>
      <c r="AB65" s="153"/>
      <c r="AC65" s="153"/>
      <c r="AF65" s="161"/>
    </row>
    <row r="66" spans="1:32" ht="15" customHeight="1" x14ac:dyDescent="0.2">
      <c r="D66" s="142"/>
      <c r="E66" s="142"/>
      <c r="F66" s="142"/>
      <c r="G66" s="142"/>
      <c r="H66" s="142"/>
      <c r="I66" s="142"/>
      <c r="K66" s="153"/>
      <c r="L66" s="153"/>
      <c r="M66" s="153"/>
      <c r="N66" s="153"/>
      <c r="O66" s="153"/>
      <c r="P66" s="139" t="s">
        <v>289</v>
      </c>
      <c r="Q66" s="153"/>
      <c r="R66" s="153"/>
      <c r="S66" s="153"/>
      <c r="T66" s="142" t="s">
        <v>288</v>
      </c>
      <c r="U66" s="153"/>
      <c r="V66" s="142"/>
      <c r="W66" s="142"/>
      <c r="X66" s="137"/>
      <c r="Y66" s="142"/>
      <c r="AA66" s="155"/>
      <c r="AB66" s="138"/>
      <c r="AC66" s="155"/>
      <c r="AD66" s="138" t="s">
        <v>287</v>
      </c>
      <c r="AF66" s="161"/>
    </row>
    <row r="67" spans="1:32" ht="15" customHeight="1" x14ac:dyDescent="0.2">
      <c r="D67" s="142"/>
      <c r="E67" s="142"/>
      <c r="F67" s="142"/>
      <c r="G67" s="142"/>
      <c r="I67" s="142"/>
      <c r="J67" s="138"/>
      <c r="P67" s="143" t="s">
        <v>254</v>
      </c>
      <c r="T67" s="138" t="s">
        <v>286</v>
      </c>
      <c r="V67" s="142" t="s">
        <v>285</v>
      </c>
      <c r="Z67" s="142"/>
      <c r="AA67" s="155"/>
      <c r="AB67" s="141"/>
      <c r="AC67" s="155"/>
      <c r="AD67" s="142" t="s">
        <v>276</v>
      </c>
      <c r="AE67" s="155"/>
    </row>
    <row r="68" spans="1:32" s="137" customFormat="1" ht="15" customHeight="1" x14ac:dyDescent="0.2">
      <c r="B68" s="161"/>
      <c r="C68" s="161"/>
      <c r="D68" s="139"/>
      <c r="E68" s="139"/>
      <c r="F68" s="151"/>
      <c r="G68" s="151"/>
      <c r="I68" s="142"/>
      <c r="J68" s="137" t="s">
        <v>284</v>
      </c>
      <c r="L68" s="145"/>
      <c r="M68" s="145" t="s">
        <v>9</v>
      </c>
      <c r="N68" s="145"/>
      <c r="P68" s="152" t="s">
        <v>253</v>
      </c>
      <c r="Q68" s="151"/>
      <c r="R68" s="139"/>
      <c r="S68" s="153"/>
      <c r="T68" s="138" t="s">
        <v>283</v>
      </c>
      <c r="U68" s="138"/>
      <c r="V68" s="138" t="s">
        <v>282</v>
      </c>
      <c r="W68" s="142"/>
      <c r="X68" s="138" t="s">
        <v>252</v>
      </c>
      <c r="Y68" s="142"/>
      <c r="Z68" s="149" t="s">
        <v>251</v>
      </c>
      <c r="AA68" s="142"/>
      <c r="AB68" s="141" t="s">
        <v>281</v>
      </c>
      <c r="AC68" s="142"/>
      <c r="AD68" s="139" t="s">
        <v>280</v>
      </c>
      <c r="AE68" s="142"/>
      <c r="AF68" s="142"/>
    </row>
    <row r="69" spans="1:32" s="137" customFormat="1" ht="15" customHeight="1" x14ac:dyDescent="0.2">
      <c r="B69" s="167"/>
      <c r="C69" s="167"/>
      <c r="D69" s="141" t="s">
        <v>250</v>
      </c>
      <c r="E69" s="139"/>
      <c r="F69" s="139"/>
      <c r="G69" s="139"/>
      <c r="H69" s="139" t="s">
        <v>279</v>
      </c>
      <c r="I69" s="138"/>
      <c r="J69" s="142" t="s">
        <v>278</v>
      </c>
      <c r="L69" s="141" t="s">
        <v>249</v>
      </c>
      <c r="P69" s="137" t="s">
        <v>248</v>
      </c>
      <c r="Q69" s="139"/>
      <c r="R69" s="139" t="s">
        <v>247</v>
      </c>
      <c r="S69" s="142"/>
      <c r="T69" s="142" t="s">
        <v>277</v>
      </c>
      <c r="U69" s="138"/>
      <c r="V69" s="138" t="s">
        <v>237</v>
      </c>
      <c r="W69" s="138"/>
      <c r="X69" s="142" t="s">
        <v>246</v>
      </c>
      <c r="Y69" s="138"/>
      <c r="Z69" s="149" t="s">
        <v>245</v>
      </c>
      <c r="AA69" s="138"/>
      <c r="AB69" s="139" t="s">
        <v>276</v>
      </c>
      <c r="AC69" s="141"/>
      <c r="AD69" s="139" t="s">
        <v>275</v>
      </c>
      <c r="AE69" s="141"/>
      <c r="AF69" s="141" t="s">
        <v>244</v>
      </c>
    </row>
    <row r="70" spans="1:32" s="137" customFormat="1" ht="15" customHeight="1" x14ac:dyDescent="0.2">
      <c r="B70" s="167"/>
      <c r="C70" s="167"/>
      <c r="D70" s="141" t="s">
        <v>243</v>
      </c>
      <c r="E70" s="139"/>
      <c r="F70" s="141" t="s">
        <v>242</v>
      </c>
      <c r="G70" s="139"/>
      <c r="H70" s="141" t="s">
        <v>274</v>
      </c>
      <c r="I70" s="138"/>
      <c r="J70" s="137" t="s">
        <v>273</v>
      </c>
      <c r="L70" s="137" t="s">
        <v>241</v>
      </c>
      <c r="M70" s="139"/>
      <c r="N70" s="141"/>
      <c r="P70" s="137" t="s">
        <v>240</v>
      </c>
      <c r="Q70" s="139"/>
      <c r="R70" s="141" t="s">
        <v>239</v>
      </c>
      <c r="S70" s="138"/>
      <c r="T70" s="138" t="s">
        <v>272</v>
      </c>
      <c r="U70" s="138"/>
      <c r="V70" s="138" t="s">
        <v>271</v>
      </c>
      <c r="W70" s="138"/>
      <c r="X70" s="150" t="s">
        <v>238</v>
      </c>
      <c r="Y70" s="138"/>
      <c r="Z70" s="149" t="s">
        <v>237</v>
      </c>
      <c r="AA70" s="138"/>
      <c r="AB70" s="141" t="s">
        <v>270</v>
      </c>
      <c r="AC70" s="141"/>
      <c r="AD70" s="139" t="s">
        <v>269</v>
      </c>
      <c r="AE70" s="141"/>
      <c r="AF70" s="141" t="s">
        <v>237</v>
      </c>
    </row>
    <row r="71" spans="1:32" s="137" customFormat="1" ht="15" customHeight="1" x14ac:dyDescent="0.25">
      <c r="B71" s="167"/>
      <c r="C71" s="144"/>
      <c r="D71" s="145" t="s">
        <v>236</v>
      </c>
      <c r="E71" s="139"/>
      <c r="F71" s="145" t="s">
        <v>235</v>
      </c>
      <c r="G71" s="139"/>
      <c r="H71" s="145" t="s">
        <v>268</v>
      </c>
      <c r="I71" s="138"/>
      <c r="J71" s="147" t="s">
        <v>264</v>
      </c>
      <c r="L71" s="145" t="s">
        <v>234</v>
      </c>
      <c r="M71" s="139"/>
      <c r="N71" s="145" t="s">
        <v>233</v>
      </c>
      <c r="P71" s="148" t="s">
        <v>232</v>
      </c>
      <c r="Q71" s="139"/>
      <c r="R71" s="145" t="s">
        <v>231</v>
      </c>
      <c r="S71" s="138"/>
      <c r="T71" s="147" t="s">
        <v>267</v>
      </c>
      <c r="U71" s="138"/>
      <c r="V71" s="147" t="s">
        <v>266</v>
      </c>
      <c r="W71" s="142"/>
      <c r="X71" s="147" t="s">
        <v>230</v>
      </c>
      <c r="Y71" s="142"/>
      <c r="Z71" s="146" t="s">
        <v>229</v>
      </c>
      <c r="AA71" s="138"/>
      <c r="AB71" s="145" t="s">
        <v>265</v>
      </c>
      <c r="AC71" s="139"/>
      <c r="AD71" s="145" t="s">
        <v>264</v>
      </c>
      <c r="AE71" s="139"/>
      <c r="AF71" s="145" t="s">
        <v>229</v>
      </c>
    </row>
    <row r="72" spans="1:32" s="137" customFormat="1" ht="15" customHeight="1" x14ac:dyDescent="0.2">
      <c r="A72" s="136" t="s">
        <v>226</v>
      </c>
      <c r="B72" s="167"/>
      <c r="C72" s="167"/>
      <c r="D72" s="125">
        <v>1566896</v>
      </c>
      <c r="E72" s="139"/>
      <c r="F72" s="125">
        <v>24741067</v>
      </c>
      <c r="G72" s="139"/>
      <c r="H72" s="125">
        <v>305000</v>
      </c>
      <c r="I72" s="138"/>
      <c r="J72" s="125">
        <v>-2683558</v>
      </c>
      <c r="L72" s="125">
        <v>175822</v>
      </c>
      <c r="M72" s="139"/>
      <c r="N72" s="125">
        <v>37657404</v>
      </c>
      <c r="P72" s="125">
        <v>121486</v>
      </c>
      <c r="Q72" s="139"/>
      <c r="R72" s="125">
        <v>7819634</v>
      </c>
      <c r="S72" s="138"/>
      <c r="T72" s="125">
        <v>-47133</v>
      </c>
      <c r="U72" s="138"/>
      <c r="V72" s="125">
        <v>388642</v>
      </c>
      <c r="W72" s="142"/>
      <c r="X72" s="125">
        <v>274847</v>
      </c>
      <c r="Y72" s="142"/>
      <c r="Z72" s="125">
        <f>SUM(P72:Y72)</f>
        <v>8557476</v>
      </c>
      <c r="AA72" s="138"/>
      <c r="AB72" s="125">
        <f>SUM(D72:N72,Z72)</f>
        <v>70320107</v>
      </c>
      <c r="AC72" s="139"/>
      <c r="AD72" s="125">
        <v>3117965</v>
      </c>
      <c r="AE72" s="139"/>
      <c r="AF72" s="125">
        <f>SUM(AB72:AD72)</f>
        <v>73438072</v>
      </c>
    </row>
    <row r="73" spans="1:32" s="123" customFormat="1" ht="15" customHeight="1" x14ac:dyDescent="0.2">
      <c r="A73" s="131" t="s">
        <v>225</v>
      </c>
      <c r="B73" s="130"/>
      <c r="D73" s="135">
        <v>0</v>
      </c>
      <c r="E73" s="125"/>
      <c r="F73" s="135">
        <v>0</v>
      </c>
      <c r="G73" s="125"/>
      <c r="H73" s="135">
        <v>0</v>
      </c>
      <c r="I73" s="126"/>
      <c r="J73" s="135">
        <v>0</v>
      </c>
      <c r="L73" s="135">
        <v>0</v>
      </c>
      <c r="M73" s="125"/>
      <c r="N73" s="135">
        <v>8438971</v>
      </c>
      <c r="P73" s="135">
        <v>0</v>
      </c>
      <c r="Q73" s="125"/>
      <c r="R73" s="135">
        <v>0</v>
      </c>
      <c r="S73" s="126"/>
      <c r="T73" s="135">
        <v>0</v>
      </c>
      <c r="U73" s="126"/>
      <c r="V73" s="135">
        <v>0</v>
      </c>
      <c r="W73" s="125"/>
      <c r="X73" s="135">
        <v>0</v>
      </c>
      <c r="Y73" s="125"/>
      <c r="Z73" s="135">
        <f>SUM(P73:Y73)</f>
        <v>0</v>
      </c>
      <c r="AA73" s="126"/>
      <c r="AB73" s="135">
        <f>SUM(D73:N73,Z73)</f>
        <v>8438971</v>
      </c>
      <c r="AC73" s="125"/>
      <c r="AD73" s="135">
        <v>113529</v>
      </c>
      <c r="AE73" s="125"/>
      <c r="AF73" s="135">
        <f>SUM(AB73:AD73)</f>
        <v>8552500</v>
      </c>
    </row>
    <row r="74" spans="1:32" s="123" customFormat="1" ht="15" customHeight="1" x14ac:dyDescent="0.2">
      <c r="A74" s="131" t="s">
        <v>224</v>
      </c>
      <c r="B74" s="130"/>
      <c r="D74" s="133">
        <v>0</v>
      </c>
      <c r="E74" s="125"/>
      <c r="F74" s="133">
        <v>0</v>
      </c>
      <c r="G74" s="125"/>
      <c r="H74" s="133">
        <v>0</v>
      </c>
      <c r="I74" s="125"/>
      <c r="J74" s="133">
        <v>0</v>
      </c>
      <c r="K74" s="166"/>
      <c r="L74" s="133">
        <v>0</v>
      </c>
      <c r="M74" s="125"/>
      <c r="N74" s="133">
        <v>0</v>
      </c>
      <c r="O74" s="166"/>
      <c r="P74" s="133">
        <v>4058</v>
      </c>
      <c r="Q74" s="125"/>
      <c r="R74" s="133">
        <v>0</v>
      </c>
      <c r="S74" s="125"/>
      <c r="T74" s="133">
        <v>-28091</v>
      </c>
      <c r="U74" s="125"/>
      <c r="V74" s="133">
        <v>-490532</v>
      </c>
      <c r="W74" s="125"/>
      <c r="X74" s="133">
        <v>0</v>
      </c>
      <c r="Y74" s="125"/>
      <c r="Z74" s="133">
        <f>SUM(P74:Y74)</f>
        <v>-514565</v>
      </c>
      <c r="AA74" s="125"/>
      <c r="AB74" s="133">
        <f>SUM(D74:N74,Z74)</f>
        <v>-514565</v>
      </c>
      <c r="AC74" s="125"/>
      <c r="AD74" s="133">
        <v>-563</v>
      </c>
      <c r="AE74" s="125"/>
      <c r="AF74" s="133">
        <f>SUM(AB74:AD74)</f>
        <v>-515128</v>
      </c>
    </row>
    <row r="75" spans="1:32" s="123" customFormat="1" ht="15" customHeight="1" x14ac:dyDescent="0.2">
      <c r="A75" s="131" t="s">
        <v>223</v>
      </c>
      <c r="B75" s="130"/>
      <c r="D75" s="165">
        <f>SUM(D73:D74)</f>
        <v>0</v>
      </c>
      <c r="E75" s="125"/>
      <c r="F75" s="165">
        <f>SUM(F73:F74)</f>
        <v>0</v>
      </c>
      <c r="G75" s="125"/>
      <c r="H75" s="165">
        <f>SUM(H73:H74)</f>
        <v>0</v>
      </c>
      <c r="I75" s="125"/>
      <c r="J75" s="165">
        <f>SUM(J73:J74)</f>
        <v>0</v>
      </c>
      <c r="L75" s="165">
        <f>SUM(L73:L74)</f>
        <v>0</v>
      </c>
      <c r="M75" s="125"/>
      <c r="N75" s="165">
        <f>SUM(N73:N74)</f>
        <v>8438971</v>
      </c>
      <c r="P75" s="165">
        <f>SUM(P73:P74)</f>
        <v>4058</v>
      </c>
      <c r="Q75" s="125"/>
      <c r="R75" s="165">
        <f>SUM(R73:R74)</f>
        <v>0</v>
      </c>
      <c r="S75" s="125"/>
      <c r="T75" s="165">
        <f>SUM(T73:T74)</f>
        <v>-28091</v>
      </c>
      <c r="U75" s="125"/>
      <c r="V75" s="165">
        <f>SUM(V73:V74)</f>
        <v>-490532</v>
      </c>
      <c r="W75" s="125"/>
      <c r="X75" s="165">
        <f>SUM(X73:X74)</f>
        <v>0</v>
      </c>
      <c r="Y75" s="125"/>
      <c r="Z75" s="165">
        <f>SUM(Z73:Z74)</f>
        <v>-514565</v>
      </c>
      <c r="AA75" s="125"/>
      <c r="AB75" s="165">
        <f>SUM(AB73:AB74)</f>
        <v>7924406</v>
      </c>
      <c r="AC75" s="125"/>
      <c r="AD75" s="165">
        <f>SUM(AD73:AD74)</f>
        <v>112966</v>
      </c>
      <c r="AE75" s="125"/>
      <c r="AF75" s="165">
        <f>SUM(AF73:AF74)</f>
        <v>8037372</v>
      </c>
    </row>
    <row r="76" spans="1:32" s="123" customFormat="1" ht="15" customHeight="1" x14ac:dyDescent="0.2">
      <c r="A76" s="131" t="s">
        <v>263</v>
      </c>
      <c r="B76" s="130"/>
      <c r="D76" s="125"/>
      <c r="E76" s="125"/>
      <c r="F76" s="125"/>
      <c r="G76" s="125"/>
      <c r="H76" s="125"/>
      <c r="I76" s="125"/>
      <c r="J76" s="125"/>
      <c r="L76" s="125"/>
      <c r="M76" s="125"/>
      <c r="N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</row>
    <row r="77" spans="1:32" s="123" customFormat="1" ht="15" customHeight="1" x14ac:dyDescent="0.2">
      <c r="A77" s="131" t="s">
        <v>262</v>
      </c>
      <c r="B77" s="130"/>
      <c r="D77" s="125">
        <v>0</v>
      </c>
      <c r="E77" s="125"/>
      <c r="F77" s="125">
        <v>0</v>
      </c>
      <c r="G77" s="125"/>
      <c r="H77" s="125">
        <v>0</v>
      </c>
      <c r="I77" s="125"/>
      <c r="J77" s="125">
        <v>0</v>
      </c>
      <c r="L77" s="125">
        <v>0</v>
      </c>
      <c r="M77" s="125"/>
      <c r="N77" s="125">
        <v>0</v>
      </c>
      <c r="P77" s="125">
        <v>0</v>
      </c>
      <c r="Q77" s="125"/>
      <c r="R77" s="125">
        <v>0</v>
      </c>
      <c r="S77" s="125"/>
      <c r="T77" s="125">
        <v>0</v>
      </c>
      <c r="U77" s="125"/>
      <c r="V77" s="125">
        <v>-1994</v>
      </c>
      <c r="W77" s="125"/>
      <c r="X77" s="125">
        <v>0</v>
      </c>
      <c r="Y77" s="125"/>
      <c r="Z77" s="125">
        <f>SUM(P77:Y77)</f>
        <v>-1994</v>
      </c>
      <c r="AA77" s="125"/>
      <c r="AB77" s="125">
        <f>SUM(D77:N77,Z77)</f>
        <v>-1994</v>
      </c>
      <c r="AC77" s="125"/>
      <c r="AD77" s="125">
        <v>0</v>
      </c>
      <c r="AE77" s="125"/>
      <c r="AF77" s="125">
        <f>SUM(AB77:AD77)</f>
        <v>-1994</v>
      </c>
    </row>
    <row r="78" spans="1:32" s="123" customFormat="1" ht="15" customHeight="1" x14ac:dyDescent="0.2">
      <c r="A78" s="131" t="s">
        <v>261</v>
      </c>
      <c r="B78" s="130"/>
      <c r="D78" s="125"/>
      <c r="E78" s="125"/>
      <c r="F78" s="125"/>
      <c r="G78" s="125"/>
      <c r="H78" s="125"/>
      <c r="I78" s="125"/>
      <c r="J78" s="125"/>
      <c r="L78" s="125"/>
      <c r="M78" s="125"/>
      <c r="N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</row>
    <row r="79" spans="1:32" s="123" customFormat="1" ht="15" customHeight="1" x14ac:dyDescent="0.2">
      <c r="A79" s="164" t="s">
        <v>260</v>
      </c>
      <c r="B79" s="130"/>
      <c r="D79" s="125">
        <v>0</v>
      </c>
      <c r="E79" s="125"/>
      <c r="F79" s="125">
        <v>0</v>
      </c>
      <c r="G79" s="125"/>
      <c r="H79" s="125">
        <v>0</v>
      </c>
      <c r="I79" s="125"/>
      <c r="J79" s="125">
        <v>1</v>
      </c>
      <c r="L79" s="125">
        <v>0</v>
      </c>
      <c r="M79" s="125"/>
      <c r="N79" s="125">
        <v>0</v>
      </c>
      <c r="P79" s="125">
        <v>0</v>
      </c>
      <c r="Q79" s="125"/>
      <c r="R79" s="125">
        <v>0</v>
      </c>
      <c r="S79" s="125"/>
      <c r="T79" s="125">
        <v>0</v>
      </c>
      <c r="U79" s="125"/>
      <c r="V79" s="125">
        <v>0</v>
      </c>
      <c r="W79" s="125"/>
      <c r="X79" s="125">
        <v>0</v>
      </c>
      <c r="Y79" s="125"/>
      <c r="Z79" s="125">
        <f>SUM(P79:Y79)</f>
        <v>0</v>
      </c>
      <c r="AA79" s="125"/>
      <c r="AB79" s="125">
        <f>SUM(D79:N79,Z79)</f>
        <v>1</v>
      </c>
      <c r="AC79" s="125"/>
      <c r="AD79" s="125">
        <v>-51</v>
      </c>
      <c r="AE79" s="125"/>
      <c r="AF79" s="125">
        <f>SUM(AB79:AD79)</f>
        <v>-50</v>
      </c>
    </row>
    <row r="80" spans="1:32" s="123" customFormat="1" ht="15" customHeight="1" x14ac:dyDescent="0.2">
      <c r="A80" s="131" t="s">
        <v>259</v>
      </c>
      <c r="B80" s="130"/>
      <c r="D80" s="125">
        <v>0</v>
      </c>
      <c r="E80" s="125"/>
      <c r="F80" s="125">
        <v>0</v>
      </c>
      <c r="G80" s="125"/>
      <c r="H80" s="125">
        <v>0</v>
      </c>
      <c r="I80" s="126"/>
      <c r="J80" s="125">
        <v>0</v>
      </c>
      <c r="L80" s="125">
        <v>0</v>
      </c>
      <c r="M80" s="125"/>
      <c r="N80" s="125">
        <v>0</v>
      </c>
      <c r="P80" s="125">
        <v>0</v>
      </c>
      <c r="Q80" s="125"/>
      <c r="R80" s="125">
        <v>0</v>
      </c>
      <c r="S80" s="126"/>
      <c r="T80" s="125">
        <v>0</v>
      </c>
      <c r="U80" s="126"/>
      <c r="V80" s="125">
        <v>0</v>
      </c>
      <c r="W80" s="125"/>
      <c r="X80" s="125">
        <v>0</v>
      </c>
      <c r="Y80" s="125"/>
      <c r="Z80" s="125">
        <f>SUM(P80:Y80)</f>
        <v>0</v>
      </c>
      <c r="AA80" s="126"/>
      <c r="AB80" s="125">
        <f>SUM(D80:N80,Z80)</f>
        <v>0</v>
      </c>
      <c r="AC80" s="125"/>
      <c r="AD80" s="125">
        <v>-135665</v>
      </c>
      <c r="AE80" s="125"/>
      <c r="AF80" s="125">
        <f>SUM(AB80:AD80)</f>
        <v>-135665</v>
      </c>
    </row>
    <row r="81" spans="1:32" s="123" customFormat="1" ht="15" customHeight="1" thickBot="1" x14ac:dyDescent="0.25">
      <c r="A81" s="128" t="s">
        <v>222</v>
      </c>
      <c r="B81" s="130"/>
      <c r="D81" s="129">
        <f>SUM(D72:D80)-D75</f>
        <v>1566896</v>
      </c>
      <c r="E81" s="125"/>
      <c r="F81" s="129">
        <f>SUM(F72:F80)-F75</f>
        <v>24741067</v>
      </c>
      <c r="G81" s="125"/>
      <c r="H81" s="129">
        <f>SUM(H72:H80)-H75</f>
        <v>305000</v>
      </c>
      <c r="I81" s="126"/>
      <c r="J81" s="129">
        <f>SUM(J72:J80)-J75</f>
        <v>-2683557</v>
      </c>
      <c r="L81" s="129">
        <f>SUM(L72:L80)-L75</f>
        <v>175822</v>
      </c>
      <c r="M81" s="125"/>
      <c r="N81" s="129">
        <f>SUM(N72:N80)-N75</f>
        <v>46096375</v>
      </c>
      <c r="P81" s="129">
        <f>SUM(P72:P80)-P75</f>
        <v>125544</v>
      </c>
      <c r="Q81" s="125"/>
      <c r="R81" s="129">
        <f>SUM(R72:R80)-R75</f>
        <v>7819634</v>
      </c>
      <c r="S81" s="126"/>
      <c r="T81" s="129">
        <f>SUM(T72:T80)-T75</f>
        <v>-75224</v>
      </c>
      <c r="U81" s="126"/>
      <c r="V81" s="129">
        <f>SUM(V72:V80)-V75</f>
        <v>-103884</v>
      </c>
      <c r="W81" s="125"/>
      <c r="X81" s="129">
        <f>SUM(X72:X80)-X75</f>
        <v>274847</v>
      </c>
      <c r="Y81" s="125"/>
      <c r="Z81" s="129">
        <f>SUM(Z72:Z80)-Z75</f>
        <v>8040917</v>
      </c>
      <c r="AA81" s="126"/>
      <c r="AB81" s="129">
        <f>SUM(AB72:AB80)-AB75</f>
        <v>78242520</v>
      </c>
      <c r="AC81" s="125"/>
      <c r="AD81" s="129">
        <f>SUM(AD72:AD80)-AD75</f>
        <v>3095215</v>
      </c>
      <c r="AE81" s="125"/>
      <c r="AF81" s="129">
        <f>SUM(AF72:AF80)-AF75</f>
        <v>81337735</v>
      </c>
    </row>
    <row r="82" spans="1:32" ht="15" customHeight="1" thickTop="1" x14ac:dyDescent="0.2">
      <c r="B82" s="121"/>
      <c r="C82" s="121"/>
    </row>
    <row r="83" spans="1:32" ht="15" customHeight="1" x14ac:dyDescent="0.2">
      <c r="A83" s="123" t="s">
        <v>1</v>
      </c>
      <c r="B83" s="121"/>
      <c r="C83" s="121"/>
    </row>
    <row r="84" spans="1:32" ht="15" customHeight="1" x14ac:dyDescent="0.2">
      <c r="A84" s="123"/>
      <c r="B84" s="121"/>
      <c r="C84" s="121"/>
    </row>
    <row r="85" spans="1:32" ht="15" customHeight="1" x14ac:dyDescent="0.2">
      <c r="A85" s="123"/>
      <c r="B85" s="121"/>
      <c r="C85" s="121"/>
    </row>
    <row r="86" spans="1:32" ht="15" customHeight="1" x14ac:dyDescent="0.2">
      <c r="A86" s="123"/>
      <c r="B86" s="121"/>
      <c r="C86" s="121"/>
    </row>
    <row r="87" spans="1:32" ht="15" customHeight="1" x14ac:dyDescent="0.2">
      <c r="A87" s="123"/>
      <c r="B87" s="121"/>
      <c r="C87" s="121"/>
    </row>
    <row r="88" spans="1:32" ht="15" customHeight="1" x14ac:dyDescent="0.2">
      <c r="A88" s="123"/>
      <c r="B88" s="121"/>
      <c r="C88" s="121"/>
    </row>
    <row r="89" spans="1:32" ht="15" customHeight="1" x14ac:dyDescent="0.2">
      <c r="A89" s="123"/>
      <c r="B89" s="121"/>
      <c r="C89" s="121"/>
    </row>
    <row r="90" spans="1:32" ht="15" customHeight="1" x14ac:dyDescent="0.2">
      <c r="A90" s="123"/>
      <c r="B90" s="121"/>
      <c r="C90" s="121"/>
    </row>
    <row r="91" spans="1:32" ht="15" customHeight="1" x14ac:dyDescent="0.2">
      <c r="A91" s="123"/>
      <c r="B91" s="121"/>
      <c r="C91" s="121"/>
    </row>
    <row r="92" spans="1:32" ht="15" customHeight="1" x14ac:dyDescent="0.2">
      <c r="A92" s="123"/>
      <c r="B92" s="121"/>
      <c r="C92" s="121"/>
    </row>
    <row r="93" spans="1:32" ht="15" customHeight="1" x14ac:dyDescent="0.2">
      <c r="A93" s="123"/>
      <c r="B93" s="121"/>
      <c r="C93" s="121"/>
    </row>
    <row r="94" spans="1:32" ht="15" customHeight="1" x14ac:dyDescent="0.2">
      <c r="A94" s="123"/>
      <c r="B94" s="121"/>
      <c r="C94" s="121"/>
    </row>
    <row r="95" spans="1:32" ht="15" customHeight="1" x14ac:dyDescent="0.2">
      <c r="A95" s="123"/>
      <c r="B95" s="121"/>
      <c r="C95" s="121"/>
    </row>
    <row r="96" spans="1:32" ht="15" customHeight="1" x14ac:dyDescent="0.2">
      <c r="A96" s="123"/>
      <c r="B96" s="121"/>
      <c r="C96" s="121"/>
    </row>
    <row r="97" spans="1:32" ht="15" customHeight="1" x14ac:dyDescent="0.2">
      <c r="A97" s="123"/>
      <c r="B97" s="121"/>
      <c r="C97" s="121"/>
    </row>
    <row r="98" spans="1:32" ht="15" customHeight="1" x14ac:dyDescent="0.2">
      <c r="A98" s="123"/>
      <c r="B98" s="121"/>
      <c r="C98" s="121"/>
    </row>
    <row r="99" spans="1:32" ht="15" customHeight="1" x14ac:dyDescent="0.2">
      <c r="A99" s="123"/>
      <c r="B99" s="121"/>
      <c r="C99" s="121"/>
    </row>
    <row r="100" spans="1:32" ht="15" customHeight="1" x14ac:dyDescent="0.2">
      <c r="A100" s="123"/>
      <c r="B100" s="121"/>
      <c r="C100" s="121"/>
    </row>
    <row r="101" spans="1:32" ht="15" customHeight="1" x14ac:dyDescent="0.2">
      <c r="A101" s="123"/>
      <c r="B101" s="121"/>
      <c r="C101" s="121"/>
    </row>
    <row r="102" spans="1:32" ht="15" customHeight="1" x14ac:dyDescent="0.2">
      <c r="A102" s="123"/>
      <c r="B102" s="121"/>
      <c r="C102" s="121"/>
    </row>
    <row r="103" spans="1:32" ht="15" customHeight="1" x14ac:dyDescent="0.2">
      <c r="A103" s="123"/>
      <c r="B103" s="121"/>
      <c r="C103" s="121"/>
    </row>
    <row r="104" spans="1:32" ht="15" customHeight="1" x14ac:dyDescent="0.2">
      <c r="A104" s="123"/>
      <c r="B104" s="121"/>
      <c r="C104" s="121"/>
    </row>
    <row r="105" spans="1:32" ht="15" customHeight="1" x14ac:dyDescent="0.2">
      <c r="A105" s="123"/>
      <c r="B105" s="121"/>
      <c r="C105" s="121"/>
    </row>
    <row r="106" spans="1:32" ht="15" customHeight="1" x14ac:dyDescent="0.2">
      <c r="A106" s="123"/>
      <c r="B106" s="121"/>
      <c r="C106" s="121"/>
    </row>
    <row r="107" spans="1:32" ht="15" customHeight="1" x14ac:dyDescent="0.2">
      <c r="A107" s="123"/>
      <c r="B107" s="121"/>
      <c r="C107" s="121"/>
    </row>
    <row r="108" spans="1:32" ht="15" customHeight="1" x14ac:dyDescent="0.2">
      <c r="A108" s="123"/>
      <c r="B108" s="121"/>
      <c r="C108" s="121"/>
    </row>
    <row r="109" spans="1:32" ht="15" customHeight="1" x14ac:dyDescent="0.2">
      <c r="A109" s="123"/>
      <c r="B109" s="121"/>
      <c r="C109" s="121"/>
    </row>
    <row r="110" spans="1:32" ht="15" customHeight="1" x14ac:dyDescent="0.2">
      <c r="A110" s="123"/>
      <c r="B110" s="121"/>
      <c r="C110" s="121"/>
    </row>
    <row r="111" spans="1:32" ht="15" customHeight="1" x14ac:dyDescent="0.2">
      <c r="A111" s="123"/>
      <c r="B111" s="121"/>
      <c r="C111" s="121"/>
    </row>
    <row r="112" spans="1:32" ht="15" customHeight="1" x14ac:dyDescent="0.2">
      <c r="A112" s="123"/>
      <c r="B112" s="121"/>
      <c r="C112" s="121"/>
      <c r="AD112" s="123"/>
      <c r="AF112" s="120">
        <v>7</v>
      </c>
    </row>
    <row r="113" spans="2:32" s="161" customFormat="1" ht="15" customHeight="1" x14ac:dyDescent="0.2">
      <c r="C113" s="162"/>
      <c r="D113" s="162"/>
      <c r="E113" s="162"/>
      <c r="F113" s="162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63"/>
      <c r="AA113" s="128"/>
      <c r="AB113" s="128"/>
      <c r="AC113" s="128"/>
      <c r="AD113" s="128"/>
      <c r="AE113" s="128"/>
      <c r="AF113" s="128"/>
    </row>
    <row r="114" spans="2:32" s="161" customFormat="1" ht="15" customHeight="1" x14ac:dyDescent="0.2">
      <c r="B114" s="162" t="s">
        <v>31</v>
      </c>
      <c r="C114" s="162"/>
      <c r="D114" s="162"/>
      <c r="E114" s="162"/>
      <c r="F114" s="162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60" t="s">
        <v>115</v>
      </c>
      <c r="AC114" s="128"/>
      <c r="AD114" s="128"/>
      <c r="AE114" s="128"/>
      <c r="AF114" s="128"/>
    </row>
    <row r="115" spans="2:32" s="161" customFormat="1" ht="15" customHeight="1" x14ac:dyDescent="0.2">
      <c r="B115" s="128" t="s">
        <v>258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</row>
    <row r="116" spans="2:32" s="161" customFormat="1" ht="15" customHeight="1" x14ac:dyDescent="0.2">
      <c r="B116" s="128" t="s">
        <v>113</v>
      </c>
      <c r="AF116" s="128"/>
    </row>
    <row r="117" spans="2:32" s="131" customFormat="1" ht="15" customHeight="1" x14ac:dyDescent="0.2"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AA117" s="151"/>
      <c r="AB117" s="160" t="s">
        <v>28</v>
      </c>
      <c r="AC117" s="151"/>
    </row>
    <row r="118" spans="2:32" s="137" customFormat="1" ht="15" customHeight="1" x14ac:dyDescent="0.2">
      <c r="C118" s="154"/>
      <c r="D118" s="154"/>
      <c r="E118" s="142"/>
      <c r="F118" s="142"/>
      <c r="H118" s="153"/>
      <c r="I118" s="153"/>
      <c r="J118" s="153"/>
      <c r="K118" s="153"/>
      <c r="L118" s="159" t="s">
        <v>26</v>
      </c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8"/>
      <c r="AC118" s="153"/>
      <c r="AD118" s="153"/>
    </row>
    <row r="119" spans="2:32" s="137" customFormat="1" ht="15" customHeight="1" x14ac:dyDescent="0.2">
      <c r="C119" s="154"/>
      <c r="D119" s="154"/>
      <c r="E119" s="142"/>
      <c r="F119" s="142"/>
      <c r="H119" s="153"/>
      <c r="I119" s="153"/>
      <c r="J119" s="153"/>
      <c r="K119" s="153"/>
      <c r="L119" s="142"/>
      <c r="M119" s="142"/>
      <c r="N119" s="142"/>
      <c r="O119" s="142"/>
      <c r="P119" s="142"/>
      <c r="Q119" s="142"/>
      <c r="R119" s="142"/>
      <c r="S119" s="142"/>
      <c r="T119" s="177" t="s">
        <v>257</v>
      </c>
      <c r="U119" s="177"/>
      <c r="V119" s="177"/>
      <c r="W119" s="177"/>
      <c r="X119" s="177"/>
      <c r="Y119" s="157"/>
      <c r="Z119" s="157"/>
      <c r="AA119" s="156"/>
      <c r="AB119" s="131"/>
      <c r="AC119" s="142"/>
    </row>
    <row r="120" spans="2:32" s="137" customFormat="1" ht="15" customHeight="1" x14ac:dyDescent="0.2">
      <c r="C120" s="154"/>
      <c r="D120" s="154"/>
      <c r="E120" s="142"/>
      <c r="F120" s="142"/>
      <c r="H120" s="153"/>
      <c r="I120" s="153"/>
      <c r="J120" s="153"/>
      <c r="K120" s="153"/>
      <c r="L120" s="142"/>
      <c r="M120" s="142"/>
      <c r="N120" s="142"/>
      <c r="O120" s="142"/>
      <c r="P120" s="142"/>
      <c r="Q120" s="142"/>
      <c r="R120" s="142"/>
      <c r="S120" s="142"/>
      <c r="T120" s="177" t="s">
        <v>256</v>
      </c>
      <c r="U120" s="177"/>
      <c r="V120" s="177"/>
      <c r="W120" s="142"/>
      <c r="X120" s="142"/>
      <c r="Y120" s="155"/>
      <c r="Z120" s="155"/>
      <c r="AA120" s="153"/>
      <c r="AB120" s="131"/>
      <c r="AC120" s="142"/>
    </row>
    <row r="121" spans="2:32" s="137" customFormat="1" ht="15" customHeight="1" x14ac:dyDescent="0.2">
      <c r="C121" s="154"/>
      <c r="D121" s="154"/>
      <c r="E121" s="142"/>
      <c r="F121" s="142"/>
      <c r="H121" s="153"/>
      <c r="I121" s="153"/>
      <c r="J121" s="153"/>
      <c r="K121" s="153"/>
      <c r="L121" s="142"/>
      <c r="M121" s="142"/>
      <c r="N121" s="142"/>
      <c r="O121" s="142"/>
      <c r="P121" s="142"/>
      <c r="Q121" s="142"/>
      <c r="R121" s="142"/>
      <c r="S121" s="142"/>
      <c r="T121" s="139" t="s">
        <v>255</v>
      </c>
      <c r="U121" s="142"/>
      <c r="V121" s="142"/>
      <c r="W121" s="142"/>
      <c r="X121" s="142"/>
      <c r="Y121" s="142"/>
      <c r="Z121" s="153"/>
      <c r="AA121" s="142"/>
      <c r="AB121" s="142"/>
      <c r="AC121" s="142"/>
      <c r="AD121" s="131"/>
    </row>
    <row r="122" spans="2:32" s="137" customFormat="1" ht="15" customHeight="1" x14ac:dyDescent="0.2">
      <c r="C122" s="154"/>
      <c r="D122" s="154"/>
      <c r="E122" s="142"/>
      <c r="F122" s="142"/>
      <c r="H122" s="153"/>
      <c r="I122" s="153"/>
      <c r="J122" s="153"/>
      <c r="K122" s="153"/>
      <c r="L122" s="142"/>
      <c r="M122" s="142"/>
      <c r="N122" s="142"/>
      <c r="O122" s="142"/>
      <c r="P122" s="142"/>
      <c r="Q122" s="142"/>
      <c r="R122" s="142"/>
      <c r="S122" s="142"/>
      <c r="T122" s="143" t="s">
        <v>254</v>
      </c>
      <c r="U122" s="142"/>
      <c r="V122" s="142"/>
      <c r="W122" s="142"/>
      <c r="X122" s="142"/>
      <c r="Y122" s="142"/>
      <c r="Z122" s="153"/>
      <c r="AA122" s="142"/>
      <c r="AB122" s="142"/>
      <c r="AC122" s="142"/>
    </row>
    <row r="123" spans="2:32" s="137" customFormat="1" ht="15" customHeight="1" x14ac:dyDescent="0.2">
      <c r="E123" s="151"/>
      <c r="F123" s="151"/>
      <c r="G123" s="151"/>
      <c r="H123" s="151"/>
      <c r="I123" s="139"/>
      <c r="J123" s="139"/>
      <c r="K123" s="139"/>
      <c r="O123" s="151"/>
      <c r="P123" s="145"/>
      <c r="Q123" s="145" t="s">
        <v>9</v>
      </c>
      <c r="R123" s="145"/>
      <c r="T123" s="152" t="s">
        <v>253</v>
      </c>
      <c r="U123" s="151"/>
      <c r="V123" s="151"/>
      <c r="W123" s="151"/>
      <c r="X123" s="138" t="s">
        <v>252</v>
      </c>
      <c r="Y123" s="151"/>
      <c r="Z123" s="149" t="s">
        <v>251</v>
      </c>
      <c r="AA123" s="142"/>
      <c r="AB123" s="142"/>
      <c r="AC123" s="138"/>
    </row>
    <row r="124" spans="2:32" s="137" customFormat="1" ht="15" customHeight="1" x14ac:dyDescent="0.2">
      <c r="J124" s="139"/>
      <c r="K124" s="139"/>
      <c r="L124" s="141" t="s">
        <v>250</v>
      </c>
      <c r="M124" s="139"/>
      <c r="N124" s="139"/>
      <c r="O124" s="139"/>
      <c r="P124" s="141" t="s">
        <v>249</v>
      </c>
      <c r="T124" s="137" t="s">
        <v>248</v>
      </c>
      <c r="U124" s="139"/>
      <c r="V124" s="139" t="s">
        <v>247</v>
      </c>
      <c r="W124" s="139"/>
      <c r="X124" s="142" t="s">
        <v>246</v>
      </c>
      <c r="Y124" s="139"/>
      <c r="Z124" s="149" t="s">
        <v>245</v>
      </c>
      <c r="AA124" s="138"/>
      <c r="AB124" s="141" t="s">
        <v>244</v>
      </c>
      <c r="AC124" s="138"/>
    </row>
    <row r="125" spans="2:32" s="137" customFormat="1" ht="15" customHeight="1" x14ac:dyDescent="0.2">
      <c r="J125" s="139"/>
      <c r="K125" s="139"/>
      <c r="L125" s="141" t="s">
        <v>243</v>
      </c>
      <c r="M125" s="139"/>
      <c r="N125" s="141" t="s">
        <v>242</v>
      </c>
      <c r="O125" s="139"/>
      <c r="P125" s="137" t="s">
        <v>241</v>
      </c>
      <c r="Q125" s="139"/>
      <c r="R125" s="141"/>
      <c r="T125" s="137" t="s">
        <v>240</v>
      </c>
      <c r="U125" s="139"/>
      <c r="V125" s="141" t="s">
        <v>239</v>
      </c>
      <c r="W125" s="141"/>
      <c r="X125" s="150" t="s">
        <v>238</v>
      </c>
      <c r="Y125" s="141"/>
      <c r="Z125" s="149" t="s">
        <v>237</v>
      </c>
      <c r="AA125" s="138"/>
      <c r="AB125" s="141" t="s">
        <v>237</v>
      </c>
      <c r="AC125" s="138"/>
    </row>
    <row r="126" spans="2:32" s="137" customFormat="1" ht="15" customHeight="1" x14ac:dyDescent="0.25">
      <c r="J126" s="144"/>
      <c r="K126" s="139"/>
      <c r="L126" s="145" t="s">
        <v>236</v>
      </c>
      <c r="M126" s="139"/>
      <c r="N126" s="145" t="s">
        <v>235</v>
      </c>
      <c r="O126" s="139"/>
      <c r="P126" s="145" t="s">
        <v>234</v>
      </c>
      <c r="Q126" s="139"/>
      <c r="R126" s="145" t="s">
        <v>233</v>
      </c>
      <c r="T126" s="148" t="s">
        <v>232</v>
      </c>
      <c r="U126" s="139"/>
      <c r="V126" s="145" t="s">
        <v>231</v>
      </c>
      <c r="W126" s="141"/>
      <c r="X126" s="147" t="s">
        <v>230</v>
      </c>
      <c r="Y126" s="141"/>
      <c r="Z126" s="146" t="s">
        <v>229</v>
      </c>
      <c r="AA126" s="138"/>
      <c r="AB126" s="145" t="s">
        <v>229</v>
      </c>
      <c r="AC126" s="138"/>
    </row>
    <row r="127" spans="2:32" s="137" customFormat="1" ht="15" customHeight="1" x14ac:dyDescent="0.25">
      <c r="J127" s="144"/>
      <c r="K127" s="139"/>
      <c r="L127" s="139"/>
      <c r="M127" s="139"/>
      <c r="N127" s="139"/>
      <c r="O127" s="139"/>
      <c r="P127" s="139"/>
      <c r="Q127" s="139"/>
      <c r="R127" s="139"/>
      <c r="T127" s="143"/>
      <c r="U127" s="139"/>
      <c r="V127" s="139"/>
      <c r="W127" s="141"/>
      <c r="X127" s="142"/>
      <c r="Y127" s="141"/>
      <c r="Z127" s="140"/>
      <c r="AA127" s="138"/>
      <c r="AB127" s="139"/>
      <c r="AC127" s="138"/>
    </row>
    <row r="128" spans="2:32" s="123" customFormat="1" ht="15" customHeight="1" x14ac:dyDescent="0.2">
      <c r="B128" s="136" t="s">
        <v>228</v>
      </c>
      <c r="C128" s="127"/>
      <c r="D128" s="127"/>
      <c r="J128" s="125"/>
      <c r="K128" s="125"/>
      <c r="L128" s="125">
        <v>1549096</v>
      </c>
      <c r="M128" s="125"/>
      <c r="N128" s="125">
        <v>20509949</v>
      </c>
      <c r="O128" s="125"/>
      <c r="P128" s="125">
        <v>175822</v>
      </c>
      <c r="Q128" s="125"/>
      <c r="R128" s="125">
        <v>7943891</v>
      </c>
      <c r="T128" s="125">
        <v>217348</v>
      </c>
      <c r="U128" s="125"/>
      <c r="V128" s="125">
        <v>2083944</v>
      </c>
      <c r="W128" s="126"/>
      <c r="X128" s="125">
        <v>494185</v>
      </c>
      <c r="Y128" s="126"/>
      <c r="Z128" s="125">
        <f>SUM(T128:X128)</f>
        <v>2795477</v>
      </c>
      <c r="AA128" s="126"/>
      <c r="AB128" s="125">
        <f>SUM(L128:R128,Z128)</f>
        <v>32974235</v>
      </c>
      <c r="AC128" s="124"/>
    </row>
    <row r="129" spans="1:34" s="123" customFormat="1" ht="15" customHeight="1" x14ac:dyDescent="0.2">
      <c r="B129" s="131" t="s">
        <v>225</v>
      </c>
      <c r="C129" s="130"/>
      <c r="L129" s="135">
        <v>0</v>
      </c>
      <c r="M129" s="125"/>
      <c r="N129" s="135">
        <v>0</v>
      </c>
      <c r="O129" s="125"/>
      <c r="P129" s="135">
        <v>0</v>
      </c>
      <c r="Q129" s="125"/>
      <c r="R129" s="135">
        <v>3271564</v>
      </c>
      <c r="T129" s="135">
        <v>0</v>
      </c>
      <c r="U129" s="125"/>
      <c r="V129" s="135">
        <v>0</v>
      </c>
      <c r="W129" s="125"/>
      <c r="X129" s="135">
        <v>0</v>
      </c>
      <c r="Y129" s="125"/>
      <c r="Z129" s="135">
        <f>SUM(T129:X129)</f>
        <v>0</v>
      </c>
      <c r="AA129" s="125"/>
      <c r="AB129" s="135">
        <f>SUM(L129:R129,Z129)</f>
        <v>3271564</v>
      </c>
      <c r="AC129" s="124"/>
    </row>
    <row r="130" spans="1:34" s="123" customFormat="1" ht="15" customHeight="1" x14ac:dyDescent="0.2">
      <c r="B130" s="131" t="s">
        <v>224</v>
      </c>
      <c r="C130" s="130"/>
      <c r="L130" s="133">
        <v>0</v>
      </c>
      <c r="M130" s="125"/>
      <c r="N130" s="133">
        <v>0</v>
      </c>
      <c r="O130" s="134"/>
      <c r="P130" s="133">
        <v>0</v>
      </c>
      <c r="Q130" s="134"/>
      <c r="R130" s="133">
        <v>0</v>
      </c>
      <c r="T130" s="133">
        <v>-39066</v>
      </c>
      <c r="U130" s="134"/>
      <c r="V130" s="133">
        <v>0</v>
      </c>
      <c r="W130" s="125"/>
      <c r="X130" s="133">
        <v>0</v>
      </c>
      <c r="Y130" s="125"/>
      <c r="Z130" s="133">
        <f>SUM(T130:X130)</f>
        <v>-39066</v>
      </c>
      <c r="AA130" s="125"/>
      <c r="AB130" s="133">
        <f>SUM(L130:R130,Z130)</f>
        <v>-39066</v>
      </c>
      <c r="AC130" s="124"/>
    </row>
    <row r="131" spans="1:34" s="123" customFormat="1" ht="15" customHeight="1" x14ac:dyDescent="0.2">
      <c r="B131" s="131" t="s">
        <v>223</v>
      </c>
      <c r="C131" s="130"/>
      <c r="L131" s="125">
        <f>SUM(L129:L130)</f>
        <v>0</v>
      </c>
      <c r="M131" s="125"/>
      <c r="N131" s="125">
        <f>SUM(N129:N130)</f>
        <v>0</v>
      </c>
      <c r="O131" s="125"/>
      <c r="P131" s="125">
        <f>SUM(P129:P130)</f>
        <v>0</v>
      </c>
      <c r="Q131" s="125"/>
      <c r="R131" s="125">
        <f>SUM(R129:R130)</f>
        <v>3271564</v>
      </c>
      <c r="T131" s="125">
        <f>SUM(T129:T130)</f>
        <v>-39066</v>
      </c>
      <c r="U131" s="125"/>
      <c r="V131" s="125">
        <f>SUM(V129:V130)</f>
        <v>0</v>
      </c>
      <c r="W131" s="125"/>
      <c r="X131" s="125">
        <f>SUM(X129:X130)</f>
        <v>0</v>
      </c>
      <c r="Y131" s="125"/>
      <c r="Z131" s="125">
        <f>SUM(Z129:Z130)</f>
        <v>-39066</v>
      </c>
      <c r="AA131" s="125"/>
      <c r="AB131" s="125">
        <f>SUM(AB129:AB130)</f>
        <v>3232498</v>
      </c>
      <c r="AC131" s="124"/>
    </row>
    <row r="132" spans="1:34" s="123" customFormat="1" ht="15" customHeight="1" thickBot="1" x14ac:dyDescent="0.25">
      <c r="B132" s="128" t="s">
        <v>227</v>
      </c>
      <c r="C132" s="127"/>
      <c r="D132" s="127"/>
      <c r="J132" s="125"/>
      <c r="K132" s="125"/>
      <c r="L132" s="129">
        <f>SUM(L128,L131)</f>
        <v>1549096</v>
      </c>
      <c r="M132" s="125"/>
      <c r="N132" s="129">
        <f>SUM(N128,N131)</f>
        <v>20509949</v>
      </c>
      <c r="O132" s="125"/>
      <c r="P132" s="129">
        <f>SUM(P128,P131)</f>
        <v>175822</v>
      </c>
      <c r="Q132" s="125"/>
      <c r="R132" s="129">
        <f>SUM(R128,R131)</f>
        <v>11215455</v>
      </c>
      <c r="T132" s="129">
        <f>SUM(T128,T131)</f>
        <v>178282</v>
      </c>
      <c r="U132" s="125"/>
      <c r="V132" s="129">
        <f>SUM(V128,V131)</f>
        <v>2083944</v>
      </c>
      <c r="W132" s="126"/>
      <c r="X132" s="129">
        <f>SUM(X128,X131)</f>
        <v>494185</v>
      </c>
      <c r="Y132" s="126"/>
      <c r="Z132" s="129">
        <f>SUM(Z128,Z131)</f>
        <v>2756411</v>
      </c>
      <c r="AA132" s="126"/>
      <c r="AB132" s="129">
        <f>SUM(AB128,AB131)</f>
        <v>36206733</v>
      </c>
      <c r="AC132" s="124"/>
    </row>
    <row r="133" spans="1:34" ht="15" customHeight="1" thickTop="1" x14ac:dyDescent="0.2">
      <c r="C133" s="121"/>
      <c r="AE133" s="121"/>
      <c r="AF133" s="121"/>
      <c r="AG133" s="122"/>
    </row>
    <row r="134" spans="1:34" ht="15" customHeight="1" x14ac:dyDescent="0.2">
      <c r="C134" s="121"/>
      <c r="AE134" s="121"/>
      <c r="AF134" s="121"/>
      <c r="AG134" s="122"/>
    </row>
    <row r="135" spans="1:34" ht="15" customHeight="1" x14ac:dyDescent="0.2">
      <c r="C135" s="121"/>
      <c r="AE135" s="121"/>
      <c r="AF135" s="121"/>
      <c r="AG135" s="122"/>
    </row>
    <row r="136" spans="1:34" s="123" customFormat="1" ht="15" customHeight="1" x14ac:dyDescent="0.2">
      <c r="B136" s="136" t="s">
        <v>226</v>
      </c>
      <c r="C136" s="127"/>
      <c r="D136" s="127"/>
      <c r="J136" s="125"/>
      <c r="K136" s="125"/>
      <c r="L136" s="125">
        <v>1566896</v>
      </c>
      <c r="M136" s="125"/>
      <c r="N136" s="125">
        <v>24678143</v>
      </c>
      <c r="O136" s="125"/>
      <c r="P136" s="125">
        <v>175822</v>
      </c>
      <c r="Q136" s="125"/>
      <c r="R136" s="125">
        <v>8881694</v>
      </c>
      <c r="T136" s="125">
        <v>137286</v>
      </c>
      <c r="U136" s="125"/>
      <c r="V136" s="125">
        <v>2083944</v>
      </c>
      <c r="W136" s="126"/>
      <c r="X136" s="125">
        <v>274847</v>
      </c>
      <c r="Y136" s="126"/>
      <c r="Z136" s="125">
        <f>SUM(T136:X136)</f>
        <v>2496077</v>
      </c>
      <c r="AA136" s="126"/>
      <c r="AB136" s="125">
        <f>SUM(L136:R136,Z136)</f>
        <v>37798632</v>
      </c>
      <c r="AC136" s="124"/>
    </row>
    <row r="137" spans="1:34" s="123" customFormat="1" ht="15" customHeight="1" x14ac:dyDescent="0.2">
      <c r="B137" s="131" t="s">
        <v>225</v>
      </c>
      <c r="C137" s="130"/>
      <c r="L137" s="135">
        <v>0</v>
      </c>
      <c r="M137" s="125"/>
      <c r="N137" s="135">
        <v>0</v>
      </c>
      <c r="O137" s="125"/>
      <c r="P137" s="135">
        <v>0</v>
      </c>
      <c r="Q137" s="125"/>
      <c r="R137" s="135">
        <v>12281633</v>
      </c>
      <c r="T137" s="135">
        <v>0</v>
      </c>
      <c r="U137" s="125"/>
      <c r="V137" s="135">
        <v>0</v>
      </c>
      <c r="W137" s="125"/>
      <c r="X137" s="135">
        <v>0</v>
      </c>
      <c r="Y137" s="125"/>
      <c r="Z137" s="135">
        <f>SUM(T137:X137)</f>
        <v>0</v>
      </c>
      <c r="AA137" s="125"/>
      <c r="AB137" s="135">
        <f>SUM(L137:R137,Z137)</f>
        <v>12281633</v>
      </c>
      <c r="AC137" s="124"/>
    </row>
    <row r="138" spans="1:34" s="123" customFormat="1" ht="15" customHeight="1" x14ac:dyDescent="0.2">
      <c r="B138" s="131" t="s">
        <v>224</v>
      </c>
      <c r="C138" s="130"/>
      <c r="L138" s="133">
        <v>0</v>
      </c>
      <c r="M138" s="125"/>
      <c r="N138" s="133">
        <v>0</v>
      </c>
      <c r="O138" s="134"/>
      <c r="P138" s="133">
        <v>0</v>
      </c>
      <c r="Q138" s="134"/>
      <c r="R138" s="133">
        <v>0</v>
      </c>
      <c r="T138" s="133">
        <v>2663</v>
      </c>
      <c r="U138" s="134"/>
      <c r="V138" s="133">
        <v>0</v>
      </c>
      <c r="W138" s="125"/>
      <c r="X138" s="133">
        <v>0</v>
      </c>
      <c r="Y138" s="125"/>
      <c r="Z138" s="132">
        <f>SUM(T138:X138)</f>
        <v>2663</v>
      </c>
      <c r="AA138" s="125"/>
      <c r="AB138" s="132">
        <f>SUM(L138:R138,Z138)</f>
        <v>2663</v>
      </c>
      <c r="AC138" s="124"/>
    </row>
    <row r="139" spans="1:34" s="123" customFormat="1" ht="15" customHeight="1" x14ac:dyDescent="0.2">
      <c r="B139" s="131" t="s">
        <v>223</v>
      </c>
      <c r="C139" s="130"/>
      <c r="L139" s="125">
        <f>SUM(L137:L138)</f>
        <v>0</v>
      </c>
      <c r="M139" s="125"/>
      <c r="N139" s="125">
        <f>SUM(N137:N138)</f>
        <v>0</v>
      </c>
      <c r="O139" s="125"/>
      <c r="P139" s="125">
        <f>SUM(P137:P138)</f>
        <v>0</v>
      </c>
      <c r="Q139" s="125"/>
      <c r="R139" s="125">
        <f>SUM(R137:R138)</f>
        <v>12281633</v>
      </c>
      <c r="T139" s="125">
        <f>SUM(T137:T138)</f>
        <v>2663</v>
      </c>
      <c r="U139" s="125"/>
      <c r="V139" s="125">
        <f>SUM(V137:V138)</f>
        <v>0</v>
      </c>
      <c r="W139" s="125"/>
      <c r="X139" s="125">
        <f>SUM(X137:X138)</f>
        <v>0</v>
      </c>
      <c r="Y139" s="125"/>
      <c r="Z139" s="125">
        <f>SUM(Z137:Z138)</f>
        <v>2663</v>
      </c>
      <c r="AA139" s="125"/>
      <c r="AB139" s="125">
        <f>SUM(AB137:AB138)</f>
        <v>12284296</v>
      </c>
      <c r="AC139" s="124"/>
    </row>
    <row r="140" spans="1:34" s="123" customFormat="1" ht="15" customHeight="1" thickBot="1" x14ac:dyDescent="0.25">
      <c r="B140" s="128" t="s">
        <v>222</v>
      </c>
      <c r="C140" s="127"/>
      <c r="D140" s="127"/>
      <c r="J140" s="125"/>
      <c r="K140" s="125"/>
      <c r="L140" s="129">
        <f>L136+SUM(L139:L139)</f>
        <v>1566896</v>
      </c>
      <c r="M140" s="125"/>
      <c r="N140" s="129">
        <f>N136+SUM(N139:N139)</f>
        <v>24678143</v>
      </c>
      <c r="O140" s="125"/>
      <c r="P140" s="129">
        <f>P136+SUM(P139:P139)</f>
        <v>175822</v>
      </c>
      <c r="Q140" s="125"/>
      <c r="R140" s="129">
        <f>R136+SUM(R139:R139)</f>
        <v>21163327</v>
      </c>
      <c r="T140" s="129">
        <f>T136+SUM(T139:T139)</f>
        <v>139949</v>
      </c>
      <c r="U140" s="125"/>
      <c r="V140" s="129">
        <f>V136+SUM(V139:V139)</f>
        <v>2083944</v>
      </c>
      <c r="W140" s="126"/>
      <c r="X140" s="129">
        <f>X136+SUM(X139:X139)</f>
        <v>274847</v>
      </c>
      <c r="Y140" s="126"/>
      <c r="Z140" s="129">
        <f>Z136+SUM(Z139:Z139)</f>
        <v>2498740</v>
      </c>
      <c r="AA140" s="126"/>
      <c r="AB140" s="129">
        <f>AB136+SUM(AB139:AB139)</f>
        <v>50082928</v>
      </c>
      <c r="AC140" s="124"/>
    </row>
    <row r="141" spans="1:34" s="123" customFormat="1" ht="15" customHeight="1" thickTop="1" x14ac:dyDescent="0.2">
      <c r="B141" s="128"/>
      <c r="C141" s="127"/>
      <c r="D141" s="127"/>
      <c r="J141" s="125"/>
      <c r="K141" s="125"/>
      <c r="L141" s="125"/>
      <c r="M141" s="125"/>
      <c r="N141" s="125"/>
      <c r="O141" s="125"/>
      <c r="P141" s="125"/>
      <c r="Q141" s="125"/>
      <c r="R141" s="125"/>
      <c r="T141" s="125"/>
      <c r="U141" s="125"/>
      <c r="V141" s="125"/>
      <c r="W141" s="125"/>
      <c r="X141" s="125"/>
      <c r="Y141" s="126"/>
      <c r="Z141" s="125"/>
      <c r="AA141" s="126"/>
      <c r="AB141" s="125"/>
      <c r="AC141" s="124"/>
    </row>
    <row r="142" spans="1:34" ht="15" customHeight="1" x14ac:dyDescent="0.2">
      <c r="B142" s="123" t="s">
        <v>1</v>
      </c>
      <c r="C142" s="121"/>
      <c r="AD142" s="121"/>
      <c r="AF142" s="121"/>
      <c r="AG142" s="121"/>
      <c r="AH142" s="122"/>
    </row>
    <row r="143" spans="1:34" ht="15" customHeight="1" x14ac:dyDescent="0.2">
      <c r="A143" s="123"/>
      <c r="B143" s="121"/>
      <c r="C143" s="121"/>
      <c r="AE143" s="121"/>
      <c r="AF143" s="121"/>
      <c r="AG143" s="122"/>
    </row>
    <row r="144" spans="1:34" ht="15" customHeight="1" x14ac:dyDescent="0.2">
      <c r="A144" s="123"/>
      <c r="B144" s="121"/>
      <c r="C144" s="121"/>
      <c r="AE144" s="121"/>
      <c r="AF144" s="121"/>
      <c r="AG144" s="122"/>
    </row>
    <row r="145" spans="1:33" ht="15" customHeight="1" x14ac:dyDescent="0.2">
      <c r="A145" s="123"/>
      <c r="B145" s="121"/>
      <c r="C145" s="121"/>
      <c r="AE145" s="121"/>
      <c r="AF145" s="121"/>
      <c r="AG145" s="122"/>
    </row>
    <row r="146" spans="1:33" ht="15" customHeight="1" x14ac:dyDescent="0.2">
      <c r="A146" s="123"/>
      <c r="B146" s="121"/>
      <c r="C146" s="121"/>
      <c r="AE146" s="121"/>
      <c r="AF146" s="121"/>
      <c r="AG146" s="122"/>
    </row>
    <row r="147" spans="1:33" ht="15" customHeight="1" x14ac:dyDescent="0.2">
      <c r="A147" s="123"/>
      <c r="B147" s="121"/>
      <c r="C147" s="121"/>
      <c r="AE147" s="121"/>
      <c r="AF147" s="121"/>
      <c r="AG147" s="122"/>
    </row>
    <row r="148" spans="1:33" ht="15" customHeight="1" x14ac:dyDescent="0.2">
      <c r="A148" s="123"/>
      <c r="B148" s="121"/>
      <c r="C148" s="121"/>
      <c r="AE148" s="121"/>
      <c r="AF148" s="121"/>
      <c r="AG148" s="122"/>
    </row>
    <row r="149" spans="1:33" ht="15" customHeight="1" x14ac:dyDescent="0.2">
      <c r="A149" s="123"/>
      <c r="B149" s="121"/>
      <c r="C149" s="121"/>
      <c r="AE149" s="121"/>
      <c r="AF149" s="121"/>
      <c r="AG149" s="122"/>
    </row>
    <row r="150" spans="1:33" ht="15" customHeight="1" x14ac:dyDescent="0.2">
      <c r="A150" s="123"/>
      <c r="B150" s="121"/>
      <c r="C150" s="121"/>
      <c r="AE150" s="121"/>
      <c r="AF150" s="121"/>
      <c r="AG150" s="122"/>
    </row>
    <row r="151" spans="1:33" ht="15" customHeight="1" x14ac:dyDescent="0.2">
      <c r="A151" s="123"/>
      <c r="B151" s="121"/>
      <c r="C151" s="121"/>
      <c r="AE151" s="121"/>
      <c r="AF151" s="121"/>
      <c r="AG151" s="122"/>
    </row>
    <row r="152" spans="1:33" ht="15" customHeight="1" x14ac:dyDescent="0.2">
      <c r="A152" s="123"/>
      <c r="B152" s="121"/>
      <c r="C152" s="121"/>
      <c r="AE152" s="121"/>
      <c r="AF152" s="121"/>
      <c r="AG152" s="122"/>
    </row>
    <row r="153" spans="1:33" ht="15" customHeight="1" x14ac:dyDescent="0.2">
      <c r="A153" s="123"/>
      <c r="B153" s="121"/>
      <c r="C153" s="121"/>
      <c r="AE153" s="121"/>
      <c r="AF153" s="121"/>
      <c r="AG153" s="122"/>
    </row>
    <row r="154" spans="1:33" ht="15" customHeight="1" x14ac:dyDescent="0.2">
      <c r="A154" s="123"/>
      <c r="B154" s="121"/>
      <c r="C154" s="121"/>
      <c r="AE154" s="121"/>
      <c r="AF154" s="121"/>
      <c r="AG154" s="122"/>
    </row>
    <row r="155" spans="1:33" ht="15" customHeight="1" x14ac:dyDescent="0.2">
      <c r="A155" s="123"/>
      <c r="B155" s="121"/>
      <c r="C155" s="121"/>
      <c r="AE155" s="121"/>
      <c r="AF155" s="121"/>
      <c r="AG155" s="122"/>
    </row>
    <row r="156" spans="1:33" ht="15" customHeight="1" x14ac:dyDescent="0.2">
      <c r="A156" s="123"/>
      <c r="B156" s="121"/>
      <c r="C156" s="121"/>
      <c r="AE156" s="121"/>
      <c r="AF156" s="121"/>
      <c r="AG156" s="122"/>
    </row>
    <row r="157" spans="1:33" ht="15" customHeight="1" x14ac:dyDescent="0.2">
      <c r="A157" s="123"/>
      <c r="B157" s="121"/>
      <c r="C157" s="121"/>
      <c r="AE157" s="121"/>
      <c r="AF157" s="121"/>
      <c r="AG157" s="122"/>
    </row>
    <row r="158" spans="1:33" ht="15" customHeight="1" x14ac:dyDescent="0.2">
      <c r="A158" s="123"/>
      <c r="B158" s="121"/>
      <c r="C158" s="121"/>
      <c r="AE158" s="121"/>
      <c r="AF158" s="121"/>
      <c r="AG158" s="122"/>
    </row>
    <row r="159" spans="1:33" ht="15" customHeight="1" x14ac:dyDescent="0.2">
      <c r="A159" s="123"/>
      <c r="B159" s="121"/>
      <c r="C159" s="121"/>
      <c r="AE159" s="121"/>
      <c r="AF159" s="121"/>
      <c r="AG159" s="122"/>
    </row>
    <row r="160" spans="1:33" ht="15" customHeight="1" x14ac:dyDescent="0.2">
      <c r="A160" s="123"/>
      <c r="B160" s="121"/>
      <c r="C160" s="121"/>
      <c r="AE160" s="121"/>
      <c r="AF160" s="121"/>
      <c r="AG160" s="122"/>
    </row>
    <row r="161" spans="1:33" ht="15" customHeight="1" x14ac:dyDescent="0.2">
      <c r="A161" s="123"/>
      <c r="B161" s="121"/>
      <c r="C161" s="121"/>
      <c r="AE161" s="121"/>
      <c r="AF161" s="121"/>
      <c r="AG161" s="122"/>
    </row>
    <row r="162" spans="1:33" ht="15" customHeight="1" x14ac:dyDescent="0.2">
      <c r="A162" s="123"/>
      <c r="B162" s="121"/>
      <c r="C162" s="121"/>
      <c r="AE162" s="121"/>
      <c r="AF162" s="121"/>
      <c r="AG162" s="122"/>
    </row>
    <row r="163" spans="1:33" ht="15" customHeight="1" x14ac:dyDescent="0.2">
      <c r="A163" s="123"/>
      <c r="B163" s="121"/>
      <c r="C163" s="121"/>
      <c r="AE163" s="121"/>
      <c r="AF163" s="121"/>
      <c r="AG163" s="122"/>
    </row>
    <row r="164" spans="1:33" ht="15" customHeight="1" x14ac:dyDescent="0.2">
      <c r="A164" s="123"/>
      <c r="B164" s="121"/>
      <c r="C164" s="121"/>
      <c r="AE164" s="121"/>
      <c r="AF164" s="121"/>
      <c r="AG164" s="122"/>
    </row>
    <row r="165" spans="1:33" ht="15" customHeight="1" x14ac:dyDescent="0.2">
      <c r="A165" s="123"/>
      <c r="B165" s="121"/>
      <c r="C165" s="121"/>
      <c r="AE165" s="121"/>
      <c r="AF165" s="121"/>
      <c r="AG165" s="122"/>
    </row>
    <row r="166" spans="1:33" ht="15" customHeight="1" x14ac:dyDescent="0.2">
      <c r="A166" s="123"/>
      <c r="B166" s="121"/>
      <c r="C166" s="121"/>
      <c r="AE166" s="121"/>
      <c r="AF166" s="121"/>
      <c r="AG166" s="122"/>
    </row>
    <row r="167" spans="1:33" ht="15" customHeight="1" x14ac:dyDescent="0.2">
      <c r="A167" s="123"/>
      <c r="B167" s="121"/>
      <c r="C167" s="121"/>
      <c r="AE167" s="121"/>
      <c r="AF167" s="121"/>
      <c r="AG167" s="122"/>
    </row>
    <row r="168" spans="1:33" ht="15" customHeight="1" x14ac:dyDescent="0.2">
      <c r="AF168" s="120">
        <v>8</v>
      </c>
    </row>
  </sheetData>
  <mergeCells count="4">
    <mergeCell ref="T119:X119"/>
    <mergeCell ref="P8:V8"/>
    <mergeCell ref="P65:V65"/>
    <mergeCell ref="T120:V120"/>
  </mergeCells>
  <pageMargins left="0.39370078740157483" right="0.78740157480314965" top="0.98425196850393704" bottom="0.39370078740157483" header="0.19685039370078741" footer="0.19685039370078741"/>
  <pageSetup paperSize="9" scale="60" orientation="landscape" r:id="rId1"/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Pornlada Wongpadungkiat</cp:lastModifiedBy>
  <cp:lastPrinted>2019-05-13T09:10:01Z</cp:lastPrinted>
  <dcterms:created xsi:type="dcterms:W3CDTF">2019-05-13T08:54:15Z</dcterms:created>
  <dcterms:modified xsi:type="dcterms:W3CDTF">2019-05-13T09:10:24Z</dcterms:modified>
</cp:coreProperties>
</file>