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19\Q1'19\"/>
    </mc:Choice>
  </mc:AlternateContent>
  <bookViews>
    <workbookView xWindow="360" yWindow="495" windowWidth="15570" windowHeight="9075" activeTab="4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  <externalReference r:id="rId7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26" i="17" l="1"/>
  <c r="D38" i="11"/>
  <c r="K33" i="17" l="1"/>
  <c r="I33" i="17"/>
  <c r="G33" i="17"/>
  <c r="E33" i="17"/>
  <c r="W32" i="17"/>
  <c r="S32" i="17"/>
  <c r="Q32" i="17"/>
  <c r="D65" i="12" l="1"/>
  <c r="H65" i="12"/>
  <c r="H63" i="12"/>
  <c r="J57" i="12"/>
  <c r="H57" i="12"/>
  <c r="D57" i="12"/>
  <c r="F57" i="12"/>
  <c r="G30" i="16" l="1"/>
  <c r="K34" i="17" l="1"/>
  <c r="G34" i="17"/>
  <c r="E34" i="17"/>
  <c r="P30" i="18"/>
  <c r="P29" i="18"/>
  <c r="N29" i="18"/>
  <c r="J29" i="18"/>
  <c r="J30" i="18" s="1"/>
  <c r="H29" i="18"/>
  <c r="H30" i="18" s="1"/>
  <c r="F29" i="18"/>
  <c r="F30" i="18" s="1"/>
  <c r="I74" i="16"/>
  <c r="I76" i="16" s="1"/>
  <c r="S24" i="17" l="1"/>
  <c r="W24" i="17" s="1"/>
  <c r="W25" i="17" s="1"/>
  <c r="W22" i="17"/>
  <c r="S22" i="17"/>
  <c r="Q22" i="17"/>
  <c r="R23" i="18"/>
  <c r="N24" i="18" l="1"/>
  <c r="L24" i="18"/>
  <c r="J24" i="18"/>
  <c r="H24" i="18"/>
  <c r="F24" i="18"/>
  <c r="E25" i="17"/>
  <c r="M25" i="17"/>
  <c r="K25" i="17"/>
  <c r="I25" i="17"/>
  <c r="U25" i="17"/>
  <c r="S25" i="17"/>
  <c r="Q25" i="17"/>
  <c r="O25" i="17"/>
  <c r="G25" i="17"/>
  <c r="K74" i="16" l="1"/>
  <c r="K76" i="16" s="1"/>
  <c r="G74" i="16"/>
  <c r="G76" i="16" s="1"/>
  <c r="E74" i="16"/>
  <c r="E76" i="16" s="1"/>
  <c r="K60" i="16"/>
  <c r="I60" i="16"/>
  <c r="G60" i="16"/>
  <c r="E60" i="16"/>
  <c r="K53" i="16"/>
  <c r="K61" i="16" s="1"/>
  <c r="I53" i="16"/>
  <c r="I61" i="16" s="1"/>
  <c r="I77" i="16" s="1"/>
  <c r="G53" i="16"/>
  <c r="G61" i="16" s="1"/>
  <c r="E53" i="16"/>
  <c r="E61" i="16" s="1"/>
  <c r="K30" i="16"/>
  <c r="I30" i="16"/>
  <c r="E30" i="16"/>
  <c r="K16" i="16"/>
  <c r="K31" i="16" s="1"/>
  <c r="I16" i="16"/>
  <c r="H16" i="16"/>
  <c r="G16" i="16"/>
  <c r="E16" i="16"/>
  <c r="I31" i="16" l="1"/>
  <c r="I78" i="16" s="1"/>
  <c r="E31" i="16"/>
  <c r="E78" i="16" s="1"/>
  <c r="K77" i="16"/>
  <c r="K78" i="16" s="1"/>
  <c r="E77" i="16"/>
  <c r="G77" i="16"/>
  <c r="G31" i="16"/>
  <c r="G78" i="16" l="1"/>
  <c r="J63" i="12" l="1"/>
  <c r="F63" i="12"/>
  <c r="J28" i="11"/>
  <c r="J19" i="11"/>
  <c r="J13" i="11"/>
  <c r="J20" i="11" s="1"/>
  <c r="J22" i="11" s="1"/>
  <c r="J24" i="11" s="1"/>
  <c r="F28" i="11"/>
  <c r="F20" i="11"/>
  <c r="F22" i="11" s="1"/>
  <c r="F24" i="11" s="1"/>
  <c r="F19" i="11"/>
  <c r="F13" i="11"/>
  <c r="F29" i="11" l="1"/>
  <c r="F32" i="11" s="1"/>
  <c r="M15" i="17"/>
  <c r="F9" i="12"/>
  <c r="F24" i="12" s="1"/>
  <c r="F37" i="12" s="1"/>
  <c r="F40" i="12" s="1"/>
  <c r="F64" i="12" s="1"/>
  <c r="F66" i="12" s="1"/>
  <c r="J9" i="12"/>
  <c r="J24" i="12" s="1"/>
  <c r="J37" i="12" s="1"/>
  <c r="J40" i="12" s="1"/>
  <c r="J64" i="12" s="1"/>
  <c r="J66" i="12" s="1"/>
  <c r="J29" i="11"/>
  <c r="J32" i="11"/>
  <c r="J37" i="11" s="1"/>
  <c r="F34" i="11"/>
  <c r="F37" i="11" s="1"/>
  <c r="F39" i="11" s="1"/>
  <c r="F43" i="11"/>
  <c r="I28" i="17"/>
  <c r="I17" i="17"/>
  <c r="I19" i="17" s="1"/>
  <c r="Q29" i="17" l="1"/>
  <c r="Q27" i="17"/>
  <c r="Q26" i="17"/>
  <c r="Q18" i="17"/>
  <c r="Q16" i="17"/>
  <c r="Q15" i="17"/>
  <c r="Q14" i="17"/>
  <c r="P28" i="18" l="1"/>
  <c r="R28" i="18" s="1"/>
  <c r="N27" i="18"/>
  <c r="H27" i="18"/>
  <c r="F27" i="18"/>
  <c r="P26" i="18"/>
  <c r="R26" i="18" s="1"/>
  <c r="P25" i="18"/>
  <c r="H18" i="18"/>
  <c r="H20" i="18" s="1"/>
  <c r="F18" i="18"/>
  <c r="F20" i="18" s="1"/>
  <c r="P17" i="18"/>
  <c r="R17" i="18" s="1"/>
  <c r="J16" i="18"/>
  <c r="J18" i="18" s="1"/>
  <c r="J20" i="18" s="1"/>
  <c r="N15" i="18"/>
  <c r="N16" i="18" s="1"/>
  <c r="N18" i="18" s="1"/>
  <c r="L15" i="18"/>
  <c r="P14" i="18"/>
  <c r="P13" i="18"/>
  <c r="S29" i="17"/>
  <c r="W29" i="17" s="1"/>
  <c r="U28" i="17"/>
  <c r="U33" i="17" s="1"/>
  <c r="U34" i="17" s="1"/>
  <c r="O28" i="17"/>
  <c r="S27" i="17"/>
  <c r="W27" i="17" s="1"/>
  <c r="E19" i="17"/>
  <c r="S18" i="17"/>
  <c r="W18" i="17" s="1"/>
  <c r="O17" i="17"/>
  <c r="K17" i="17"/>
  <c r="K19" i="17" s="1"/>
  <c r="G17" i="17"/>
  <c r="G19" i="17" s="1"/>
  <c r="M16" i="17"/>
  <c r="M17" i="17" s="1"/>
  <c r="M19" i="17" s="1"/>
  <c r="U17" i="17"/>
  <c r="U19" i="17" s="1"/>
  <c r="S15" i="17"/>
  <c r="W15" i="17" s="1"/>
  <c r="S14" i="17"/>
  <c r="W14" i="17" s="1"/>
  <c r="Q28" i="17" l="1"/>
  <c r="Q33" i="17" s="1"/>
  <c r="Q34" i="17" s="1"/>
  <c r="O33" i="17"/>
  <c r="P15" i="18"/>
  <c r="R15" i="18" s="1"/>
  <c r="P27" i="18"/>
  <c r="O19" i="17"/>
  <c r="Q17" i="17"/>
  <c r="R13" i="18"/>
  <c r="S16" i="17"/>
  <c r="W16" i="17" s="1"/>
  <c r="W17" i="17" s="1"/>
  <c r="W19" i="17" s="1"/>
  <c r="P20" i="18"/>
  <c r="P24" i="18" s="1"/>
  <c r="L14" i="18" l="1"/>
  <c r="P16" i="18"/>
  <c r="P18" i="18" s="1"/>
  <c r="Q19" i="17"/>
  <c r="S17" i="17"/>
  <c r="S19" i="17" l="1"/>
  <c r="L16" i="18"/>
  <c r="L18" i="18" s="1"/>
  <c r="R20" i="18" s="1"/>
  <c r="R24" i="18" s="1"/>
  <c r="R14" i="18"/>
  <c r="R16" i="18" s="1"/>
  <c r="R18" i="18" s="1"/>
  <c r="D63" i="12"/>
  <c r="H28" i="11" l="1"/>
  <c r="D28" i="11"/>
  <c r="D13" i="11" l="1"/>
  <c r="H13" i="11" l="1"/>
  <c r="H19" i="11" l="1"/>
  <c r="H20" i="11" s="1"/>
  <c r="H22" i="11" s="1"/>
  <c r="D19" i="11"/>
  <c r="D20" i="11" s="1"/>
  <c r="D22" i="11" s="1"/>
  <c r="D24" i="11" l="1"/>
  <c r="H9" i="12"/>
  <c r="H24" i="11"/>
  <c r="L25" i="18" s="1"/>
  <c r="D9" i="12"/>
  <c r="R25" i="18" l="1"/>
  <c r="R27" i="18" s="1"/>
  <c r="R29" i="18" s="1"/>
  <c r="R30" i="18" s="1"/>
  <c r="L27" i="18"/>
  <c r="L29" i="18" s="1"/>
  <c r="L30" i="18" s="1"/>
  <c r="D29" i="11"/>
  <c r="D32" i="11" s="1"/>
  <c r="H32" i="11"/>
  <c r="H29" i="11"/>
  <c r="M26" i="17" l="1"/>
  <c r="D34" i="11"/>
  <c r="D43" i="11"/>
  <c r="D37" i="11"/>
  <c r="H43" i="11"/>
  <c r="H37" i="11"/>
  <c r="D24" i="12"/>
  <c r="M28" i="17" l="1"/>
  <c r="S26" i="17"/>
  <c r="W26" i="17" s="1"/>
  <c r="W28" i="17" s="1"/>
  <c r="W33" i="17" s="1"/>
  <c r="W34" i="17" s="1"/>
  <c r="D37" i="12"/>
  <c r="D40" i="12" s="1"/>
  <c r="D64" i="12" s="1"/>
  <c r="D66" i="12" s="1"/>
  <c r="D67" i="12" s="1"/>
  <c r="H24" i="12"/>
  <c r="H37" i="12" s="1"/>
  <c r="H40" i="12" s="1"/>
  <c r="H64" i="12" s="1"/>
  <c r="H66" i="12" s="1"/>
  <c r="H67" i="12" s="1"/>
  <c r="M33" i="17" l="1"/>
  <c r="M34" i="17" s="1"/>
  <c r="S28" i="17"/>
  <c r="S33" i="17" s="1"/>
  <c r="S34" i="17" s="1"/>
  <c r="D39" i="11"/>
</calcChain>
</file>

<file path=xl/sharedStrings.xml><?xml version="1.0" encoding="utf-8"?>
<sst xmlns="http://schemas.openxmlformats.org/spreadsheetml/2006/main" count="317" uniqueCount="215">
  <si>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</si>
  <si>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</si>
  <si>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</si>
  <si>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</si>
  <si>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</si>
  <si>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</si>
  <si>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</si>
  <si>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</si>
  <si>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</si>
  <si>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</si>
  <si>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</si>
  <si>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</si>
  <si>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</si>
  <si>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</si>
  <si>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</si>
  <si>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</si>
  <si>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</si>
  <si>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</si>
  <si>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</si>
  <si>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</si>
  <si>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</si>
  <si>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</si>
  <si>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</si>
  <si>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</si>
  <si>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</si>
  <si>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</si>
  <si>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</si>
  <si>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</si>
  <si>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</si>
  <si>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</si>
  <si>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</si>
  <si>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</si>
  <si>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</si>
  <si>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</si>
  <si>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</si>
  <si>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</si>
  <si>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</si>
  <si>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</si>
  <si>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</si>
  <si>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</si>
  <si>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</si>
  <si>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</si>
  <si>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</si>
  <si>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</si>
  <si>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</si>
  <si>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</si>
  <si>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</si>
  <si>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</si>
  <si>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</si>
  <si>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</si>
  <si>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</si>
  <si>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</si>
  <si>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</si>
  <si>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</si>
  <si>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</si>
  <si>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</si>
  <si>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</si>
  <si>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</si>
  <si>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</si>
  <si>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</si>
  <si>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</si>
  <si>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</si>
  <si>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</si>
  <si>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</si>
  <si>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</si>
  <si>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</si>
  <si>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</si>
  <si>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</si>
  <si>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</si>
  <si>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</si>
  <si>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</si>
  <si>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</si>
  <si>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</si>
  <si>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</si>
  <si>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</si>
  <si>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</si>
  <si>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</si>
  <si>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</si>
  <si>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</si>
  <si>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</si>
  <si>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</si>
  <si>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</si>
  <si>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</si>
  <si>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</si>
  <si>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</si>
  <si>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</si>
  <si>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</si>
  <si>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</si>
  <si>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</si>
  <si>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</si>
  <si>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</si>
  <si>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</si>
  <si>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</si>
  <si>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</si>
  <si>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</si>
  <si>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</si>
  <si>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</si>
  <si>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</si>
  <si>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</si>
  <si>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</si>
  <si>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</si>
  <si>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</si>
  <si>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 xml:space="preserve">      570,000,000 ordinary shares of Baht 0.25 each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</si>
  <si>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</si>
  <si>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</si>
  <si>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</si>
  <si>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</si>
  <si>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</si>
  <si>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</si>
  <si>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Income tax expenses</t>
  </si>
  <si>
    <t>Profit for the period</t>
  </si>
  <si>
    <t>Profit attributable to:</t>
  </si>
  <si>
    <t xml:space="preserve">   Profit attributable to equity holders of the Company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</si>
  <si>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</si>
  <si>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</si>
  <si>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</si>
  <si>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</si>
  <si>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</si>
  <si>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</si>
  <si>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</si>
  <si>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>Profit before tax</t>
  </si>
  <si>
    <t xml:space="preserve">   Inventories</t>
  </si>
  <si>
    <t>Advance received</t>
  </si>
  <si>
    <t xml:space="preserve">   Loss on write-off of property, plant and equipment</t>
  </si>
  <si>
    <t xml:space="preserve">   Advance received</t>
  </si>
  <si>
    <t>Profit from operating activities before changes</t>
  </si>
  <si>
    <t>Net cash flows from operating activities</t>
  </si>
  <si>
    <t xml:space="preserve">   Dividend payable</t>
  </si>
  <si>
    <t>Profit before income tax expenses</t>
  </si>
  <si>
    <t>Net cash flows used in investing activities</t>
  </si>
  <si>
    <t>Profit before finance cost and income tax expenses</t>
  </si>
  <si>
    <t>Other comprehensive income</t>
  </si>
  <si>
    <t xml:space="preserve">Adjustments to reconcile profit before tax to net cash </t>
  </si>
  <si>
    <t xml:space="preserve">   Reduction of inventories to net realisable value (reversal)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</si>
  <si>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</si>
  <si>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</si>
  <si>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</si>
  <si>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</si>
  <si>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</si>
  <si>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</si>
  <si>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</si>
  <si>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</si>
  <si>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 xml:space="preserve">   Unrealised gain on the change in fair value of trading </t>
  </si>
  <si>
    <t xml:space="preserve">    securities </t>
  </si>
  <si>
    <t>Proceeds from disposal of property, plant and equipment</t>
  </si>
  <si>
    <t>(Unaudited</t>
  </si>
  <si>
    <t>but reviewed)</t>
  </si>
  <si>
    <t>(Audited)</t>
  </si>
  <si>
    <t>fully paid-up</t>
  </si>
  <si>
    <t xml:space="preserve">   Gain on disposal of property, plant and equipment</t>
  </si>
  <si>
    <t xml:space="preserve">   Long-term employee benefits expenses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</si>
  <si>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</si>
  <si>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</si>
  <si>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</si>
  <si>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</si>
  <si>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</si>
  <si>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Bank overdrafts from financial institution</t>
  </si>
  <si>
    <t>Discount on</t>
  </si>
  <si>
    <t>business</t>
  </si>
  <si>
    <t>Short-term loans from and interest payable to related parties</t>
  </si>
  <si>
    <t>Net cash paid to purchase of investments by subsidiaries</t>
  </si>
  <si>
    <t>Net increase (decrease) in cash and cash equivalents</t>
  </si>
  <si>
    <t xml:space="preserve">   Current investments</t>
  </si>
  <si>
    <t>Balance as at 1 January 2018</t>
  </si>
  <si>
    <t>Restricted deposits of financial institution</t>
  </si>
  <si>
    <t>Deposits</t>
  </si>
  <si>
    <t>Current portion of long-term loans</t>
  </si>
  <si>
    <t>Current portion of liabilities under finance lease agreements</t>
  </si>
  <si>
    <t>Long term loans - net of current portion</t>
  </si>
  <si>
    <t>Liabilities under finance lease agreements - net of current portion</t>
  </si>
  <si>
    <t xml:space="preserve">Other comprehensive income </t>
  </si>
  <si>
    <t xml:space="preserve">Total comprehensive income for the period </t>
  </si>
  <si>
    <t>Balance as at 31 March 2018</t>
  </si>
  <si>
    <t>Balance as at 31 march 2018</t>
  </si>
  <si>
    <t>Cash paid for repayment of long-term loans from financial institution</t>
  </si>
  <si>
    <t xml:space="preserve">   Deposits</t>
  </si>
  <si>
    <t>Increase in restricted deposits at financial institution</t>
  </si>
  <si>
    <t xml:space="preserve">   Impairment loss on assets</t>
  </si>
  <si>
    <t xml:space="preserve">   Increase in liabilities from acquisition of property,</t>
  </si>
  <si>
    <t xml:space="preserve">   Bad debts and allowance for doubtful accounts</t>
  </si>
  <si>
    <t>Cash paid for liabilities under financial lease agreements</t>
  </si>
  <si>
    <t>For the three-month period ended 31 March 2019</t>
  </si>
  <si>
    <t>2019</t>
  </si>
  <si>
    <t>Balance as at 1 January 2019</t>
  </si>
  <si>
    <t>Balance as at 31 March 2019</t>
  </si>
  <si>
    <t>Balance as at 31 march 2019</t>
  </si>
  <si>
    <t>Leasehold rights</t>
  </si>
  <si>
    <t>Discount on business combintion under common control</t>
  </si>
  <si>
    <t>Dividend payable</t>
  </si>
  <si>
    <t>Selling and distribution expenses</t>
  </si>
  <si>
    <t xml:space="preserve">   - as previously reported</t>
  </si>
  <si>
    <t xml:space="preserve">Cumulative effect of change in accounting </t>
  </si>
  <si>
    <t xml:space="preserve">  policy for revenue recognition (Note 2)</t>
  </si>
  <si>
    <t xml:space="preserve">Balance as at 1 January 2019 </t>
  </si>
  <si>
    <t>Balance as at 1 January 2019 as restate</t>
  </si>
  <si>
    <t>4, 6</t>
  </si>
  <si>
    <t>4, 13</t>
  </si>
  <si>
    <t>Dividend paid (Note 19)</t>
  </si>
  <si>
    <t>Excess of acquisition cost over estimated value of</t>
  </si>
  <si>
    <t xml:space="preserve">   Interest income</t>
  </si>
  <si>
    <t>Cash received from interest income</t>
  </si>
  <si>
    <t>Cash received from long-term loans from financial institution</t>
  </si>
  <si>
    <t>31 December 2018</t>
  </si>
  <si>
    <t>Increase in equity attributable to non-controlling</t>
  </si>
  <si>
    <t xml:space="preserve">   interests of subsidiary due to purchase of</t>
  </si>
  <si>
    <t xml:space="preserve">   investment in a subsidiary</t>
  </si>
  <si>
    <t>31 March 2019</t>
  </si>
  <si>
    <t>As at 31 March 2019</t>
  </si>
  <si>
    <t>Net cash flows from (used in) financing activities</t>
  </si>
  <si>
    <t>Increase in bank overdrafts from financial institution</t>
  </si>
  <si>
    <t>Long-term loan to and interest receivable from a related party</t>
  </si>
  <si>
    <t>Statement of changes in shareholders' equity (continued)</t>
  </si>
  <si>
    <t>3, 9</t>
  </si>
  <si>
    <t xml:space="preserve">   interest acquired in net assets of a subsidiary</t>
  </si>
  <si>
    <t xml:space="preserve">   Payable for purchase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</si>
</sst>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87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38" fontId="11" fillId="0" borderId="0" xfId="2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0" xfId="14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left" vertical="center"/>
    </xf>
    <xf numFmtId="165" fontId="3" fillId="0" borderId="3" xfId="13" applyNumberFormat="1" applyFont="1" applyFill="1" applyBorder="1" applyAlignment="1">
      <alignment vertical="center"/>
    </xf>
    <xf numFmtId="41" fontId="3" fillId="0" borderId="1" xfId="13" applyNumberFormat="1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165" fontId="3" fillId="0" borderId="5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center" vertical="center"/>
    </xf>
    <xf numFmtId="37" fontId="5" fillId="0" borderId="0" xfId="15" quotePrefix="1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41" fontId="3" fillId="0" borderId="1" xfId="15" applyNumberFormat="1" applyFont="1" applyFill="1" applyBorder="1" applyAlignment="1">
      <alignment vertical="center"/>
    </xf>
    <xf numFmtId="37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Alignment="1">
      <alignment horizontal="left" vertical="center"/>
    </xf>
    <xf numFmtId="41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horizontal="left" vertical="center"/>
    </xf>
    <xf numFmtId="41" fontId="11" fillId="0" borderId="2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horizontal="right" vertical="center"/>
    </xf>
    <xf numFmtId="41" fontId="11" fillId="0" borderId="1" xfId="15" applyNumberFormat="1" applyFont="1" applyFill="1" applyBorder="1" applyAlignment="1">
      <alignment horizontal="right" vertical="center"/>
    </xf>
    <xf numFmtId="41" fontId="11" fillId="0" borderId="3" xfId="15" applyNumberFormat="1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41" fontId="3" fillId="0" borderId="0" xfId="16" applyNumberFormat="1" applyFont="1" applyAlignment="1">
      <alignment horizontal="right" vertical="center"/>
    </xf>
    <xf numFmtId="41" fontId="3" fillId="0" borderId="0" xfId="16" applyNumberFormat="1" applyFont="1" applyBorder="1" applyAlignment="1">
      <alignment horizontal="righ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left" vertical="center"/>
    </xf>
    <xf numFmtId="41" fontId="3" fillId="0" borderId="6" xfId="16" applyNumberFormat="1" applyFont="1" applyFill="1" applyBorder="1" applyAlignment="1">
      <alignment horizontal="right" vertical="center"/>
    </xf>
    <xf numFmtId="41" fontId="3" fillId="0" borderId="5" xfId="16" applyNumberFormat="1" applyFont="1" applyFill="1" applyBorder="1" applyAlignment="1">
      <alignment horizontal="right" vertical="center"/>
    </xf>
    <xf numFmtId="41" fontId="3" fillId="0" borderId="5" xfId="16" applyNumberFormat="1" applyFont="1" applyFill="1" applyBorder="1" applyAlignment="1">
      <alignment horizontal="left" vertical="center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17" applyNumberFormat="1" applyFont="1" applyBorder="1" applyAlignment="1">
      <alignment horizontal="right" vertical="center"/>
    </xf>
    <xf numFmtId="41" fontId="3" fillId="0" borderId="0" xfId="17" applyNumberFormat="1" applyFont="1" applyFill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0" xfId="17" applyNumberFormat="1" applyFont="1" applyFill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0" xfId="13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left" vertical="center"/>
    </xf>
    <xf numFmtId="41" fontId="11" fillId="0" borderId="0" xfId="15" applyNumberFormat="1" applyFont="1" applyFill="1" applyBorder="1" applyAlignment="1">
      <alignment horizontal="left" vertical="center"/>
    </xf>
    <xf numFmtId="0" fontId="3" fillId="0" borderId="0" xfId="18" applyNumberFormat="1" applyFont="1" applyFill="1" applyAlignment="1">
      <alignment vertical="center"/>
    </xf>
    <xf numFmtId="0" fontId="3" fillId="0" borderId="0" xfId="18" applyFont="1" applyFill="1" applyAlignment="1">
      <alignment vertical="center"/>
    </xf>
    <xf numFmtId="165" fontId="3" fillId="0" borderId="1" xfId="15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</cellXfs>
  <cellStyles count="19">
    <cellStyle name="Comma 129" xfId="13"/>
    <cellStyle name="Comma 2" xfId="1"/>
    <cellStyle name="Comma 2 2" xfId="3"/>
    <cellStyle name="Comma 2 3 7" xfId="14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12 10" xfId="18"/>
    <cellStyle name="Normal 2" xfId="2"/>
    <cellStyle name="Normal 2 2" xfId="15"/>
    <cellStyle name="Normal 2 2 2" xfId="16"/>
    <cellStyle name="Normal 2 4 2 3" xfId="17"/>
    <cellStyle name="Percent [2]" xfId="11"/>
    <cellStyle name="Quantity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%20YE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EN"/>
      <sheetName val="SCE_conso"/>
      <sheetName val="SCE_Company"/>
      <sheetName val="CF-EN"/>
    </sheetNames>
    <sheetDataSet>
      <sheetData sheetId="0">
        <row r="59">
          <cell r="D59">
            <v>142500000</v>
          </cell>
        </row>
      </sheetData>
      <sheetData sheetId="1">
        <row r="23">
          <cell r="H23">
            <v>160948823</v>
          </cell>
        </row>
        <row r="30">
          <cell r="F30">
            <v>0</v>
          </cell>
          <cell r="J3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topLeftCell="A16" zoomScale="80" zoomScaleNormal="80" workbookViewId="0">
      <selection activeCell="A23" sqref="A23"/>
    </sheetView>
  </sheetViews>
  <sheetFormatPr defaultColWidth="10.7109375" defaultRowHeight="12.75"/>
  <cols>
    <col min="1" max="1" width="50.7109375" style="9" customWidth="1"/>
    <col min="2" max="2" width="1" style="9" customWidth="1"/>
    <col min="3" max="3" width="6.85546875" style="9" customWidth="1"/>
    <col min="4" max="4" width="1" style="9" customWidth="1"/>
    <col min="5" max="5" width="16.28515625" style="18" customWidth="1"/>
    <col min="6" max="6" width="0.7109375" style="18" customWidth="1"/>
    <col min="7" max="7" width="16.28515625" style="18" customWidth="1"/>
    <col min="8" max="8" width="0.85546875" style="18" customWidth="1"/>
    <col min="9" max="9" width="16.28515625" style="18" customWidth="1"/>
    <col min="10" max="10" width="0.85546875" style="18" customWidth="1"/>
    <col min="11" max="11" width="16.28515625" style="18" customWidth="1"/>
    <col min="12" max="12" width="0.85546875" style="9" customWidth="1"/>
    <col min="13" max="16384" width="10.7109375" style="9"/>
  </cols>
  <sheetData>
    <row r="1" spans="1:11" s="1" customFormat="1" ht="20.25" customHeight="1">
      <c r="A1" s="2" t="s">
        <v>97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0.25" customHeight="1">
      <c r="A2" s="2" t="s">
        <v>78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0.25" customHeight="1">
      <c r="A3" s="2" t="s">
        <v>207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0.2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" customHeight="1">
      <c r="A5" s="4"/>
      <c r="B5" s="4"/>
      <c r="C5" s="4"/>
      <c r="D5" s="3"/>
      <c r="E5" s="183" t="s">
        <v>13</v>
      </c>
      <c r="F5" s="183"/>
      <c r="G5" s="183"/>
      <c r="H5" s="20"/>
      <c r="I5" s="183" t="s">
        <v>14</v>
      </c>
      <c r="J5" s="183"/>
      <c r="K5" s="183"/>
    </row>
    <row r="6" spans="1:11" s="5" customFormat="1" ht="21" customHeight="1">
      <c r="A6" s="4"/>
      <c r="B6" s="4"/>
      <c r="C6" s="90" t="s">
        <v>12</v>
      </c>
      <c r="D6" s="14"/>
      <c r="E6" s="88" t="s">
        <v>206</v>
      </c>
      <c r="F6" s="21"/>
      <c r="G6" s="88" t="s">
        <v>202</v>
      </c>
      <c r="H6" s="20"/>
      <c r="I6" s="88" t="s">
        <v>206</v>
      </c>
      <c r="J6" s="21"/>
      <c r="K6" s="88" t="s">
        <v>202</v>
      </c>
    </row>
    <row r="7" spans="1:11" s="5" customFormat="1" ht="21" customHeight="1">
      <c r="A7" s="4"/>
      <c r="B7" s="4"/>
      <c r="C7" s="111"/>
      <c r="D7" s="14"/>
      <c r="E7" s="112" t="s">
        <v>145</v>
      </c>
      <c r="F7" s="21"/>
      <c r="G7" s="112" t="s">
        <v>147</v>
      </c>
      <c r="H7" s="20"/>
      <c r="I7" s="112" t="s">
        <v>145</v>
      </c>
      <c r="J7" s="21"/>
      <c r="K7" s="112" t="s">
        <v>147</v>
      </c>
    </row>
    <row r="8" spans="1:11" s="5" customFormat="1" ht="21" customHeight="1">
      <c r="A8" s="4"/>
      <c r="B8" s="4"/>
      <c r="C8" s="111"/>
      <c r="D8" s="14"/>
      <c r="E8" s="112" t="s">
        <v>146</v>
      </c>
      <c r="F8" s="21"/>
      <c r="G8" s="112"/>
      <c r="H8" s="20"/>
      <c r="I8" s="112" t="s">
        <v>146</v>
      </c>
      <c r="J8" s="21"/>
      <c r="K8" s="112"/>
    </row>
    <row r="9" spans="1:11" s="110" customFormat="1" ht="20.25" customHeight="1">
      <c r="A9" s="116" t="s">
        <v>1</v>
      </c>
      <c r="D9" s="18"/>
      <c r="E9" s="18"/>
      <c r="F9" s="18"/>
      <c r="G9" s="18"/>
      <c r="H9" s="18"/>
      <c r="I9" s="18"/>
      <c r="J9" s="18"/>
    </row>
    <row r="10" spans="1:11" s="110" customFormat="1" ht="20.25" customHeight="1">
      <c r="A10" s="116" t="s">
        <v>15</v>
      </c>
      <c r="E10" s="18"/>
      <c r="F10" s="18"/>
      <c r="G10" s="18"/>
      <c r="H10" s="18"/>
      <c r="I10" s="18"/>
      <c r="J10" s="18"/>
      <c r="K10" s="18"/>
    </row>
    <row r="11" spans="1:11" s="110" customFormat="1" ht="20.25" customHeight="1">
      <c r="A11" s="110" t="s">
        <v>2</v>
      </c>
      <c r="E11" s="93">
        <v>59570</v>
      </c>
      <c r="F11" s="93"/>
      <c r="G11" s="93">
        <v>79444</v>
      </c>
      <c r="H11" s="93"/>
      <c r="I11" s="93">
        <v>42033</v>
      </c>
      <c r="J11" s="94"/>
      <c r="K11" s="93">
        <v>67865</v>
      </c>
    </row>
    <row r="12" spans="1:11" s="110" customFormat="1" ht="20.25" customHeight="1">
      <c r="A12" s="110" t="s">
        <v>139</v>
      </c>
      <c r="C12" s="118">
        <v>5</v>
      </c>
      <c r="E12" s="93">
        <v>78338</v>
      </c>
      <c r="F12" s="93"/>
      <c r="G12" s="93">
        <v>32032</v>
      </c>
      <c r="H12" s="93"/>
      <c r="I12" s="93">
        <v>35182</v>
      </c>
      <c r="J12" s="94"/>
      <c r="K12" s="93">
        <v>33</v>
      </c>
    </row>
    <row r="13" spans="1:11" s="110" customFormat="1" ht="20.25" customHeight="1">
      <c r="A13" s="110" t="s">
        <v>3</v>
      </c>
      <c r="C13" s="118" t="s">
        <v>195</v>
      </c>
      <c r="E13" s="93">
        <v>26319</v>
      </c>
      <c r="F13" s="93"/>
      <c r="G13" s="93">
        <v>23512</v>
      </c>
      <c r="H13" s="93"/>
      <c r="I13" s="93">
        <v>25164</v>
      </c>
      <c r="J13" s="94"/>
      <c r="K13" s="93">
        <v>20570</v>
      </c>
    </row>
    <row r="14" spans="1:11" s="110" customFormat="1" ht="20.25" customHeight="1">
      <c r="A14" s="110" t="s">
        <v>98</v>
      </c>
      <c r="C14" s="118">
        <v>7</v>
      </c>
      <c r="E14" s="96">
        <v>49548</v>
      </c>
      <c r="F14" s="96"/>
      <c r="G14" s="96">
        <v>31039</v>
      </c>
      <c r="H14" s="96"/>
      <c r="I14" s="93">
        <v>31551</v>
      </c>
      <c r="J14" s="94"/>
      <c r="K14" s="93">
        <v>30653</v>
      </c>
    </row>
    <row r="15" spans="1:11" s="110" customFormat="1" ht="20.25" customHeight="1">
      <c r="A15" s="110" t="s">
        <v>4</v>
      </c>
      <c r="C15" s="118"/>
      <c r="D15" s="119"/>
      <c r="E15" s="97">
        <v>15643</v>
      </c>
      <c r="F15" s="98"/>
      <c r="G15" s="97">
        <v>9652</v>
      </c>
      <c r="H15" s="96"/>
      <c r="I15" s="97">
        <v>14314</v>
      </c>
      <c r="J15" s="94"/>
      <c r="K15" s="97">
        <v>9277</v>
      </c>
    </row>
    <row r="16" spans="1:11" s="110" customFormat="1" ht="20.25" customHeight="1">
      <c r="A16" s="116" t="s">
        <v>5</v>
      </c>
      <c r="C16" s="118"/>
      <c r="D16" s="120"/>
      <c r="E16" s="99">
        <f>SUM(E11:E15)</f>
        <v>229418</v>
      </c>
      <c r="F16" s="98"/>
      <c r="G16" s="99">
        <f>SUM(G11:G15)</f>
        <v>175679</v>
      </c>
      <c r="H16" s="96">
        <f>SUM(H11:H15)</f>
        <v>0</v>
      </c>
      <c r="I16" s="99">
        <f>SUM(I11:I15)</f>
        <v>148244</v>
      </c>
      <c r="J16" s="96"/>
      <c r="K16" s="99">
        <f>SUM(K11:K15)</f>
        <v>128398</v>
      </c>
    </row>
    <row r="17" spans="1:11" s="110" customFormat="1" ht="20.25" customHeight="1">
      <c r="A17" s="116" t="s">
        <v>6</v>
      </c>
      <c r="C17" s="118"/>
      <c r="D17" s="119"/>
      <c r="E17" s="93"/>
      <c r="F17" s="100"/>
      <c r="G17" s="93"/>
      <c r="H17" s="93"/>
      <c r="I17" s="93"/>
      <c r="J17" s="93"/>
      <c r="K17" s="93"/>
    </row>
    <row r="18" spans="1:11" s="110" customFormat="1" ht="20.25" customHeight="1">
      <c r="A18" s="110" t="s">
        <v>210</v>
      </c>
      <c r="C18" s="118">
        <v>4</v>
      </c>
      <c r="D18" s="119"/>
      <c r="E18" s="95">
        <v>0</v>
      </c>
      <c r="F18" s="95"/>
      <c r="G18" s="95">
        <v>0</v>
      </c>
      <c r="H18" s="95"/>
      <c r="I18" s="95">
        <v>8245</v>
      </c>
      <c r="J18" s="95"/>
      <c r="K18" s="95">
        <v>8164</v>
      </c>
    </row>
    <row r="19" spans="1:11" s="110" customFormat="1" ht="20.25" customHeight="1">
      <c r="A19" s="110" t="s">
        <v>164</v>
      </c>
      <c r="C19" s="118">
        <v>8</v>
      </c>
      <c r="D19" s="119"/>
      <c r="E19" s="95">
        <v>5105</v>
      </c>
      <c r="F19" s="95"/>
      <c r="G19" s="95">
        <v>5053</v>
      </c>
      <c r="H19" s="95"/>
      <c r="I19" s="95">
        <v>0</v>
      </c>
      <c r="J19" s="95"/>
      <c r="K19" s="95">
        <v>0</v>
      </c>
    </row>
    <row r="20" spans="1:11" s="110" customFormat="1" ht="20.25" customHeight="1">
      <c r="A20" s="110" t="s">
        <v>7</v>
      </c>
      <c r="C20" s="118" t="s">
        <v>212</v>
      </c>
      <c r="D20" s="119"/>
      <c r="E20" s="95">
        <v>0</v>
      </c>
      <c r="F20" s="95"/>
      <c r="G20" s="95">
        <v>0</v>
      </c>
      <c r="H20" s="95"/>
      <c r="I20" s="95">
        <v>226705</v>
      </c>
      <c r="J20" s="95"/>
      <c r="K20" s="95">
        <v>101705</v>
      </c>
    </row>
    <row r="21" spans="1:11" s="110" customFormat="1" ht="20.25" customHeight="1">
      <c r="A21" s="110" t="s">
        <v>198</v>
      </c>
      <c r="C21" s="118"/>
      <c r="D21" s="119"/>
      <c r="E21" s="95"/>
      <c r="F21" s="95"/>
      <c r="G21" s="95"/>
      <c r="H21" s="95"/>
      <c r="I21" s="95"/>
      <c r="J21" s="95"/>
      <c r="K21" s="95"/>
    </row>
    <row r="22" spans="1:11" s="110" customFormat="1" ht="20.25" customHeight="1">
      <c r="A22" s="110" t="s">
        <v>213</v>
      </c>
      <c r="C22" s="118">
        <v>3</v>
      </c>
      <c r="D22" s="119"/>
      <c r="E22" s="95">
        <v>90368</v>
      </c>
      <c r="F22" s="95"/>
      <c r="G22" s="95">
        <v>0</v>
      </c>
      <c r="H22" s="95"/>
      <c r="I22" s="95">
        <v>0</v>
      </c>
      <c r="J22" s="95"/>
      <c r="K22" s="95">
        <v>0</v>
      </c>
    </row>
    <row r="23" spans="1:11" s="110" customFormat="1" ht="20.25" customHeight="1">
      <c r="A23" s="110" t="s">
        <v>186</v>
      </c>
      <c r="C23" s="118">
        <v>10</v>
      </c>
      <c r="D23" s="120"/>
      <c r="E23" s="95">
        <v>8429</v>
      </c>
      <c r="F23" s="95"/>
      <c r="G23" s="95">
        <v>8131</v>
      </c>
      <c r="H23" s="95"/>
      <c r="I23" s="95">
        <v>8429</v>
      </c>
      <c r="J23" s="95"/>
      <c r="K23" s="95">
        <v>8131</v>
      </c>
    </row>
    <row r="24" spans="1:11" s="110" customFormat="1" ht="20.25" customHeight="1">
      <c r="A24" s="110" t="s">
        <v>87</v>
      </c>
      <c r="C24" s="118">
        <v>11</v>
      </c>
      <c r="D24" s="119"/>
      <c r="E24" s="95">
        <v>1095024</v>
      </c>
      <c r="F24" s="95"/>
      <c r="G24" s="95">
        <v>1067091</v>
      </c>
      <c r="H24" s="95"/>
      <c r="I24" s="95">
        <v>981256</v>
      </c>
      <c r="J24" s="95"/>
      <c r="K24" s="95">
        <v>981130</v>
      </c>
    </row>
    <row r="25" spans="1:11" s="110" customFormat="1" ht="20.25" customHeight="1">
      <c r="A25" s="110" t="s">
        <v>140</v>
      </c>
      <c r="C25" s="118"/>
      <c r="D25" s="119"/>
      <c r="E25" s="95">
        <v>24536</v>
      </c>
      <c r="F25" s="95"/>
      <c r="G25" s="95">
        <v>24536</v>
      </c>
      <c r="H25" s="95"/>
      <c r="I25" s="95">
        <v>20340</v>
      </c>
      <c r="J25" s="95"/>
      <c r="K25" s="95">
        <v>20340</v>
      </c>
    </row>
    <row r="26" spans="1:11" s="110" customFormat="1" ht="20.25" customHeight="1">
      <c r="A26" s="110" t="s">
        <v>141</v>
      </c>
      <c r="D26" s="119"/>
      <c r="E26" s="95">
        <v>10089</v>
      </c>
      <c r="F26" s="95"/>
      <c r="G26" s="95">
        <v>8963</v>
      </c>
      <c r="H26" s="95"/>
      <c r="I26" s="95">
        <v>9896</v>
      </c>
      <c r="J26" s="95"/>
      <c r="K26" s="95">
        <v>8772</v>
      </c>
    </row>
    <row r="27" spans="1:11" s="110" customFormat="1" ht="20.25" customHeight="1">
      <c r="A27" s="110" t="s">
        <v>99</v>
      </c>
      <c r="D27" s="119"/>
      <c r="E27" s="95">
        <v>1420</v>
      </c>
      <c r="F27" s="95"/>
      <c r="G27" s="95">
        <v>1392</v>
      </c>
      <c r="H27" s="95"/>
      <c r="I27" s="95">
        <v>0</v>
      </c>
      <c r="J27" s="95"/>
      <c r="K27" s="95">
        <v>0</v>
      </c>
    </row>
    <row r="28" spans="1:11" s="110" customFormat="1" ht="20.25" customHeight="1">
      <c r="A28" s="110" t="s">
        <v>165</v>
      </c>
      <c r="D28" s="119"/>
      <c r="E28" s="93">
        <v>94971</v>
      </c>
      <c r="F28" s="100"/>
      <c r="G28" s="93">
        <v>77745</v>
      </c>
      <c r="H28" s="93"/>
      <c r="I28" s="177">
        <v>84718</v>
      </c>
      <c r="J28" s="101"/>
      <c r="K28" s="177">
        <v>77026</v>
      </c>
    </row>
    <row r="29" spans="1:11" s="110" customFormat="1" ht="20.25" customHeight="1">
      <c r="A29" s="110" t="s">
        <v>8</v>
      </c>
      <c r="C29" s="118"/>
      <c r="D29" s="119"/>
      <c r="E29" s="97">
        <v>632</v>
      </c>
      <c r="F29" s="98"/>
      <c r="G29" s="97">
        <v>620</v>
      </c>
      <c r="H29" s="96"/>
      <c r="I29" s="102">
        <v>627</v>
      </c>
      <c r="J29" s="94"/>
      <c r="K29" s="102">
        <v>615</v>
      </c>
    </row>
    <row r="30" spans="1:11" s="110" customFormat="1" ht="20.25" customHeight="1">
      <c r="A30" s="116" t="s">
        <v>9</v>
      </c>
      <c r="C30" s="121"/>
      <c r="D30" s="119"/>
      <c r="E30" s="99">
        <f>SUM(E18:E29)</f>
        <v>1330574</v>
      </c>
      <c r="F30" s="100"/>
      <c r="G30" s="99">
        <f>SUM(G18:G29)</f>
        <v>1193531</v>
      </c>
      <c r="H30" s="93"/>
      <c r="I30" s="99">
        <f>SUM(I18:I29)</f>
        <v>1340216</v>
      </c>
      <c r="J30" s="93"/>
      <c r="K30" s="99">
        <f>SUM(K18:K29)</f>
        <v>1205883</v>
      </c>
    </row>
    <row r="31" spans="1:11" s="110" customFormat="1" ht="20.25" customHeight="1" thickBot="1">
      <c r="A31" s="116" t="s">
        <v>10</v>
      </c>
      <c r="E31" s="109">
        <f>SUM(E16,E30)</f>
        <v>1559992</v>
      </c>
      <c r="G31" s="109">
        <f>SUM(G16,G30)</f>
        <v>1369210</v>
      </c>
      <c r="I31" s="109">
        <f>SUM(I16,I30)</f>
        <v>1488460</v>
      </c>
      <c r="K31" s="109">
        <f>SUM(K16,K30)</f>
        <v>1334281</v>
      </c>
    </row>
    <row r="32" spans="1:11" s="110" customFormat="1" ht="20.25" customHeight="1" thickTop="1">
      <c r="A32" s="116"/>
      <c r="D32" s="164"/>
      <c r="F32" s="164"/>
      <c r="H32" s="164"/>
      <c r="J32" s="164"/>
    </row>
    <row r="33" spans="1:11" ht="20.25" customHeight="1">
      <c r="A33" s="9" t="s">
        <v>11</v>
      </c>
      <c r="E33" s="22"/>
      <c r="G33" s="22"/>
      <c r="H33" s="22"/>
      <c r="I33" s="22"/>
      <c r="K33" s="22"/>
    </row>
    <row r="34" spans="1:11" s="1" customFormat="1" ht="20.25" customHeight="1">
      <c r="A34" s="2" t="s">
        <v>97</v>
      </c>
      <c r="B34" s="2"/>
      <c r="C34" s="2"/>
      <c r="E34" s="15"/>
      <c r="F34" s="15"/>
      <c r="G34" s="15"/>
      <c r="H34" s="15"/>
      <c r="I34" s="15"/>
      <c r="J34" s="15"/>
      <c r="K34" s="15"/>
    </row>
    <row r="35" spans="1:11" s="1" customFormat="1" ht="20.25" customHeight="1">
      <c r="A35" s="2" t="s">
        <v>91</v>
      </c>
      <c r="B35" s="2"/>
      <c r="C35" s="3"/>
      <c r="E35" s="15"/>
      <c r="F35" s="15"/>
      <c r="G35" s="15"/>
      <c r="H35" s="15"/>
      <c r="I35" s="15"/>
      <c r="J35" s="15"/>
      <c r="K35" s="15"/>
    </row>
    <row r="36" spans="1:11" s="16" customFormat="1" ht="20.25" customHeight="1">
      <c r="A36" s="2" t="s">
        <v>207</v>
      </c>
      <c r="B36" s="2"/>
      <c r="C36" s="3"/>
      <c r="E36" s="15"/>
      <c r="F36" s="15"/>
      <c r="G36" s="15"/>
      <c r="H36" s="15"/>
      <c r="I36" s="15"/>
      <c r="J36" s="15"/>
      <c r="K36" s="15"/>
    </row>
    <row r="37" spans="1:11" s="3" customFormat="1" ht="19.5" customHeight="1">
      <c r="E37" s="17"/>
      <c r="F37" s="18"/>
      <c r="G37" s="17"/>
      <c r="H37" s="18"/>
      <c r="I37" s="18"/>
      <c r="J37" s="18"/>
      <c r="K37" s="19" t="s">
        <v>0</v>
      </c>
    </row>
    <row r="38" spans="1:11" s="5" customFormat="1" ht="19.5" customHeight="1">
      <c r="A38" s="4"/>
      <c r="B38" s="4"/>
      <c r="C38" s="4"/>
      <c r="D38" s="3"/>
      <c r="E38" s="183" t="s">
        <v>13</v>
      </c>
      <c r="F38" s="183"/>
      <c r="G38" s="183"/>
      <c r="H38" s="20"/>
      <c r="I38" s="183" t="s">
        <v>14</v>
      </c>
      <c r="J38" s="183"/>
      <c r="K38" s="183"/>
    </row>
    <row r="39" spans="1:11" s="5" customFormat="1" ht="19.5" customHeight="1">
      <c r="A39" s="4"/>
      <c r="B39" s="4"/>
      <c r="C39" s="90" t="s">
        <v>12</v>
      </c>
      <c r="D39" s="14"/>
      <c r="E39" s="88" t="s">
        <v>206</v>
      </c>
      <c r="F39" s="21"/>
      <c r="G39" s="88" t="s">
        <v>202</v>
      </c>
      <c r="H39" s="20"/>
      <c r="I39" s="88" t="s">
        <v>206</v>
      </c>
      <c r="J39" s="21"/>
      <c r="K39" s="88" t="s">
        <v>202</v>
      </c>
    </row>
    <row r="40" spans="1:11" s="5" customFormat="1" ht="21" customHeight="1">
      <c r="A40" s="4"/>
      <c r="B40" s="4"/>
      <c r="C40" s="111"/>
      <c r="D40" s="14"/>
      <c r="E40" s="112" t="s">
        <v>145</v>
      </c>
      <c r="F40" s="21"/>
      <c r="G40" s="112" t="s">
        <v>147</v>
      </c>
      <c r="H40" s="20"/>
      <c r="I40" s="112" t="s">
        <v>145</v>
      </c>
      <c r="J40" s="21"/>
      <c r="K40" s="112" t="s">
        <v>147</v>
      </c>
    </row>
    <row r="41" spans="1:11" s="5" customFormat="1" ht="21" customHeight="1">
      <c r="A41" s="4"/>
      <c r="B41" s="4"/>
      <c r="C41" s="111"/>
      <c r="D41" s="14"/>
      <c r="E41" s="112" t="s">
        <v>146</v>
      </c>
      <c r="F41" s="21"/>
      <c r="G41" s="112"/>
      <c r="H41" s="20"/>
      <c r="I41" s="112" t="s">
        <v>146</v>
      </c>
      <c r="J41" s="21"/>
      <c r="K41" s="112"/>
    </row>
    <row r="42" spans="1:11" s="110" customFormat="1" ht="20.25" customHeight="1">
      <c r="A42" s="116" t="s">
        <v>16</v>
      </c>
      <c r="E42" s="23"/>
      <c r="F42" s="18"/>
      <c r="G42" s="23"/>
      <c r="H42" s="23"/>
      <c r="I42" s="23"/>
      <c r="J42" s="17"/>
      <c r="K42" s="23"/>
    </row>
    <row r="43" spans="1:11" s="110" customFormat="1" ht="20.25" customHeight="1">
      <c r="A43" s="116" t="s">
        <v>17</v>
      </c>
      <c r="E43" s="18"/>
      <c r="F43" s="18"/>
      <c r="G43" s="18"/>
      <c r="H43" s="18"/>
      <c r="I43" s="18"/>
      <c r="J43" s="18"/>
      <c r="K43" s="18"/>
    </row>
    <row r="44" spans="1:11" s="110" customFormat="1" ht="20.25" customHeight="1">
      <c r="A44" s="110" t="s">
        <v>156</v>
      </c>
      <c r="C44" s="118">
        <v>12</v>
      </c>
      <c r="E44" s="177">
        <v>1992</v>
      </c>
      <c r="G44" s="177">
        <v>1342</v>
      </c>
      <c r="I44" s="95">
        <v>0</v>
      </c>
      <c r="K44" s="95">
        <v>0</v>
      </c>
    </row>
    <row r="45" spans="1:11" s="110" customFormat="1" ht="20.25" customHeight="1">
      <c r="A45" s="110" t="s">
        <v>159</v>
      </c>
      <c r="C45" s="118">
        <v>4</v>
      </c>
      <c r="E45" s="177">
        <v>4465</v>
      </c>
      <c r="G45" s="177">
        <v>4415</v>
      </c>
      <c r="I45" s="95">
        <v>0</v>
      </c>
      <c r="K45" s="95">
        <v>0</v>
      </c>
    </row>
    <row r="46" spans="1:11" s="110" customFormat="1" ht="20.25" customHeight="1">
      <c r="A46" s="110" t="s">
        <v>18</v>
      </c>
      <c r="C46" s="118" t="s">
        <v>196</v>
      </c>
      <c r="E46" s="103">
        <v>154421</v>
      </c>
      <c r="F46" s="103"/>
      <c r="G46" s="103">
        <v>83386</v>
      </c>
      <c r="H46" s="103"/>
      <c r="I46" s="103">
        <v>150361</v>
      </c>
      <c r="J46" s="101"/>
      <c r="K46" s="103">
        <v>82314</v>
      </c>
    </row>
    <row r="47" spans="1:11" s="110" customFormat="1" ht="20.25" customHeight="1">
      <c r="A47" s="110" t="s">
        <v>166</v>
      </c>
      <c r="C47" s="118">
        <v>14</v>
      </c>
      <c r="E47" s="93">
        <v>84240</v>
      </c>
      <c r="F47" s="103"/>
      <c r="G47" s="93">
        <v>84240</v>
      </c>
      <c r="H47" s="103"/>
      <c r="I47" s="93">
        <v>84240</v>
      </c>
      <c r="J47" s="101"/>
      <c r="K47" s="93">
        <v>84240</v>
      </c>
    </row>
    <row r="48" spans="1:11" s="110" customFormat="1" ht="20.25" customHeight="1">
      <c r="A48" s="110" t="s">
        <v>167</v>
      </c>
      <c r="C48" s="118"/>
      <c r="E48" s="103">
        <v>88</v>
      </c>
      <c r="F48" s="103"/>
      <c r="G48" s="103">
        <v>87</v>
      </c>
      <c r="H48" s="103"/>
      <c r="I48" s="103">
        <v>88</v>
      </c>
      <c r="J48" s="101"/>
      <c r="K48" s="103">
        <v>87</v>
      </c>
    </row>
    <row r="49" spans="1:12" s="110" customFormat="1" ht="20.25" customHeight="1">
      <c r="A49" s="110" t="s">
        <v>100</v>
      </c>
      <c r="C49" s="118"/>
      <c r="E49" s="103">
        <v>28212</v>
      </c>
      <c r="F49" s="93"/>
      <c r="G49" s="103">
        <v>17010</v>
      </c>
      <c r="H49" s="93"/>
      <c r="I49" s="103">
        <v>24601</v>
      </c>
      <c r="J49" s="101"/>
      <c r="K49" s="103">
        <v>14784</v>
      </c>
    </row>
    <row r="50" spans="1:12" s="110" customFormat="1" ht="20.25" customHeight="1">
      <c r="A50" s="110" t="s">
        <v>188</v>
      </c>
      <c r="C50" s="118">
        <v>19</v>
      </c>
      <c r="E50" s="103">
        <v>85500</v>
      </c>
      <c r="F50" s="93"/>
      <c r="G50" s="95">
        <v>0</v>
      </c>
      <c r="H50" s="93"/>
      <c r="I50" s="103">
        <v>85500</v>
      </c>
      <c r="J50" s="101"/>
      <c r="K50" s="95">
        <v>0</v>
      </c>
    </row>
    <row r="51" spans="1:12" s="110" customFormat="1" ht="20.25" customHeight="1">
      <c r="A51" s="110" t="s">
        <v>122</v>
      </c>
      <c r="C51" s="118"/>
      <c r="E51" s="103">
        <v>45847</v>
      </c>
      <c r="F51" s="93"/>
      <c r="G51" s="103">
        <v>24961</v>
      </c>
      <c r="H51" s="93"/>
      <c r="I51" s="103">
        <v>32331</v>
      </c>
      <c r="J51" s="101"/>
      <c r="K51" s="103">
        <v>23205</v>
      </c>
    </row>
    <row r="52" spans="1:12" s="110" customFormat="1" ht="20.25" customHeight="1">
      <c r="A52" s="110" t="s">
        <v>96</v>
      </c>
      <c r="C52" s="118"/>
      <c r="E52" s="103">
        <v>8512</v>
      </c>
      <c r="F52" s="93"/>
      <c r="G52" s="103">
        <v>8615</v>
      </c>
      <c r="H52" s="93"/>
      <c r="I52" s="103">
        <v>7400</v>
      </c>
      <c r="J52" s="101"/>
      <c r="K52" s="103">
        <v>7707</v>
      </c>
    </row>
    <row r="53" spans="1:12" s="122" customFormat="1" ht="20.25" customHeight="1">
      <c r="A53" s="116" t="s">
        <v>19</v>
      </c>
      <c r="E53" s="99">
        <f>SUM(E44:E52)</f>
        <v>413277</v>
      </c>
      <c r="F53" s="96"/>
      <c r="G53" s="99">
        <f>SUM(G44:G52)</f>
        <v>224056</v>
      </c>
      <c r="H53" s="96"/>
      <c r="I53" s="99">
        <f>SUM(I44:I52)</f>
        <v>384521</v>
      </c>
      <c r="J53" s="96"/>
      <c r="K53" s="99">
        <f>SUM(K44:K52)</f>
        <v>212337</v>
      </c>
      <c r="L53" s="110"/>
    </row>
    <row r="54" spans="1:12" s="110" customFormat="1" ht="20.25" customHeight="1">
      <c r="A54" s="116" t="s">
        <v>20</v>
      </c>
      <c r="C54" s="118"/>
      <c r="E54" s="93"/>
      <c r="F54" s="93"/>
      <c r="G54" s="93"/>
      <c r="H54" s="96"/>
      <c r="I54" s="104"/>
      <c r="J54" s="96"/>
      <c r="K54" s="104"/>
    </row>
    <row r="55" spans="1:12" s="110" customFormat="1" ht="20.25" customHeight="1">
      <c r="A55" s="110" t="s">
        <v>168</v>
      </c>
      <c r="C55" s="118">
        <v>14</v>
      </c>
      <c r="E55" s="93">
        <v>149930</v>
      </c>
      <c r="F55" s="101"/>
      <c r="G55" s="93">
        <v>125990</v>
      </c>
      <c r="H55" s="101"/>
      <c r="I55" s="93">
        <v>149930</v>
      </c>
      <c r="J55" s="94"/>
      <c r="K55" s="93">
        <v>125990</v>
      </c>
    </row>
    <row r="56" spans="1:12" s="110" customFormat="1" ht="20.25" customHeight="1">
      <c r="A56" s="110" t="s">
        <v>169</v>
      </c>
      <c r="C56" s="118"/>
      <c r="D56" s="122"/>
      <c r="E56" s="105">
        <v>243</v>
      </c>
      <c r="F56" s="96"/>
      <c r="G56" s="105">
        <v>265</v>
      </c>
      <c r="H56" s="96"/>
      <c r="I56" s="105">
        <v>243</v>
      </c>
      <c r="J56" s="94"/>
      <c r="K56" s="105">
        <v>265</v>
      </c>
    </row>
    <row r="57" spans="1:12" s="110" customFormat="1" ht="20.25" customHeight="1">
      <c r="A57" s="110" t="s">
        <v>21</v>
      </c>
      <c r="C57" s="117">
        <v>15</v>
      </c>
      <c r="D57" s="122"/>
      <c r="E57" s="105">
        <v>15576</v>
      </c>
      <c r="F57" s="96"/>
      <c r="G57" s="105">
        <v>14446</v>
      </c>
      <c r="H57" s="96"/>
      <c r="I57" s="105">
        <v>12628</v>
      </c>
      <c r="J57" s="94"/>
      <c r="K57" s="105">
        <v>11685</v>
      </c>
    </row>
    <row r="58" spans="1:12" s="110" customFormat="1" ht="20.25" customHeight="1">
      <c r="A58" s="110" t="s">
        <v>88</v>
      </c>
      <c r="C58" s="118"/>
      <c r="E58" s="96">
        <v>17259</v>
      </c>
      <c r="F58" s="96"/>
      <c r="G58" s="96">
        <v>19583</v>
      </c>
      <c r="H58" s="96"/>
      <c r="I58" s="96">
        <v>17259</v>
      </c>
      <c r="J58" s="94"/>
      <c r="K58" s="96">
        <v>19583</v>
      </c>
    </row>
    <row r="59" spans="1:12" s="110" customFormat="1" ht="20.25" customHeight="1">
      <c r="A59" s="110" t="s">
        <v>101</v>
      </c>
      <c r="C59" s="119"/>
      <c r="E59" s="97">
        <v>15605</v>
      </c>
      <c r="F59" s="96"/>
      <c r="G59" s="97">
        <v>14505</v>
      </c>
      <c r="H59" s="96"/>
      <c r="I59" s="97">
        <v>14718</v>
      </c>
      <c r="J59" s="94"/>
      <c r="K59" s="97">
        <v>13626</v>
      </c>
    </row>
    <row r="60" spans="1:12" s="110" customFormat="1" ht="20.25" customHeight="1">
      <c r="A60" s="116" t="s">
        <v>22</v>
      </c>
      <c r="E60" s="97">
        <f>SUM(E55:E59)</f>
        <v>198613</v>
      </c>
      <c r="F60" s="93"/>
      <c r="G60" s="97">
        <f>SUM(G55:G59)</f>
        <v>174789</v>
      </c>
      <c r="H60" s="96"/>
      <c r="I60" s="97">
        <f>SUM(I55:I59)</f>
        <v>194778</v>
      </c>
      <c r="J60" s="96"/>
      <c r="K60" s="97">
        <f>SUM(K55:K59)</f>
        <v>171149</v>
      </c>
    </row>
    <row r="61" spans="1:12" s="110" customFormat="1" ht="20.25" customHeight="1">
      <c r="A61" s="116" t="s">
        <v>23</v>
      </c>
      <c r="E61" s="97">
        <f>SUM(E53,E60)</f>
        <v>611890</v>
      </c>
      <c r="F61" s="93"/>
      <c r="G61" s="97">
        <f>SUM(G53,G60)</f>
        <v>398845</v>
      </c>
      <c r="H61" s="96"/>
      <c r="I61" s="97">
        <f>SUM(I53,I60)</f>
        <v>579299</v>
      </c>
      <c r="J61" s="93"/>
      <c r="K61" s="97">
        <f>SUM(K53,K60)</f>
        <v>383486</v>
      </c>
    </row>
    <row r="62" spans="1:12" s="110" customFormat="1" ht="20.25" customHeight="1">
      <c r="A62" s="116" t="s">
        <v>75</v>
      </c>
    </row>
    <row r="63" spans="1:12" s="110" customFormat="1" ht="20.25" customHeight="1">
      <c r="A63" s="110" t="s">
        <v>24</v>
      </c>
      <c r="C63" s="118"/>
    </row>
    <row r="64" spans="1:12" s="110" customFormat="1" ht="20.25" customHeight="1">
      <c r="A64" s="110" t="s">
        <v>89</v>
      </c>
      <c r="C64" s="118"/>
    </row>
    <row r="65" spans="1:11" s="110" customFormat="1" ht="20.25" customHeight="1" thickBot="1">
      <c r="A65" s="123" t="s">
        <v>102</v>
      </c>
      <c r="C65" s="118"/>
      <c r="E65" s="106">
        <v>142500</v>
      </c>
      <c r="F65" s="93"/>
      <c r="G65" s="106">
        <v>142500</v>
      </c>
      <c r="H65" s="93"/>
      <c r="I65" s="106">
        <v>142500</v>
      </c>
      <c r="J65" s="93"/>
      <c r="K65" s="106">
        <v>142500</v>
      </c>
    </row>
    <row r="66" spans="1:11" s="110" customFormat="1" ht="20.25" customHeight="1" thickTop="1">
      <c r="A66" s="110" t="s">
        <v>154</v>
      </c>
      <c r="C66" s="118"/>
      <c r="E66" s="93"/>
      <c r="F66" s="93"/>
      <c r="G66" s="93"/>
      <c r="H66" s="93"/>
      <c r="I66" s="93"/>
      <c r="J66" s="93"/>
      <c r="K66" s="93"/>
    </row>
    <row r="67" spans="1:11" s="110" customFormat="1" ht="20.25" customHeight="1">
      <c r="A67" s="123" t="s">
        <v>102</v>
      </c>
      <c r="C67" s="118"/>
      <c r="E67" s="96">
        <v>142500</v>
      </c>
      <c r="F67" s="93"/>
      <c r="G67" s="96">
        <v>142500</v>
      </c>
      <c r="H67" s="96"/>
      <c r="I67" s="96">
        <v>142500</v>
      </c>
      <c r="J67" s="96"/>
      <c r="K67" s="96">
        <v>142500</v>
      </c>
    </row>
    <row r="68" spans="1:11" s="110" customFormat="1" ht="20.25" customHeight="1">
      <c r="A68" s="110" t="s">
        <v>103</v>
      </c>
      <c r="C68" s="118"/>
      <c r="E68" s="96">
        <v>278906</v>
      </c>
      <c r="F68" s="93"/>
      <c r="G68" s="96">
        <v>278906</v>
      </c>
      <c r="H68" s="96"/>
      <c r="I68" s="96">
        <v>278906</v>
      </c>
      <c r="J68" s="96"/>
      <c r="K68" s="96">
        <v>278906</v>
      </c>
    </row>
    <row r="69" spans="1:11" s="110" customFormat="1" ht="20.25" customHeight="1">
      <c r="A69" s="110" t="s">
        <v>187</v>
      </c>
      <c r="C69" s="118"/>
      <c r="E69" s="96">
        <v>-46226</v>
      </c>
      <c r="F69" s="93"/>
      <c r="G69" s="96">
        <v>-46226</v>
      </c>
      <c r="H69" s="96"/>
      <c r="I69" s="176">
        <v>0</v>
      </c>
      <c r="J69" s="96"/>
      <c r="K69" s="176">
        <v>0</v>
      </c>
    </row>
    <row r="70" spans="1:11" s="110" customFormat="1" ht="20.25" customHeight="1">
      <c r="A70" s="110" t="s">
        <v>67</v>
      </c>
      <c r="E70" s="104"/>
      <c r="F70" s="93"/>
      <c r="G70" s="104"/>
      <c r="H70" s="104"/>
      <c r="I70" s="104"/>
      <c r="J70" s="96"/>
      <c r="K70" s="104"/>
    </row>
    <row r="71" spans="1:11" s="110" customFormat="1" ht="20.25" customHeight="1">
      <c r="A71" s="110" t="s">
        <v>25</v>
      </c>
      <c r="C71" s="118"/>
      <c r="E71" s="104">
        <v>16381</v>
      </c>
      <c r="F71" s="93"/>
      <c r="G71" s="104">
        <v>16381</v>
      </c>
      <c r="H71" s="104"/>
      <c r="I71" s="104">
        <v>14250</v>
      </c>
      <c r="J71" s="94"/>
      <c r="K71" s="104">
        <v>14250</v>
      </c>
    </row>
    <row r="72" spans="1:11" s="110" customFormat="1" ht="20.25" customHeight="1">
      <c r="A72" s="110" t="s">
        <v>104</v>
      </c>
      <c r="C72" s="118"/>
      <c r="E72" s="104">
        <v>454900</v>
      </c>
      <c r="F72" s="96"/>
      <c r="G72" s="104">
        <v>488234</v>
      </c>
      <c r="H72" s="104"/>
      <c r="I72" s="104">
        <v>382938</v>
      </c>
      <c r="J72" s="94"/>
      <c r="K72" s="104">
        <v>424572</v>
      </c>
    </row>
    <row r="73" spans="1:11" s="110" customFormat="1" ht="20.25" customHeight="1">
      <c r="A73" s="110" t="s">
        <v>119</v>
      </c>
      <c r="C73" s="118"/>
      <c r="E73" s="97">
        <v>90567</v>
      </c>
      <c r="F73" s="96"/>
      <c r="G73" s="97">
        <v>90567</v>
      </c>
      <c r="H73" s="96"/>
      <c r="I73" s="97">
        <v>90567</v>
      </c>
      <c r="J73" s="94"/>
      <c r="K73" s="97">
        <v>90567</v>
      </c>
    </row>
    <row r="74" spans="1:11" s="110" customFormat="1" ht="20.25" customHeight="1">
      <c r="A74" s="110" t="s">
        <v>90</v>
      </c>
      <c r="C74" s="118"/>
      <c r="E74" s="96">
        <f>SUM(E67:E73)</f>
        <v>937028</v>
      </c>
      <c r="F74" s="96"/>
      <c r="G74" s="96">
        <f>SUM(G67:G73)</f>
        <v>970362</v>
      </c>
      <c r="H74" s="96"/>
      <c r="I74" s="96">
        <f>SUM(I67:I73)</f>
        <v>909161</v>
      </c>
      <c r="J74" s="96"/>
      <c r="K74" s="96">
        <f>SUM(K67:K73)</f>
        <v>950795</v>
      </c>
    </row>
    <row r="75" spans="1:11" s="110" customFormat="1" ht="20.25" customHeight="1">
      <c r="A75" s="110" t="s">
        <v>26</v>
      </c>
      <c r="C75" s="118"/>
      <c r="E75" s="97">
        <v>11074</v>
      </c>
      <c r="F75" s="93"/>
      <c r="G75" s="97">
        <v>3</v>
      </c>
      <c r="H75" s="96"/>
      <c r="I75" s="107">
        <v>0</v>
      </c>
      <c r="J75" s="101"/>
      <c r="K75" s="107">
        <v>0</v>
      </c>
    </row>
    <row r="76" spans="1:11" s="110" customFormat="1" ht="20.25" customHeight="1">
      <c r="A76" s="116" t="s">
        <v>81</v>
      </c>
      <c r="C76" s="118"/>
      <c r="E76" s="97">
        <f>SUM(E74:E75)</f>
        <v>948102</v>
      </c>
      <c r="F76" s="93"/>
      <c r="G76" s="97">
        <f>SUM(G74:G75)</f>
        <v>970365</v>
      </c>
      <c r="H76" s="96"/>
      <c r="I76" s="97">
        <f>SUM(I74:I75)</f>
        <v>909161</v>
      </c>
      <c r="J76" s="93"/>
      <c r="K76" s="97">
        <f>SUM(K74:K75)</f>
        <v>950795</v>
      </c>
    </row>
    <row r="77" spans="1:11" s="110" customFormat="1" ht="20.25" customHeight="1" thickBot="1">
      <c r="A77" s="116" t="s">
        <v>82</v>
      </c>
      <c r="C77" s="118"/>
      <c r="E77" s="106">
        <f>SUM(E76,E61)</f>
        <v>1559992</v>
      </c>
      <c r="F77" s="93"/>
      <c r="G77" s="106">
        <f>SUM(G76,G61)</f>
        <v>1369210</v>
      </c>
      <c r="H77" s="96"/>
      <c r="I77" s="106">
        <f>SUM(I76,I61)</f>
        <v>1488460</v>
      </c>
      <c r="J77" s="93"/>
      <c r="K77" s="106">
        <f>SUM(K76,K61)</f>
        <v>1334281</v>
      </c>
    </row>
    <row r="78" spans="1:11" s="110" customFormat="1" ht="21.75" customHeight="1" thickTop="1">
      <c r="E78" s="93">
        <f>E77-E31</f>
        <v>0</v>
      </c>
      <c r="F78" s="93"/>
      <c r="G78" s="93">
        <f>G77-G31</f>
        <v>0</v>
      </c>
      <c r="H78" s="93"/>
      <c r="I78" s="93">
        <f>I77-I31</f>
        <v>0</v>
      </c>
      <c r="J78" s="93"/>
      <c r="K78" s="93">
        <f>K77-K31</f>
        <v>0</v>
      </c>
    </row>
    <row r="79" spans="1:11" ht="20.25" customHeight="1">
      <c r="A79" s="9" t="s">
        <v>11</v>
      </c>
      <c r="E79" s="22"/>
      <c r="G79" s="22"/>
      <c r="H79" s="22"/>
      <c r="I79" s="22"/>
      <c r="K79" s="22"/>
    </row>
    <row r="80" spans="1:11" ht="20.25" customHeight="1">
      <c r="E80" s="22"/>
      <c r="G80" s="22"/>
      <c r="H80" s="22"/>
      <c r="I80" s="22"/>
      <c r="K80" s="22"/>
    </row>
    <row r="81" spans="1:3" ht="20.25" customHeight="1">
      <c r="A81" s="13"/>
      <c r="B81" s="11"/>
    </row>
    <row r="82" spans="1:3" ht="20.25" customHeight="1">
      <c r="A82" s="11"/>
      <c r="B82" s="11"/>
    </row>
    <row r="83" spans="1:3" ht="20.25" customHeight="1">
      <c r="C83" s="9" t="s">
        <v>27</v>
      </c>
    </row>
    <row r="84" spans="1:3" ht="20.25" customHeight="1">
      <c r="A84" s="13"/>
      <c r="B84" s="11"/>
    </row>
  </sheetData>
  <mergeCells count="4">
    <mergeCell ref="E5:G5"/>
    <mergeCell ref="I5:K5"/>
    <mergeCell ref="E38:G38"/>
    <mergeCell ref="I38:K38"/>
  </mergeCells>
  <pageMargins left="0.62" right="0.34" top="0.75" bottom="0.75" header="0.3" footer="0.3"/>
  <pageSetup paperSize="9" scale="72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view="pageBreakPreview" topLeftCell="A37" zoomScale="90" zoomScaleNormal="100" zoomScaleSheetLayoutView="90" workbookViewId="0">
      <selection activeCell="D24" sqref="D24"/>
    </sheetView>
  </sheetViews>
  <sheetFormatPr defaultColWidth="10.7109375" defaultRowHeight="18.75" customHeight="1"/>
  <cols>
    <col min="1" max="1" width="46.28515625" style="87" customWidth="1"/>
    <col min="2" max="2" width="6.42578125" style="87" customWidth="1"/>
    <col min="3" max="3" width="0.85546875" style="87" customWidth="1"/>
    <col min="4" max="4" width="14.7109375" style="87" customWidth="1"/>
    <col min="5" max="5" width="1.7109375" style="87" customWidth="1"/>
    <col min="6" max="6" width="14.5703125" style="87" customWidth="1"/>
    <col min="7" max="7" width="1.7109375" style="87" customWidth="1"/>
    <col min="8" max="8" width="12.7109375" style="87" customWidth="1"/>
    <col min="9" max="9" width="1.7109375" style="87" customWidth="1"/>
    <col min="10" max="10" width="13.28515625" style="87" customWidth="1"/>
    <col min="11" max="11" width="1.5703125" style="87" customWidth="1"/>
    <col min="12" max="16384" width="10.7109375" style="87"/>
  </cols>
  <sheetData>
    <row r="1" spans="1:10" s="9" customFormat="1" ht="19.5" customHeight="1">
      <c r="A1" s="11"/>
      <c r="J1" s="57" t="s">
        <v>28</v>
      </c>
    </row>
    <row r="2" spans="1:10" s="9" customFormat="1" ht="19.5" customHeight="1">
      <c r="A2" s="2" t="s">
        <v>97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s="9" customFormat="1" ht="19.5" customHeight="1">
      <c r="A3" s="2" t="s">
        <v>79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s="3" customFormat="1" ht="19.5" customHeight="1">
      <c r="A4" s="1" t="s">
        <v>181</v>
      </c>
      <c r="B4" s="59"/>
      <c r="C4" s="59"/>
      <c r="D4" s="59"/>
      <c r="E4" s="59"/>
      <c r="F4" s="59"/>
      <c r="G4" s="58"/>
      <c r="H4" s="60"/>
      <c r="I4" s="58"/>
      <c r="J4" s="60"/>
    </row>
    <row r="5" spans="1:10" s="3" customFormat="1" ht="19.5" customHeight="1">
      <c r="D5" s="61"/>
      <c r="F5" s="61"/>
      <c r="H5" s="9"/>
      <c r="J5" s="57" t="s">
        <v>0</v>
      </c>
    </row>
    <row r="6" spans="1:10" s="5" customFormat="1" ht="19.5" customHeight="1">
      <c r="A6" s="4"/>
      <c r="B6" s="4"/>
      <c r="C6" s="3"/>
      <c r="D6" s="62"/>
      <c r="E6" s="62" t="s">
        <v>13</v>
      </c>
      <c r="F6" s="62"/>
      <c r="G6" s="4"/>
      <c r="H6" s="62"/>
      <c r="I6" s="63" t="s">
        <v>14</v>
      </c>
      <c r="J6" s="62"/>
    </row>
    <row r="7" spans="1:10" s="5" customFormat="1" ht="19.5" customHeight="1">
      <c r="B7" s="90" t="s">
        <v>12</v>
      </c>
      <c r="C7" s="3"/>
      <c r="D7" s="125" t="s">
        <v>182</v>
      </c>
      <c r="E7" s="6"/>
      <c r="F7" s="89">
        <v>2018</v>
      </c>
      <c r="G7" s="7"/>
      <c r="H7" s="125" t="s">
        <v>182</v>
      </c>
      <c r="I7" s="6"/>
      <c r="J7" s="89">
        <v>2018</v>
      </c>
    </row>
    <row r="8" spans="1:10" s="5" customFormat="1" ht="19.5" customHeight="1">
      <c r="A8" s="66" t="s">
        <v>29</v>
      </c>
      <c r="B8" s="64"/>
      <c r="C8" s="3"/>
      <c r="D8" s="65"/>
      <c r="E8" s="6"/>
      <c r="F8" s="67"/>
      <c r="G8" s="7"/>
      <c r="H8" s="65"/>
      <c r="I8" s="6"/>
      <c r="J8" s="67"/>
    </row>
    <row r="9" spans="1:10" s="9" customFormat="1" ht="19.5" customHeight="1">
      <c r="A9" s="8" t="s">
        <v>30</v>
      </c>
      <c r="B9" s="12"/>
    </row>
    <row r="10" spans="1:10" s="9" customFormat="1" ht="19.5" customHeight="1">
      <c r="A10" s="9" t="s">
        <v>105</v>
      </c>
      <c r="D10" s="177">
        <v>23030</v>
      </c>
      <c r="E10" s="68"/>
      <c r="F10" s="108">
        <v>22770</v>
      </c>
      <c r="G10" s="68"/>
      <c r="H10" s="81">
        <v>14834</v>
      </c>
      <c r="I10" s="68"/>
      <c r="J10" s="69">
        <v>13599</v>
      </c>
    </row>
    <row r="11" spans="1:10" s="9" customFormat="1" ht="19.5" customHeight="1">
      <c r="A11" s="9" t="s">
        <v>106</v>
      </c>
      <c r="B11" s="12"/>
      <c r="D11" s="177">
        <v>317561</v>
      </c>
      <c r="E11" s="68"/>
      <c r="F11" s="108">
        <v>256349</v>
      </c>
      <c r="G11" s="68"/>
      <c r="H11" s="81">
        <v>291873</v>
      </c>
      <c r="I11" s="68"/>
      <c r="J11" s="69">
        <v>245508</v>
      </c>
    </row>
    <row r="12" spans="1:10" s="9" customFormat="1" ht="19.5" customHeight="1">
      <c r="A12" s="9" t="s">
        <v>31</v>
      </c>
      <c r="D12" s="177">
        <v>4486</v>
      </c>
      <c r="E12" s="68"/>
      <c r="F12" s="108">
        <v>1719</v>
      </c>
      <c r="G12" s="68"/>
      <c r="H12" s="81">
        <v>6076</v>
      </c>
      <c r="I12" s="68"/>
      <c r="J12" s="69">
        <v>3575</v>
      </c>
    </row>
    <row r="13" spans="1:10" s="9" customFormat="1" ht="19.5" customHeight="1">
      <c r="A13" s="8" t="s">
        <v>32</v>
      </c>
      <c r="D13" s="75">
        <f>SUM(D10:D12)</f>
        <v>345077</v>
      </c>
      <c r="E13" s="68"/>
      <c r="F13" s="75">
        <f>SUM(F10:F12)</f>
        <v>280838</v>
      </c>
      <c r="G13" s="72"/>
      <c r="H13" s="75">
        <f>SUM(H10:H12)</f>
        <v>312783</v>
      </c>
      <c r="I13" s="68"/>
      <c r="J13" s="75">
        <f>SUM(J10:J12)</f>
        <v>262682</v>
      </c>
    </row>
    <row r="14" spans="1:10" s="9" customFormat="1" ht="19.5" customHeight="1">
      <c r="A14" s="8" t="s">
        <v>33</v>
      </c>
      <c r="B14" s="12"/>
      <c r="D14" s="68"/>
      <c r="E14" s="68"/>
      <c r="F14" s="68"/>
      <c r="G14" s="68"/>
      <c r="H14" s="68"/>
      <c r="I14" s="68"/>
      <c r="J14" s="68"/>
    </row>
    <row r="15" spans="1:10" s="9" customFormat="1" ht="19.5" customHeight="1">
      <c r="A15" s="9" t="s">
        <v>107</v>
      </c>
      <c r="D15" s="177">
        <v>10889</v>
      </c>
      <c r="E15" s="68"/>
      <c r="F15" s="108">
        <v>12520</v>
      </c>
      <c r="G15" s="68"/>
      <c r="H15" s="81">
        <v>8495</v>
      </c>
      <c r="I15" s="68"/>
      <c r="J15" s="69">
        <v>7974</v>
      </c>
    </row>
    <row r="16" spans="1:10" s="9" customFormat="1" ht="19.5" customHeight="1">
      <c r="A16" s="9" t="s">
        <v>108</v>
      </c>
      <c r="D16" s="177">
        <v>219667</v>
      </c>
      <c r="E16" s="68"/>
      <c r="F16" s="108">
        <v>161893</v>
      </c>
      <c r="G16" s="68"/>
      <c r="H16" s="81">
        <v>206601</v>
      </c>
      <c r="I16" s="68"/>
      <c r="J16" s="69">
        <v>161606</v>
      </c>
    </row>
    <row r="17" spans="1:10" s="9" customFormat="1" ht="19.5" customHeight="1">
      <c r="A17" s="9" t="s">
        <v>189</v>
      </c>
      <c r="D17" s="177">
        <v>12318</v>
      </c>
      <c r="E17" s="68"/>
      <c r="F17" s="108">
        <v>10730</v>
      </c>
      <c r="G17" s="68"/>
      <c r="H17" s="81">
        <v>10560</v>
      </c>
      <c r="I17" s="68"/>
      <c r="J17" s="69">
        <v>9611</v>
      </c>
    </row>
    <row r="18" spans="1:10" s="11" customFormat="1" ht="19.5" customHeight="1">
      <c r="A18" s="11" t="s">
        <v>34</v>
      </c>
      <c r="B18" s="12"/>
      <c r="C18" s="9"/>
      <c r="D18" s="182">
        <v>29656</v>
      </c>
      <c r="E18" s="68"/>
      <c r="F18" s="126">
        <v>26764</v>
      </c>
      <c r="G18" s="68"/>
      <c r="H18" s="178">
        <v>24466</v>
      </c>
      <c r="I18" s="68"/>
      <c r="J18" s="71">
        <v>21997</v>
      </c>
    </row>
    <row r="19" spans="1:10" s="11" customFormat="1" ht="19.5" customHeight="1">
      <c r="A19" s="8" t="s">
        <v>35</v>
      </c>
      <c r="D19" s="70">
        <f>SUM(D15:D18)</f>
        <v>272530</v>
      </c>
      <c r="E19" s="68"/>
      <c r="F19" s="70">
        <f>SUM(F15:F18)</f>
        <v>211907</v>
      </c>
      <c r="G19" s="72"/>
      <c r="H19" s="70">
        <f>SUM(H15:H18)</f>
        <v>250122</v>
      </c>
      <c r="I19" s="68"/>
      <c r="J19" s="70">
        <f>SUM(J15:J18)</f>
        <v>201188</v>
      </c>
    </row>
    <row r="20" spans="1:10" s="9" customFormat="1" ht="19.5" customHeight="1">
      <c r="A20" s="8" t="s">
        <v>130</v>
      </c>
      <c r="B20" s="12"/>
      <c r="D20" s="72">
        <f>D13-D19</f>
        <v>72547</v>
      </c>
      <c r="E20" s="68"/>
      <c r="F20" s="72">
        <f>F13-F19</f>
        <v>68931</v>
      </c>
      <c r="G20" s="72"/>
      <c r="H20" s="72">
        <f>H13-H19</f>
        <v>62661</v>
      </c>
      <c r="I20" s="68"/>
      <c r="J20" s="72">
        <f>J13-J19</f>
        <v>61494</v>
      </c>
    </row>
    <row r="21" spans="1:10" s="9" customFormat="1" ht="19.5" customHeight="1">
      <c r="A21" s="9" t="s">
        <v>36</v>
      </c>
      <c r="B21" s="10"/>
      <c r="D21" s="182">
        <v>-2387</v>
      </c>
      <c r="E21" s="68"/>
      <c r="F21" s="126">
        <v>-2172</v>
      </c>
      <c r="G21" s="68"/>
      <c r="H21" s="178">
        <v>-2308</v>
      </c>
      <c r="I21" s="68"/>
      <c r="J21" s="71">
        <v>-2051</v>
      </c>
    </row>
    <row r="22" spans="1:10" s="9" customFormat="1" ht="19.5" customHeight="1">
      <c r="A22" s="8" t="s">
        <v>128</v>
      </c>
      <c r="B22" s="10"/>
      <c r="D22" s="68">
        <f>SUM(D20:D21)</f>
        <v>70160</v>
      </c>
      <c r="E22" s="68"/>
      <c r="F22" s="68">
        <f>SUM(F20:F21)</f>
        <v>66759</v>
      </c>
      <c r="G22" s="68"/>
      <c r="H22" s="68">
        <f>SUM(H20:H21)</f>
        <v>60353</v>
      </c>
      <c r="I22" s="68"/>
      <c r="J22" s="68">
        <f>SUM(J20:J21)</f>
        <v>59443</v>
      </c>
    </row>
    <row r="23" spans="1:10" s="9" customFormat="1" ht="19.5" customHeight="1">
      <c r="A23" s="9" t="s">
        <v>109</v>
      </c>
      <c r="B23" s="10">
        <v>16</v>
      </c>
      <c r="D23" s="177">
        <v>-10953</v>
      </c>
      <c r="E23" s="68"/>
      <c r="F23" s="108">
        <v>-10606</v>
      </c>
      <c r="G23" s="68"/>
      <c r="H23" s="81">
        <v>-9580</v>
      </c>
      <c r="I23" s="68"/>
      <c r="J23" s="69">
        <v>-9377</v>
      </c>
    </row>
    <row r="24" spans="1:10" s="11" customFormat="1" ht="19.5" customHeight="1">
      <c r="A24" s="73" t="s">
        <v>110</v>
      </c>
      <c r="B24" s="10"/>
      <c r="D24" s="75">
        <f>SUM(D22:D23)</f>
        <v>59207</v>
      </c>
      <c r="E24" s="72"/>
      <c r="F24" s="75">
        <f>SUM(F22:F23)</f>
        <v>56153</v>
      </c>
      <c r="G24" s="72"/>
      <c r="H24" s="75">
        <f>SUM(H22:H23)</f>
        <v>50773</v>
      </c>
      <c r="I24" s="72"/>
      <c r="J24" s="75">
        <f>SUM(J22:J23)</f>
        <v>50066</v>
      </c>
    </row>
    <row r="25" spans="1:10" s="11" customFormat="1" ht="19.5" customHeight="1">
      <c r="A25" s="73"/>
      <c r="B25" s="10"/>
      <c r="D25" s="72"/>
      <c r="E25" s="72"/>
      <c r="F25" s="72"/>
      <c r="G25" s="72"/>
      <c r="H25" s="72"/>
      <c r="I25" s="72"/>
      <c r="J25" s="72"/>
    </row>
    <row r="26" spans="1:10" s="11" customFormat="1" ht="19.5" customHeight="1">
      <c r="A26" s="73" t="s">
        <v>138</v>
      </c>
      <c r="B26" s="10"/>
      <c r="D26" s="72"/>
      <c r="E26" s="72"/>
      <c r="F26" s="72"/>
      <c r="G26" s="72"/>
      <c r="H26" s="72"/>
      <c r="I26" s="72"/>
      <c r="J26" s="72"/>
    </row>
    <row r="27" spans="1:10" s="11" customFormat="1" ht="19.5" customHeight="1">
      <c r="A27" s="92" t="s">
        <v>131</v>
      </c>
      <c r="B27" s="10"/>
      <c r="D27" s="70">
        <v>0</v>
      </c>
      <c r="E27" s="72"/>
      <c r="F27" s="70">
        <v>0</v>
      </c>
      <c r="G27" s="72"/>
      <c r="H27" s="70">
        <v>0</v>
      </c>
      <c r="I27" s="72"/>
      <c r="J27" s="70">
        <v>0</v>
      </c>
    </row>
    <row r="28" spans="1:10" s="9" customFormat="1" ht="19.5" customHeight="1">
      <c r="A28" s="74" t="s">
        <v>155</v>
      </c>
      <c r="B28" s="12"/>
      <c r="D28" s="124">
        <f>SUM(D27)</f>
        <v>0</v>
      </c>
      <c r="E28" s="77"/>
      <c r="F28" s="124">
        <f>SUM(F27)</f>
        <v>0</v>
      </c>
      <c r="G28" s="78"/>
      <c r="H28" s="124">
        <f>SUM(H27)</f>
        <v>0</v>
      </c>
      <c r="I28" s="77"/>
      <c r="J28" s="124">
        <f>SUM(J27)</f>
        <v>0</v>
      </c>
    </row>
    <row r="29" spans="1:10" s="9" customFormat="1" ht="19.5" customHeight="1" thickBot="1">
      <c r="A29" s="74" t="s">
        <v>37</v>
      </c>
      <c r="B29" s="12"/>
      <c r="D29" s="76">
        <f>SUM(D24,D28)</f>
        <v>59207</v>
      </c>
      <c r="E29" s="77"/>
      <c r="F29" s="76">
        <f>SUM(F24,F28)</f>
        <v>56153</v>
      </c>
      <c r="G29" s="78"/>
      <c r="H29" s="76">
        <f>SUM(H24,H28)</f>
        <v>50773</v>
      </c>
      <c r="I29" s="77"/>
      <c r="J29" s="76">
        <f>SUM(J24,J28)</f>
        <v>50066</v>
      </c>
    </row>
    <row r="30" spans="1:10" s="9" customFormat="1" ht="19.5" customHeight="1" thickTop="1">
      <c r="A30" s="79"/>
      <c r="B30" s="12"/>
      <c r="D30" s="72"/>
      <c r="E30" s="68"/>
      <c r="F30" s="72"/>
      <c r="G30" s="72"/>
      <c r="H30" s="72"/>
      <c r="I30" s="68"/>
      <c r="J30" s="72"/>
    </row>
    <row r="31" spans="1:10" s="9" customFormat="1" ht="18.75" customHeight="1">
      <c r="A31" s="2" t="s">
        <v>111</v>
      </c>
      <c r="B31" s="80"/>
      <c r="D31" s="72"/>
      <c r="E31" s="68"/>
      <c r="F31" s="72"/>
      <c r="G31" s="72"/>
      <c r="H31" s="72"/>
      <c r="I31" s="68"/>
      <c r="J31" s="72"/>
    </row>
    <row r="32" spans="1:10" s="9" customFormat="1" ht="18.75" customHeight="1" thickBot="1">
      <c r="A32" s="3" t="s">
        <v>38</v>
      </c>
      <c r="B32" s="12"/>
      <c r="D32" s="14">
        <f>D29-D33</f>
        <v>59073</v>
      </c>
      <c r="E32" s="68"/>
      <c r="F32" s="14">
        <f>SUM(F29)</f>
        <v>56153</v>
      </c>
      <c r="G32" s="72"/>
      <c r="H32" s="82">
        <f>SUM(H24)</f>
        <v>50773</v>
      </c>
      <c r="I32" s="83"/>
      <c r="J32" s="82">
        <f>SUM(J24)</f>
        <v>50066</v>
      </c>
    </row>
    <row r="33" spans="1:10" s="9" customFormat="1" ht="18.75" customHeight="1" thickTop="1">
      <c r="A33" s="3" t="s">
        <v>26</v>
      </c>
      <c r="B33" s="80"/>
      <c r="D33" s="68">
        <v>134</v>
      </c>
      <c r="E33" s="68"/>
      <c r="F33" s="68">
        <v>0</v>
      </c>
      <c r="G33" s="72"/>
      <c r="H33" s="72"/>
      <c r="I33" s="68"/>
      <c r="J33" s="72"/>
    </row>
    <row r="34" spans="1:10" s="9" customFormat="1" ht="18.75" customHeight="1" thickBot="1">
      <c r="A34" s="3"/>
      <c r="B34" s="80"/>
      <c r="D34" s="84">
        <f>SUM(D32:D33)</f>
        <v>59207</v>
      </c>
      <c r="E34" s="85"/>
      <c r="F34" s="84">
        <f>SUM(F32:F33)</f>
        <v>56153</v>
      </c>
      <c r="G34" s="72"/>
      <c r="H34" s="72"/>
      <c r="I34" s="68"/>
      <c r="J34" s="72"/>
    </row>
    <row r="35" spans="1:10" s="9" customFormat="1" ht="18.75" customHeight="1" thickTop="1">
      <c r="A35" s="3"/>
      <c r="B35" s="80"/>
      <c r="D35" s="72"/>
      <c r="E35" s="68"/>
      <c r="F35" s="72"/>
      <c r="G35" s="72"/>
      <c r="H35" s="72"/>
      <c r="I35" s="68"/>
      <c r="J35" s="72"/>
    </row>
    <row r="36" spans="1:10" s="9" customFormat="1" ht="18.75" customHeight="1">
      <c r="A36" s="2" t="s">
        <v>39</v>
      </c>
      <c r="B36" s="80"/>
      <c r="D36" s="72"/>
      <c r="E36" s="68"/>
      <c r="F36" s="72"/>
      <c r="G36" s="72"/>
      <c r="H36" s="72"/>
      <c r="I36" s="68"/>
      <c r="J36" s="72"/>
    </row>
    <row r="37" spans="1:10" s="9" customFormat="1" ht="18.75" customHeight="1" thickBot="1">
      <c r="A37" s="3" t="s">
        <v>38</v>
      </c>
      <c r="B37" s="80"/>
      <c r="D37" s="72">
        <f>D32</f>
        <v>59073</v>
      </c>
      <c r="E37" s="68"/>
      <c r="F37" s="72">
        <f>F34</f>
        <v>56153</v>
      </c>
      <c r="G37" s="72"/>
      <c r="H37" s="86">
        <f>H32</f>
        <v>50773</v>
      </c>
      <c r="I37" s="83"/>
      <c r="J37" s="86">
        <f>J32</f>
        <v>50066</v>
      </c>
    </row>
    <row r="38" spans="1:10" s="9" customFormat="1" ht="18.75" customHeight="1" thickTop="1">
      <c r="A38" s="3" t="s">
        <v>26</v>
      </c>
      <c r="B38" s="80"/>
      <c r="D38" s="68">
        <f>D33</f>
        <v>134</v>
      </c>
      <c r="E38" s="14"/>
      <c r="F38" s="68">
        <v>0</v>
      </c>
      <c r="G38" s="72"/>
      <c r="H38" s="72"/>
      <c r="I38" s="68"/>
      <c r="J38" s="72"/>
    </row>
    <row r="39" spans="1:10" s="9" customFormat="1" ht="18.75" customHeight="1" thickBot="1">
      <c r="A39" s="3"/>
      <c r="B39" s="80"/>
      <c r="D39" s="84">
        <f>SUM(D37:D38)</f>
        <v>59207</v>
      </c>
      <c r="E39" s="85"/>
      <c r="F39" s="84">
        <f>SUM(F37:F38)</f>
        <v>56153</v>
      </c>
      <c r="G39" s="72"/>
      <c r="H39" s="72"/>
      <c r="I39" s="68"/>
      <c r="J39" s="72"/>
    </row>
    <row r="40" spans="1:10" s="9" customFormat="1" ht="18.75" customHeight="1" thickTop="1">
      <c r="A40" s="81"/>
      <c r="B40" s="3"/>
      <c r="C40" s="3"/>
      <c r="D40" s="61"/>
      <c r="E40" s="3"/>
      <c r="F40" s="61"/>
      <c r="G40" s="3"/>
      <c r="I40" s="3"/>
      <c r="J40" s="57" t="s">
        <v>76</v>
      </c>
    </row>
    <row r="41" spans="1:10" s="9" customFormat="1" ht="18.75" customHeight="1">
      <c r="A41" s="2" t="s">
        <v>40</v>
      </c>
      <c r="B41" s="12">
        <v>17</v>
      </c>
      <c r="D41" s="72"/>
      <c r="E41" s="68"/>
      <c r="F41" s="72"/>
      <c r="G41" s="72"/>
      <c r="H41" s="72"/>
      <c r="I41" s="68"/>
      <c r="J41" s="72"/>
    </row>
    <row r="42" spans="1:10" s="9" customFormat="1" ht="18.75" customHeight="1">
      <c r="A42" s="3" t="s">
        <v>41</v>
      </c>
      <c r="B42" s="12"/>
      <c r="D42" s="72"/>
      <c r="E42" s="68"/>
      <c r="F42" s="72"/>
      <c r="G42" s="72"/>
      <c r="H42" s="72"/>
      <c r="I42" s="68"/>
      <c r="J42" s="72"/>
    </row>
    <row r="43" spans="1:10" s="9" customFormat="1" ht="18.75" customHeight="1" thickBot="1">
      <c r="A43" s="3" t="s">
        <v>112</v>
      </c>
      <c r="B43" s="80"/>
      <c r="D43" s="113">
        <f>D32/570000</f>
        <v>0.10363684210526315</v>
      </c>
      <c r="E43" s="114"/>
      <c r="F43" s="113">
        <f>F32/570000</f>
        <v>9.8514035087719304E-2</v>
      </c>
      <c r="G43" s="115"/>
      <c r="H43" s="113">
        <f>H32/570000</f>
        <v>8.9075438596491224E-2</v>
      </c>
      <c r="I43" s="115"/>
      <c r="J43" s="113">
        <v>0.09</v>
      </c>
    </row>
    <row r="44" spans="1:10" s="9" customFormat="1" ht="18.75" customHeight="1" thickTop="1">
      <c r="A44" s="3"/>
      <c r="B44" s="80"/>
      <c r="D44" s="72"/>
      <c r="E44" s="68"/>
      <c r="F44" s="72"/>
      <c r="G44" s="72"/>
      <c r="H44" s="72"/>
      <c r="I44" s="68"/>
      <c r="J44" s="72"/>
    </row>
    <row r="45" spans="1:10" s="9" customFormat="1" ht="18.75" customHeight="1">
      <c r="A45" s="3"/>
      <c r="B45" s="80"/>
      <c r="D45" s="72"/>
      <c r="E45" s="68"/>
      <c r="F45" s="72"/>
      <c r="G45" s="72"/>
      <c r="H45" s="72"/>
      <c r="I45" s="68"/>
      <c r="J45" s="72"/>
    </row>
    <row r="46" spans="1:10" s="9" customFormat="1" ht="18.75" customHeight="1">
      <c r="A46" s="7" t="s">
        <v>11</v>
      </c>
      <c r="B46" s="12"/>
      <c r="D46" s="72"/>
      <c r="E46" s="68"/>
      <c r="F46" s="72"/>
      <c r="G46" s="72"/>
      <c r="H46" s="72"/>
      <c r="I46" s="68"/>
      <c r="J46" s="72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showGridLines="0" view="pageBreakPreview" topLeftCell="A4" zoomScale="85" zoomScaleNormal="100" zoomScaleSheetLayoutView="85" workbookViewId="0">
      <selection activeCell="E7" sqref="E7:S7"/>
    </sheetView>
  </sheetViews>
  <sheetFormatPr defaultRowHeight="19.5" customHeight="1"/>
  <cols>
    <col min="1" max="2" width="11.140625" style="141" customWidth="1"/>
    <col min="3" max="3" width="15.42578125" style="141" customWidth="1"/>
    <col min="4" max="4" width="1.7109375" style="148" customWidth="1"/>
    <col min="5" max="5" width="13.5703125" style="141" customWidth="1"/>
    <col min="6" max="6" width="1.7109375" style="141" customWidth="1"/>
    <col min="7" max="7" width="13.5703125" style="141" customWidth="1"/>
    <col min="8" max="8" width="1.7109375" style="141" customWidth="1"/>
    <col min="9" max="9" width="16.42578125" style="141" customWidth="1"/>
    <col min="10" max="10" width="1.7109375" style="141" customWidth="1"/>
    <col min="11" max="11" width="13.5703125" style="141" customWidth="1"/>
    <col min="12" max="12" width="1.7109375" style="141" customWidth="1"/>
    <col min="13" max="13" width="13.5703125" style="141" customWidth="1"/>
    <col min="14" max="14" width="1.7109375" style="141" customWidth="1"/>
    <col min="15" max="15" width="17.5703125" style="141" customWidth="1"/>
    <col min="16" max="16" width="1.7109375" style="141" customWidth="1"/>
    <col min="17" max="17" width="15" style="141" customWidth="1"/>
    <col min="18" max="18" width="1.7109375" style="141" customWidth="1"/>
    <col min="19" max="19" width="13.5703125" style="141" customWidth="1"/>
    <col min="20" max="20" width="1.7109375" style="141" customWidth="1"/>
    <col min="21" max="21" width="13.5703125" style="141" customWidth="1"/>
    <col min="22" max="22" width="1.7109375" style="141" customWidth="1"/>
    <col min="23" max="23" width="13.5703125" style="141" customWidth="1"/>
    <col min="24" max="24" width="0.7109375" style="141" customWidth="1"/>
    <col min="25" max="16384" width="9.140625" style="141"/>
  </cols>
  <sheetData>
    <row r="1" spans="1:23" ht="19.5" customHeight="1">
      <c r="B1" s="138"/>
      <c r="C1" s="138"/>
      <c r="D1" s="139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40"/>
      <c r="R1" s="138"/>
      <c r="S1" s="140"/>
      <c r="T1" s="138"/>
      <c r="U1" s="138"/>
      <c r="V1" s="138"/>
      <c r="W1" s="144" t="s">
        <v>28</v>
      </c>
    </row>
    <row r="2" spans="1:23" ht="19.5" customHeight="1">
      <c r="A2" s="137" t="s">
        <v>97</v>
      </c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40"/>
      <c r="R2" s="138"/>
      <c r="S2" s="140"/>
      <c r="T2" s="138"/>
      <c r="U2" s="138"/>
      <c r="V2" s="138"/>
      <c r="W2" s="138"/>
    </row>
    <row r="3" spans="1:23" ht="19.5" customHeight="1">
      <c r="A3" s="137" t="s">
        <v>77</v>
      </c>
      <c r="B3" s="138"/>
      <c r="C3" s="138"/>
      <c r="D3" s="139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</row>
    <row r="4" spans="1:23" ht="19.5" customHeight="1">
      <c r="A4" s="1" t="s">
        <v>181</v>
      </c>
      <c r="B4" s="138"/>
      <c r="C4" s="138"/>
      <c r="D4" s="139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23" ht="19.5" customHeight="1">
      <c r="B5" s="142"/>
      <c r="C5" s="142"/>
      <c r="D5" s="143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4"/>
      <c r="R5" s="142"/>
      <c r="S5" s="144"/>
      <c r="T5" s="142"/>
      <c r="U5" s="142"/>
      <c r="V5" s="142"/>
      <c r="W5" s="144" t="s">
        <v>0</v>
      </c>
    </row>
    <row r="6" spans="1:23" s="147" customFormat="1" ht="19.5" customHeight="1">
      <c r="A6" s="145"/>
      <c r="B6" s="145"/>
      <c r="C6" s="145"/>
      <c r="D6" s="146"/>
      <c r="E6" s="184" t="s">
        <v>13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23" s="147" customFormat="1" ht="19.5" customHeight="1">
      <c r="A7" s="145"/>
      <c r="B7" s="145"/>
      <c r="C7" s="145"/>
      <c r="D7" s="148"/>
      <c r="E7" s="186" t="s">
        <v>80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49"/>
      <c r="U7" s="150"/>
      <c r="V7" s="149"/>
      <c r="W7" s="149"/>
    </row>
    <row r="8" spans="1:23" s="147" customFormat="1" ht="19.5" customHeight="1">
      <c r="A8" s="145"/>
      <c r="B8" s="145"/>
      <c r="C8" s="145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86" t="s">
        <v>119</v>
      </c>
      <c r="P8" s="186"/>
      <c r="Q8" s="186"/>
      <c r="R8" s="148"/>
      <c r="S8" s="148"/>
      <c r="T8" s="149"/>
      <c r="U8" s="150"/>
      <c r="V8" s="149"/>
      <c r="W8" s="149"/>
    </row>
    <row r="9" spans="1:23" s="150" customFormat="1" ht="19.5" customHeight="1">
      <c r="D9" s="151"/>
      <c r="E9" s="151"/>
      <c r="N9" s="151"/>
      <c r="O9" s="151" t="s">
        <v>59</v>
      </c>
    </row>
    <row r="10" spans="1:23" s="150" customFormat="1" ht="19.5" customHeight="1">
      <c r="D10" s="151"/>
      <c r="I10" s="150" t="s">
        <v>157</v>
      </c>
      <c r="N10" s="151"/>
      <c r="O10" s="152" t="s">
        <v>60</v>
      </c>
      <c r="S10" s="150" t="s">
        <v>61</v>
      </c>
      <c r="U10" s="150" t="s">
        <v>62</v>
      </c>
    </row>
    <row r="11" spans="1:23" s="150" customFormat="1" ht="19.5" customHeight="1">
      <c r="D11" s="151"/>
      <c r="E11" s="151" t="s">
        <v>63</v>
      </c>
      <c r="I11" s="153" t="s">
        <v>158</v>
      </c>
      <c r="K11" s="185" t="s">
        <v>67</v>
      </c>
      <c r="L11" s="185"/>
      <c r="M11" s="185"/>
      <c r="N11" s="151"/>
      <c r="O11" s="150" t="s">
        <v>113</v>
      </c>
      <c r="Q11" s="150" t="s">
        <v>66</v>
      </c>
      <c r="S11" s="150" t="s">
        <v>64</v>
      </c>
      <c r="U11" s="150" t="s">
        <v>65</v>
      </c>
      <c r="W11" s="150" t="s">
        <v>66</v>
      </c>
    </row>
    <row r="12" spans="1:23" s="150" customFormat="1" ht="19.5" customHeight="1">
      <c r="D12" s="151"/>
      <c r="E12" s="151" t="s">
        <v>148</v>
      </c>
      <c r="I12" s="150" t="s">
        <v>116</v>
      </c>
      <c r="K12" s="151" t="s">
        <v>84</v>
      </c>
      <c r="L12" s="151"/>
      <c r="M12" s="151"/>
      <c r="N12" s="151"/>
      <c r="O12" s="151" t="s">
        <v>114</v>
      </c>
      <c r="Q12" s="150" t="s">
        <v>118</v>
      </c>
      <c r="S12" s="150" t="s">
        <v>68</v>
      </c>
      <c r="T12" s="151"/>
      <c r="U12" s="150" t="s">
        <v>69</v>
      </c>
      <c r="V12" s="151"/>
      <c r="W12" s="150" t="s">
        <v>70</v>
      </c>
    </row>
    <row r="13" spans="1:23" s="150" customFormat="1" ht="19.5" customHeight="1">
      <c r="D13" s="151"/>
      <c r="E13" s="152" t="s">
        <v>58</v>
      </c>
      <c r="G13" s="152" t="s">
        <v>103</v>
      </c>
      <c r="I13" s="175" t="s">
        <v>117</v>
      </c>
      <c r="K13" s="152" t="s">
        <v>83</v>
      </c>
      <c r="M13" s="152" t="s">
        <v>71</v>
      </c>
      <c r="N13" s="151"/>
      <c r="O13" s="152" t="s">
        <v>115</v>
      </c>
      <c r="Q13" s="152" t="s">
        <v>85</v>
      </c>
      <c r="S13" s="152" t="s">
        <v>72</v>
      </c>
      <c r="T13" s="151"/>
      <c r="U13" s="152" t="s">
        <v>73</v>
      </c>
      <c r="V13" s="151"/>
      <c r="W13" s="152" t="s">
        <v>74</v>
      </c>
    </row>
    <row r="14" spans="1:23" ht="19.5" customHeight="1">
      <c r="A14" s="137" t="s">
        <v>163</v>
      </c>
      <c r="D14" s="151"/>
      <c r="E14" s="154">
        <v>142500</v>
      </c>
      <c r="F14" s="155"/>
      <c r="G14" s="154">
        <v>278906</v>
      </c>
      <c r="H14" s="155"/>
      <c r="I14" s="154">
        <v>-46226</v>
      </c>
      <c r="J14" s="155"/>
      <c r="K14" s="154">
        <v>14783</v>
      </c>
      <c r="L14" s="155"/>
      <c r="M14" s="154">
        <v>324135</v>
      </c>
      <c r="N14" s="154"/>
      <c r="O14" s="154">
        <v>40703</v>
      </c>
      <c r="P14" s="156"/>
      <c r="Q14" s="157">
        <f t="shared" ref="Q14:Q19" si="0">SUM(O14:O14)</f>
        <v>40703</v>
      </c>
      <c r="R14" s="156"/>
      <c r="S14" s="157">
        <f t="shared" ref="S14:S19" si="1">SUM(E14:N14,Q14)</f>
        <v>754801</v>
      </c>
      <c r="T14" s="156"/>
      <c r="U14" s="156">
        <v>2</v>
      </c>
      <c r="V14" s="156"/>
      <c r="W14" s="156">
        <f>SUM(S14:U14)</f>
        <v>754803</v>
      </c>
    </row>
    <row r="15" spans="1:23" ht="19.5" customHeight="1">
      <c r="A15" s="167" t="s">
        <v>110</v>
      </c>
      <c r="D15" s="151"/>
      <c r="E15" s="156">
        <v>0</v>
      </c>
      <c r="F15" s="158"/>
      <c r="G15" s="156">
        <v>0</v>
      </c>
      <c r="H15" s="158"/>
      <c r="I15" s="156">
        <v>0</v>
      </c>
      <c r="J15" s="158"/>
      <c r="K15" s="156">
        <v>0</v>
      </c>
      <c r="L15" s="158"/>
      <c r="M15" s="156">
        <f>PL!F24</f>
        <v>56153</v>
      </c>
      <c r="N15" s="156"/>
      <c r="O15" s="156">
        <v>0</v>
      </c>
      <c r="P15" s="156"/>
      <c r="Q15" s="157">
        <f t="shared" si="0"/>
        <v>0</v>
      </c>
      <c r="R15" s="156"/>
      <c r="S15" s="157">
        <f t="shared" si="1"/>
        <v>56153</v>
      </c>
      <c r="T15" s="156"/>
      <c r="U15" s="156">
        <v>0</v>
      </c>
      <c r="V15" s="156"/>
      <c r="W15" s="156">
        <f t="shared" ref="W15:W18" si="2">SUM(S15:U15)</f>
        <v>56153</v>
      </c>
    </row>
    <row r="16" spans="1:23" ht="19.5" customHeight="1">
      <c r="A16" s="167" t="s">
        <v>170</v>
      </c>
      <c r="D16" s="151"/>
      <c r="E16" s="156">
        <v>0</v>
      </c>
      <c r="F16" s="158"/>
      <c r="G16" s="156">
        <v>0</v>
      </c>
      <c r="H16" s="158"/>
      <c r="I16" s="156">
        <v>0</v>
      </c>
      <c r="J16" s="158"/>
      <c r="K16" s="156">
        <v>0</v>
      </c>
      <c r="L16" s="158"/>
      <c r="M16" s="156">
        <f>SUM('[2]PL-EN'!F30)</f>
        <v>0</v>
      </c>
      <c r="N16" s="156"/>
      <c r="O16" s="156">
        <v>0</v>
      </c>
      <c r="P16" s="156"/>
      <c r="Q16" s="159">
        <f t="shared" si="0"/>
        <v>0</v>
      </c>
      <c r="R16" s="156"/>
      <c r="S16" s="159">
        <f t="shared" si="1"/>
        <v>0</v>
      </c>
      <c r="T16" s="156"/>
      <c r="U16" s="156">
        <v>0</v>
      </c>
      <c r="V16" s="156"/>
      <c r="W16" s="156">
        <f t="shared" si="2"/>
        <v>0</v>
      </c>
    </row>
    <row r="17" spans="1:23" ht="19.5" customHeight="1">
      <c r="A17" s="167" t="s">
        <v>171</v>
      </c>
      <c r="D17" s="151"/>
      <c r="E17" s="160">
        <v>0</v>
      </c>
      <c r="F17" s="158"/>
      <c r="G17" s="160">
        <f>SUM(G15:G16)</f>
        <v>0</v>
      </c>
      <c r="H17" s="158"/>
      <c r="I17" s="160">
        <f>SUM(I15:I16)</f>
        <v>0</v>
      </c>
      <c r="J17" s="158"/>
      <c r="K17" s="160">
        <f>SUM(K15:K16)</f>
        <v>0</v>
      </c>
      <c r="L17" s="158"/>
      <c r="M17" s="160">
        <f>SUM(M15:M16)</f>
        <v>56153</v>
      </c>
      <c r="N17" s="156"/>
      <c r="O17" s="160">
        <f>SUM(O15:O16)</f>
        <v>0</v>
      </c>
      <c r="P17" s="156"/>
      <c r="Q17" s="157">
        <f t="shared" si="0"/>
        <v>0</v>
      </c>
      <c r="R17" s="156"/>
      <c r="S17" s="157">
        <f t="shared" si="1"/>
        <v>56153</v>
      </c>
      <c r="T17" s="156"/>
      <c r="U17" s="160">
        <f>SUM(U15:U16)</f>
        <v>0</v>
      </c>
      <c r="V17" s="156"/>
      <c r="W17" s="160">
        <f>SUM(W15:W16)</f>
        <v>56153</v>
      </c>
    </row>
    <row r="18" spans="1:23" ht="19.5" customHeight="1">
      <c r="A18" s="167" t="s">
        <v>197</v>
      </c>
      <c r="D18" s="151"/>
      <c r="E18" s="155">
        <v>0</v>
      </c>
      <c r="F18" s="155"/>
      <c r="G18" s="155">
        <v>0</v>
      </c>
      <c r="H18" s="155"/>
      <c r="I18" s="155">
        <v>0</v>
      </c>
      <c r="J18" s="155"/>
      <c r="K18" s="156">
        <v>0</v>
      </c>
      <c r="L18" s="158"/>
      <c r="M18" s="156">
        <v>-39900</v>
      </c>
      <c r="N18" s="155"/>
      <c r="O18" s="155">
        <v>0</v>
      </c>
      <c r="P18" s="155"/>
      <c r="Q18" s="159">
        <f t="shared" si="0"/>
        <v>0</v>
      </c>
      <c r="R18" s="156"/>
      <c r="S18" s="157">
        <f t="shared" si="1"/>
        <v>-39900</v>
      </c>
      <c r="T18" s="156"/>
      <c r="U18" s="158">
        <v>0</v>
      </c>
      <c r="V18" s="156"/>
      <c r="W18" s="158">
        <f t="shared" si="2"/>
        <v>-39900</v>
      </c>
    </row>
    <row r="19" spans="1:23" ht="19.5" customHeight="1" thickBot="1">
      <c r="A19" s="137" t="s">
        <v>172</v>
      </c>
      <c r="D19" s="151"/>
      <c r="E19" s="161">
        <f>E14+SUM(E17:E18)</f>
        <v>142500</v>
      </c>
      <c r="F19" s="158"/>
      <c r="G19" s="161">
        <f>G14+SUM(G17:G18)</f>
        <v>278906</v>
      </c>
      <c r="H19" s="158"/>
      <c r="I19" s="161">
        <f>I14+SUM(I17:I18)</f>
        <v>-46226</v>
      </c>
      <c r="J19" s="158"/>
      <c r="K19" s="161">
        <f>K14+SUM(K17:K18)</f>
        <v>14783</v>
      </c>
      <c r="L19" s="158"/>
      <c r="M19" s="161">
        <f>M14+SUM(M17:M18)</f>
        <v>340388</v>
      </c>
      <c r="N19" s="156"/>
      <c r="O19" s="161">
        <f>O14+SUM(O17:O18)</f>
        <v>40703</v>
      </c>
      <c r="P19" s="156"/>
      <c r="Q19" s="162">
        <f t="shared" si="0"/>
        <v>40703</v>
      </c>
      <c r="R19" s="156"/>
      <c r="S19" s="162">
        <f t="shared" si="1"/>
        <v>771054</v>
      </c>
      <c r="T19" s="156"/>
      <c r="U19" s="161">
        <f>U14+SUM(U17:U18)</f>
        <v>2</v>
      </c>
      <c r="V19" s="156"/>
      <c r="W19" s="161">
        <f>W14+SUM(W17:W18)</f>
        <v>771056</v>
      </c>
    </row>
    <row r="20" spans="1:23" ht="19.5" customHeight="1" thickTop="1">
      <c r="A20" s="147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0"/>
      <c r="U20" s="151"/>
      <c r="V20" s="150"/>
      <c r="W20" s="151"/>
    </row>
    <row r="21" spans="1:23" ht="19.5" customHeight="1">
      <c r="A21" s="137" t="s">
        <v>183</v>
      </c>
      <c r="D21" s="151"/>
      <c r="E21" s="156"/>
      <c r="F21" s="158"/>
      <c r="G21" s="156"/>
      <c r="H21" s="158"/>
      <c r="I21" s="156"/>
      <c r="J21" s="158"/>
      <c r="K21" s="156"/>
      <c r="L21" s="158"/>
      <c r="M21" s="156"/>
      <c r="N21" s="156"/>
      <c r="O21" s="156"/>
      <c r="P21" s="156"/>
      <c r="Q21" s="157"/>
      <c r="R21" s="156"/>
      <c r="S21" s="157"/>
      <c r="T21" s="156"/>
      <c r="U21" s="156"/>
      <c r="V21" s="156"/>
      <c r="W21" s="158"/>
    </row>
    <row r="22" spans="1:23" ht="19.5" customHeight="1">
      <c r="A22" s="137" t="s">
        <v>190</v>
      </c>
      <c r="D22" s="151"/>
      <c r="E22" s="156">
        <v>142500</v>
      </c>
      <c r="F22" s="158"/>
      <c r="G22" s="156">
        <v>278906</v>
      </c>
      <c r="H22" s="158"/>
      <c r="I22" s="156">
        <v>-46226</v>
      </c>
      <c r="J22" s="158"/>
      <c r="K22" s="156">
        <v>16381</v>
      </c>
      <c r="L22" s="158"/>
      <c r="M22" s="156">
        <v>488234</v>
      </c>
      <c r="N22" s="156"/>
      <c r="O22" s="156">
        <v>90567</v>
      </c>
      <c r="P22" s="156"/>
      <c r="Q22" s="156">
        <f>SUM(O22)</f>
        <v>90567</v>
      </c>
      <c r="R22" s="156"/>
      <c r="S22" s="156">
        <f>SUM(E22:M22,Q22)</f>
        <v>970362</v>
      </c>
      <c r="T22" s="156"/>
      <c r="U22" s="156">
        <v>3</v>
      </c>
      <c r="V22" s="156"/>
      <c r="W22" s="156">
        <f>SUM(S22:U22)</f>
        <v>970365</v>
      </c>
    </row>
    <row r="23" spans="1:23" ht="19.5" customHeight="1">
      <c r="A23" s="3" t="s">
        <v>191</v>
      </c>
      <c r="D23" s="151"/>
      <c r="E23" s="156"/>
      <c r="F23" s="158"/>
      <c r="G23" s="156"/>
      <c r="H23" s="158"/>
      <c r="I23" s="156"/>
      <c r="J23" s="158"/>
      <c r="K23" s="156"/>
      <c r="L23" s="158"/>
      <c r="M23" s="156"/>
      <c r="N23" s="156"/>
      <c r="O23" s="156"/>
      <c r="P23" s="156"/>
      <c r="Q23" s="157"/>
      <c r="R23" s="156"/>
      <c r="S23" s="157"/>
      <c r="T23" s="156"/>
      <c r="U23" s="156"/>
      <c r="V23" s="156"/>
      <c r="W23" s="158"/>
    </row>
    <row r="24" spans="1:23" ht="19.5" customHeight="1">
      <c r="A24" s="167" t="s">
        <v>192</v>
      </c>
      <c r="D24" s="151"/>
      <c r="E24" s="156">
        <v>0</v>
      </c>
      <c r="F24" s="158"/>
      <c r="G24" s="156">
        <v>0</v>
      </c>
      <c r="H24" s="158"/>
      <c r="I24" s="156">
        <v>0</v>
      </c>
      <c r="J24" s="158"/>
      <c r="K24" s="156">
        <v>0</v>
      </c>
      <c r="L24" s="158"/>
      <c r="M24" s="156">
        <v>-6907</v>
      </c>
      <c r="N24" s="156"/>
      <c r="O24" s="156">
        <v>0</v>
      </c>
      <c r="P24" s="156"/>
      <c r="Q24" s="157">
        <v>0</v>
      </c>
      <c r="R24" s="156"/>
      <c r="S24" s="156">
        <f>SUM(E24:M24,Q24)</f>
        <v>-6907</v>
      </c>
      <c r="T24" s="156"/>
      <c r="U24" s="157">
        <v>0</v>
      </c>
      <c r="V24" s="156"/>
      <c r="W24" s="156">
        <f>SUM(S24:U24)</f>
        <v>-6907</v>
      </c>
    </row>
    <row r="25" spans="1:23" ht="19.5" customHeight="1">
      <c r="A25" s="137" t="s">
        <v>194</v>
      </c>
      <c r="D25" s="151"/>
      <c r="E25" s="160">
        <f>SUM(E22:E24)</f>
        <v>142500</v>
      </c>
      <c r="F25" s="158"/>
      <c r="G25" s="160">
        <f>SUM(G22:G24)</f>
        <v>278906</v>
      </c>
      <c r="H25" s="158"/>
      <c r="I25" s="160">
        <f>SUM(I22:I24)</f>
        <v>-46226</v>
      </c>
      <c r="J25" s="158"/>
      <c r="K25" s="160">
        <f>SUM(K22:K24)</f>
        <v>16381</v>
      </c>
      <c r="L25" s="158"/>
      <c r="M25" s="160">
        <f>SUM(M22:M24)</f>
        <v>481327</v>
      </c>
      <c r="N25" s="156"/>
      <c r="O25" s="160">
        <f>SUM(O22:O24)</f>
        <v>90567</v>
      </c>
      <c r="P25" s="156"/>
      <c r="Q25" s="160">
        <f>SUM(Q22:Q24)</f>
        <v>90567</v>
      </c>
      <c r="R25" s="156"/>
      <c r="S25" s="160">
        <f>SUM(S22:S24)</f>
        <v>963455</v>
      </c>
      <c r="T25" s="156"/>
      <c r="U25" s="160">
        <f>SUM(U22:U24)</f>
        <v>3</v>
      </c>
      <c r="V25" s="156"/>
      <c r="W25" s="160">
        <f>SUM(W22:W24)</f>
        <v>963458</v>
      </c>
    </row>
    <row r="26" spans="1:23" ht="19.5" customHeight="1">
      <c r="A26" s="167" t="s">
        <v>110</v>
      </c>
      <c r="D26" s="151"/>
      <c r="E26" s="156">
        <v>0</v>
      </c>
      <c r="F26" s="158"/>
      <c r="G26" s="156">
        <v>0</v>
      </c>
      <c r="H26" s="158"/>
      <c r="I26" s="156">
        <v>0</v>
      </c>
      <c r="J26" s="158"/>
      <c r="K26" s="156">
        <v>0</v>
      </c>
      <c r="L26" s="158"/>
      <c r="M26" s="156">
        <f>PL!D32</f>
        <v>59073</v>
      </c>
      <c r="N26" s="156"/>
      <c r="O26" s="156">
        <v>0</v>
      </c>
      <c r="P26" s="156"/>
      <c r="Q26" s="157">
        <f t="shared" ref="Q26:Q29" si="3">SUM(O26:O26)</f>
        <v>0</v>
      </c>
      <c r="R26" s="156"/>
      <c r="S26" s="157">
        <f t="shared" ref="S26:S29" si="4">SUM(E26:N26,Q26)</f>
        <v>59073</v>
      </c>
      <c r="T26" s="156"/>
      <c r="U26" s="156">
        <f>PL!D33</f>
        <v>134</v>
      </c>
      <c r="V26" s="156"/>
      <c r="W26" s="158">
        <f t="shared" ref="W26:W27" si="5">SUM(S26:U26)</f>
        <v>59207</v>
      </c>
    </row>
    <row r="27" spans="1:23" ht="19.5" customHeight="1">
      <c r="A27" s="167" t="s">
        <v>170</v>
      </c>
      <c r="D27" s="151"/>
      <c r="E27" s="156">
        <v>0</v>
      </c>
      <c r="F27" s="158"/>
      <c r="G27" s="156">
        <v>0</v>
      </c>
      <c r="H27" s="158"/>
      <c r="I27" s="156">
        <v>0</v>
      </c>
      <c r="J27" s="158"/>
      <c r="K27" s="156">
        <v>0</v>
      </c>
      <c r="L27" s="158"/>
      <c r="M27" s="156">
        <v>0</v>
      </c>
      <c r="N27" s="156"/>
      <c r="O27" s="156">
        <v>0</v>
      </c>
      <c r="P27" s="156"/>
      <c r="Q27" s="159">
        <f t="shared" si="3"/>
        <v>0</v>
      </c>
      <c r="R27" s="156"/>
      <c r="S27" s="159">
        <f t="shared" si="4"/>
        <v>0</v>
      </c>
      <c r="T27" s="156"/>
      <c r="U27" s="156">
        <v>0</v>
      </c>
      <c r="V27" s="156"/>
      <c r="W27" s="158">
        <f t="shared" si="5"/>
        <v>0</v>
      </c>
    </row>
    <row r="28" spans="1:23" ht="19.5" customHeight="1">
      <c r="A28" s="167" t="s">
        <v>171</v>
      </c>
      <c r="D28" s="151"/>
      <c r="E28" s="160">
        <v>0</v>
      </c>
      <c r="F28" s="158"/>
      <c r="G28" s="160">
        <v>0</v>
      </c>
      <c r="H28" s="158"/>
      <c r="I28" s="160">
        <f>SUM(I26:I27)</f>
        <v>0</v>
      </c>
      <c r="J28" s="158"/>
      <c r="K28" s="160">
        <v>0</v>
      </c>
      <c r="L28" s="158"/>
      <c r="M28" s="160">
        <f>SUM(M26:M27)</f>
        <v>59073</v>
      </c>
      <c r="N28" s="156"/>
      <c r="O28" s="160">
        <f>SUM(O26:O27)</f>
        <v>0</v>
      </c>
      <c r="P28" s="156"/>
      <c r="Q28" s="157">
        <f t="shared" si="3"/>
        <v>0</v>
      </c>
      <c r="R28" s="156"/>
      <c r="S28" s="157">
        <f t="shared" si="4"/>
        <v>59073</v>
      </c>
      <c r="T28" s="156"/>
      <c r="U28" s="160">
        <f>SUM(U26:U27)</f>
        <v>134</v>
      </c>
      <c r="V28" s="156"/>
      <c r="W28" s="160">
        <f>SUM(W26:W27)</f>
        <v>59207</v>
      </c>
    </row>
    <row r="29" spans="1:23" ht="19.5" customHeight="1">
      <c r="A29" s="167" t="s">
        <v>197</v>
      </c>
      <c r="D29" s="151"/>
      <c r="E29" s="156">
        <v>0</v>
      </c>
      <c r="F29" s="158"/>
      <c r="G29" s="156">
        <v>0</v>
      </c>
      <c r="H29" s="158"/>
      <c r="I29" s="156">
        <v>0</v>
      </c>
      <c r="J29" s="158"/>
      <c r="K29" s="156">
        <v>0</v>
      </c>
      <c r="L29" s="158"/>
      <c r="M29" s="156">
        <v>-85500</v>
      </c>
      <c r="N29" s="156"/>
      <c r="O29" s="156">
        <v>0</v>
      </c>
      <c r="P29" s="156"/>
      <c r="Q29" s="157">
        <f t="shared" si="3"/>
        <v>0</v>
      </c>
      <c r="R29" s="156"/>
      <c r="S29" s="157">
        <f t="shared" si="4"/>
        <v>-85500</v>
      </c>
      <c r="T29" s="156"/>
      <c r="U29" s="156">
        <v>0</v>
      </c>
      <c r="V29" s="156"/>
      <c r="W29" s="158">
        <f>SUM(S29:U29)</f>
        <v>-85500</v>
      </c>
    </row>
    <row r="30" spans="1:23" ht="19.5" customHeight="1">
      <c r="A30" s="180" t="s">
        <v>203</v>
      </c>
      <c r="D30" s="151"/>
      <c r="E30" s="156"/>
      <c r="F30" s="158"/>
      <c r="G30" s="156"/>
      <c r="H30" s="158"/>
      <c r="I30" s="156"/>
      <c r="J30" s="158"/>
      <c r="K30" s="156"/>
      <c r="L30" s="158"/>
      <c r="M30" s="156"/>
      <c r="N30" s="156"/>
      <c r="O30" s="156"/>
      <c r="P30" s="156"/>
      <c r="Q30" s="157"/>
      <c r="R30" s="156"/>
      <c r="S30" s="157"/>
      <c r="T30" s="156"/>
      <c r="U30" s="156"/>
      <c r="V30" s="156"/>
      <c r="W30" s="158"/>
    </row>
    <row r="31" spans="1:23" ht="19.5" customHeight="1">
      <c r="A31" s="181" t="s">
        <v>204</v>
      </c>
      <c r="D31" s="151"/>
      <c r="E31" s="156"/>
      <c r="F31" s="158"/>
      <c r="G31" s="156"/>
      <c r="H31" s="158"/>
      <c r="I31" s="156"/>
      <c r="J31" s="158"/>
      <c r="K31" s="156"/>
      <c r="L31" s="158"/>
      <c r="M31" s="156"/>
      <c r="N31" s="156"/>
      <c r="O31" s="156"/>
      <c r="P31" s="156"/>
      <c r="Q31" s="157"/>
      <c r="R31" s="156"/>
      <c r="S31" s="157"/>
      <c r="T31" s="156"/>
      <c r="U31" s="156"/>
      <c r="V31" s="156"/>
      <c r="W31" s="158"/>
    </row>
    <row r="32" spans="1:23" ht="19.5" customHeight="1">
      <c r="A32" s="167" t="s">
        <v>205</v>
      </c>
      <c r="D32" s="151"/>
      <c r="E32" s="156">
        <v>0</v>
      </c>
      <c r="F32" s="158"/>
      <c r="G32" s="156">
        <v>0</v>
      </c>
      <c r="H32" s="158"/>
      <c r="I32" s="156">
        <v>0</v>
      </c>
      <c r="J32" s="158"/>
      <c r="K32" s="156">
        <v>0</v>
      </c>
      <c r="L32" s="158"/>
      <c r="M32" s="156">
        <v>0</v>
      </c>
      <c r="N32" s="156"/>
      <c r="O32" s="156">
        <v>0</v>
      </c>
      <c r="P32" s="156"/>
      <c r="Q32" s="157">
        <f t="shared" ref="Q32" si="6">SUM(O32:O32)</f>
        <v>0</v>
      </c>
      <c r="R32" s="156"/>
      <c r="S32" s="157">
        <f t="shared" ref="S32" si="7">SUM(E32:N32,Q32)</f>
        <v>0</v>
      </c>
      <c r="T32" s="156"/>
      <c r="U32" s="156">
        <v>10937</v>
      </c>
      <c r="V32" s="156"/>
      <c r="W32" s="158">
        <f>SUM(S32:U32)</f>
        <v>10937</v>
      </c>
    </row>
    <row r="33" spans="1:23" ht="19.5" customHeight="1" thickBot="1">
      <c r="A33" s="137" t="s">
        <v>184</v>
      </c>
      <c r="D33" s="151"/>
      <c r="E33" s="161">
        <f>SUM(E25,E28:E32)</f>
        <v>142500</v>
      </c>
      <c r="F33" s="158"/>
      <c r="G33" s="161">
        <f>SUM(G25,G28:G32)</f>
        <v>278906</v>
      </c>
      <c r="H33" s="158"/>
      <c r="I33" s="161">
        <f>SUM(I25,I28:I32)</f>
        <v>-46226</v>
      </c>
      <c r="J33" s="158"/>
      <c r="K33" s="161">
        <f>SUM(K25,K28:K32)</f>
        <v>16381</v>
      </c>
      <c r="L33" s="158"/>
      <c r="M33" s="161">
        <f>SUM(M25,M28:M32)</f>
        <v>454900</v>
      </c>
      <c r="N33" s="158"/>
      <c r="O33" s="161">
        <f>SUM(O25,O28:O32)</f>
        <v>90567</v>
      </c>
      <c r="P33" s="158"/>
      <c r="Q33" s="161">
        <f>SUM(Q25,Q28:Q32)</f>
        <v>90567</v>
      </c>
      <c r="R33" s="158"/>
      <c r="S33" s="161">
        <f>SUM(S25,S28:S32)</f>
        <v>937028</v>
      </c>
      <c r="T33" s="158"/>
      <c r="U33" s="161">
        <f>SUM(U25,U28:U32)</f>
        <v>11074</v>
      </c>
      <c r="V33" s="158"/>
      <c r="W33" s="161">
        <f>SUM(W25,W28:W32)</f>
        <v>948102</v>
      </c>
    </row>
    <row r="34" spans="1:23" ht="19.5" customHeight="1" thickTop="1">
      <c r="A34" s="147"/>
      <c r="D34" s="151"/>
      <c r="E34" s="151">
        <f>E33-BS!E67</f>
        <v>0</v>
      </c>
      <c r="F34" s="151"/>
      <c r="G34" s="151">
        <f>G33-BS!E68</f>
        <v>0</v>
      </c>
      <c r="H34" s="151"/>
      <c r="I34" s="151"/>
      <c r="J34" s="151"/>
      <c r="K34" s="151">
        <f>K33-BS!E71</f>
        <v>0</v>
      </c>
      <c r="L34" s="151"/>
      <c r="M34" s="151">
        <f>M33-BS!E72</f>
        <v>0</v>
      </c>
      <c r="N34" s="151"/>
      <c r="O34" s="151"/>
      <c r="P34" s="151"/>
      <c r="Q34" s="151">
        <f>Q33-BS!E73</f>
        <v>0</v>
      </c>
      <c r="R34" s="151"/>
      <c r="S34" s="151">
        <f>S33-BS!E74</f>
        <v>0</v>
      </c>
      <c r="T34" s="150"/>
      <c r="U34" s="151">
        <f>U33-BS!E75</f>
        <v>0</v>
      </c>
      <c r="V34" s="150"/>
      <c r="W34" s="151">
        <f>W33-BS!E76</f>
        <v>0</v>
      </c>
    </row>
    <row r="35" spans="1:23" ht="19.5" customHeight="1">
      <c r="A35" s="167" t="s">
        <v>11</v>
      </c>
    </row>
  </sheetData>
  <mergeCells count="4">
    <mergeCell ref="E6:W6"/>
    <mergeCell ref="E7:S7"/>
    <mergeCell ref="K11:M11"/>
    <mergeCell ref="O8:Q8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Normal="100" zoomScaleSheetLayoutView="100" workbookViewId="0">
      <selection activeCell="A4" sqref="A4"/>
    </sheetView>
  </sheetViews>
  <sheetFormatPr defaultRowHeight="19.5" customHeight="1"/>
  <cols>
    <col min="1" max="2" width="11.140625" style="141" customWidth="1"/>
    <col min="3" max="3" width="14" style="141" customWidth="1"/>
    <col min="4" max="4" width="7.28515625" style="174" customWidth="1"/>
    <col min="5" max="5" width="1.7109375" style="148" customWidth="1"/>
    <col min="6" max="6" width="13.5703125" style="141" customWidth="1"/>
    <col min="7" max="7" width="1.7109375" style="141" customWidth="1"/>
    <col min="8" max="8" width="13.5703125" style="141" customWidth="1"/>
    <col min="9" max="9" width="1.7109375" style="141" customWidth="1"/>
    <col min="10" max="10" width="13.5703125" style="141" customWidth="1"/>
    <col min="11" max="11" width="1.7109375" style="141" customWidth="1"/>
    <col min="12" max="12" width="13.5703125" style="141" customWidth="1"/>
    <col min="13" max="13" width="1.7109375" style="141" customWidth="1"/>
    <col min="14" max="14" width="16.85546875" style="141" customWidth="1"/>
    <col min="15" max="15" width="1.7109375" style="141" customWidth="1"/>
    <col min="16" max="16" width="15.28515625" style="141" customWidth="1"/>
    <col min="17" max="17" width="1.7109375" style="141" customWidth="1"/>
    <col min="18" max="18" width="13.5703125" style="141" customWidth="1"/>
    <col min="19" max="19" width="0.7109375" style="141" customWidth="1"/>
    <col min="20" max="16384" width="9.140625" style="141"/>
  </cols>
  <sheetData>
    <row r="1" spans="1:18" ht="19.5" customHeight="1">
      <c r="B1" s="138"/>
      <c r="C1" s="138"/>
      <c r="D1" s="138"/>
      <c r="E1" s="139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40"/>
      <c r="Q1" s="138"/>
      <c r="R1" s="144" t="s">
        <v>28</v>
      </c>
    </row>
    <row r="2" spans="1:18" ht="19.5" customHeight="1">
      <c r="A2" s="137" t="s">
        <v>97</v>
      </c>
      <c r="B2" s="138"/>
      <c r="C2" s="138"/>
      <c r="D2" s="138"/>
      <c r="E2" s="139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40"/>
      <c r="Q2" s="138"/>
      <c r="R2" s="138"/>
    </row>
    <row r="3" spans="1:18" ht="19.5" customHeight="1">
      <c r="A3" s="137" t="s">
        <v>211</v>
      </c>
      <c r="B3" s="138"/>
      <c r="C3" s="138"/>
      <c r="D3" s="138"/>
      <c r="E3" s="139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19.5" customHeight="1">
      <c r="A4" s="1" t="s">
        <v>181</v>
      </c>
      <c r="B4" s="138"/>
      <c r="C4" s="138"/>
      <c r="D4" s="138"/>
      <c r="E4" s="139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</row>
    <row r="5" spans="1:18" ht="19.5" customHeight="1">
      <c r="B5" s="142"/>
      <c r="C5" s="142"/>
      <c r="D5" s="163"/>
      <c r="E5" s="143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4"/>
      <c r="Q5" s="142"/>
      <c r="R5" s="144" t="s">
        <v>0</v>
      </c>
    </row>
    <row r="6" spans="1:18" s="147" customFormat="1" ht="19.5" customHeight="1">
      <c r="A6" s="145"/>
      <c r="B6" s="145"/>
      <c r="C6" s="145"/>
      <c r="D6" s="163"/>
      <c r="E6" s="146"/>
      <c r="F6" s="184" t="s">
        <v>14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8" s="147" customFormat="1" ht="19.5" customHeight="1">
      <c r="A7" s="145"/>
      <c r="B7" s="145"/>
      <c r="C7" s="145"/>
      <c r="D7" s="164"/>
      <c r="E7" s="148"/>
      <c r="F7" s="148"/>
      <c r="G7" s="148"/>
      <c r="H7" s="148"/>
      <c r="I7" s="148"/>
      <c r="J7" s="148"/>
      <c r="K7" s="148"/>
      <c r="L7" s="148"/>
      <c r="M7" s="185" t="s">
        <v>119</v>
      </c>
      <c r="N7" s="185"/>
      <c r="O7" s="185"/>
      <c r="P7" s="185"/>
      <c r="Q7" s="148"/>
      <c r="R7" s="149"/>
    </row>
    <row r="8" spans="1:18" s="150" customFormat="1" ht="19.5" customHeight="1">
      <c r="D8" s="165"/>
      <c r="E8" s="151"/>
      <c r="F8" s="151"/>
      <c r="M8" s="151"/>
      <c r="N8" s="151" t="s">
        <v>59</v>
      </c>
    </row>
    <row r="9" spans="1:18" s="150" customFormat="1" ht="19.5" customHeight="1">
      <c r="D9" s="165"/>
      <c r="E9" s="151"/>
      <c r="M9" s="151"/>
      <c r="N9" s="152" t="s">
        <v>60</v>
      </c>
    </row>
    <row r="10" spans="1:18" s="150" customFormat="1" ht="19.5" customHeight="1">
      <c r="D10" s="165"/>
      <c r="E10" s="151"/>
      <c r="F10" s="151" t="s">
        <v>63</v>
      </c>
      <c r="J10" s="185" t="s">
        <v>67</v>
      </c>
      <c r="K10" s="185"/>
      <c r="L10" s="185"/>
      <c r="M10" s="151"/>
      <c r="N10" s="150" t="s">
        <v>113</v>
      </c>
      <c r="P10" s="150" t="s">
        <v>66</v>
      </c>
      <c r="R10" s="150" t="s">
        <v>66</v>
      </c>
    </row>
    <row r="11" spans="1:18" s="150" customFormat="1" ht="19.5" customHeight="1">
      <c r="D11" s="165"/>
      <c r="E11" s="151"/>
      <c r="F11" s="151" t="s">
        <v>148</v>
      </c>
      <c r="J11" s="151" t="s">
        <v>84</v>
      </c>
      <c r="K11" s="151"/>
      <c r="L11" s="151"/>
      <c r="M11" s="151"/>
      <c r="N11" s="151" t="s">
        <v>114</v>
      </c>
      <c r="P11" s="150" t="s">
        <v>118</v>
      </c>
      <c r="R11" s="150" t="s">
        <v>70</v>
      </c>
    </row>
    <row r="12" spans="1:18" s="150" customFormat="1" ht="19.5" customHeight="1">
      <c r="D12" s="163"/>
      <c r="E12" s="151"/>
      <c r="F12" s="152" t="s">
        <v>58</v>
      </c>
      <c r="H12" s="152" t="s">
        <v>103</v>
      </c>
      <c r="J12" s="152" t="s">
        <v>83</v>
      </c>
      <c r="L12" s="152" t="s">
        <v>71</v>
      </c>
      <c r="M12" s="151"/>
      <c r="N12" s="152" t="s">
        <v>115</v>
      </c>
      <c r="P12" s="152" t="s">
        <v>85</v>
      </c>
      <c r="R12" s="152" t="s">
        <v>74</v>
      </c>
    </row>
    <row r="13" spans="1:18" ht="19.5" customHeight="1">
      <c r="A13" s="137" t="s">
        <v>163</v>
      </c>
      <c r="D13" s="166"/>
      <c r="E13" s="151"/>
      <c r="F13" s="154">
        <v>142500</v>
      </c>
      <c r="G13" s="155"/>
      <c r="H13" s="154">
        <v>278906</v>
      </c>
      <c r="I13" s="155"/>
      <c r="J13" s="154">
        <v>14250</v>
      </c>
      <c r="K13" s="155"/>
      <c r="L13" s="154">
        <v>258956</v>
      </c>
      <c r="M13" s="154"/>
      <c r="N13" s="154">
        <v>40703</v>
      </c>
      <c r="O13" s="156"/>
      <c r="P13" s="157">
        <f>N13</f>
        <v>40703</v>
      </c>
      <c r="Q13" s="156"/>
      <c r="R13" s="156">
        <f>SUM(F13:L13,P13)</f>
        <v>735315</v>
      </c>
    </row>
    <row r="14" spans="1:18" ht="19.5" customHeight="1">
      <c r="A14" s="167" t="s">
        <v>110</v>
      </c>
      <c r="D14" s="166"/>
      <c r="E14" s="151"/>
      <c r="F14" s="156">
        <v>0</v>
      </c>
      <c r="G14" s="158"/>
      <c r="H14" s="156">
        <v>0</v>
      </c>
      <c r="I14" s="158"/>
      <c r="J14" s="156">
        <v>0</v>
      </c>
      <c r="K14" s="158"/>
      <c r="L14" s="156">
        <f>PL!J29</f>
        <v>50066</v>
      </c>
      <c r="M14" s="156"/>
      <c r="N14" s="156">
        <v>0</v>
      </c>
      <c r="O14" s="156"/>
      <c r="P14" s="157">
        <f t="shared" ref="P14:P17" si="0">N14</f>
        <v>0</v>
      </c>
      <c r="Q14" s="156"/>
      <c r="R14" s="156">
        <f t="shared" ref="R14:R17" si="1">SUM(F14:L14,P14)</f>
        <v>50066</v>
      </c>
    </row>
    <row r="15" spans="1:18" ht="19.5" customHeight="1">
      <c r="A15" s="167" t="s">
        <v>170</v>
      </c>
      <c r="D15" s="166"/>
      <c r="E15" s="151"/>
      <c r="F15" s="156">
        <v>0</v>
      </c>
      <c r="G15" s="158"/>
      <c r="H15" s="156">
        <v>0</v>
      </c>
      <c r="I15" s="158"/>
      <c r="J15" s="156">
        <v>0</v>
      </c>
      <c r="K15" s="158"/>
      <c r="L15" s="156">
        <f>SUM('[2]PL-EN'!J30)</f>
        <v>0</v>
      </c>
      <c r="M15" s="156"/>
      <c r="N15" s="156">
        <f>SUM('[2]PL-EN'!L30)</f>
        <v>0</v>
      </c>
      <c r="O15" s="156"/>
      <c r="P15" s="157">
        <f t="shared" si="0"/>
        <v>0</v>
      </c>
      <c r="Q15" s="156"/>
      <c r="R15" s="156">
        <f t="shared" si="1"/>
        <v>0</v>
      </c>
    </row>
    <row r="16" spans="1:18" ht="19.5" customHeight="1">
      <c r="A16" s="167" t="s">
        <v>171</v>
      </c>
      <c r="D16" s="166"/>
      <c r="E16" s="151"/>
      <c r="F16" s="160">
        <v>0</v>
      </c>
      <c r="G16" s="158"/>
      <c r="H16" s="160">
        <v>0</v>
      </c>
      <c r="I16" s="158"/>
      <c r="J16" s="160">
        <f>SUM(J14:J15)</f>
        <v>0</v>
      </c>
      <c r="K16" s="158"/>
      <c r="L16" s="160">
        <f>SUM(L14:L15)</f>
        <v>50066</v>
      </c>
      <c r="M16" s="156"/>
      <c r="N16" s="160">
        <f>SUM(N14:N15)</f>
        <v>0</v>
      </c>
      <c r="O16" s="156"/>
      <c r="P16" s="160">
        <f>SUM(P14:P15)</f>
        <v>0</v>
      </c>
      <c r="Q16" s="156"/>
      <c r="R16" s="160">
        <f>SUM(R14:R15)</f>
        <v>50066</v>
      </c>
    </row>
    <row r="17" spans="1:18" ht="19.5" customHeight="1">
      <c r="A17" s="167" t="s">
        <v>197</v>
      </c>
      <c r="D17" s="163"/>
      <c r="E17" s="151"/>
      <c r="F17" s="155">
        <v>0</v>
      </c>
      <c r="G17" s="155"/>
      <c r="H17" s="155">
        <v>0</v>
      </c>
      <c r="I17" s="155"/>
      <c r="J17" s="155">
        <v>0</v>
      </c>
      <c r="K17" s="155"/>
      <c r="L17" s="155">
        <v>-39900</v>
      </c>
      <c r="M17" s="154"/>
      <c r="N17" s="155">
        <v>0</v>
      </c>
      <c r="O17" s="156"/>
      <c r="P17" s="158">
        <f t="shared" si="0"/>
        <v>0</v>
      </c>
      <c r="Q17" s="156"/>
      <c r="R17" s="158">
        <f t="shared" si="1"/>
        <v>-39900</v>
      </c>
    </row>
    <row r="18" spans="1:18" ht="19.5" customHeight="1" thickBot="1">
      <c r="A18" s="137" t="s">
        <v>173</v>
      </c>
      <c r="D18" s="163"/>
      <c r="E18" s="151"/>
      <c r="F18" s="161">
        <f>F13+SUM(F16:F17)</f>
        <v>142500</v>
      </c>
      <c r="G18" s="158"/>
      <c r="H18" s="161">
        <f>H13+SUM(H16:H17)</f>
        <v>278906</v>
      </c>
      <c r="I18" s="158"/>
      <c r="J18" s="161">
        <f>J13+SUM(J16:J17)</f>
        <v>14250</v>
      </c>
      <c r="K18" s="158"/>
      <c r="L18" s="161">
        <f>L13+SUM(L16:L17)</f>
        <v>269122</v>
      </c>
      <c r="M18" s="156"/>
      <c r="N18" s="161">
        <f>N13+SUM(N16:N17)</f>
        <v>40703</v>
      </c>
      <c r="O18" s="156"/>
      <c r="P18" s="161">
        <f>P13+SUM(P16:P17)</f>
        <v>40703</v>
      </c>
      <c r="Q18" s="156"/>
      <c r="R18" s="161">
        <f>R13+SUM(R16:R17)</f>
        <v>745481</v>
      </c>
    </row>
    <row r="19" spans="1:18" ht="19.5" customHeight="1" thickTop="1">
      <c r="A19" s="147"/>
      <c r="D19" s="163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</row>
    <row r="20" spans="1:18" ht="19.5" customHeight="1">
      <c r="A20" s="137" t="s">
        <v>193</v>
      </c>
      <c r="D20" s="163"/>
      <c r="E20" s="151"/>
      <c r="F20" s="168">
        <f>SUM(F18)</f>
        <v>142500</v>
      </c>
      <c r="G20" s="169"/>
      <c r="H20" s="168">
        <f>SUM(H18)</f>
        <v>278906</v>
      </c>
      <c r="I20" s="169"/>
      <c r="J20" s="168">
        <f>SUM(J18)</f>
        <v>14250</v>
      </c>
      <c r="K20" s="169"/>
      <c r="L20" s="168">
        <v>424572</v>
      </c>
      <c r="M20" s="168"/>
      <c r="N20" s="168">
        <v>90567</v>
      </c>
      <c r="O20" s="168"/>
      <c r="P20" s="168">
        <f>SUM(N20)</f>
        <v>90567</v>
      </c>
      <c r="Q20" s="168"/>
      <c r="R20" s="168">
        <f t="shared" ref="R20:R28" si="2">SUM(F20:L20,P20)</f>
        <v>950795</v>
      </c>
    </row>
    <row r="21" spans="1:18" ht="19.5" customHeight="1">
      <c r="A21" s="137" t="s">
        <v>190</v>
      </c>
      <c r="D21" s="163"/>
      <c r="E21" s="151"/>
      <c r="F21" s="168"/>
      <c r="G21" s="169"/>
      <c r="H21" s="168"/>
      <c r="I21" s="169"/>
      <c r="J21" s="168"/>
      <c r="K21" s="169"/>
      <c r="L21" s="168"/>
      <c r="M21" s="168"/>
      <c r="N21" s="168"/>
      <c r="O21" s="168"/>
      <c r="P21" s="168"/>
      <c r="Q21" s="168"/>
      <c r="R21" s="168"/>
    </row>
    <row r="22" spans="1:18" ht="19.5" customHeight="1">
      <c r="A22" s="3" t="s">
        <v>191</v>
      </c>
      <c r="D22" s="163"/>
      <c r="E22" s="151"/>
      <c r="F22" s="168"/>
      <c r="G22" s="169"/>
      <c r="H22" s="168"/>
      <c r="I22" s="169"/>
      <c r="J22" s="168"/>
      <c r="K22" s="169"/>
      <c r="L22" s="168"/>
      <c r="M22" s="168"/>
      <c r="N22" s="168"/>
      <c r="O22" s="168"/>
      <c r="P22" s="168"/>
      <c r="Q22" s="168"/>
      <c r="R22" s="168"/>
    </row>
    <row r="23" spans="1:18" ht="19.5" customHeight="1">
      <c r="A23" s="167" t="s">
        <v>192</v>
      </c>
      <c r="D23" s="163"/>
      <c r="E23" s="151"/>
      <c r="F23" s="168">
        <v>0</v>
      </c>
      <c r="G23" s="169"/>
      <c r="H23" s="168">
        <v>0</v>
      </c>
      <c r="I23" s="169"/>
      <c r="J23" s="168">
        <v>0</v>
      </c>
      <c r="K23" s="169"/>
      <c r="L23" s="168">
        <v>-6907</v>
      </c>
      <c r="M23" s="168"/>
      <c r="N23" s="168">
        <v>0</v>
      </c>
      <c r="O23" s="168"/>
      <c r="P23" s="168">
        <v>0</v>
      </c>
      <c r="Q23" s="168"/>
      <c r="R23" s="168">
        <f>SUM(F23:L23,P23)</f>
        <v>-6907</v>
      </c>
    </row>
    <row r="24" spans="1:18" ht="19.5" customHeight="1">
      <c r="A24" s="137" t="s">
        <v>194</v>
      </c>
      <c r="D24" s="163"/>
      <c r="E24" s="151"/>
      <c r="F24" s="171">
        <f>SUM(F20:F23)</f>
        <v>142500</v>
      </c>
      <c r="G24" s="169"/>
      <c r="H24" s="171">
        <f>SUM(H20:H23)</f>
        <v>278906</v>
      </c>
      <c r="I24" s="169"/>
      <c r="J24" s="171">
        <f>SUM(J20:J23)</f>
        <v>14250</v>
      </c>
      <c r="K24" s="169"/>
      <c r="L24" s="171">
        <f>SUM(L20:L23)</f>
        <v>417665</v>
      </c>
      <c r="M24" s="168"/>
      <c r="N24" s="171">
        <f>SUM(N20:N23)</f>
        <v>90567</v>
      </c>
      <c r="O24" s="168"/>
      <c r="P24" s="171">
        <f>SUM(P20:P23)</f>
        <v>90567</v>
      </c>
      <c r="Q24" s="168"/>
      <c r="R24" s="171">
        <f>SUM(R20:R23)</f>
        <v>943888</v>
      </c>
    </row>
    <row r="25" spans="1:18" ht="19.5" customHeight="1">
      <c r="A25" s="167" t="s">
        <v>110</v>
      </c>
      <c r="D25" s="163"/>
      <c r="E25" s="151"/>
      <c r="F25" s="168">
        <v>0</v>
      </c>
      <c r="G25" s="169"/>
      <c r="H25" s="168">
        <v>0</v>
      </c>
      <c r="I25" s="169"/>
      <c r="J25" s="168">
        <v>0</v>
      </c>
      <c r="K25" s="169"/>
      <c r="L25" s="170">
        <f>PL!H24</f>
        <v>50773</v>
      </c>
      <c r="M25" s="168"/>
      <c r="N25" s="168">
        <v>0</v>
      </c>
      <c r="O25" s="168"/>
      <c r="P25" s="168">
        <f>SUM(N25)</f>
        <v>0</v>
      </c>
      <c r="Q25" s="168"/>
      <c r="R25" s="168">
        <f t="shared" si="2"/>
        <v>50773</v>
      </c>
    </row>
    <row r="26" spans="1:18" ht="19.5" customHeight="1">
      <c r="A26" s="167" t="s">
        <v>170</v>
      </c>
      <c r="D26" s="163"/>
      <c r="E26" s="151"/>
      <c r="F26" s="169">
        <v>0</v>
      </c>
      <c r="G26" s="169"/>
      <c r="H26" s="169">
        <v>0</v>
      </c>
      <c r="I26" s="169"/>
      <c r="J26" s="169">
        <v>0</v>
      </c>
      <c r="K26" s="169"/>
      <c r="L26" s="169">
        <v>0</v>
      </c>
      <c r="M26" s="168"/>
      <c r="N26" s="169">
        <v>0</v>
      </c>
      <c r="O26" s="168"/>
      <c r="P26" s="169">
        <f>SUM(N26)</f>
        <v>0</v>
      </c>
      <c r="Q26" s="168"/>
      <c r="R26" s="169">
        <f t="shared" si="2"/>
        <v>0</v>
      </c>
    </row>
    <row r="27" spans="1:18" ht="19.5" customHeight="1">
      <c r="A27" s="167" t="s">
        <v>171</v>
      </c>
      <c r="D27" s="163"/>
      <c r="E27" s="151"/>
      <c r="F27" s="171">
        <f>SUM(F25)</f>
        <v>0</v>
      </c>
      <c r="G27" s="169"/>
      <c r="H27" s="171">
        <f>SUM(H25)</f>
        <v>0</v>
      </c>
      <c r="I27" s="169"/>
      <c r="J27" s="171">
        <v>0</v>
      </c>
      <c r="K27" s="169"/>
      <c r="L27" s="171">
        <f>SUM(L25:L26)</f>
        <v>50773</v>
      </c>
      <c r="M27" s="168"/>
      <c r="N27" s="171">
        <f>SUM(N25:N26)</f>
        <v>0</v>
      </c>
      <c r="O27" s="168"/>
      <c r="P27" s="171">
        <f>SUM(P25:P26)</f>
        <v>0</v>
      </c>
      <c r="Q27" s="168"/>
      <c r="R27" s="171">
        <f>SUM(R25:R26)</f>
        <v>50773</v>
      </c>
    </row>
    <row r="28" spans="1:18" ht="19.5" customHeight="1">
      <c r="A28" s="167" t="s">
        <v>197</v>
      </c>
      <c r="D28" s="163"/>
      <c r="E28" s="151"/>
      <c r="F28" s="170">
        <v>0</v>
      </c>
      <c r="G28" s="172"/>
      <c r="H28" s="170">
        <v>0</v>
      </c>
      <c r="I28" s="172"/>
      <c r="J28" s="170">
        <v>0</v>
      </c>
      <c r="K28" s="172"/>
      <c r="L28" s="170">
        <v>-85500</v>
      </c>
      <c r="M28" s="170"/>
      <c r="N28" s="170">
        <v>0</v>
      </c>
      <c r="O28" s="170"/>
      <c r="P28" s="168">
        <f>SUM(N28)</f>
        <v>0</v>
      </c>
      <c r="Q28" s="170"/>
      <c r="R28" s="168">
        <f t="shared" si="2"/>
        <v>-85500</v>
      </c>
    </row>
    <row r="29" spans="1:18" ht="19.5" customHeight="1" thickBot="1">
      <c r="A29" s="137" t="s">
        <v>185</v>
      </c>
      <c r="D29" s="166"/>
      <c r="E29" s="151"/>
      <c r="F29" s="173">
        <f>SUM(F24,F27:F28)</f>
        <v>142500</v>
      </c>
      <c r="G29" s="169"/>
      <c r="H29" s="173">
        <f>SUM(H24,H27:H28)</f>
        <v>278906</v>
      </c>
      <c r="I29" s="169"/>
      <c r="J29" s="173">
        <f>SUM(J24,J27:J28)</f>
        <v>14250</v>
      </c>
      <c r="K29" s="169"/>
      <c r="L29" s="173">
        <f>SUM(L24,L27:L28)</f>
        <v>382938</v>
      </c>
      <c r="M29" s="169"/>
      <c r="N29" s="173">
        <f>SUM(N24,N27:N28)</f>
        <v>90567</v>
      </c>
      <c r="O29" s="169"/>
      <c r="P29" s="173">
        <f>SUM(P24,P27:P28)</f>
        <v>90567</v>
      </c>
      <c r="Q29" s="169"/>
      <c r="R29" s="173">
        <f>SUM(R24,R27:R28)</f>
        <v>909161</v>
      </c>
    </row>
    <row r="30" spans="1:18" ht="19.5" customHeight="1" thickTop="1">
      <c r="A30" s="147"/>
      <c r="D30" s="108"/>
      <c r="E30" s="151"/>
      <c r="F30" s="151">
        <f>F29-BS!I67</f>
        <v>0</v>
      </c>
      <c r="G30" s="151"/>
      <c r="H30" s="151">
        <f>H29-BS!I68</f>
        <v>0</v>
      </c>
      <c r="I30" s="151"/>
      <c r="J30" s="151">
        <f>J29-BS!I71</f>
        <v>0</v>
      </c>
      <c r="K30" s="151"/>
      <c r="L30" s="151">
        <f>L29-BS!I72</f>
        <v>0</v>
      </c>
      <c r="M30" s="151"/>
      <c r="N30" s="151"/>
      <c r="O30" s="151"/>
      <c r="P30" s="151">
        <f>P29-BS!I73</f>
        <v>0</v>
      </c>
      <c r="Q30" s="151"/>
      <c r="R30" s="151">
        <f>R29-BS!I76</f>
        <v>0</v>
      </c>
    </row>
    <row r="31" spans="1:18" ht="19.5" customHeight="1">
      <c r="A31" s="167" t="s">
        <v>11</v>
      </c>
      <c r="D31" s="108"/>
    </row>
    <row r="32" spans="1:18" ht="19.5" customHeight="1">
      <c r="D32" s="108"/>
    </row>
  </sheetData>
  <mergeCells count="3">
    <mergeCell ref="F6:R6"/>
    <mergeCell ref="M7:P7"/>
    <mergeCell ref="J10:L10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showGridLines="0" tabSelected="1" view="pageBreakPreview" topLeftCell="A73" zoomScaleNormal="100" zoomScaleSheetLayoutView="100" workbookViewId="0">
      <selection activeCell="A76" sqref="A76"/>
    </sheetView>
  </sheetViews>
  <sheetFormatPr defaultColWidth="10.7109375" defaultRowHeight="18.75" customHeight="1"/>
  <cols>
    <col min="1" max="1" width="46.85546875" style="25" customWidth="1"/>
    <col min="2" max="2" width="2.5703125" style="25" customWidth="1"/>
    <col min="3" max="3" width="0.140625" style="25" customWidth="1"/>
    <col min="4" max="4" width="13.140625" style="25" customWidth="1"/>
    <col min="5" max="5" width="1.7109375" style="25" customWidth="1"/>
    <col min="6" max="6" width="13.140625" style="25" customWidth="1"/>
    <col min="7" max="7" width="1.7109375" style="25" customWidth="1"/>
    <col min="8" max="8" width="12.140625" style="25" customWidth="1"/>
    <col min="9" max="9" width="1.7109375" style="25" customWidth="1"/>
    <col min="10" max="10" width="12.7109375" style="25" customWidth="1"/>
    <col min="11" max="11" width="1.5703125" style="25" customWidth="1"/>
    <col min="12" max="16384" width="10.7109375" style="25"/>
  </cols>
  <sheetData>
    <row r="1" spans="1:10" ht="19.5" customHeight="1">
      <c r="A1" s="27"/>
      <c r="B1" s="28"/>
      <c r="C1" s="28"/>
      <c r="D1" s="28"/>
      <c r="E1" s="28"/>
      <c r="F1" s="28"/>
      <c r="G1" s="28"/>
      <c r="H1" s="28"/>
      <c r="I1" s="28"/>
      <c r="J1" s="29" t="s">
        <v>28</v>
      </c>
    </row>
    <row r="2" spans="1:10" ht="19.5" customHeight="1">
      <c r="A2" s="30" t="s">
        <v>97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9.5" customHeight="1">
      <c r="A3" s="30" t="s">
        <v>94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4" customFormat="1" ht="19.5" customHeight="1">
      <c r="A4" s="30" t="s">
        <v>181</v>
      </c>
      <c r="B4" s="32"/>
      <c r="C4" s="32"/>
      <c r="D4" s="32"/>
      <c r="E4" s="32"/>
      <c r="F4" s="32"/>
      <c r="G4" s="31"/>
      <c r="H4" s="33"/>
      <c r="I4" s="31"/>
      <c r="J4" s="33"/>
    </row>
    <row r="5" spans="1:10" s="24" customFormat="1" ht="19.5" customHeight="1">
      <c r="A5" s="34"/>
      <c r="B5" s="34"/>
      <c r="C5" s="34"/>
      <c r="D5" s="35"/>
      <c r="E5" s="34"/>
      <c r="F5" s="35"/>
      <c r="G5" s="34"/>
      <c r="H5" s="28"/>
      <c r="I5" s="34"/>
      <c r="J5" s="29" t="s">
        <v>0</v>
      </c>
    </row>
    <row r="6" spans="1:10" s="26" customFormat="1" ht="19.5" customHeight="1">
      <c r="A6" s="36"/>
      <c r="B6" s="36"/>
      <c r="C6" s="34"/>
      <c r="D6" s="37"/>
      <c r="E6" s="37" t="s">
        <v>13</v>
      </c>
      <c r="F6" s="37"/>
      <c r="G6" s="36"/>
      <c r="H6" s="37"/>
      <c r="I6" s="38" t="s">
        <v>14</v>
      </c>
      <c r="J6" s="37"/>
    </row>
    <row r="7" spans="1:10" s="26" customFormat="1" ht="19.5" customHeight="1">
      <c r="A7" s="39"/>
      <c r="B7" s="40"/>
      <c r="C7" s="34"/>
      <c r="D7" s="91">
        <v>2019</v>
      </c>
      <c r="E7" s="41"/>
      <c r="F7" s="91">
        <v>2018</v>
      </c>
      <c r="G7" s="42"/>
      <c r="H7" s="91">
        <v>2019</v>
      </c>
      <c r="I7" s="41"/>
      <c r="J7" s="91">
        <v>2018</v>
      </c>
    </row>
    <row r="8" spans="1:10" s="26" customFormat="1" ht="19.5" customHeight="1">
      <c r="A8" s="43" t="s">
        <v>42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19.5" customHeight="1">
      <c r="A9" s="42" t="s">
        <v>120</v>
      </c>
      <c r="B9" s="28"/>
      <c r="C9" s="28"/>
      <c r="D9" s="44">
        <f>PL!D22</f>
        <v>70160</v>
      </c>
      <c r="E9" s="44"/>
      <c r="F9" s="44">
        <f>PL!F22</f>
        <v>66759</v>
      </c>
      <c r="G9" s="44"/>
      <c r="H9" s="44">
        <f>PL!H22</f>
        <v>60353</v>
      </c>
      <c r="I9" s="44"/>
      <c r="J9" s="44">
        <f>PL!J22</f>
        <v>59443</v>
      </c>
    </row>
    <row r="10" spans="1:10" ht="19.5" customHeight="1">
      <c r="A10" s="28" t="s">
        <v>132</v>
      </c>
      <c r="B10" s="28"/>
      <c r="C10" s="28"/>
      <c r="D10" s="44"/>
      <c r="E10" s="44"/>
      <c r="F10" s="44"/>
      <c r="G10" s="44"/>
      <c r="H10" s="44"/>
      <c r="I10" s="44"/>
      <c r="J10" s="44"/>
    </row>
    <row r="11" spans="1:10" ht="19.5" customHeight="1">
      <c r="A11" s="28" t="s">
        <v>92</v>
      </c>
      <c r="B11" s="28"/>
      <c r="C11" s="28"/>
      <c r="D11" s="44"/>
      <c r="E11" s="44"/>
      <c r="F11" s="44"/>
      <c r="G11" s="44"/>
      <c r="H11" s="44"/>
      <c r="I11" s="44"/>
      <c r="J11" s="44"/>
    </row>
    <row r="12" spans="1:10" ht="19.5" customHeight="1">
      <c r="A12" s="28" t="s">
        <v>43</v>
      </c>
      <c r="B12" s="28"/>
      <c r="C12" s="28"/>
      <c r="D12" s="44">
        <v>30925</v>
      </c>
      <c r="E12" s="44"/>
      <c r="F12" s="44">
        <v>21991</v>
      </c>
      <c r="G12" s="44"/>
      <c r="H12" s="44">
        <v>25903</v>
      </c>
      <c r="I12" s="44"/>
      <c r="J12" s="44">
        <v>20129</v>
      </c>
    </row>
    <row r="13" spans="1:10" ht="19.5" customHeight="1">
      <c r="A13" s="28" t="s">
        <v>142</v>
      </c>
      <c r="B13" s="28"/>
      <c r="C13" s="28"/>
      <c r="D13" s="44"/>
      <c r="E13" s="44"/>
      <c r="F13" s="44"/>
      <c r="G13" s="44"/>
      <c r="H13" s="44"/>
      <c r="I13" s="44"/>
      <c r="J13" s="44"/>
    </row>
    <row r="14" spans="1:10" ht="19.5" customHeight="1">
      <c r="A14" s="28" t="s">
        <v>143</v>
      </c>
      <c r="B14" s="28"/>
      <c r="C14" s="28"/>
      <c r="D14" s="44">
        <v>-244</v>
      </c>
      <c r="E14" s="44"/>
      <c r="F14" s="44">
        <v>-275</v>
      </c>
      <c r="G14" s="44"/>
      <c r="H14" s="44">
        <v>-87</v>
      </c>
      <c r="I14" s="44"/>
      <c r="J14" s="44">
        <v>-180</v>
      </c>
    </row>
    <row r="15" spans="1:10" ht="19.5" customHeight="1">
      <c r="A15" s="28" t="s">
        <v>179</v>
      </c>
      <c r="B15" s="28"/>
      <c r="C15" s="28"/>
      <c r="D15" s="44">
        <v>956</v>
      </c>
      <c r="E15" s="44"/>
      <c r="F15" s="44">
        <v>0</v>
      </c>
      <c r="G15" s="44"/>
      <c r="H15" s="45">
        <v>843</v>
      </c>
      <c r="I15" s="44"/>
      <c r="J15" s="45">
        <v>0</v>
      </c>
    </row>
    <row r="16" spans="1:10" ht="19.5" customHeight="1">
      <c r="A16" s="42" t="s">
        <v>133</v>
      </c>
      <c r="B16" s="28"/>
      <c r="C16" s="28"/>
      <c r="D16" s="44">
        <v>-112</v>
      </c>
      <c r="E16" s="44"/>
      <c r="F16" s="44">
        <v>-10</v>
      </c>
      <c r="G16" s="44"/>
      <c r="H16" s="45">
        <v>36</v>
      </c>
      <c r="I16" s="44"/>
      <c r="J16" s="45">
        <v>-91</v>
      </c>
    </row>
    <row r="17" spans="1:10" ht="19.5" customHeight="1">
      <c r="A17" s="42" t="s">
        <v>177</v>
      </c>
      <c r="B17" s="28"/>
      <c r="C17" s="28"/>
      <c r="D17" s="44">
        <v>0</v>
      </c>
      <c r="E17" s="44"/>
      <c r="F17" s="44">
        <v>147</v>
      </c>
      <c r="G17" s="44"/>
      <c r="H17" s="45">
        <v>0</v>
      </c>
      <c r="I17" s="44"/>
      <c r="J17" s="45">
        <v>0</v>
      </c>
    </row>
    <row r="18" spans="1:10" ht="19.5" customHeight="1">
      <c r="A18" s="42" t="s">
        <v>149</v>
      </c>
      <c r="B18" s="28"/>
      <c r="C18" s="28"/>
      <c r="D18" s="45">
        <v>-3</v>
      </c>
      <c r="E18" s="44"/>
      <c r="F18" s="45">
        <v>-21</v>
      </c>
      <c r="G18" s="44"/>
      <c r="H18" s="45">
        <v>0</v>
      </c>
      <c r="I18" s="44"/>
      <c r="J18" s="45">
        <v>-21</v>
      </c>
    </row>
    <row r="19" spans="1:10" ht="19.5" customHeight="1">
      <c r="A19" s="42" t="s">
        <v>123</v>
      </c>
      <c r="B19" s="28"/>
      <c r="C19" s="28"/>
      <c r="D19" s="45">
        <v>19</v>
      </c>
      <c r="E19" s="44"/>
      <c r="F19" s="45">
        <v>11</v>
      </c>
      <c r="G19" s="44"/>
      <c r="H19" s="45">
        <v>19</v>
      </c>
      <c r="I19" s="44"/>
      <c r="J19" s="45">
        <v>8</v>
      </c>
    </row>
    <row r="20" spans="1:10" ht="19.5" customHeight="1">
      <c r="A20" s="34" t="s">
        <v>150</v>
      </c>
      <c r="B20" s="28"/>
      <c r="C20" s="28"/>
      <c r="D20" s="45">
        <v>1130</v>
      </c>
      <c r="E20" s="44"/>
      <c r="F20" s="45">
        <v>1066</v>
      </c>
      <c r="G20" s="44"/>
      <c r="H20" s="45">
        <v>943</v>
      </c>
      <c r="I20" s="44"/>
      <c r="J20" s="45">
        <v>806</v>
      </c>
    </row>
    <row r="21" spans="1:10" ht="19.5" customHeight="1">
      <c r="A21" s="28" t="s">
        <v>199</v>
      </c>
      <c r="B21" s="28"/>
      <c r="C21" s="28"/>
      <c r="D21" s="45">
        <v>-58</v>
      </c>
      <c r="E21" s="44"/>
      <c r="F21" s="45">
        <v>0</v>
      </c>
      <c r="G21" s="44"/>
      <c r="H21" s="45">
        <v>-80</v>
      </c>
      <c r="I21" s="44"/>
      <c r="J21" s="45">
        <v>0</v>
      </c>
    </row>
    <row r="22" spans="1:10" ht="19.5" customHeight="1">
      <c r="A22" s="28" t="s">
        <v>86</v>
      </c>
      <c r="B22" s="28"/>
      <c r="C22" s="28"/>
      <c r="D22" s="47">
        <v>2387</v>
      </c>
      <c r="E22" s="44"/>
      <c r="F22" s="47">
        <v>2172</v>
      </c>
      <c r="G22" s="44"/>
      <c r="H22" s="52">
        <v>2308</v>
      </c>
      <c r="I22" s="44"/>
      <c r="J22" s="52">
        <v>2051</v>
      </c>
    </row>
    <row r="23" spans="1:10" ht="19.5" customHeight="1">
      <c r="A23" s="43" t="s">
        <v>125</v>
      </c>
      <c r="B23" s="28"/>
      <c r="C23" s="28"/>
      <c r="D23" s="49"/>
      <c r="E23" s="44"/>
      <c r="F23" s="49"/>
      <c r="G23" s="44"/>
      <c r="H23" s="54"/>
      <c r="I23" s="44"/>
      <c r="J23" s="54"/>
    </row>
    <row r="24" spans="1:10" ht="19.5" customHeight="1">
      <c r="A24" s="43" t="s">
        <v>44</v>
      </c>
      <c r="B24" s="28"/>
      <c r="C24" s="28"/>
      <c r="D24" s="51">
        <f>SUM(D9:D22)</f>
        <v>105160</v>
      </c>
      <c r="E24" s="44"/>
      <c r="F24" s="51">
        <f>SUM(F9:F22)</f>
        <v>91840</v>
      </c>
      <c r="G24" s="44"/>
      <c r="H24" s="51">
        <f>SUM(H9:H22)</f>
        <v>90238</v>
      </c>
      <c r="I24" s="44"/>
      <c r="J24" s="51">
        <f>SUM(J9:J22)</f>
        <v>82145</v>
      </c>
    </row>
    <row r="25" spans="1:10" s="53" customFormat="1" ht="19.5" customHeight="1">
      <c r="A25" s="28" t="s">
        <v>45</v>
      </c>
      <c r="B25" s="28"/>
      <c r="C25" s="28"/>
      <c r="D25" s="44"/>
      <c r="E25" s="44"/>
      <c r="F25" s="44"/>
      <c r="G25" s="44"/>
      <c r="H25" s="44"/>
      <c r="I25" s="44"/>
      <c r="J25" s="44"/>
    </row>
    <row r="26" spans="1:10" s="53" customFormat="1" ht="19.5" customHeight="1">
      <c r="A26" s="28" t="s">
        <v>162</v>
      </c>
      <c r="B26" s="28"/>
      <c r="C26" s="28"/>
      <c r="D26" s="44">
        <v>-46062</v>
      </c>
      <c r="E26" s="44"/>
      <c r="F26" s="44">
        <v>-34000</v>
      </c>
      <c r="G26" s="44"/>
      <c r="H26" s="44">
        <v>-35062</v>
      </c>
      <c r="I26" s="44"/>
      <c r="J26" s="44">
        <v>-30000</v>
      </c>
    </row>
    <row r="27" spans="1:10" s="53" customFormat="1" ht="19.5" customHeight="1">
      <c r="A27" s="28" t="s">
        <v>46</v>
      </c>
      <c r="B27" s="28"/>
      <c r="C27" s="28"/>
      <c r="D27" s="44">
        <v>5141</v>
      </c>
      <c r="E27" s="44"/>
      <c r="F27" s="44">
        <v>-3334</v>
      </c>
      <c r="G27" s="44"/>
      <c r="H27" s="51">
        <v>-4897</v>
      </c>
      <c r="I27" s="44"/>
      <c r="J27" s="51">
        <v>-4083</v>
      </c>
    </row>
    <row r="28" spans="1:10" s="53" customFormat="1" ht="19.5" customHeight="1">
      <c r="A28" s="28" t="s">
        <v>121</v>
      </c>
      <c r="B28" s="28"/>
      <c r="C28" s="28"/>
      <c r="D28" s="44">
        <v>-9429</v>
      </c>
      <c r="E28" s="44"/>
      <c r="F28" s="44">
        <v>-2181</v>
      </c>
      <c r="G28" s="44"/>
      <c r="H28" s="51">
        <v>-934</v>
      </c>
      <c r="I28" s="44"/>
      <c r="J28" s="51">
        <v>-2348</v>
      </c>
    </row>
    <row r="29" spans="1:10" ht="19.5" customHeight="1">
      <c r="A29" s="28" t="s">
        <v>47</v>
      </c>
      <c r="B29" s="28"/>
      <c r="C29" s="28"/>
      <c r="D29" s="44">
        <v>-6863</v>
      </c>
      <c r="E29" s="44"/>
      <c r="F29" s="44">
        <v>-9812</v>
      </c>
      <c r="G29" s="44"/>
      <c r="H29" s="51">
        <v>-5909</v>
      </c>
      <c r="I29" s="44"/>
      <c r="J29" s="51">
        <v>-9838</v>
      </c>
    </row>
    <row r="30" spans="1:10" ht="19.5" customHeight="1">
      <c r="A30" s="28" t="s">
        <v>175</v>
      </c>
      <c r="B30" s="28"/>
      <c r="C30" s="28"/>
      <c r="D30" s="44">
        <v>-17226</v>
      </c>
      <c r="E30" s="44"/>
      <c r="F30" s="44">
        <v>-1088</v>
      </c>
      <c r="G30" s="44"/>
      <c r="H30" s="44">
        <v>-7692</v>
      </c>
      <c r="I30" s="44"/>
      <c r="J30" s="44">
        <v>-1088</v>
      </c>
    </row>
    <row r="31" spans="1:10" ht="19.5" customHeight="1">
      <c r="A31" s="28" t="s">
        <v>48</v>
      </c>
      <c r="B31" s="28"/>
      <c r="C31" s="28"/>
      <c r="D31" s="51">
        <v>7985</v>
      </c>
      <c r="E31" s="44"/>
      <c r="F31" s="51">
        <v>-4817</v>
      </c>
      <c r="G31" s="44"/>
      <c r="H31" s="44">
        <v>-12</v>
      </c>
      <c r="I31" s="44"/>
      <c r="J31" s="44">
        <v>-4815</v>
      </c>
    </row>
    <row r="32" spans="1:10" s="53" customFormat="1" ht="19.5" customHeight="1">
      <c r="A32" s="28" t="s">
        <v>49</v>
      </c>
      <c r="B32" s="28"/>
      <c r="C32" s="28"/>
      <c r="D32" s="44"/>
      <c r="E32" s="44"/>
      <c r="F32" s="44"/>
      <c r="G32" s="44"/>
      <c r="H32" s="44"/>
      <c r="I32" s="44"/>
      <c r="J32" s="44"/>
    </row>
    <row r="33" spans="1:10" ht="19.5" customHeight="1">
      <c r="A33" s="28" t="s">
        <v>50</v>
      </c>
      <c r="B33" s="28"/>
      <c r="C33" s="28"/>
      <c r="D33" s="44">
        <v>12271</v>
      </c>
      <c r="E33" s="44"/>
      <c r="F33" s="44">
        <v>-15157</v>
      </c>
      <c r="G33" s="44"/>
      <c r="H33" s="44">
        <v>9876</v>
      </c>
      <c r="I33" s="44"/>
      <c r="J33" s="44">
        <v>-14104</v>
      </c>
    </row>
    <row r="34" spans="1:10" ht="19.5" customHeight="1">
      <c r="A34" s="28" t="s">
        <v>124</v>
      </c>
      <c r="B34" s="28"/>
      <c r="C34" s="28"/>
      <c r="D34" s="44">
        <v>21</v>
      </c>
      <c r="E34" s="44"/>
      <c r="F34" s="44">
        <v>7669</v>
      </c>
      <c r="G34" s="44"/>
      <c r="H34" s="44">
        <v>492</v>
      </c>
      <c r="I34" s="44"/>
      <c r="J34" s="44">
        <v>8730</v>
      </c>
    </row>
    <row r="35" spans="1:10" ht="19.5" customHeight="1">
      <c r="A35" s="28" t="s">
        <v>95</v>
      </c>
      <c r="B35" s="28"/>
      <c r="C35" s="28"/>
      <c r="D35" s="44">
        <v>-104</v>
      </c>
      <c r="E35" s="44"/>
      <c r="F35" s="44">
        <v>3422</v>
      </c>
      <c r="G35" s="44"/>
      <c r="H35" s="51">
        <v>-307</v>
      </c>
      <c r="I35" s="44"/>
      <c r="J35" s="51">
        <v>3380</v>
      </c>
    </row>
    <row r="36" spans="1:10" ht="19.5" customHeight="1">
      <c r="A36" s="28" t="s">
        <v>51</v>
      </c>
      <c r="B36" s="28"/>
      <c r="C36" s="28"/>
      <c r="D36" s="46">
        <v>907</v>
      </c>
      <c r="E36" s="44"/>
      <c r="F36" s="46">
        <v>1003</v>
      </c>
      <c r="G36" s="44"/>
      <c r="H36" s="46">
        <v>901</v>
      </c>
      <c r="I36" s="44"/>
      <c r="J36" s="46">
        <v>982</v>
      </c>
    </row>
    <row r="37" spans="1:10" ht="19.5" customHeight="1">
      <c r="A37" s="43" t="s">
        <v>42</v>
      </c>
      <c r="B37" s="28"/>
      <c r="C37" s="28"/>
      <c r="D37" s="48">
        <f>SUM(D24:D36)</f>
        <v>51801</v>
      </c>
      <c r="E37" s="48"/>
      <c r="F37" s="48">
        <f>SUM(F24:F36)</f>
        <v>33545</v>
      </c>
      <c r="G37" s="48"/>
      <c r="H37" s="48">
        <f>SUM(H24:H36)</f>
        <v>46694</v>
      </c>
      <c r="I37" s="48"/>
      <c r="J37" s="48">
        <f>SUM(J24:J36)</f>
        <v>28961</v>
      </c>
    </row>
    <row r="38" spans="1:10" ht="19.5" customHeight="1">
      <c r="A38" s="28" t="s">
        <v>134</v>
      </c>
      <c r="B38" s="28"/>
      <c r="C38" s="28"/>
      <c r="D38" s="48">
        <v>-2196</v>
      </c>
      <c r="E38" s="48"/>
      <c r="F38" s="48">
        <v>-2120</v>
      </c>
      <c r="G38" s="48"/>
      <c r="H38" s="48">
        <v>-2170</v>
      </c>
      <c r="I38" s="48"/>
      <c r="J38" s="48">
        <v>-2050</v>
      </c>
    </row>
    <row r="39" spans="1:10" ht="18.75" customHeight="1">
      <c r="A39" s="28" t="s">
        <v>135</v>
      </c>
      <c r="B39" s="28"/>
      <c r="C39" s="28"/>
      <c r="D39" s="48">
        <v>-376</v>
      </c>
      <c r="E39" s="44"/>
      <c r="F39" s="48">
        <v>-450</v>
      </c>
      <c r="G39" s="44"/>
      <c r="H39" s="48">
        <v>-360</v>
      </c>
      <c r="I39" s="44"/>
      <c r="J39" s="48">
        <v>-433</v>
      </c>
    </row>
    <row r="40" spans="1:10" ht="18.75" customHeight="1">
      <c r="A40" s="43" t="s">
        <v>126</v>
      </c>
      <c r="B40" s="28"/>
      <c r="C40" s="28"/>
      <c r="D40" s="50">
        <f>SUM(D37:D39)</f>
        <v>49229</v>
      </c>
      <c r="E40" s="48"/>
      <c r="F40" s="50">
        <f>SUM(F37:F39)</f>
        <v>30975</v>
      </c>
      <c r="G40" s="48"/>
      <c r="H40" s="50">
        <f>SUM(H37:H39)</f>
        <v>44164</v>
      </c>
      <c r="I40" s="48"/>
      <c r="J40" s="50">
        <f>SUM(J37:J39)</f>
        <v>26478</v>
      </c>
    </row>
    <row r="41" spans="1:10" ht="18.75" customHeight="1">
      <c r="A41" s="28"/>
      <c r="B41" s="28"/>
      <c r="C41" s="28"/>
      <c r="D41" s="48"/>
      <c r="E41" s="48"/>
      <c r="F41" s="48"/>
      <c r="G41" s="48"/>
      <c r="H41" s="48"/>
      <c r="I41" s="34"/>
      <c r="J41" s="34"/>
    </row>
    <row r="42" spans="1:10" ht="18.75" customHeight="1">
      <c r="A42" s="28" t="s">
        <v>11</v>
      </c>
      <c r="B42" s="28"/>
      <c r="C42" s="28"/>
      <c r="D42" s="28"/>
      <c r="E42" s="28"/>
      <c r="F42" s="28"/>
      <c r="G42" s="28"/>
      <c r="H42" s="28"/>
      <c r="I42" s="28"/>
      <c r="J42" s="28"/>
    </row>
    <row r="43" spans="1:10" ht="18.75" customHeight="1">
      <c r="A43" s="27"/>
      <c r="B43" s="28"/>
      <c r="C43" s="28"/>
      <c r="D43" s="28"/>
      <c r="E43" s="28"/>
      <c r="F43" s="28"/>
      <c r="G43" s="28"/>
      <c r="H43" s="28"/>
      <c r="I43" s="28"/>
      <c r="J43" s="29" t="s">
        <v>28</v>
      </c>
    </row>
    <row r="44" spans="1:10" ht="18.75" customHeight="1">
      <c r="A44" s="30" t="s">
        <v>97</v>
      </c>
      <c r="B44" s="31"/>
      <c r="C44" s="31"/>
      <c r="D44" s="31"/>
      <c r="E44" s="31"/>
      <c r="F44" s="31"/>
      <c r="G44" s="31"/>
      <c r="H44" s="31"/>
      <c r="I44" s="31"/>
      <c r="J44" s="31"/>
    </row>
    <row r="45" spans="1:10" ht="18.75" customHeight="1">
      <c r="A45" s="30" t="s">
        <v>93</v>
      </c>
      <c r="B45" s="31"/>
      <c r="C45" s="31"/>
      <c r="D45" s="31"/>
      <c r="E45" s="31"/>
      <c r="F45" s="31"/>
      <c r="G45" s="31"/>
      <c r="H45" s="31"/>
      <c r="I45" s="31"/>
      <c r="J45" s="31"/>
    </row>
    <row r="46" spans="1:10" ht="18.75" customHeight="1">
      <c r="A46" s="30" t="s">
        <v>181</v>
      </c>
      <c r="B46" s="32"/>
      <c r="C46" s="32"/>
      <c r="D46" s="32"/>
      <c r="E46" s="32"/>
      <c r="F46" s="32"/>
      <c r="G46" s="31"/>
      <c r="H46" s="33"/>
      <c r="I46" s="31"/>
      <c r="J46" s="33"/>
    </row>
    <row r="47" spans="1:10" ht="18.75" customHeight="1">
      <c r="A47" s="34"/>
      <c r="B47" s="34"/>
      <c r="C47" s="34"/>
      <c r="D47" s="35"/>
      <c r="E47" s="34"/>
      <c r="F47" s="35"/>
      <c r="G47" s="34"/>
      <c r="H47" s="28"/>
      <c r="I47" s="34"/>
      <c r="J47" s="29" t="s">
        <v>0</v>
      </c>
    </row>
    <row r="48" spans="1:10" ht="18.75" customHeight="1">
      <c r="A48" s="36"/>
      <c r="B48" s="36"/>
      <c r="C48" s="34"/>
      <c r="D48" s="37"/>
      <c r="E48" s="37" t="s">
        <v>13</v>
      </c>
      <c r="F48" s="37"/>
      <c r="G48" s="36"/>
      <c r="H48" s="37"/>
      <c r="I48" s="38" t="s">
        <v>14</v>
      </c>
      <c r="J48" s="37"/>
    </row>
    <row r="49" spans="1:10" ht="18.75" customHeight="1">
      <c r="A49" s="39"/>
      <c r="B49" s="40"/>
      <c r="C49" s="34"/>
      <c r="D49" s="91">
        <v>2019</v>
      </c>
      <c r="E49" s="56"/>
      <c r="F49" s="91">
        <v>2018</v>
      </c>
      <c r="G49" s="42"/>
      <c r="H49" s="91">
        <v>2019</v>
      </c>
      <c r="I49" s="56"/>
      <c r="J49" s="91">
        <v>2018</v>
      </c>
    </row>
    <row r="50" spans="1:10" ht="18.75" customHeight="1">
      <c r="A50" s="43" t="s">
        <v>52</v>
      </c>
      <c r="B50" s="28"/>
      <c r="C50" s="28"/>
      <c r="D50" s="28"/>
      <c r="E50" s="28"/>
      <c r="F50" s="28"/>
      <c r="G50" s="28"/>
      <c r="H50" s="28"/>
      <c r="I50" s="28"/>
      <c r="J50" s="28"/>
    </row>
    <row r="51" spans="1:10" ht="18.75" customHeight="1">
      <c r="A51" s="28" t="s">
        <v>176</v>
      </c>
      <c r="B51" s="28"/>
      <c r="C51" s="28"/>
      <c r="D51" s="128">
        <v>-52</v>
      </c>
      <c r="E51" s="127"/>
      <c r="F51" s="128">
        <v>0</v>
      </c>
      <c r="G51" s="127"/>
      <c r="H51" s="128">
        <v>0</v>
      </c>
      <c r="I51" s="127"/>
      <c r="J51" s="128">
        <v>0</v>
      </c>
    </row>
    <row r="52" spans="1:10" ht="18.75" customHeight="1">
      <c r="A52" s="28" t="s">
        <v>160</v>
      </c>
      <c r="B52" s="28"/>
      <c r="C52" s="28"/>
      <c r="D52" s="128">
        <v>-60449</v>
      </c>
      <c r="E52" s="129"/>
      <c r="F52" s="128">
        <v>0</v>
      </c>
      <c r="G52" s="129"/>
      <c r="H52" s="128">
        <v>-62500</v>
      </c>
      <c r="I52" s="129"/>
      <c r="J52" s="128">
        <v>0</v>
      </c>
    </row>
    <row r="53" spans="1:10" ht="18.75" customHeight="1">
      <c r="A53" s="28" t="s">
        <v>136</v>
      </c>
      <c r="B53" s="28"/>
      <c r="C53" s="28"/>
      <c r="D53" s="128">
        <v>-31707</v>
      </c>
      <c r="E53" s="130"/>
      <c r="F53" s="128">
        <v>-6776</v>
      </c>
      <c r="G53" s="130"/>
      <c r="H53" s="129">
        <v>-29905</v>
      </c>
      <c r="I53" s="130"/>
      <c r="J53" s="129">
        <v>-6459</v>
      </c>
    </row>
    <row r="54" spans="1:10" ht="18.75" customHeight="1">
      <c r="A54" s="28" t="s">
        <v>151</v>
      </c>
      <c r="B54" s="28"/>
      <c r="C54" s="28"/>
      <c r="D54" s="128">
        <v>-1525</v>
      </c>
      <c r="E54" s="130"/>
      <c r="F54" s="128">
        <v>-988</v>
      </c>
      <c r="G54" s="130"/>
      <c r="H54" s="128">
        <v>-1510</v>
      </c>
      <c r="I54" s="130"/>
      <c r="J54" s="128">
        <v>-988</v>
      </c>
    </row>
    <row r="55" spans="1:10" ht="18.75" customHeight="1">
      <c r="A55" s="28" t="s">
        <v>144</v>
      </c>
      <c r="B55" s="28"/>
      <c r="C55" s="28"/>
      <c r="D55" s="128">
        <v>3</v>
      </c>
      <c r="E55" s="130"/>
      <c r="F55" s="128">
        <v>21</v>
      </c>
      <c r="G55" s="130"/>
      <c r="H55" s="179">
        <v>0</v>
      </c>
      <c r="I55" s="130"/>
      <c r="J55" s="179">
        <v>21</v>
      </c>
    </row>
    <row r="56" spans="1:10" ht="18.75" customHeight="1">
      <c r="A56" s="28" t="s">
        <v>200</v>
      </c>
      <c r="B56" s="28"/>
      <c r="C56" s="28"/>
      <c r="D56" s="128">
        <v>58</v>
      </c>
      <c r="E56" s="130"/>
      <c r="F56" s="128">
        <v>0</v>
      </c>
      <c r="G56" s="130"/>
      <c r="H56" s="131">
        <v>0</v>
      </c>
      <c r="I56" s="130"/>
      <c r="J56" s="128">
        <v>0</v>
      </c>
    </row>
    <row r="57" spans="1:10" ht="18.75" customHeight="1">
      <c r="A57" s="43" t="s">
        <v>129</v>
      </c>
      <c r="B57" s="28"/>
      <c r="C57" s="28"/>
      <c r="D57" s="132">
        <f>SUM(D51:D56)</f>
        <v>-93672</v>
      </c>
      <c r="E57" s="129"/>
      <c r="F57" s="132">
        <f>SUM(F51:F56)</f>
        <v>-7743</v>
      </c>
      <c r="G57" s="129"/>
      <c r="H57" s="132">
        <f>SUM(H51:H56)</f>
        <v>-93915</v>
      </c>
      <c r="I57" s="129"/>
      <c r="J57" s="132">
        <f>SUM(J51:J56)</f>
        <v>-7426</v>
      </c>
    </row>
    <row r="58" spans="1:10" ht="19.5" customHeight="1">
      <c r="A58" s="43" t="s">
        <v>53</v>
      </c>
      <c r="B58" s="28"/>
      <c r="C58" s="28"/>
      <c r="D58" s="129"/>
      <c r="E58" s="129"/>
      <c r="F58" s="129"/>
      <c r="G58" s="129"/>
      <c r="H58" s="129"/>
      <c r="I58" s="129"/>
      <c r="J58" s="129"/>
    </row>
    <row r="59" spans="1:10" ht="19.5" customHeight="1">
      <c r="A59" s="28" t="s">
        <v>209</v>
      </c>
      <c r="B59" s="28"/>
      <c r="C59" s="28"/>
      <c r="D59" s="129">
        <v>650</v>
      </c>
      <c r="E59" s="129"/>
      <c r="F59" s="129">
        <v>130</v>
      </c>
      <c r="G59" s="129"/>
      <c r="H59" s="128">
        <v>0</v>
      </c>
      <c r="I59" s="129"/>
      <c r="J59" s="128">
        <v>0</v>
      </c>
    </row>
    <row r="60" spans="1:10" s="24" customFormat="1" ht="19.5" customHeight="1">
      <c r="A60" s="28" t="s">
        <v>180</v>
      </c>
      <c r="B60" s="28"/>
      <c r="C60" s="28"/>
      <c r="D60" s="134">
        <v>-21</v>
      </c>
      <c r="E60" s="129"/>
      <c r="F60" s="134">
        <v>-156</v>
      </c>
      <c r="G60" s="129"/>
      <c r="H60" s="128">
        <v>-21</v>
      </c>
      <c r="I60" s="129"/>
      <c r="J60" s="128">
        <v>-156</v>
      </c>
    </row>
    <row r="61" spans="1:10" s="24" customFormat="1" ht="19.5" customHeight="1">
      <c r="A61" s="28" t="s">
        <v>201</v>
      </c>
      <c r="B61" s="28"/>
      <c r="C61" s="28"/>
      <c r="D61" s="134">
        <v>45000</v>
      </c>
      <c r="E61" s="129"/>
      <c r="F61" s="129">
        <v>0</v>
      </c>
      <c r="G61" s="129"/>
      <c r="H61" s="128">
        <v>45000</v>
      </c>
      <c r="I61" s="129"/>
      <c r="J61" s="129">
        <v>0</v>
      </c>
    </row>
    <row r="62" spans="1:10" s="26" customFormat="1" ht="19.5" customHeight="1">
      <c r="A62" s="28" t="s">
        <v>174</v>
      </c>
      <c r="B62" s="28"/>
      <c r="C62" s="28"/>
      <c r="D62" s="133">
        <v>-21060</v>
      </c>
      <c r="E62" s="129"/>
      <c r="F62" s="133">
        <v>-14850</v>
      </c>
      <c r="G62" s="129"/>
      <c r="H62" s="131">
        <v>-21060</v>
      </c>
      <c r="I62" s="129"/>
      <c r="J62" s="131">
        <v>-14850</v>
      </c>
    </row>
    <row r="63" spans="1:10" s="26" customFormat="1" ht="19.5" customHeight="1">
      <c r="A63" s="43" t="s">
        <v>208</v>
      </c>
      <c r="B63" s="28"/>
      <c r="C63" s="28"/>
      <c r="D63" s="133">
        <f>SUM(D59:D62)</f>
        <v>24569</v>
      </c>
      <c r="E63" s="129"/>
      <c r="F63" s="133">
        <f>SUM(F59:F62)</f>
        <v>-14876</v>
      </c>
      <c r="G63" s="129"/>
      <c r="H63" s="133">
        <f>SUM(H59:H62)</f>
        <v>23919</v>
      </c>
      <c r="I63" s="129"/>
      <c r="J63" s="133">
        <f>SUM(J59:J62)</f>
        <v>-15006</v>
      </c>
    </row>
    <row r="64" spans="1:10" s="26" customFormat="1" ht="19.5" customHeight="1">
      <c r="A64" s="43" t="s">
        <v>161</v>
      </c>
      <c r="B64" s="28"/>
      <c r="C64" s="28"/>
      <c r="D64" s="129">
        <f>SUM(D40,D57,D63)</f>
        <v>-19874</v>
      </c>
      <c r="E64" s="129"/>
      <c r="F64" s="129">
        <f>SUM(F40,F57,F63)</f>
        <v>8356</v>
      </c>
      <c r="G64" s="129"/>
      <c r="H64" s="129">
        <f>SUM(H40,H57,H63)</f>
        <v>-25832</v>
      </c>
      <c r="I64" s="129"/>
      <c r="J64" s="129">
        <f>SUM(J40,J57,J63)</f>
        <v>4046</v>
      </c>
    </row>
    <row r="65" spans="1:10" ht="19.5" customHeight="1">
      <c r="A65" s="28" t="s">
        <v>54</v>
      </c>
      <c r="B65" s="28"/>
      <c r="C65" s="28"/>
      <c r="D65" s="135">
        <f>BS!G11</f>
        <v>79444</v>
      </c>
      <c r="E65" s="129"/>
      <c r="F65" s="135">
        <v>66733</v>
      </c>
      <c r="G65" s="129"/>
      <c r="H65" s="135">
        <f>BS!K11</f>
        <v>67865</v>
      </c>
      <c r="I65" s="129"/>
      <c r="J65" s="135">
        <v>53511</v>
      </c>
    </row>
    <row r="66" spans="1:10" ht="19.5" customHeight="1" thickBot="1">
      <c r="A66" s="43" t="s">
        <v>55</v>
      </c>
      <c r="B66" s="28"/>
      <c r="C66" s="28"/>
      <c r="D66" s="136">
        <f>SUM(D64:D65)</f>
        <v>59570</v>
      </c>
      <c r="E66" s="129"/>
      <c r="F66" s="136">
        <f>SUM(F64:F65)</f>
        <v>75089</v>
      </c>
      <c r="G66" s="129"/>
      <c r="H66" s="136">
        <f>SUM(H64:H65)</f>
        <v>42033</v>
      </c>
      <c r="I66" s="129"/>
      <c r="J66" s="136">
        <f>SUM(J64:J65)</f>
        <v>57557</v>
      </c>
    </row>
    <row r="67" spans="1:10" ht="19.5" customHeight="1" thickTop="1">
      <c r="A67" s="28"/>
      <c r="B67" s="28"/>
      <c r="C67" s="28"/>
      <c r="D67" s="129">
        <f>D66-BS!E11</f>
        <v>0</v>
      </c>
      <c r="E67" s="129"/>
      <c r="F67" s="129"/>
      <c r="G67" s="129"/>
      <c r="H67" s="129">
        <f>H66-BS!I11</f>
        <v>0</v>
      </c>
      <c r="I67" s="129"/>
      <c r="J67" s="129"/>
    </row>
    <row r="68" spans="1:10" ht="19.5" customHeight="1">
      <c r="A68" s="43" t="s">
        <v>56</v>
      </c>
      <c r="B68" s="28"/>
      <c r="C68" s="28"/>
      <c r="D68" s="129"/>
      <c r="E68" s="129"/>
      <c r="F68" s="129"/>
      <c r="G68" s="129"/>
      <c r="H68" s="129"/>
      <c r="I68" s="129"/>
      <c r="J68" s="129"/>
    </row>
    <row r="69" spans="1:10" ht="19.5" customHeight="1">
      <c r="A69" s="28" t="s">
        <v>57</v>
      </c>
      <c r="B69" s="28"/>
      <c r="C69" s="28"/>
      <c r="D69" s="129"/>
      <c r="E69" s="129"/>
      <c r="F69" s="129"/>
      <c r="G69" s="129"/>
      <c r="H69" s="129"/>
      <c r="I69" s="129"/>
      <c r="J69" s="129"/>
    </row>
    <row r="70" spans="1:10" ht="19.5" customHeight="1">
      <c r="A70" s="28" t="s">
        <v>178</v>
      </c>
      <c r="B70" s="28"/>
      <c r="C70" s="28"/>
    </row>
    <row r="71" spans="1:10" ht="19.5" customHeight="1">
      <c r="A71" s="28" t="s">
        <v>137</v>
      </c>
      <c r="B71" s="28"/>
      <c r="C71" s="28"/>
      <c r="D71" s="127">
        <v>3777</v>
      </c>
      <c r="E71" s="129"/>
      <c r="F71" s="129">
        <v>-4666</v>
      </c>
      <c r="G71" s="129"/>
      <c r="H71" s="127">
        <v>4329</v>
      </c>
      <c r="I71" s="129"/>
      <c r="J71" s="129">
        <v>-4877</v>
      </c>
    </row>
    <row r="72" spans="1:10" ht="19.5" customHeight="1">
      <c r="A72" s="28" t="s">
        <v>153</v>
      </c>
      <c r="B72" s="28"/>
      <c r="C72" s="28"/>
      <c r="D72" s="55"/>
      <c r="H72" s="55"/>
    </row>
    <row r="73" spans="1:10" ht="19.5" customHeight="1">
      <c r="A73" s="28" t="s">
        <v>152</v>
      </c>
      <c r="B73" s="28"/>
      <c r="C73" s="28"/>
      <c r="D73" s="25">
        <v>193</v>
      </c>
      <c r="E73" s="55"/>
      <c r="F73" s="25">
        <v>53</v>
      </c>
      <c r="G73" s="55"/>
      <c r="H73" s="25">
        <v>191</v>
      </c>
      <c r="I73" s="55"/>
      <c r="J73" s="25">
        <v>53</v>
      </c>
    </row>
    <row r="74" spans="1:10" ht="19.5" customHeight="1">
      <c r="A74" s="28" t="s">
        <v>127</v>
      </c>
      <c r="B74" s="28"/>
      <c r="C74" s="28"/>
      <c r="D74" s="129">
        <v>85500</v>
      </c>
      <c r="E74" s="129"/>
      <c r="F74" s="129">
        <v>39900</v>
      </c>
      <c r="G74" s="129"/>
      <c r="H74" s="129">
        <v>85500</v>
      </c>
      <c r="I74" s="129"/>
      <c r="J74" s="129">
        <v>39900</v>
      </c>
    </row>
    <row r="75" spans="1:10" ht="19.5" customHeight="1">
      <c r="A75" s="28" t="s">
        <v>214</v>
      </c>
      <c r="B75" s="28"/>
      <c r="C75" s="28"/>
      <c r="D75" s="129">
        <v>62500</v>
      </c>
      <c r="E75" s="129"/>
      <c r="F75" s="129">
        <v>0</v>
      </c>
      <c r="G75" s="129"/>
      <c r="H75" s="129">
        <v>62500</v>
      </c>
      <c r="I75" s="129"/>
      <c r="J75" s="129">
        <v>0</v>
      </c>
    </row>
    <row r="76" spans="1:10" ht="19.5" customHeight="1">
      <c r="A76" s="28"/>
      <c r="B76" s="28"/>
      <c r="C76" s="28"/>
      <c r="D76" s="44"/>
      <c r="E76" s="44"/>
      <c r="F76" s="44"/>
      <c r="G76" s="44"/>
      <c r="H76" s="44"/>
      <c r="I76" s="44"/>
      <c r="J76" s="44"/>
    </row>
    <row r="77" spans="1:10" ht="19.5" customHeight="1">
      <c r="A77" s="28" t="s">
        <v>11</v>
      </c>
      <c r="B77" s="28"/>
      <c r="C77" s="28"/>
      <c r="D77" s="28"/>
      <c r="E77" s="28"/>
      <c r="F77" s="28"/>
      <c r="G77" s="28"/>
      <c r="H77" s="28"/>
      <c r="I77" s="28"/>
      <c r="J77" s="28"/>
    </row>
  </sheetData>
  <printOptions gridLinesSet="0"/>
  <pageMargins left="0.75" right="0.196850393700787" top="0.78740157480314998" bottom="0.196850393700787" header="0.196850393700787" footer="0.196850393700787"/>
  <pageSetup paperSize="9" scale="85" orientation="portrait" r:id="rId1"/>
  <headerFooter alignWithMargins="0"/>
  <rowBreaks count="1" manualBreakCount="1">
    <brk id="42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49903</vt:lpwstr>
  </property>
  <property fmtid="{D5CDD505-2E9C-101B-9397-08002B2CF9AE}" pid="4" name="OptimizationTime">
    <vt:lpwstr>20190513_1410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SCE_conso</vt:lpstr>
      <vt:lpstr>SCE_Company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2019-05-13T01:59:23Z</cp:lastPrinted>
  <dcterms:created xsi:type="dcterms:W3CDTF">2011-09-29T04:14:32Z</dcterms:created>
  <dcterms:modified xsi:type="dcterms:W3CDTF">2019-05-13T01:59:23Z</dcterms:modified>
</cp:coreProperties>
</file>