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BS" sheetId="1" r:id="rId1"/>
    <sheet name="PL" sheetId="2" r:id="rId2"/>
    <sheet name="CH-Conso" sheetId="3" r:id="rId3"/>
    <sheet name="CH" sheetId="6" r:id="rId4"/>
    <sheet name="CF" sheetId="9" r:id="rId5"/>
  </sheets>
  <definedNames>
    <definedName name="_xlnm.Print_Area" localSheetId="0">BS!$A$1:$J$85</definedName>
    <definedName name="_xlnm.Print_Area" localSheetId="4">CF!$A$1:$L$70</definedName>
    <definedName name="_xlnm.Print_Area" localSheetId="3">CH!$A$1:$R$18</definedName>
    <definedName name="_xlnm.Print_Area" localSheetId="2">'CH-Conso'!$A$1:$X$20</definedName>
    <definedName name="_xlnm.Print_Area" localSheetId="1">PL!$A$1:$J$52</definedName>
    <definedName name="_xlnm.Print_Titles" localSheetId="0">BS!$1:$8</definedName>
    <definedName name="_xlnm.Print_Titles" localSheetId="4">CF!$1:$7</definedName>
    <definedName name="_xlnm.Print_Titles" localSheetId="1">PL!$1:$7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82" i="1" l="1"/>
  <c r="F45" i="9"/>
  <c r="F9" i="9"/>
  <c r="F21" i="9"/>
  <c r="F25" i="9"/>
  <c r="F39" i="9"/>
  <c r="F43" i="9"/>
  <c r="J9" i="9"/>
  <c r="J25" i="9"/>
  <c r="J43" i="9"/>
  <c r="J45" i="9"/>
  <c r="V18" i="3"/>
  <c r="V20" i="3"/>
  <c r="D15" i="2"/>
  <c r="D27" i="2"/>
  <c r="D29" i="2"/>
  <c r="D44" i="2"/>
  <c r="D42" i="2"/>
  <c r="D81" i="1"/>
  <c r="D24" i="2"/>
  <c r="H15" i="2"/>
  <c r="H27" i="2"/>
  <c r="H29" i="2"/>
  <c r="H44" i="2"/>
  <c r="P19" i="3"/>
  <c r="F59" i="9"/>
  <c r="F66" i="9"/>
  <c r="F67" i="9"/>
  <c r="F69" i="9"/>
  <c r="H24" i="2"/>
  <c r="H42" i="2"/>
  <c r="N16" i="6"/>
  <c r="N18" i="6"/>
  <c r="H78" i="1"/>
  <c r="P18" i="3"/>
  <c r="P20" i="3"/>
  <c r="D78" i="1"/>
  <c r="J20" i="1"/>
  <c r="D48" i="2"/>
  <c r="R18" i="3"/>
  <c r="T18" i="3"/>
  <c r="X18" i="3"/>
  <c r="N16" i="3"/>
  <c r="T16" i="3"/>
  <c r="X16" i="3"/>
  <c r="T17" i="3"/>
  <c r="X17" i="3"/>
  <c r="T19" i="3"/>
  <c r="X19" i="3"/>
  <c r="X20" i="3"/>
  <c r="D20" i="3"/>
  <c r="D68" i="1"/>
  <c r="D69" i="1"/>
  <c r="H20" i="3"/>
  <c r="D71" i="1"/>
  <c r="J20" i="3"/>
  <c r="D73" i="1"/>
  <c r="L20" i="3"/>
  <c r="D76" i="1"/>
  <c r="D80" i="1"/>
  <c r="N20" i="3"/>
  <c r="D53" i="1"/>
  <c r="J59" i="9"/>
  <c r="R17" i="6"/>
  <c r="L14" i="6"/>
  <c r="R14" i="6"/>
  <c r="R15" i="6"/>
  <c r="H38" i="2"/>
  <c r="P16" i="6"/>
  <c r="R16" i="6"/>
  <c r="R18" i="6"/>
  <c r="D18" i="6"/>
  <c r="H68" i="1"/>
  <c r="H69" i="1"/>
  <c r="H18" i="6"/>
  <c r="H71" i="1"/>
  <c r="J18" i="6"/>
  <c r="H76" i="1"/>
  <c r="H80" i="1"/>
  <c r="H82" i="1"/>
  <c r="J80" i="1"/>
  <c r="J82" i="1"/>
  <c r="F20" i="3"/>
  <c r="F18" i="6"/>
  <c r="D62" i="1"/>
  <c r="F62" i="1"/>
  <c r="J38" i="2"/>
  <c r="F38" i="2"/>
  <c r="L59" i="9"/>
  <c r="H59" i="9"/>
  <c r="H25" i="9"/>
  <c r="H43" i="9"/>
  <c r="H45" i="9"/>
  <c r="F12" i="6"/>
  <c r="D12" i="6"/>
  <c r="P12" i="6"/>
  <c r="N12" i="6"/>
  <c r="L12" i="6"/>
  <c r="J12" i="6"/>
  <c r="H12" i="6"/>
  <c r="R11" i="6"/>
  <c r="P14" i="3"/>
  <c r="R14" i="3"/>
  <c r="T13" i="3"/>
  <c r="V14" i="3"/>
  <c r="N14" i="3"/>
  <c r="L14" i="3"/>
  <c r="J14" i="3"/>
  <c r="H14" i="3"/>
  <c r="F14" i="3"/>
  <c r="D14" i="3"/>
  <c r="J39" i="2"/>
  <c r="F39" i="2"/>
  <c r="F20" i="1"/>
  <c r="F15" i="2"/>
  <c r="L66" i="9"/>
  <c r="J66" i="9"/>
  <c r="H66" i="9"/>
  <c r="L25" i="9"/>
  <c r="L43" i="9"/>
  <c r="L45" i="9"/>
  <c r="L67" i="9"/>
  <c r="L69" i="9"/>
  <c r="H67" i="9"/>
  <c r="H69" i="9"/>
  <c r="L18" i="6"/>
  <c r="R10" i="6"/>
  <c r="R12" i="6"/>
  <c r="T12" i="3"/>
  <c r="X12" i="3"/>
  <c r="T14" i="3"/>
  <c r="X13" i="3"/>
  <c r="X14" i="3"/>
  <c r="G53" i="2"/>
  <c r="D38" i="2"/>
  <c r="J24" i="2"/>
  <c r="F24" i="2"/>
  <c r="F27" i="2"/>
  <c r="F29" i="2"/>
  <c r="J15" i="2"/>
  <c r="F40" i="2"/>
  <c r="F44" i="2"/>
  <c r="D39" i="2"/>
  <c r="H39" i="2"/>
  <c r="J27" i="2"/>
  <c r="J29" i="2"/>
  <c r="J40" i="2"/>
  <c r="J49" i="2"/>
  <c r="F49" i="2"/>
  <c r="R20" i="3"/>
  <c r="P18" i="6"/>
  <c r="H40" i="2"/>
  <c r="H49" i="2"/>
  <c r="H47" i="2"/>
  <c r="D40" i="2"/>
  <c r="D49" i="2"/>
  <c r="D47" i="2"/>
  <c r="J44" i="2"/>
  <c r="F80" i="1"/>
  <c r="F82" i="1"/>
  <c r="T20" i="3"/>
  <c r="J67" i="9"/>
  <c r="J69" i="9"/>
  <c r="F35" i="1"/>
  <c r="J6" i="1"/>
  <c r="H6" i="1"/>
  <c r="G84" i="1"/>
  <c r="J62" i="1"/>
  <c r="H62" i="1"/>
  <c r="J53" i="1"/>
  <c r="H53" i="1"/>
  <c r="F53" i="1"/>
  <c r="J35" i="1"/>
  <c r="H35" i="1"/>
  <c r="D35" i="1"/>
  <c r="H20" i="1"/>
  <c r="F36" i="1"/>
  <c r="D20" i="1"/>
  <c r="H63" i="1"/>
  <c r="H84" i="1"/>
  <c r="D36" i="1"/>
  <c r="J63" i="1"/>
  <c r="J84" i="1"/>
  <c r="F63" i="1"/>
  <c r="F84" i="1"/>
  <c r="D63" i="1"/>
  <c r="J36" i="1"/>
  <c r="H36" i="1"/>
  <c r="D84" i="1"/>
</calcChain>
</file>

<file path=xl/sharedStrings.xml><?xml version="1.0" encoding="utf-8"?>
<sst xmlns="http://schemas.openxmlformats.org/spreadsheetml/2006/main" count="289" uniqueCount="209">
  <si>
    <t>บริษัท ซินเท็ค คอนสตรัคชั่น จำกัด (มหาชน) และบริษัทย่อย</t>
  </si>
  <si>
    <t>งบแสดงฐานะการเงิน</t>
  </si>
  <si>
    <t>งบการเงินรวม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</si>
  <si>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</si>
  <si>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</si>
  <si>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</si>
  <si>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</si>
  <si>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</si>
  <si>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</si>
  <si>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5, 7</t>
  </si>
  <si>
    <t xml:space="preserve">ลูกหนี้หมุนเวียนอื่น </t>
  </si>
  <si>
    <t>ลูกหนี้เงินประกันผลงานตามสัญญาก่อสร้างหมุนเวียน</t>
  </si>
  <si>
    <t>มูลค่างานระหว่างก่อสร้างที่ยังไม่เรียกเก็บจากลูกค้า</t>
  </si>
  <si>
    <t>เงินให้กู้ยืมระยะสั้น</t>
  </si>
  <si>
    <t>สินค้าคงเหลือ</t>
  </si>
  <si>
    <t>เงินจ่ายล่วงหน้าให้ผู้รับเหมาช่วง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</si>
  <si>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</si>
  <si>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</si>
  <si>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</si>
  <si>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</si>
  <si>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</si>
  <si>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</si>
  <si>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ลูกหนี้เงินประกันผลงานตามสัญญาก่อสร้างไม่หมุนเวียน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</si>
  <si>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</si>
  <si>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</si>
  <si>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สิทธิการเช่า</t>
  </si>
  <si>
    <t>สินทรัพย์ไม่มีตัวตน</t>
  </si>
  <si>
    <t>ภาษีเงินได้ถูกหัก ณ ที่จ่าย</t>
  </si>
  <si>
    <t>เงินฝากธนาคารที่ติดภาระค้ำประกัน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</si>
  <si>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</si>
  <si>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</si>
  <si>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</si>
  <si>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</si>
  <si>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</si>
  <si>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</si>
  <si>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</si>
  <si>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</si>
  <si>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เจ้าหนี้หมุนเวียนอื่น</t>
  </si>
  <si>
    <t>เงินกู้ยืมระยะยาวที่ถึงกำหนดชำระภายในหนึ่งปี</t>
  </si>
  <si>
    <t>เงินรับล่วงหน้าตามสัญญาก่อสร้าง</t>
  </si>
  <si>
    <t>เงินประกันผลงานจากผู้รับเหมาช่วง</t>
  </si>
  <si>
    <t>ภาษีมูลค่าเพิ่มรอออกใบกำกับภาษี</t>
  </si>
  <si>
    <t>ภาษีเงินได้ค้างจ่าย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</si>
  <si>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</si>
  <si>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</si>
  <si>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</si>
  <si>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</si>
  <si>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</si>
  <si>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</si>
  <si>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</si>
  <si>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</si>
  <si>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ประมาณการหนี้สินไม่หมุนเวียนอื่น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</si>
  <si>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</si>
  <si>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</si>
  <si>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</si>
  <si>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</si>
  <si>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</si>
  <si>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</si>
  <si>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</si>
  <si>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</si>
  <si>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</si>
  <si>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ส่วนต่ำจากการเปลี่ยนแปลงสัดส่วน</t>
  </si>
  <si>
    <t xml:space="preserve">   การถือหุ้นในบริษัทย่อย</t>
  </si>
  <si>
    <t>กำไรสะสม</t>
  </si>
  <si>
    <t xml:space="preserve">   จัดสรรแล้ว</t>
  </si>
  <si>
    <t xml:space="preserve"> 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</si>
  <si>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</si>
  <si>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</si>
  <si>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</si>
  <si>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</si>
  <si>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</si>
  <si>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</si>
  <si>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งบการเงินเฉพาะกิจการ</t>
  </si>
  <si>
    <t>"ยังไม่ได้ตรวจสอบ"</t>
  </si>
  <si>
    <t>"สอบทานแล้ว"</t>
  </si>
  <si>
    <t>"ตรวจสอบแล้ว"</t>
  </si>
  <si>
    <t>ณ วันที่ 31 มีนาคม 2562</t>
  </si>
  <si>
    <t>(หน่วย : พันบาท)</t>
  </si>
  <si>
    <t xml:space="preserve">    หุ้นทุนซื้อคืน</t>
  </si>
  <si>
    <t xml:space="preserve">        สำรองหุ้นทุนซื้อคืน</t>
  </si>
  <si>
    <t>รายได้</t>
  </si>
  <si>
    <t>รายได้ค่าก่อสร้าง</t>
  </si>
  <si>
    <t>รายได้จากการให้บริการ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</si>
  <si>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</si>
  <si>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</si>
  <si>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</si>
  <si>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</si>
  <si>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ต้นทุนการก่อสร้าง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</si>
  <si>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</si>
  <si>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</si>
  <si>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</si>
  <si>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</si>
  <si>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</si>
  <si>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</si>
  <si>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ส่วนแบ่งขาดทุนจากเงินลงทุนในบริษัทร่วม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</si>
  <si>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</si>
  <si>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</si>
  <si>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</si>
  <si>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</si>
  <si>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รายการที่อาจจะถูกจัดประเภทใหม่ไว้ใน</t>
  </si>
  <si>
    <t xml:space="preserve">   กำไรหรือขาดทุนในภายหลัง :-</t>
  </si>
  <si>
    <t>ผลกำไรจากการวัดมูลค่าเงินลงทุนเผื่อขาย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</si>
  <si>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</si>
  <si>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</si>
  <si>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</si>
  <si>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</si>
  <si>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</si>
  <si>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</si>
  <si>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การแบ่งปันกำไร(ขาดทุน) :-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</si>
  <si>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</si>
  <si>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</si>
  <si>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</si>
  <si>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>กำไรต่อหุ้น</t>
  </si>
  <si>
    <t xml:space="preserve">  ขั้นพื้นฐาน (บาท)</t>
  </si>
  <si>
    <t>งบกำไรขาดทุนเบ็ดเสร็จ</t>
  </si>
  <si>
    <t>สำหรับงวดสามเดือนสิ้นสุดวันที่ 31 มีนาคม 2562</t>
  </si>
  <si>
    <t>กำไรจากการจำหน่ายและตัดบัญชีทรัพย์สิน</t>
  </si>
  <si>
    <t>ส่วนต่ำจากการ</t>
  </si>
  <si>
    <t>องค์ประกอบอื่น</t>
  </si>
  <si>
    <t>รวมส่วนของ</t>
  </si>
  <si>
    <t>ส่วนของส่วนได้เสีย</t>
  </si>
  <si>
    <t>ทุนที่ออก</t>
  </si>
  <si>
    <t>ส่วนเกิน</t>
  </si>
  <si>
    <t>เปลี่ยนแปลงสัดส่วน</t>
  </si>
  <si>
    <t>ทุนสำรอง</t>
  </si>
  <si>
    <t>ยังไม่ได้</t>
  </si>
  <si>
    <t>ของส่วนของผู้ถือหุ้น</t>
  </si>
  <si>
    <t>ผู้ถือหุ้น</t>
  </si>
  <si>
    <t>ที่ไม่มีอำนาจ</t>
  </si>
  <si>
    <t>รวม</t>
  </si>
  <si>
    <t>และชำระแล้ว</t>
  </si>
  <si>
    <t>มูลค่าหุ้นสามัญ</t>
  </si>
  <si>
    <t>การถือหุ้นในบริษัทย่อย</t>
  </si>
  <si>
    <t>ตามกฎหมาย</t>
  </si>
  <si>
    <t>จัดสรร</t>
  </si>
  <si>
    <t>ของบริษัทใหญ่</t>
  </si>
  <si>
    <t>ควบคุม</t>
  </si>
  <si>
    <t>ยอดคงเหลือ ณ วันที่ 1 มกราคม 2561</t>
  </si>
  <si>
    <t>ยอดคงเหลือ ณ วันที่ 31 มีนาคม 2561</t>
  </si>
  <si>
    <t xml:space="preserve">งบแสดงการเปลี่ยนแปลงส่วนของผู้ถือหุ้น </t>
  </si>
  <si>
    <t xml:space="preserve">        "สอบทานแล้ว"</t>
  </si>
  <si>
    <t>ยอดคงเหลือ ณ วันที่ 1 มกราคม 2562</t>
  </si>
  <si>
    <t>ยอดคงเหลือ ณ วันที่ 31 มีนาคม 2562</t>
  </si>
  <si>
    <t>ทุนหุ้นซื้อคืน</t>
  </si>
  <si>
    <t>จัดสรรแล้ว</t>
  </si>
  <si>
    <t>สำรอง</t>
  </si>
  <si>
    <t>หุ้นทุนซื้อคืน</t>
  </si>
  <si>
    <t>ยอดคงเหลือ ณ วันที่ 31 ธันวาคม 2561</t>
  </si>
  <si>
    <t>กระแสเงินสดจากกิจกรรมดำเนินงาน</t>
  </si>
  <si>
    <t>ดอกเบี้ยจ่าย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</si>
  <si>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</si>
  <si>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</si>
  <si>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</si>
  <si>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ปรับรายการที่กระทบกำไรเป็นเงินสดรับ(จ่าย)</t>
  </si>
  <si>
    <t>หนี้สงสัยจะสูญ</t>
  </si>
  <si>
    <t>ค่าเสื่อมราคาและค่าตัดจำหน่าย</t>
  </si>
  <si>
    <t>กำไรที่ยังไม่เกิดขึ้นจริงจากการเปลี่ยนแปลงในมูลค่า</t>
  </si>
  <si>
    <t>กำไรจากอัตราแลกเปลี่ยนที่ยังไม่เกิดขึ้นจริง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</si>
  <si>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</si>
  <si>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</si>
  <si>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ลูกหนี้หมุนเวียนอื่น</t>
  </si>
  <si>
    <t>ลูกหนี้เงินประกันผลงานตามสัญญาก่อสร้าง</t>
  </si>
  <si>
    <t>สินทรัพย์ไม่หมุนเวียนอื่น</t>
  </si>
  <si>
    <t>ภาษีมูลค่าเพิ่มรอใบกำกับภาษี</t>
  </si>
  <si>
    <t>จ่ายชำระประมาณการหนี้สินจากต้นทุนในการแก้ไขงานก่อสร้าง</t>
  </si>
  <si>
    <t xml:space="preserve">กระแสเงินสดสุทธิได้มาจากกิจกรรมดำเนินงาน </t>
  </si>
  <si>
    <t>รับดอกเบี้ย</t>
  </si>
  <si>
    <t>เงินสดรับจากเงินลงทุนชั่วคราว</t>
  </si>
  <si>
    <t>เงินสดรับจากเงินให้กู้ยืมระยะสั้น</t>
  </si>
  <si>
    <t>เงินสดจ่ายเงินให้กู้ยืมระยะสั้น</t>
  </si>
  <si>
    <t>กระแสเงินสดสุทธิได้มาจาก(ใช้ไปใน)กิจกรรมลงทุน</t>
  </si>
  <si>
    <t>จ่ายดอกเบี้ย</t>
  </si>
  <si>
    <t>เงินสดจ่ายเพื่อชำระเงินกู้ยืมระยะยาว</t>
  </si>
  <si>
    <t>เงินสดรับจากเงินกู้ยืมระยะยาว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</si>
  <si>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</si>
  <si>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</si>
  <si>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จ่ายเงินทดรองค่าสิทธิการเช่าที่ดินรอการจดทะเบียนฯ</t>
  </si>
  <si>
    <t>กระแสเงินสดสุทธิใช้ไปในกิจกรรมจัดหาเงิน</t>
  </si>
  <si>
    <t>(หน่วย: พันบาท)</t>
  </si>
  <si>
    <t>(หน่วย:พันบาท)</t>
  </si>
  <si>
    <t>จ่ายภาษีเงินได้ถูกหัก ณ ที่จ่าย</t>
  </si>
  <si>
    <t>เงินสดและรายการเทียบเท่าเงินสด ณ วันที่ 31 มีนาคม</t>
  </si>
  <si>
    <t>จ่ายประมาณการหนี้สินจากคดีความฟ้องร้อง</t>
  </si>
  <si>
    <t>งบกระแสเงินสด</t>
  </si>
  <si>
    <t>ส่วนของผู้ถือหุ้นบริษัทใหญ่</t>
  </si>
  <si>
    <t xml:space="preserve">กำไร (ขาดทุน) เบ็ดเสร็จรวมสำหรับงวด </t>
  </si>
  <si>
    <t>กำไร (ขาดทุน) เบ็ดเสร็จสำหรับงวด</t>
  </si>
  <si>
    <t>กำไรจากการจำหน่าย และตัดบัญชีอุปกรณ์</t>
  </si>
  <si>
    <t>ยุติธรรมของเงินลงทุนชั่วคราว</t>
  </si>
  <si>
    <t>ซื้อเงินลงทุนชั่วคราว</t>
  </si>
  <si>
    <t>ซื้อที่ดิน อาคาร และอุปกรณ์</t>
  </si>
  <si>
    <t>ซื้อสินทรัพย์ไม่มีตัวตน</t>
  </si>
  <si>
    <t>ส่วนของเงินกู้ยืมระยะยาวที่เจ้าหนี้สามารถเรียกคืนได้ทันที</t>
  </si>
  <si>
    <t>ประมาณการต้นทุนในการแก้ไขงานในช่วงรับประกัน</t>
  </si>
  <si>
    <t>ผลงานก่อสร้าง (โอนกลับ)</t>
  </si>
  <si>
    <t>5, 9</t>
  </si>
  <si>
    <t>5, 16</t>
  </si>
  <si>
    <t>5, 17</t>
  </si>
  <si>
    <t>5, 18</t>
  </si>
  <si>
    <t>เงินสดรับจากเงินลงทุนระยะยาว</t>
  </si>
  <si>
    <t>เงินสดจ่ายเพื่อซื้อคืนหุ้นสามัญ</t>
  </si>
  <si>
    <t>จัดสรรสำรองหุ้นทุนซื้อคืน</t>
  </si>
  <si>
    <t>โอนกลับค่าเผื่อประมาณการคดีความฟ้องร้อง</t>
  </si>
  <si>
    <t>ประมาณการหนี้สินที่อาจเกิดขึ้นจากคดีฟ้องร้อง (โอนกลับ)</t>
  </si>
  <si>
    <t>ส่วนของหนี้สินภาระผูกพันผลประโยชน์ของพนักงาน</t>
  </si>
  <si>
    <t xml:space="preserve">   ถึงกำหนดชำระภายใน 1 ปี</t>
  </si>
  <si>
    <t>เงินฝากธนาคารที่ติดภาระค้ำประกันเพิ่มขึ้น(ลดลง)</t>
  </si>
  <si>
    <t>เงินสดรับจากการขายอุปกรณ์</t>
  </si>
  <si>
    <t>เงินเบิกเกินบัญชีธนาคารเพิ่มขึ้น(ลดลง)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</si>
</sst>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#,##0.00\ ;\(#,##0.00\)"/>
    <numFmt numFmtId="191" formatCode="[$-107041E]d\ mmmm\ yyyy;@"/>
    <numFmt numFmtId="192" formatCode="#,##0;\(#,##0\);&quot;-     &quot;"/>
    <numFmt numFmtId="193" formatCode="#,##0.00\ ;\(#,##0.00\);&quot;-     &quot;"/>
    <numFmt numFmtId="194" formatCode="#,##0.00;\(#,##0.00\);&quot;-     &quot;"/>
    <numFmt numFmtId="195" formatCode="\t&quot;$&quot;#,##0.00_);[Red]\(\t&quot;$&quot;#,##0.00\)"/>
    <numFmt numFmtId="196" formatCode="#,##0\ ;\(#,##0\);&quot;-     &quot;"/>
    <numFmt numFmtId="197" formatCode="#,##0\ ;&quot; (&quot;#,##0\);&quot; -&quot;#\ ;@\ "/>
  </numFmts>
  <fonts count="15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color theme="1"/>
      <name val="AngsanaUPC"/>
      <family val="1"/>
      <charset val="222"/>
    </font>
    <font>
      <i/>
      <sz val="14"/>
      <name val="AngsanaUPC"/>
      <family val="1"/>
      <charset val="222"/>
    </font>
    <font>
      <b/>
      <i/>
      <sz val="14"/>
      <name val="AngsanaUPC"/>
      <family val="1"/>
      <charset val="222"/>
    </font>
    <font>
      <sz val="14"/>
      <color rgb="FFFF0000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7" fillId="0" borderId="0"/>
    <xf numFmtId="0" fontId="8" fillId="0" borderId="0"/>
  </cellStyleXfs>
  <cellXfs count="17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89" fontId="4" fillId="0" borderId="0" xfId="0" applyNumberFormat="1" applyFont="1"/>
    <xf numFmtId="37" fontId="4" fillId="0" borderId="0" xfId="0" applyNumberFormat="1" applyFont="1"/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/>
    </xf>
    <xf numFmtId="192" fontId="4" fillId="0" borderId="0" xfId="0" applyNumberFormat="1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192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196" fontId="5" fillId="0" borderId="0" xfId="1" applyNumberFormat="1" applyFont="1" applyAlignment="1">
      <alignment horizontal="right"/>
    </xf>
    <xf numFmtId="192" fontId="5" fillId="0" borderId="0" xfId="1" applyNumberFormat="1" applyFont="1" applyAlignment="1">
      <alignment horizontal="right"/>
    </xf>
    <xf numFmtId="196" fontId="4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96" fontId="4" fillId="0" borderId="0" xfId="0" applyNumberFormat="1" applyFont="1"/>
    <xf numFmtId="192" fontId="5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/>
    <xf numFmtId="49" fontId="9" fillId="0" borderId="0" xfId="0" applyNumberFormat="1" applyFont="1" applyAlignment="1">
      <alignment horizontal="right"/>
    </xf>
    <xf numFmtId="0" fontId="11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3" xfId="0" applyFont="1" applyBorder="1"/>
    <xf numFmtId="0" fontId="10" fillId="0" borderId="3" xfId="0" applyFont="1" applyBorder="1" applyAlignment="1">
      <alignment horizontal="right"/>
    </xf>
    <xf numFmtId="0" fontId="10" fillId="0" borderId="0" xfId="0" applyFont="1" applyAlignment="1">
      <alignment horizontal="center"/>
    </xf>
    <xf numFmtId="187" fontId="10" fillId="0" borderId="4" xfId="1" applyFont="1" applyBorder="1"/>
    <xf numFmtId="0" fontId="10" fillId="0" borderId="0" xfId="0" applyFont="1" applyAlignment="1">
      <alignment horizontal="left"/>
    </xf>
    <xf numFmtId="191" fontId="10" fillId="0" borderId="0" xfId="1" quotePrefix="1" applyNumberFormat="1" applyFont="1" applyAlignment="1">
      <alignment horizontal="center"/>
    </xf>
    <xf numFmtId="187" fontId="10" fillId="0" borderId="0" xfId="1" applyFont="1" applyAlignment="1">
      <alignment horizontal="center"/>
    </xf>
    <xf numFmtId="191" fontId="10" fillId="0" borderId="4" xfId="1" quotePrefix="1" applyNumberFormat="1" applyFont="1" applyBorder="1" applyAlignment="1">
      <alignment horizontal="center"/>
    </xf>
    <xf numFmtId="190" fontId="10" fillId="0" borderId="0" xfId="0" applyNumberFormat="1" applyFont="1" applyAlignment="1">
      <alignment horizontal="center"/>
    </xf>
    <xf numFmtId="190" fontId="10" fillId="0" borderId="3" xfId="0" applyNumberFormat="1" applyFont="1" applyBorder="1" applyAlignment="1">
      <alignment horizontal="center"/>
    </xf>
    <xf numFmtId="17" fontId="10" fillId="0" borderId="3" xfId="1" quotePrefix="1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189" fontId="11" fillId="0" borderId="0" xfId="0" applyNumberFormat="1" applyFont="1"/>
    <xf numFmtId="188" fontId="11" fillId="0" borderId="0" xfId="0" applyNumberFormat="1" applyFont="1"/>
    <xf numFmtId="187" fontId="10" fillId="0" borderId="0" xfId="1" applyFont="1"/>
    <xf numFmtId="0" fontId="11" fillId="0" borderId="0" xfId="0" applyFont="1" applyAlignment="1">
      <alignment horizontal="center"/>
    </xf>
    <xf numFmtId="188" fontId="11" fillId="0" borderId="0" xfId="1" applyNumberFormat="1" applyFont="1"/>
    <xf numFmtId="0" fontId="10" fillId="0" borderId="3" xfId="0" applyFont="1" applyBorder="1" applyAlignment="1">
      <alignment horizontal="centerContinuous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92" fontId="11" fillId="0" borderId="0" xfId="0" applyNumberFormat="1" applyFont="1"/>
    <xf numFmtId="0" fontId="10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2" fillId="0" borderId="0" xfId="0" applyFont="1"/>
    <xf numFmtId="0" fontId="6" fillId="0" borderId="0" xfId="0" applyFont="1"/>
    <xf numFmtId="49" fontId="10" fillId="0" borderId="0" xfId="0" applyNumberFormat="1" applyFont="1" applyAlignment="1">
      <alignment horizontal="right"/>
    </xf>
    <xf numFmtId="0" fontId="10" fillId="0" borderId="4" xfId="0" applyFont="1" applyBorder="1" applyAlignment="1">
      <alignment horizontal="center"/>
    </xf>
    <xf numFmtId="0" fontId="10" fillId="0" borderId="4" xfId="0" applyFont="1" applyBorder="1"/>
    <xf numFmtId="187" fontId="11" fillId="0" borderId="0" xfId="1" applyFont="1"/>
    <xf numFmtId="0" fontId="11" fillId="0" borderId="3" xfId="0" applyFont="1" applyBorder="1" applyAlignment="1">
      <alignment horizontal="center"/>
    </xf>
    <xf numFmtId="188" fontId="11" fillId="0" borderId="0" xfId="0" applyNumberFormat="1" applyFont="1" applyAlignment="1">
      <alignment horizontal="right"/>
    </xf>
    <xf numFmtId="192" fontId="11" fillId="0" borderId="0" xfId="0" applyNumberFormat="1" applyFont="1" applyAlignment="1">
      <alignment horizontal="right"/>
    </xf>
    <xf numFmtId="188" fontId="10" fillId="0" borderId="0" xfId="0" applyNumberFormat="1" applyFont="1" applyAlignment="1">
      <alignment horizontal="right"/>
    </xf>
    <xf numFmtId="188" fontId="10" fillId="0" borderId="0" xfId="0" applyNumberFormat="1" applyFont="1"/>
    <xf numFmtId="188" fontId="10" fillId="0" borderId="0" xfId="1" applyNumberFormat="1" applyFont="1" applyAlignment="1">
      <alignment horizontal="left"/>
    </xf>
    <xf numFmtId="188" fontId="12" fillId="0" borderId="0" xfId="1" applyNumberFormat="1" applyFont="1" applyAlignment="1">
      <alignment horizontal="center"/>
    </xf>
    <xf numFmtId="188" fontId="10" fillId="0" borderId="0" xfId="1" applyNumberFormat="1" applyFont="1" applyAlignment="1">
      <alignment horizontal="center"/>
    </xf>
    <xf numFmtId="188" fontId="10" fillId="0" borderId="5" xfId="1" applyNumberFormat="1" applyFont="1" applyBorder="1" applyAlignment="1">
      <alignment horizontal="right"/>
    </xf>
    <xf numFmtId="188" fontId="10" fillId="0" borderId="0" xfId="1" applyNumberFormat="1" applyFont="1" applyAlignment="1">
      <alignment horizontal="right"/>
    </xf>
    <xf numFmtId="188" fontId="10" fillId="0" borderId="0" xfId="2" applyNumberFormat="1" applyFont="1" applyAlignment="1">
      <alignment horizontal="right"/>
    </xf>
    <xf numFmtId="196" fontId="5" fillId="0" borderId="0" xfId="0" applyNumberFormat="1" applyFont="1" applyAlignment="1">
      <alignment horizontal="right"/>
    </xf>
    <xf numFmtId="189" fontId="5" fillId="0" borderId="0" xfId="2" applyNumberFormat="1" applyFont="1" applyAlignment="1">
      <alignment horizontal="right"/>
    </xf>
    <xf numFmtId="192" fontId="5" fillId="0" borderId="5" xfId="0" applyNumberFormat="1" applyFont="1" applyBorder="1" applyAlignment="1">
      <alignment horizontal="right"/>
    </xf>
    <xf numFmtId="0" fontId="11" fillId="0" borderId="0" xfId="0" applyFont="1" applyAlignment="1">
      <alignment horizontal="right"/>
    </xf>
    <xf numFmtId="196" fontId="11" fillId="0" borderId="0" xfId="0" applyNumberFormat="1" applyFont="1"/>
    <xf numFmtId="0" fontId="11" fillId="0" borderId="0" xfId="0" applyFont="1" applyAlignment="1">
      <alignment horizontal="left" indent="1"/>
    </xf>
    <xf numFmtId="0" fontId="10" fillId="0" borderId="0" xfId="0" applyFont="1" applyAlignment="1">
      <alignment horizontal="left" indent="1"/>
    </xf>
    <xf numFmtId="192" fontId="14" fillId="0" borderId="0" xfId="0" applyNumberFormat="1" applyFont="1" applyAlignment="1">
      <alignment horizontal="right"/>
    </xf>
    <xf numFmtId="188" fontId="10" fillId="0" borderId="0" xfId="1" applyNumberFormat="1" applyFont="1" applyFill="1"/>
    <xf numFmtId="188" fontId="11" fillId="0" borderId="0" xfId="0" applyNumberFormat="1" applyFont="1" applyFill="1"/>
    <xf numFmtId="188" fontId="11" fillId="0" borderId="0" xfId="1" applyNumberFormat="1" applyFont="1" applyFill="1"/>
    <xf numFmtId="192" fontId="5" fillId="0" borderId="0" xfId="0" applyNumberFormat="1" applyFont="1" applyBorder="1" applyAlignment="1">
      <alignment horizontal="right"/>
    </xf>
    <xf numFmtId="187" fontId="11" fillId="0" borderId="0" xfId="1" applyFont="1" applyAlignment="1">
      <alignment horizontal="left"/>
    </xf>
    <xf numFmtId="187" fontId="12" fillId="0" borderId="0" xfId="1" applyFont="1"/>
    <xf numFmtId="0" fontId="4" fillId="0" borderId="0" xfId="0" applyFont="1" applyFill="1"/>
    <xf numFmtId="192" fontId="5" fillId="0" borderId="0" xfId="0" applyNumberFormat="1" applyFont="1" applyFill="1" applyAlignment="1">
      <alignment horizontal="right"/>
    </xf>
    <xf numFmtId="196" fontId="5" fillId="0" borderId="0" xfId="0" applyNumberFormat="1" applyFont="1" applyFill="1" applyAlignment="1">
      <alignment horizontal="right"/>
    </xf>
    <xf numFmtId="192" fontId="4" fillId="0" borderId="0" xfId="0" applyNumberFormat="1" applyFont="1" applyFill="1" applyAlignment="1">
      <alignment horizontal="right"/>
    </xf>
    <xf numFmtId="192" fontId="5" fillId="0" borderId="0" xfId="1" applyNumberFormat="1" applyFont="1" applyFill="1" applyAlignment="1">
      <alignment horizontal="right"/>
    </xf>
    <xf numFmtId="43" fontId="11" fillId="0" borderId="0" xfId="0" applyNumberFormat="1" applyFont="1"/>
    <xf numFmtId="188" fontId="10" fillId="0" borderId="0" xfId="0" applyNumberFormat="1" applyFont="1" applyFill="1" applyAlignment="1">
      <alignment horizontal="right"/>
    </xf>
    <xf numFmtId="188" fontId="10" fillId="0" borderId="0" xfId="0" applyNumberFormat="1" applyFont="1" applyFill="1"/>
    <xf numFmtId="188" fontId="11" fillId="0" borderId="0" xfId="0" applyNumberFormat="1" applyFont="1" applyFill="1" applyAlignment="1">
      <alignment horizontal="right"/>
    </xf>
    <xf numFmtId="188" fontId="11" fillId="0" borderId="0" xfId="0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0" fillId="0" borderId="0" xfId="0" applyFont="1" applyFill="1"/>
    <xf numFmtId="0" fontId="9" fillId="0" borderId="3" xfId="0" applyFont="1" applyFill="1" applyBorder="1"/>
    <xf numFmtId="191" fontId="10" fillId="0" borderId="0" xfId="1" quotePrefix="1" applyNumberFormat="1" applyFont="1" applyFill="1" applyAlignment="1">
      <alignment horizontal="center"/>
    </xf>
    <xf numFmtId="17" fontId="10" fillId="0" borderId="3" xfId="1" quotePrefix="1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1" fillId="0" borderId="0" xfId="0" applyFont="1" applyFill="1"/>
    <xf numFmtId="189" fontId="11" fillId="0" borderId="0" xfId="0" applyNumberFormat="1" applyFont="1" applyFill="1"/>
    <xf numFmtId="189" fontId="9" fillId="0" borderId="1" xfId="0" applyNumberFormat="1" applyFont="1" applyFill="1" applyBorder="1"/>
    <xf numFmtId="37" fontId="11" fillId="0" borderId="0" xfId="0" applyNumberFormat="1" applyFont="1" applyFill="1"/>
    <xf numFmtId="188" fontId="9" fillId="0" borderId="1" xfId="0" applyNumberFormat="1" applyFont="1" applyFill="1" applyBorder="1"/>
    <xf numFmtId="188" fontId="9" fillId="0" borderId="2" xfId="0" applyNumberFormat="1" applyFont="1" applyFill="1" applyBorder="1"/>
    <xf numFmtId="188" fontId="9" fillId="0" borderId="0" xfId="0" applyNumberFormat="1" applyFont="1" applyFill="1"/>
    <xf numFmtId="188" fontId="11" fillId="0" borderId="2" xfId="0" applyNumberFormat="1" applyFont="1" applyFill="1" applyBorder="1"/>
    <xf numFmtId="37" fontId="9" fillId="0" borderId="0" xfId="0" applyNumberFormat="1" applyFont="1" applyFill="1"/>
    <xf numFmtId="192" fontId="11" fillId="0" borderId="0" xfId="0" applyNumberFormat="1" applyFont="1" applyFill="1"/>
    <xf numFmtId="192" fontId="9" fillId="0" borderId="1" xfId="0" applyNumberFormat="1" applyFont="1" applyFill="1" applyBorder="1"/>
    <xf numFmtId="192" fontId="11" fillId="0" borderId="4" xfId="0" applyNumberFormat="1" applyFont="1" applyFill="1" applyBorder="1"/>
    <xf numFmtId="192" fontId="9" fillId="0" borderId="5" xfId="0" applyNumberFormat="1" applyFont="1" applyFill="1" applyBorder="1"/>
    <xf numFmtId="192" fontId="11" fillId="0" borderId="3" xfId="0" applyNumberFormat="1" applyFont="1" applyFill="1" applyBorder="1"/>
    <xf numFmtId="192" fontId="9" fillId="0" borderId="0" xfId="0" applyNumberFormat="1" applyFont="1" applyFill="1"/>
    <xf numFmtId="192" fontId="9" fillId="0" borderId="3" xfId="0" applyNumberFormat="1" applyFont="1" applyFill="1" applyBorder="1"/>
    <xf numFmtId="193" fontId="9" fillId="0" borderId="2" xfId="0" applyNumberFormat="1" applyFont="1" applyFill="1" applyBorder="1"/>
    <xf numFmtId="187" fontId="5" fillId="0" borderId="0" xfId="1" applyFont="1" applyAlignment="1">
      <alignment horizontal="right"/>
    </xf>
    <xf numFmtId="187" fontId="4" fillId="0" borderId="0" xfId="1" applyFont="1"/>
    <xf numFmtId="187" fontId="4" fillId="0" borderId="0" xfId="1" applyFont="1" applyFill="1"/>
    <xf numFmtId="187" fontId="5" fillId="0" borderId="0" xfId="1" applyFont="1" applyFill="1" applyAlignment="1">
      <alignment horizontal="right"/>
    </xf>
    <xf numFmtId="187" fontId="4" fillId="0" borderId="0" xfId="1" applyFont="1" applyFill="1" applyAlignment="1">
      <alignment horizontal="right"/>
    </xf>
    <xf numFmtId="187" fontId="4" fillId="0" borderId="0" xfId="1" applyFont="1" applyAlignment="1">
      <alignment horizontal="right"/>
    </xf>
    <xf numFmtId="196" fontId="11" fillId="0" borderId="0" xfId="0" applyNumberFormat="1" applyFont="1" applyFill="1" applyAlignment="1">
      <alignment horizontal="right"/>
    </xf>
    <xf numFmtId="196" fontId="11" fillId="0" borderId="0" xfId="0" applyNumberFormat="1" applyFont="1" applyFill="1"/>
    <xf numFmtId="196" fontId="10" fillId="0" borderId="4" xfId="0" applyNumberFormat="1" applyFont="1" applyFill="1" applyBorder="1"/>
    <xf numFmtId="196" fontId="11" fillId="0" borderId="4" xfId="0" applyNumberFormat="1" applyFont="1" applyFill="1" applyBorder="1"/>
    <xf numFmtId="196" fontId="9" fillId="0" borderId="1" xfId="0" applyNumberFormat="1" applyFont="1" applyFill="1" applyBorder="1"/>
    <xf numFmtId="196" fontId="9" fillId="0" borderId="0" xfId="0" applyNumberFormat="1" applyFont="1" applyFill="1"/>
    <xf numFmtId="196" fontId="10" fillId="0" borderId="0" xfId="1" applyNumberFormat="1" applyFont="1" applyFill="1"/>
    <xf numFmtId="192" fontId="9" fillId="0" borderId="2" xfId="0" applyNumberFormat="1" applyFont="1" applyFill="1" applyBorder="1"/>
    <xf numFmtId="3" fontId="11" fillId="0" borderId="0" xfId="0" applyNumberFormat="1" applyFont="1"/>
    <xf numFmtId="188" fontId="11" fillId="0" borderId="0" xfId="0" applyNumberFormat="1" applyFont="1" applyFill="1" applyAlignment="1">
      <alignment horizontal="center"/>
    </xf>
    <xf numFmtId="187" fontId="10" fillId="0" borderId="0" xfId="1" applyFont="1" applyFill="1"/>
    <xf numFmtId="192" fontId="10" fillId="0" borderId="0" xfId="0" applyNumberFormat="1" applyFont="1" applyFill="1"/>
    <xf numFmtId="192" fontId="10" fillId="0" borderId="0" xfId="0" applyNumberFormat="1" applyFont="1" applyFill="1" applyAlignment="1">
      <alignment horizontal="right"/>
    </xf>
    <xf numFmtId="187" fontId="11" fillId="0" borderId="0" xfId="0" applyNumberFormat="1" applyFont="1"/>
    <xf numFmtId="3" fontId="11" fillId="0" borderId="0" xfId="0" applyNumberFormat="1" applyFont="1" applyFill="1"/>
    <xf numFmtId="189" fontId="9" fillId="0" borderId="0" xfId="0" applyNumberFormat="1" applyFont="1" applyFill="1"/>
    <xf numFmtId="188" fontId="10" fillId="0" borderId="0" xfId="1" applyNumberFormat="1" applyFont="1" applyFill="1" applyAlignment="1">
      <alignment horizontal="right"/>
    </xf>
    <xf numFmtId="0" fontId="9" fillId="0" borderId="0" xfId="0" applyFont="1" applyFill="1"/>
    <xf numFmtId="193" fontId="9" fillId="0" borderId="0" xfId="0" applyNumberFormat="1" applyFont="1" applyFill="1"/>
    <xf numFmtId="194" fontId="11" fillId="0" borderId="0" xfId="0" applyNumberFormat="1" applyFont="1" applyFill="1"/>
    <xf numFmtId="37" fontId="11" fillId="0" borderId="0" xfId="0" applyNumberFormat="1" applyFont="1" applyFill="1" applyAlignment="1">
      <alignment horizontal="right"/>
    </xf>
    <xf numFmtId="196" fontId="11" fillId="0" borderId="0" xfId="0" applyNumberFormat="1" applyFont="1" applyFill="1" applyAlignment="1">
      <alignment horizontal="center"/>
    </xf>
    <xf numFmtId="196" fontId="10" fillId="0" borderId="0" xfId="0" applyNumberFormat="1" applyFont="1" applyFill="1"/>
    <xf numFmtId="196" fontId="9" fillId="0" borderId="0" xfId="0" applyNumberFormat="1" applyFont="1" applyFill="1" applyAlignment="1">
      <alignment horizontal="right"/>
    </xf>
    <xf numFmtId="196" fontId="11" fillId="0" borderId="0" xfId="1" applyNumberFormat="1" applyFont="1" applyFill="1"/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left" indent="1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 indent="1"/>
    </xf>
    <xf numFmtId="0" fontId="12" fillId="0" borderId="0" xfId="0" applyFont="1" applyFill="1" applyAlignment="1"/>
    <xf numFmtId="188" fontId="9" fillId="0" borderId="4" xfId="0" applyNumberFormat="1" applyFont="1" applyFill="1" applyBorder="1"/>
    <xf numFmtId="188" fontId="9" fillId="0" borderId="0" xfId="0" applyNumberFormat="1" applyFont="1" applyFill="1" applyBorder="1"/>
    <xf numFmtId="188" fontId="11" fillId="0" borderId="0" xfId="0" applyNumberFormat="1" applyFont="1" applyFill="1" applyBorder="1"/>
    <xf numFmtId="187" fontId="10" fillId="0" borderId="1" xfId="1" applyFont="1" applyBorder="1" applyAlignment="1">
      <alignment horizontal="center"/>
    </xf>
    <xf numFmtId="187" fontId="10" fillId="0" borderId="3" xfId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97" fontId="10" fillId="0" borderId="3" xfId="2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10 2 13" xfId="4"/>
    <cellStyle name="Normal 8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abSelected="1" zoomScale="110" zoomScaleNormal="110" zoomScaleSheetLayoutView="100" workbookViewId="0">
      <selection activeCell="A88" sqref="A88"/>
    </sheetView>
  </sheetViews>
  <sheetFormatPr defaultColWidth="9.125" defaultRowHeight="21" x14ac:dyDescent="0.45"/>
  <cols>
    <col min="1" max="1" width="41.25" style="27" customWidth="1"/>
    <col min="2" max="2" width="8" style="27" bestFit="1" customWidth="1"/>
    <col min="3" max="3" width="1.75" style="27" customWidth="1"/>
    <col min="4" max="4" width="15.125" style="27" customWidth="1"/>
    <col min="5" max="5" width="1.75" style="27" customWidth="1"/>
    <col min="6" max="6" width="14.625" style="27" customWidth="1"/>
    <col min="7" max="7" width="1.75" style="27" customWidth="1"/>
    <col min="8" max="8" width="15.75" style="105" customWidth="1"/>
    <col min="9" max="9" width="1.75" style="27" customWidth="1"/>
    <col min="10" max="10" width="13.75" style="27" customWidth="1"/>
    <col min="11" max="11" width="14.875" style="27" bestFit="1" customWidth="1"/>
    <col min="12" max="12" width="12.375" style="27" bestFit="1" customWidth="1"/>
    <col min="13" max="16384" width="9.125" style="27"/>
  </cols>
  <sheetData>
    <row r="1" spans="1:10" x14ac:dyDescent="0.45">
      <c r="A1" s="24" t="s">
        <v>0</v>
      </c>
      <c r="B1" s="25"/>
      <c r="C1" s="25"/>
      <c r="D1" s="25"/>
      <c r="E1" s="25"/>
      <c r="F1" s="25"/>
      <c r="G1" s="25"/>
      <c r="H1" s="100"/>
      <c r="I1" s="25"/>
      <c r="J1" s="26"/>
    </row>
    <row r="2" spans="1:10" x14ac:dyDescent="0.45">
      <c r="A2" s="28" t="s">
        <v>1</v>
      </c>
      <c r="B2" s="25"/>
      <c r="C2" s="25"/>
      <c r="D2" s="25"/>
      <c r="E2" s="25"/>
      <c r="F2" s="25"/>
      <c r="G2" s="25"/>
      <c r="H2" s="100"/>
      <c r="I2" s="25"/>
      <c r="J2" s="26"/>
    </row>
    <row r="3" spans="1:10" x14ac:dyDescent="0.45">
      <c r="A3" s="28" t="s">
        <v>76</v>
      </c>
      <c r="B3" s="25"/>
      <c r="C3" s="25"/>
      <c r="D3" s="25"/>
      <c r="E3" s="25"/>
      <c r="F3" s="25"/>
      <c r="G3" s="25"/>
      <c r="H3" s="100"/>
      <c r="I3" s="25"/>
      <c r="J3" s="26"/>
    </row>
    <row r="4" spans="1:10" x14ac:dyDescent="0.45">
      <c r="A4" s="28"/>
      <c r="B4" s="29"/>
      <c r="C4" s="24"/>
      <c r="D4" s="30"/>
      <c r="E4" s="30"/>
      <c r="F4" s="30"/>
      <c r="G4" s="30"/>
      <c r="H4" s="101"/>
      <c r="I4" s="30"/>
      <c r="J4" s="31" t="s">
        <v>77</v>
      </c>
    </row>
    <row r="5" spans="1:10" x14ac:dyDescent="0.45">
      <c r="A5" s="28"/>
      <c r="B5" s="32"/>
      <c r="C5" s="25"/>
      <c r="D5" s="161" t="s">
        <v>2</v>
      </c>
      <c r="E5" s="161"/>
      <c r="F5" s="161"/>
      <c r="G5" s="33"/>
      <c r="H5" s="162" t="s">
        <v>72</v>
      </c>
      <c r="I5" s="162"/>
      <c r="J5" s="162"/>
    </row>
    <row r="6" spans="1:10" x14ac:dyDescent="0.45">
      <c r="A6" s="34"/>
      <c r="B6" s="24"/>
      <c r="C6" s="25"/>
      <c r="D6" s="35">
        <v>43555</v>
      </c>
      <c r="E6" s="25"/>
      <c r="F6" s="35">
        <v>43465</v>
      </c>
      <c r="G6" s="36"/>
      <c r="H6" s="102">
        <f>D6</f>
        <v>43555</v>
      </c>
      <c r="I6" s="24"/>
      <c r="J6" s="37">
        <f>+F6</f>
        <v>43465</v>
      </c>
    </row>
    <row r="7" spans="1:10" x14ac:dyDescent="0.45">
      <c r="A7" s="34"/>
      <c r="B7" s="38"/>
      <c r="C7" s="25"/>
      <c r="D7" s="35" t="s">
        <v>73</v>
      </c>
      <c r="E7" s="36"/>
      <c r="F7" s="35" t="s">
        <v>75</v>
      </c>
      <c r="G7" s="24"/>
      <c r="H7" s="102" t="s">
        <v>73</v>
      </c>
      <c r="I7" s="36"/>
      <c r="J7" s="35" t="s">
        <v>75</v>
      </c>
    </row>
    <row r="8" spans="1:10" x14ac:dyDescent="0.45">
      <c r="A8" s="34"/>
      <c r="B8" s="39" t="s">
        <v>4</v>
      </c>
      <c r="C8" s="25"/>
      <c r="D8" s="40" t="s">
        <v>74</v>
      </c>
      <c r="E8" s="36"/>
      <c r="F8" s="40"/>
      <c r="G8" s="24"/>
      <c r="H8" s="103" t="s">
        <v>74</v>
      </c>
      <c r="I8" s="36"/>
      <c r="J8" s="40"/>
    </row>
    <row r="9" spans="1:10" x14ac:dyDescent="0.45">
      <c r="A9" s="28" t="s">
        <v>3</v>
      </c>
      <c r="B9" s="41"/>
      <c r="C9" s="32"/>
      <c r="D9" s="42"/>
      <c r="E9" s="42"/>
      <c r="F9" s="42"/>
      <c r="G9" s="42"/>
      <c r="H9" s="104"/>
      <c r="I9" s="42"/>
      <c r="J9" s="42"/>
    </row>
    <row r="10" spans="1:10" x14ac:dyDescent="0.45">
      <c r="A10" s="28" t="s">
        <v>5</v>
      </c>
      <c r="B10" s="41"/>
      <c r="C10" s="41"/>
    </row>
    <row r="11" spans="1:10" x14ac:dyDescent="0.45">
      <c r="A11" s="43" t="s">
        <v>6</v>
      </c>
      <c r="B11" s="41"/>
      <c r="C11" s="41"/>
      <c r="D11" s="106">
        <v>671856</v>
      </c>
      <c r="E11" s="44"/>
      <c r="F11" s="44">
        <v>756455</v>
      </c>
      <c r="G11" s="44"/>
      <c r="H11" s="106">
        <v>519780</v>
      </c>
      <c r="I11" s="44"/>
      <c r="J11" s="44">
        <v>674797</v>
      </c>
    </row>
    <row r="12" spans="1:10" x14ac:dyDescent="0.45">
      <c r="A12" s="43" t="s">
        <v>7</v>
      </c>
      <c r="B12" s="32">
        <v>6</v>
      </c>
      <c r="C12" s="41"/>
      <c r="D12" s="106">
        <v>1346721</v>
      </c>
      <c r="E12" s="106"/>
      <c r="F12" s="106">
        <v>992267</v>
      </c>
      <c r="G12" s="106"/>
      <c r="H12" s="106">
        <v>1345876</v>
      </c>
      <c r="I12" s="106"/>
      <c r="J12" s="106">
        <v>991425</v>
      </c>
    </row>
    <row r="13" spans="1:10" x14ac:dyDescent="0.45">
      <c r="A13" s="43" t="s">
        <v>8</v>
      </c>
      <c r="B13" s="32" t="s">
        <v>9</v>
      </c>
      <c r="C13" s="41"/>
      <c r="D13" s="106">
        <v>1054816</v>
      </c>
      <c r="E13" s="106"/>
      <c r="F13" s="106">
        <v>1282680</v>
      </c>
      <c r="G13" s="106"/>
      <c r="H13" s="106">
        <v>1046750</v>
      </c>
      <c r="I13" s="106"/>
      <c r="J13" s="106">
        <v>1277118</v>
      </c>
    </row>
    <row r="14" spans="1:10" x14ac:dyDescent="0.45">
      <c r="A14" s="43" t="s">
        <v>10</v>
      </c>
      <c r="B14" s="32">
        <v>5</v>
      </c>
      <c r="C14" s="41"/>
      <c r="D14" s="106">
        <v>109974</v>
      </c>
      <c r="E14" s="106"/>
      <c r="F14" s="106">
        <v>124342</v>
      </c>
      <c r="G14" s="106"/>
      <c r="H14" s="106">
        <v>117087</v>
      </c>
      <c r="I14" s="106"/>
      <c r="J14" s="106">
        <v>94166</v>
      </c>
    </row>
    <row r="15" spans="1:10" x14ac:dyDescent="0.45">
      <c r="A15" s="43" t="s">
        <v>11</v>
      </c>
      <c r="B15" s="32">
        <v>8</v>
      </c>
      <c r="C15" s="41"/>
      <c r="D15" s="106">
        <v>93067</v>
      </c>
      <c r="E15" s="106"/>
      <c r="F15" s="106">
        <v>114231</v>
      </c>
      <c r="G15" s="106"/>
      <c r="H15" s="106">
        <v>93067</v>
      </c>
      <c r="I15" s="106"/>
      <c r="J15" s="106">
        <v>114231</v>
      </c>
    </row>
    <row r="16" spans="1:10" x14ac:dyDescent="0.45">
      <c r="A16" s="43" t="s">
        <v>12</v>
      </c>
      <c r="B16" s="32" t="s">
        <v>195</v>
      </c>
      <c r="C16" s="41"/>
      <c r="D16" s="106">
        <v>823264</v>
      </c>
      <c r="E16" s="106"/>
      <c r="F16" s="106">
        <v>730136</v>
      </c>
      <c r="G16" s="106"/>
      <c r="H16" s="106">
        <v>823264</v>
      </c>
      <c r="I16" s="106"/>
      <c r="J16" s="106">
        <v>730136</v>
      </c>
    </row>
    <row r="17" spans="1:12" x14ac:dyDescent="0.45">
      <c r="A17" s="43" t="s">
        <v>13</v>
      </c>
      <c r="B17" s="32">
        <v>5</v>
      </c>
      <c r="C17" s="41"/>
      <c r="D17" s="106">
        <v>0</v>
      </c>
      <c r="E17" s="106"/>
      <c r="F17" s="106">
        <v>0</v>
      </c>
      <c r="G17" s="106"/>
      <c r="H17" s="106">
        <v>65000</v>
      </c>
      <c r="I17" s="106"/>
      <c r="J17" s="106">
        <v>35000</v>
      </c>
    </row>
    <row r="18" spans="1:12" x14ac:dyDescent="0.45">
      <c r="A18" s="43" t="s">
        <v>14</v>
      </c>
      <c r="B18" s="32">
        <v>10</v>
      </c>
      <c r="C18" s="41"/>
      <c r="D18" s="106">
        <v>161354</v>
      </c>
      <c r="E18" s="106"/>
      <c r="F18" s="106">
        <v>140472</v>
      </c>
      <c r="G18" s="106"/>
      <c r="H18" s="106">
        <v>160197</v>
      </c>
      <c r="I18" s="106"/>
      <c r="J18" s="106">
        <v>139362</v>
      </c>
    </row>
    <row r="19" spans="1:12" x14ac:dyDescent="0.45">
      <c r="A19" s="43" t="s">
        <v>15</v>
      </c>
      <c r="B19" s="32"/>
      <c r="C19" s="41"/>
      <c r="D19" s="106">
        <v>105122</v>
      </c>
      <c r="E19" s="106"/>
      <c r="F19" s="106">
        <v>208953</v>
      </c>
      <c r="G19" s="106"/>
      <c r="H19" s="106">
        <v>105122</v>
      </c>
      <c r="I19" s="106"/>
      <c r="J19" s="106">
        <v>208953</v>
      </c>
    </row>
    <row r="20" spans="1:12" x14ac:dyDescent="0.45">
      <c r="A20" s="28" t="s">
        <v>16</v>
      </c>
      <c r="B20" s="41"/>
      <c r="C20" s="41"/>
      <c r="D20" s="107">
        <f>SUM(D11:D19)</f>
        <v>4366174</v>
      </c>
      <c r="E20" s="143"/>
      <c r="F20" s="107">
        <f>SUM(F11:F19)</f>
        <v>4349536</v>
      </c>
      <c r="G20" s="143"/>
      <c r="H20" s="107">
        <f>SUM(H11:H19)</f>
        <v>4276143</v>
      </c>
      <c r="I20" s="143"/>
      <c r="J20" s="107">
        <f>SUM(J11:J19)</f>
        <v>4265188</v>
      </c>
    </row>
    <row r="21" spans="1:12" ht="15.6" customHeight="1" x14ac:dyDescent="0.45">
      <c r="A21" s="43"/>
      <c r="B21" s="41"/>
      <c r="C21" s="41"/>
      <c r="D21" s="108"/>
      <c r="E21" s="108"/>
      <c r="F21" s="108"/>
      <c r="G21" s="108"/>
      <c r="H21" s="108"/>
      <c r="I21" s="108"/>
      <c r="J21" s="108"/>
    </row>
    <row r="22" spans="1:12" x14ac:dyDescent="0.45">
      <c r="A22" s="28" t="s">
        <v>17</v>
      </c>
      <c r="B22" s="32"/>
      <c r="C22" s="32"/>
      <c r="D22" s="108"/>
      <c r="E22" s="108"/>
      <c r="F22" s="108"/>
      <c r="G22" s="108"/>
      <c r="H22" s="108"/>
      <c r="I22" s="108"/>
      <c r="J22" s="108"/>
    </row>
    <row r="23" spans="1:12" x14ac:dyDescent="0.45">
      <c r="A23" s="43" t="s">
        <v>18</v>
      </c>
      <c r="B23" s="32">
        <v>5</v>
      </c>
      <c r="C23" s="32"/>
      <c r="D23" s="137">
        <v>751714</v>
      </c>
      <c r="E23" s="81"/>
      <c r="F23" s="137">
        <v>729163</v>
      </c>
      <c r="G23" s="137"/>
      <c r="H23" s="81">
        <v>751714</v>
      </c>
      <c r="I23" s="81"/>
      <c r="J23" s="81">
        <v>729163</v>
      </c>
    </row>
    <row r="24" spans="1:12" x14ac:dyDescent="0.45">
      <c r="A24" s="27" t="s">
        <v>19</v>
      </c>
      <c r="B24" s="32">
        <v>11</v>
      </c>
      <c r="C24" s="32"/>
      <c r="D24" s="137">
        <v>173</v>
      </c>
      <c r="E24" s="81"/>
      <c r="F24" s="137">
        <v>187</v>
      </c>
      <c r="G24" s="137"/>
      <c r="H24" s="81">
        <v>0</v>
      </c>
      <c r="I24" s="81"/>
      <c r="J24" s="81">
        <v>0</v>
      </c>
    </row>
    <row r="25" spans="1:12" x14ac:dyDescent="0.45">
      <c r="A25" s="27" t="s">
        <v>20</v>
      </c>
      <c r="B25" s="32">
        <v>12</v>
      </c>
      <c r="C25" s="32"/>
      <c r="D25" s="138">
        <v>0</v>
      </c>
      <c r="E25" s="108"/>
      <c r="F25" s="138">
        <v>0</v>
      </c>
      <c r="G25" s="138"/>
      <c r="H25" s="81">
        <v>1155744</v>
      </c>
      <c r="I25" s="108"/>
      <c r="J25" s="81">
        <v>1155744</v>
      </c>
    </row>
    <row r="26" spans="1:12" x14ac:dyDescent="0.45">
      <c r="A26" s="43" t="s">
        <v>21</v>
      </c>
      <c r="B26" s="32"/>
      <c r="C26" s="32"/>
      <c r="D26" s="81">
        <v>20054</v>
      </c>
      <c r="E26" s="81"/>
      <c r="F26" s="81">
        <v>19573</v>
      </c>
      <c r="G26" s="81"/>
      <c r="H26" s="81">
        <v>20054</v>
      </c>
      <c r="I26" s="81"/>
      <c r="J26" s="81">
        <v>19573</v>
      </c>
    </row>
    <row r="27" spans="1:12" x14ac:dyDescent="0.45">
      <c r="A27" s="43" t="s">
        <v>22</v>
      </c>
      <c r="B27" s="32">
        <v>8</v>
      </c>
      <c r="C27" s="32"/>
      <c r="D27" s="81">
        <v>508435</v>
      </c>
      <c r="E27" s="81"/>
      <c r="F27" s="81">
        <v>506973</v>
      </c>
      <c r="G27" s="81"/>
      <c r="H27" s="81">
        <v>511215</v>
      </c>
      <c r="I27" s="81"/>
      <c r="J27" s="81">
        <v>509454</v>
      </c>
    </row>
    <row r="28" spans="1:12" x14ac:dyDescent="0.45">
      <c r="A28" s="43" t="s">
        <v>23</v>
      </c>
      <c r="B28" s="32"/>
      <c r="C28" s="32"/>
      <c r="D28" s="81">
        <v>3251</v>
      </c>
      <c r="E28" s="81"/>
      <c r="F28" s="81">
        <v>3319</v>
      </c>
      <c r="G28" s="81"/>
      <c r="H28" s="81">
        <v>3251</v>
      </c>
      <c r="I28" s="81"/>
      <c r="J28" s="81">
        <v>3319</v>
      </c>
      <c r="K28" s="45"/>
    </row>
    <row r="29" spans="1:12" x14ac:dyDescent="0.45">
      <c r="A29" s="43" t="s">
        <v>24</v>
      </c>
      <c r="B29" s="32">
        <v>13</v>
      </c>
      <c r="C29" s="32"/>
      <c r="D29" s="81">
        <v>4161131</v>
      </c>
      <c r="E29" s="81"/>
      <c r="F29" s="81">
        <v>4157027</v>
      </c>
      <c r="G29" s="81"/>
      <c r="H29" s="81">
        <v>731477</v>
      </c>
      <c r="I29" s="81"/>
      <c r="J29" s="81">
        <v>757636</v>
      </c>
      <c r="L29" s="45"/>
    </row>
    <row r="30" spans="1:12" x14ac:dyDescent="0.45">
      <c r="A30" s="43" t="s">
        <v>25</v>
      </c>
      <c r="B30" s="32">
        <v>14</v>
      </c>
      <c r="C30" s="32"/>
      <c r="D30" s="81">
        <v>377976</v>
      </c>
      <c r="E30" s="81"/>
      <c r="F30" s="81">
        <v>382946</v>
      </c>
      <c r="G30" s="81"/>
      <c r="H30" s="81">
        <v>284856</v>
      </c>
      <c r="I30" s="81"/>
      <c r="J30" s="81">
        <v>289826</v>
      </c>
      <c r="L30" s="45"/>
    </row>
    <row r="31" spans="1:12" x14ac:dyDescent="0.45">
      <c r="A31" s="43" t="s">
        <v>26</v>
      </c>
      <c r="B31" s="32"/>
      <c r="C31" s="32"/>
      <c r="D31" s="81">
        <v>7965</v>
      </c>
      <c r="E31" s="81"/>
      <c r="F31" s="81">
        <v>9756</v>
      </c>
      <c r="G31" s="81"/>
      <c r="H31" s="81">
        <v>6953</v>
      </c>
      <c r="I31" s="81"/>
      <c r="J31" s="81">
        <v>7981</v>
      </c>
    </row>
    <row r="32" spans="1:12" x14ac:dyDescent="0.45">
      <c r="A32" s="43" t="s">
        <v>27</v>
      </c>
      <c r="B32" s="32"/>
      <c r="C32" s="32"/>
      <c r="D32" s="81">
        <v>64965</v>
      </c>
      <c r="E32" s="81"/>
      <c r="F32" s="81">
        <v>34206</v>
      </c>
      <c r="G32" s="81"/>
      <c r="H32" s="81">
        <v>53802</v>
      </c>
      <c r="I32" s="81"/>
      <c r="J32" s="81">
        <v>24093</v>
      </c>
    </row>
    <row r="33" spans="1:12" x14ac:dyDescent="0.45">
      <c r="A33" s="43" t="s">
        <v>28</v>
      </c>
      <c r="B33" s="32"/>
      <c r="C33" s="32"/>
      <c r="D33" s="81">
        <v>77869</v>
      </c>
      <c r="E33" s="81"/>
      <c r="F33" s="81">
        <v>86214</v>
      </c>
      <c r="G33" s="81"/>
      <c r="H33" s="81">
        <v>57868</v>
      </c>
      <c r="I33" s="81"/>
      <c r="J33" s="81">
        <v>66212</v>
      </c>
    </row>
    <row r="34" spans="1:12" x14ac:dyDescent="0.45">
      <c r="A34" s="43" t="s">
        <v>29</v>
      </c>
      <c r="B34" s="32"/>
      <c r="C34" s="32"/>
      <c r="D34" s="81">
        <v>17086</v>
      </c>
      <c r="E34" s="81"/>
      <c r="F34" s="81">
        <v>15919</v>
      </c>
      <c r="G34" s="81"/>
      <c r="H34" s="81">
        <v>9761</v>
      </c>
      <c r="I34" s="81"/>
      <c r="J34" s="81">
        <v>9423</v>
      </c>
    </row>
    <row r="35" spans="1:12" x14ac:dyDescent="0.45">
      <c r="A35" s="28" t="s">
        <v>30</v>
      </c>
      <c r="B35" s="32"/>
      <c r="C35" s="32"/>
      <c r="D35" s="109">
        <f>SUM(D23:D34)</f>
        <v>5990619</v>
      </c>
      <c r="E35" s="111"/>
      <c r="F35" s="109">
        <f>SUM(F23:F34)</f>
        <v>5945283</v>
      </c>
      <c r="G35" s="111"/>
      <c r="H35" s="109">
        <f>SUM(H23:H34)</f>
        <v>3586695</v>
      </c>
      <c r="I35" s="111"/>
      <c r="J35" s="109">
        <f>SUM(J23:J34)</f>
        <v>3572424</v>
      </c>
    </row>
    <row r="36" spans="1:12" ht="21.75" thickBot="1" x14ac:dyDescent="0.5">
      <c r="A36" s="28" t="s">
        <v>31</v>
      </c>
      <c r="B36" s="41"/>
      <c r="C36" s="41"/>
      <c r="D36" s="110">
        <f>D20+D35</f>
        <v>10356793</v>
      </c>
      <c r="E36" s="111"/>
      <c r="F36" s="110">
        <f>F20+F35</f>
        <v>10294819</v>
      </c>
      <c r="G36" s="111"/>
      <c r="H36" s="110">
        <f>H20+H35</f>
        <v>7862838</v>
      </c>
      <c r="I36" s="111"/>
      <c r="J36" s="110">
        <f>J20+J35</f>
        <v>7837612</v>
      </c>
    </row>
    <row r="37" spans="1:12" ht="21.75" thickTop="1" x14ac:dyDescent="0.45">
      <c r="A37" s="28" t="s">
        <v>32</v>
      </c>
      <c r="B37" s="41"/>
      <c r="C37" s="47"/>
      <c r="D37" s="157"/>
      <c r="E37" s="157"/>
      <c r="F37" s="157"/>
      <c r="G37" s="157"/>
      <c r="H37" s="157"/>
      <c r="I37" s="157"/>
      <c r="J37" s="157"/>
    </row>
    <row r="38" spans="1:12" x14ac:dyDescent="0.45">
      <c r="A38" s="28" t="s">
        <v>33</v>
      </c>
      <c r="B38" s="47"/>
      <c r="C38" s="47"/>
      <c r="D38" s="108"/>
      <c r="E38" s="108"/>
      <c r="F38" s="108"/>
      <c r="G38" s="108"/>
      <c r="H38" s="108"/>
      <c r="I38" s="108"/>
      <c r="J38" s="108"/>
    </row>
    <row r="39" spans="1:12" x14ac:dyDescent="0.45">
      <c r="A39" s="43" t="s">
        <v>34</v>
      </c>
      <c r="B39" s="41"/>
      <c r="C39" s="41"/>
      <c r="D39" s="80"/>
      <c r="E39" s="81"/>
      <c r="F39" s="82"/>
      <c r="G39" s="82"/>
      <c r="H39" s="82"/>
      <c r="I39" s="81"/>
      <c r="J39" s="82"/>
    </row>
    <row r="40" spans="1:12" x14ac:dyDescent="0.45">
      <c r="A40" s="43" t="s">
        <v>35</v>
      </c>
      <c r="B40" s="32">
        <v>15</v>
      </c>
      <c r="C40" s="41"/>
      <c r="D40" s="80">
        <v>0</v>
      </c>
      <c r="E40" s="81"/>
      <c r="F40" s="82">
        <v>100040</v>
      </c>
      <c r="G40" s="82"/>
      <c r="H40" s="82">
        <v>0</v>
      </c>
      <c r="I40" s="81"/>
      <c r="J40" s="82">
        <v>99140</v>
      </c>
    </row>
    <row r="41" spans="1:12" x14ac:dyDescent="0.45">
      <c r="A41" s="43" t="s">
        <v>36</v>
      </c>
      <c r="B41" s="32" t="s">
        <v>196</v>
      </c>
      <c r="C41" s="41"/>
      <c r="D41" s="80">
        <v>510203</v>
      </c>
      <c r="E41" s="81"/>
      <c r="F41" s="80">
        <v>416616</v>
      </c>
      <c r="G41" s="80"/>
      <c r="H41" s="82">
        <v>501404</v>
      </c>
      <c r="I41" s="81"/>
      <c r="J41" s="80">
        <v>406893</v>
      </c>
    </row>
    <row r="42" spans="1:12" x14ac:dyDescent="0.45">
      <c r="A42" s="43" t="s">
        <v>37</v>
      </c>
      <c r="B42" s="32" t="s">
        <v>197</v>
      </c>
      <c r="C42" s="41"/>
      <c r="D42" s="80">
        <v>286954</v>
      </c>
      <c r="E42" s="81"/>
      <c r="F42" s="82">
        <v>352940</v>
      </c>
      <c r="G42" s="82"/>
      <c r="H42" s="82">
        <v>207822</v>
      </c>
      <c r="I42" s="81"/>
      <c r="J42" s="82">
        <v>297455</v>
      </c>
      <c r="L42" s="60"/>
    </row>
    <row r="43" spans="1:12" x14ac:dyDescent="0.45">
      <c r="A43" s="43" t="s">
        <v>38</v>
      </c>
      <c r="B43" s="32">
        <v>19</v>
      </c>
      <c r="C43" s="41"/>
      <c r="D43" s="80">
        <v>115982</v>
      </c>
      <c r="E43" s="81"/>
      <c r="F43" s="80">
        <v>108189</v>
      </c>
      <c r="G43" s="80"/>
      <c r="H43" s="80">
        <v>0</v>
      </c>
      <c r="I43" s="81"/>
      <c r="J43" s="80">
        <v>0</v>
      </c>
      <c r="L43" s="60"/>
    </row>
    <row r="44" spans="1:12" x14ac:dyDescent="0.45">
      <c r="A44" s="43" t="s">
        <v>204</v>
      </c>
      <c r="B44" s="98"/>
      <c r="C44" s="99"/>
      <c r="D44" s="80"/>
      <c r="E44" s="81"/>
      <c r="F44" s="80"/>
      <c r="G44" s="80"/>
      <c r="H44" s="80"/>
      <c r="I44" s="81"/>
      <c r="J44" s="80"/>
    </row>
    <row r="45" spans="1:12" x14ac:dyDescent="0.45">
      <c r="A45" s="43" t="s">
        <v>205</v>
      </c>
      <c r="B45" s="32"/>
      <c r="C45" s="97"/>
      <c r="D45" s="80">
        <v>12055</v>
      </c>
      <c r="E45" s="81"/>
      <c r="F45" s="144">
        <v>0</v>
      </c>
      <c r="G45" s="80"/>
      <c r="H45" s="80">
        <v>12055</v>
      </c>
      <c r="I45" s="81"/>
      <c r="J45" s="144">
        <v>0</v>
      </c>
      <c r="L45" s="141"/>
    </row>
    <row r="46" spans="1:12" x14ac:dyDescent="0.45">
      <c r="A46" s="43" t="s">
        <v>192</v>
      </c>
      <c r="B46" s="32">
        <v>19</v>
      </c>
      <c r="C46" s="41"/>
      <c r="D46" s="80">
        <v>521182</v>
      </c>
      <c r="E46" s="81"/>
      <c r="F46" s="80">
        <v>497482</v>
      </c>
      <c r="G46" s="80"/>
      <c r="H46" s="80">
        <v>0</v>
      </c>
      <c r="I46" s="81"/>
      <c r="J46" s="144">
        <v>0</v>
      </c>
      <c r="L46" s="141"/>
    </row>
    <row r="47" spans="1:12" x14ac:dyDescent="0.45">
      <c r="A47" s="43" t="s">
        <v>39</v>
      </c>
      <c r="B47" s="32" t="s">
        <v>195</v>
      </c>
      <c r="C47" s="41"/>
      <c r="D47" s="80">
        <v>700565</v>
      </c>
      <c r="E47" s="81"/>
      <c r="F47" s="82">
        <v>650030</v>
      </c>
      <c r="G47" s="82"/>
      <c r="H47" s="82">
        <v>700565</v>
      </c>
      <c r="I47" s="81"/>
      <c r="J47" s="82">
        <v>650030</v>
      </c>
    </row>
    <row r="48" spans="1:12" x14ac:dyDescent="0.45">
      <c r="A48" s="43" t="s">
        <v>40</v>
      </c>
      <c r="B48" s="32" t="s">
        <v>198</v>
      </c>
      <c r="C48" s="41"/>
      <c r="D48" s="80">
        <v>328250</v>
      </c>
      <c r="E48" s="81"/>
      <c r="F48" s="82">
        <v>319026</v>
      </c>
      <c r="G48" s="82"/>
      <c r="H48" s="82">
        <v>328250</v>
      </c>
      <c r="I48" s="81"/>
      <c r="J48" s="82">
        <v>319026</v>
      </c>
    </row>
    <row r="49" spans="1:12" x14ac:dyDescent="0.45">
      <c r="A49" s="43" t="s">
        <v>41</v>
      </c>
      <c r="B49" s="32"/>
      <c r="C49" s="41"/>
      <c r="D49" s="80">
        <v>115956</v>
      </c>
      <c r="E49" s="81"/>
      <c r="F49" s="82">
        <v>123071</v>
      </c>
      <c r="G49" s="82"/>
      <c r="H49" s="82">
        <v>115956</v>
      </c>
      <c r="I49" s="81"/>
      <c r="J49" s="82">
        <v>123071</v>
      </c>
    </row>
    <row r="50" spans="1:12" x14ac:dyDescent="0.45">
      <c r="A50" s="43" t="s">
        <v>42</v>
      </c>
      <c r="B50" s="32"/>
      <c r="C50" s="41"/>
      <c r="D50" s="80">
        <v>622</v>
      </c>
      <c r="E50" s="81"/>
      <c r="F50" s="82">
        <v>622</v>
      </c>
      <c r="G50" s="82"/>
      <c r="H50" s="82">
        <v>0</v>
      </c>
      <c r="I50" s="81"/>
      <c r="J50" s="82">
        <v>0</v>
      </c>
    </row>
    <row r="51" spans="1:12" x14ac:dyDescent="0.45">
      <c r="A51" s="43" t="s">
        <v>43</v>
      </c>
      <c r="B51" s="32">
        <v>20</v>
      </c>
      <c r="C51" s="41"/>
      <c r="D51" s="80">
        <v>7178</v>
      </c>
      <c r="E51" s="81"/>
      <c r="F51" s="80">
        <v>8024</v>
      </c>
      <c r="G51" s="80"/>
      <c r="H51" s="82">
        <v>7178</v>
      </c>
      <c r="I51" s="81"/>
      <c r="J51" s="80">
        <v>8024</v>
      </c>
    </row>
    <row r="52" spans="1:12" x14ac:dyDescent="0.45">
      <c r="A52" s="43" t="s">
        <v>44</v>
      </c>
      <c r="B52" s="32"/>
      <c r="C52" s="41"/>
      <c r="D52" s="80">
        <v>25944</v>
      </c>
      <c r="E52" s="81"/>
      <c r="F52" s="82">
        <v>26394</v>
      </c>
      <c r="G52" s="82"/>
      <c r="H52" s="82">
        <v>7895</v>
      </c>
      <c r="I52" s="81"/>
      <c r="J52" s="82">
        <v>7498</v>
      </c>
    </row>
    <row r="53" spans="1:12" x14ac:dyDescent="0.45">
      <c r="A53" s="28" t="s">
        <v>45</v>
      </c>
      <c r="B53" s="32"/>
      <c r="C53" s="41"/>
      <c r="D53" s="109">
        <f>SUM(D39:D52)</f>
        <v>2624891</v>
      </c>
      <c r="E53" s="111"/>
      <c r="F53" s="109">
        <f>SUM(F39:F52)</f>
        <v>2602434</v>
      </c>
      <c r="G53" s="111"/>
      <c r="H53" s="109">
        <f>SUM(H39:H52)</f>
        <v>1881125</v>
      </c>
      <c r="I53" s="111"/>
      <c r="J53" s="109">
        <f>SUM(J39:J52)</f>
        <v>1911137</v>
      </c>
    </row>
    <row r="54" spans="1:12" x14ac:dyDescent="0.45">
      <c r="A54" s="43"/>
      <c r="B54" s="32"/>
      <c r="C54" s="41"/>
      <c r="D54" s="81"/>
      <c r="E54" s="81"/>
      <c r="F54" s="81"/>
      <c r="G54" s="81"/>
      <c r="H54" s="81"/>
      <c r="I54" s="81"/>
      <c r="J54" s="81"/>
    </row>
    <row r="55" spans="1:12" x14ac:dyDescent="0.45">
      <c r="A55" s="28" t="s">
        <v>46</v>
      </c>
      <c r="B55" s="32"/>
      <c r="C55" s="41"/>
      <c r="D55" s="81"/>
      <c r="E55" s="81"/>
      <c r="F55" s="81"/>
      <c r="G55" s="81"/>
      <c r="H55" s="81"/>
      <c r="I55" s="81"/>
      <c r="J55" s="81"/>
    </row>
    <row r="56" spans="1:12" x14ac:dyDescent="0.45">
      <c r="A56" s="43" t="s">
        <v>47</v>
      </c>
      <c r="B56" s="32">
        <v>19</v>
      </c>
      <c r="C56" s="41"/>
      <c r="D56" s="81">
        <v>1320485</v>
      </c>
      <c r="E56" s="81"/>
      <c r="F56" s="81">
        <v>1331402</v>
      </c>
      <c r="G56" s="81"/>
      <c r="H56" s="81">
        <v>0</v>
      </c>
      <c r="I56" s="81"/>
      <c r="J56" s="81">
        <v>0</v>
      </c>
      <c r="K56" s="60"/>
      <c r="L56" s="141"/>
    </row>
    <row r="57" spans="1:12" x14ac:dyDescent="0.45">
      <c r="A57" s="43" t="s">
        <v>48</v>
      </c>
      <c r="B57" s="32"/>
      <c r="C57" s="41"/>
      <c r="D57" s="81">
        <v>53427</v>
      </c>
      <c r="E57" s="81"/>
      <c r="F57" s="81">
        <v>49085</v>
      </c>
      <c r="G57" s="81"/>
      <c r="H57" s="81">
        <v>53427</v>
      </c>
      <c r="I57" s="81"/>
      <c r="J57" s="81">
        <v>49085</v>
      </c>
      <c r="K57" s="45"/>
    </row>
    <row r="58" spans="1:12" x14ac:dyDescent="0.45">
      <c r="A58" s="43" t="s">
        <v>49</v>
      </c>
      <c r="B58" s="32"/>
      <c r="C58" s="41"/>
      <c r="D58" s="81"/>
      <c r="E58" s="81"/>
      <c r="F58" s="81"/>
      <c r="G58" s="81"/>
      <c r="H58" s="81"/>
      <c r="I58" s="81"/>
      <c r="J58" s="81"/>
    </row>
    <row r="59" spans="1:12" x14ac:dyDescent="0.45">
      <c r="A59" s="43" t="s">
        <v>50</v>
      </c>
      <c r="B59" s="32"/>
      <c r="C59" s="41"/>
      <c r="D59" s="81">
        <v>162353</v>
      </c>
      <c r="E59" s="81"/>
      <c r="F59" s="81">
        <v>168465</v>
      </c>
      <c r="G59" s="81"/>
      <c r="H59" s="81">
        <v>157318</v>
      </c>
      <c r="I59" s="81"/>
      <c r="J59" s="81">
        <v>163783</v>
      </c>
    </row>
    <row r="60" spans="1:12" x14ac:dyDescent="0.45">
      <c r="A60" s="43" t="s">
        <v>51</v>
      </c>
      <c r="B60" s="32">
        <v>20</v>
      </c>
      <c r="C60" s="41"/>
      <c r="D60" s="81">
        <v>37092</v>
      </c>
      <c r="E60" s="81"/>
      <c r="F60" s="81">
        <v>58465</v>
      </c>
      <c r="G60" s="81"/>
      <c r="H60" s="81">
        <v>37092</v>
      </c>
      <c r="I60" s="81"/>
      <c r="J60" s="81">
        <v>58465</v>
      </c>
    </row>
    <row r="61" spans="1:12" x14ac:dyDescent="0.45">
      <c r="A61" s="43" t="s">
        <v>52</v>
      </c>
      <c r="B61" s="41"/>
      <c r="C61" s="41"/>
      <c r="D61" s="81">
        <v>21325</v>
      </c>
      <c r="E61" s="81"/>
      <c r="F61" s="81">
        <v>20297</v>
      </c>
      <c r="G61" s="81"/>
      <c r="H61" s="81">
        <v>0</v>
      </c>
      <c r="I61" s="81"/>
      <c r="J61" s="81">
        <v>0</v>
      </c>
    </row>
    <row r="62" spans="1:12" x14ac:dyDescent="0.45">
      <c r="A62" s="28" t="s">
        <v>53</v>
      </c>
      <c r="B62" s="41"/>
      <c r="C62" s="41"/>
      <c r="D62" s="109">
        <f>SUM(D56:D61)</f>
        <v>1594682</v>
      </c>
      <c r="E62" s="111"/>
      <c r="F62" s="109">
        <f>SUM(F56:F61)</f>
        <v>1627714</v>
      </c>
      <c r="G62" s="111"/>
      <c r="H62" s="109">
        <f>SUM(H56:H61)</f>
        <v>247837</v>
      </c>
      <c r="I62" s="111"/>
      <c r="J62" s="109">
        <f>SUM(J56:J61)</f>
        <v>271333</v>
      </c>
    </row>
    <row r="63" spans="1:12" x14ac:dyDescent="0.45">
      <c r="A63" s="28" t="s">
        <v>54</v>
      </c>
      <c r="B63" s="41"/>
      <c r="C63" s="41"/>
      <c r="D63" s="109">
        <f>D53+D62</f>
        <v>4219573</v>
      </c>
      <c r="E63" s="111"/>
      <c r="F63" s="109">
        <f>F53+F62</f>
        <v>4230148</v>
      </c>
      <c r="G63" s="111"/>
      <c r="H63" s="109">
        <f>H53+H62</f>
        <v>2128962</v>
      </c>
      <c r="I63" s="111"/>
      <c r="J63" s="109">
        <f>J53+J62</f>
        <v>2182470</v>
      </c>
    </row>
    <row r="64" spans="1:12" x14ac:dyDescent="0.45">
      <c r="A64" s="28" t="s">
        <v>32</v>
      </c>
      <c r="B64" s="41"/>
      <c r="C64" s="41"/>
      <c r="D64" s="111"/>
      <c r="E64" s="111"/>
      <c r="F64" s="111"/>
      <c r="G64" s="111"/>
      <c r="H64" s="111"/>
      <c r="I64" s="111"/>
      <c r="J64" s="111"/>
    </row>
    <row r="65" spans="1:10" x14ac:dyDescent="0.45">
      <c r="A65" s="28" t="s">
        <v>55</v>
      </c>
      <c r="B65" s="41"/>
      <c r="C65" s="41"/>
      <c r="D65" s="108"/>
      <c r="E65" s="108"/>
      <c r="F65" s="108"/>
      <c r="G65" s="108"/>
      <c r="H65" s="108"/>
      <c r="I65" s="108"/>
      <c r="J65" s="108"/>
    </row>
    <row r="66" spans="1:10" x14ac:dyDescent="0.45">
      <c r="A66" s="43" t="s">
        <v>56</v>
      </c>
      <c r="B66" s="32"/>
      <c r="C66" s="41"/>
      <c r="D66" s="108"/>
      <c r="E66" s="108"/>
      <c r="F66" s="108"/>
      <c r="G66" s="108"/>
      <c r="H66" s="108"/>
      <c r="I66" s="108"/>
      <c r="J66" s="108"/>
    </row>
    <row r="67" spans="1:10" ht="21.75" thickBot="1" x14ac:dyDescent="0.5">
      <c r="A67" s="43" t="s">
        <v>57</v>
      </c>
      <c r="B67" s="41"/>
      <c r="C67" s="41"/>
      <c r="D67" s="112">
        <v>1600000</v>
      </c>
      <c r="E67" s="81"/>
      <c r="F67" s="112">
        <v>1600000</v>
      </c>
      <c r="G67" s="81"/>
      <c r="H67" s="112">
        <v>1600000</v>
      </c>
      <c r="I67" s="81"/>
      <c r="J67" s="112">
        <v>1600000</v>
      </c>
    </row>
    <row r="68" spans="1:10" ht="21.75" thickTop="1" x14ac:dyDescent="0.45">
      <c r="A68" s="43" t="s">
        <v>58</v>
      </c>
      <c r="B68" s="41"/>
      <c r="C68" s="41"/>
      <c r="D68" s="81">
        <f>+'CH-Conso'!D20</f>
        <v>1600000</v>
      </c>
      <c r="E68" s="81"/>
      <c r="F68" s="81">
        <v>1600000</v>
      </c>
      <c r="G68" s="81"/>
      <c r="H68" s="81">
        <f>+CH!D18</f>
        <v>1600000</v>
      </c>
      <c r="I68" s="81"/>
      <c r="J68" s="81">
        <v>1600000</v>
      </c>
    </row>
    <row r="69" spans="1:10" x14ac:dyDescent="0.45">
      <c r="A69" s="43" t="s">
        <v>78</v>
      </c>
      <c r="B69" s="32">
        <v>21</v>
      </c>
      <c r="C69" s="41"/>
      <c r="D69" s="81">
        <f>-D77</f>
        <v>-7757</v>
      </c>
      <c r="E69" s="81"/>
      <c r="F69" s="81">
        <v>-4767</v>
      </c>
      <c r="G69" s="81"/>
      <c r="H69" s="81">
        <f>-H77</f>
        <v>-7757</v>
      </c>
      <c r="I69" s="81"/>
      <c r="J69" s="81">
        <v>-4767</v>
      </c>
    </row>
    <row r="70" spans="1:10" x14ac:dyDescent="0.45">
      <c r="A70" s="43" t="s">
        <v>59</v>
      </c>
      <c r="C70" s="41"/>
      <c r="D70" s="81"/>
      <c r="E70" s="81"/>
      <c r="F70" s="81"/>
      <c r="G70" s="81"/>
      <c r="H70" s="81"/>
      <c r="I70" s="81"/>
      <c r="J70" s="81"/>
    </row>
    <row r="71" spans="1:10" x14ac:dyDescent="0.45">
      <c r="A71" s="43" t="s">
        <v>60</v>
      </c>
      <c r="B71" s="41"/>
      <c r="C71" s="41"/>
      <c r="D71" s="81">
        <f>+'CH-Conso'!H20</f>
        <v>24</v>
      </c>
      <c r="E71" s="81"/>
      <c r="F71" s="81">
        <v>24</v>
      </c>
      <c r="G71" s="81"/>
      <c r="H71" s="81">
        <f>+CH!H18</f>
        <v>24</v>
      </c>
      <c r="I71" s="81"/>
      <c r="J71" s="81">
        <v>24</v>
      </c>
    </row>
    <row r="72" spans="1:10" x14ac:dyDescent="0.45">
      <c r="A72" s="43" t="s">
        <v>61</v>
      </c>
      <c r="B72" s="41"/>
      <c r="C72" s="41"/>
      <c r="D72" s="81"/>
      <c r="E72" s="81"/>
      <c r="F72" s="81"/>
      <c r="G72" s="81"/>
      <c r="H72" s="81"/>
      <c r="I72" s="81"/>
      <c r="J72" s="81"/>
    </row>
    <row r="73" spans="1:10" x14ac:dyDescent="0.45">
      <c r="A73" s="43" t="s">
        <v>62</v>
      </c>
      <c r="B73" s="41"/>
      <c r="C73" s="41"/>
      <c r="D73" s="81">
        <f>+'CH-Conso'!J20</f>
        <v>-6870</v>
      </c>
      <c r="E73" s="81"/>
      <c r="F73" s="81">
        <v>-6870</v>
      </c>
      <c r="G73" s="81"/>
      <c r="H73" s="81">
        <v>0</v>
      </c>
      <c r="I73" s="81"/>
      <c r="J73" s="81">
        <v>0</v>
      </c>
    </row>
    <row r="74" spans="1:10" x14ac:dyDescent="0.45">
      <c r="A74" s="43" t="s">
        <v>63</v>
      </c>
      <c r="B74" s="41"/>
      <c r="C74" s="41"/>
      <c r="D74" s="81"/>
      <c r="E74" s="81"/>
      <c r="F74" s="81"/>
      <c r="G74" s="81"/>
      <c r="H74" s="81"/>
      <c r="I74" s="81"/>
      <c r="J74" s="81"/>
    </row>
    <row r="75" spans="1:10" x14ac:dyDescent="0.45">
      <c r="A75" s="43" t="s">
        <v>64</v>
      </c>
      <c r="B75" s="41"/>
      <c r="C75" s="41"/>
      <c r="D75" s="81"/>
      <c r="E75" s="81"/>
      <c r="F75" s="81"/>
      <c r="G75" s="81"/>
      <c r="H75" s="81"/>
      <c r="I75" s="81"/>
      <c r="J75" s="81"/>
    </row>
    <row r="76" spans="1:10" x14ac:dyDescent="0.45">
      <c r="A76" s="43" t="s">
        <v>65</v>
      </c>
      <c r="B76" s="41"/>
      <c r="C76" s="41"/>
      <c r="D76" s="81">
        <f>+'CH-Conso'!L20</f>
        <v>160000</v>
      </c>
      <c r="E76" s="81"/>
      <c r="F76" s="81">
        <v>160000</v>
      </c>
      <c r="G76" s="81"/>
      <c r="H76" s="81">
        <f>+CH!J18</f>
        <v>160000</v>
      </c>
      <c r="I76" s="81"/>
      <c r="J76" s="81">
        <v>160000</v>
      </c>
    </row>
    <row r="77" spans="1:10" x14ac:dyDescent="0.45">
      <c r="A77" s="43" t="s">
        <v>79</v>
      </c>
      <c r="B77" s="32">
        <v>21</v>
      </c>
      <c r="C77" s="41"/>
      <c r="D77" s="81">
        <v>7757</v>
      </c>
      <c r="E77" s="81"/>
      <c r="F77" s="81">
        <v>4767</v>
      </c>
      <c r="G77" s="81"/>
      <c r="H77" s="81">
        <v>7757</v>
      </c>
      <c r="I77" s="81"/>
      <c r="J77" s="81">
        <v>4767</v>
      </c>
    </row>
    <row r="78" spans="1:10" x14ac:dyDescent="0.45">
      <c r="A78" s="43" t="s">
        <v>66</v>
      </c>
      <c r="B78" s="41"/>
      <c r="C78" s="41"/>
      <c r="D78" s="80">
        <f>+'CH-Conso'!P20</f>
        <v>3404205</v>
      </c>
      <c r="E78" s="81"/>
      <c r="F78" s="81">
        <v>3340741</v>
      </c>
      <c r="G78" s="81"/>
      <c r="H78" s="81">
        <f>+CH!N18</f>
        <v>3549879</v>
      </c>
      <c r="I78" s="81"/>
      <c r="J78" s="81">
        <v>3489186</v>
      </c>
    </row>
    <row r="79" spans="1:10" x14ac:dyDescent="0.45">
      <c r="A79" s="43" t="s">
        <v>67</v>
      </c>
      <c r="B79" s="41"/>
      <c r="C79" s="41"/>
      <c r="D79" s="81">
        <v>423973</v>
      </c>
      <c r="E79" s="81"/>
      <c r="F79" s="81">
        <v>405932</v>
      </c>
      <c r="G79" s="81"/>
      <c r="H79" s="81">
        <v>423973</v>
      </c>
      <c r="I79" s="81"/>
      <c r="J79" s="81">
        <v>405932</v>
      </c>
    </row>
    <row r="80" spans="1:10" x14ac:dyDescent="0.45">
      <c r="A80" s="28" t="s">
        <v>68</v>
      </c>
      <c r="B80" s="41"/>
      <c r="C80" s="41"/>
      <c r="D80" s="158">
        <f>SUM(D68:D79)</f>
        <v>5581332</v>
      </c>
      <c r="E80" s="159"/>
      <c r="F80" s="158">
        <f>SUM(F68:F79)</f>
        <v>5499827</v>
      </c>
      <c r="G80" s="159"/>
      <c r="H80" s="158">
        <f>SUM(H68:H79)</f>
        <v>5733876</v>
      </c>
      <c r="I80" s="159"/>
      <c r="J80" s="158">
        <f>SUM(J68:J79)</f>
        <v>5655142</v>
      </c>
    </row>
    <row r="81" spans="1:10" x14ac:dyDescent="0.45">
      <c r="A81" s="43" t="s">
        <v>69</v>
      </c>
      <c r="B81" s="41"/>
      <c r="C81" s="41"/>
      <c r="D81" s="160">
        <f>+'CH-Conso'!V20</f>
        <v>555888</v>
      </c>
      <c r="E81" s="160"/>
      <c r="F81" s="160">
        <v>564844</v>
      </c>
      <c r="G81" s="160"/>
      <c r="H81" s="160">
        <v>0</v>
      </c>
      <c r="I81" s="160"/>
      <c r="J81" s="160">
        <v>0</v>
      </c>
    </row>
    <row r="82" spans="1:10" x14ac:dyDescent="0.45">
      <c r="A82" s="28" t="s">
        <v>70</v>
      </c>
      <c r="B82" s="41"/>
      <c r="C82" s="41"/>
      <c r="D82" s="109">
        <f>+D80+D81</f>
        <v>6137220</v>
      </c>
      <c r="E82" s="111"/>
      <c r="F82" s="109">
        <f>+F80+F81</f>
        <v>6064671</v>
      </c>
      <c r="G82" s="111"/>
      <c r="H82" s="109">
        <f>+H80+H81</f>
        <v>5733876</v>
      </c>
      <c r="I82" s="111"/>
      <c r="J82" s="109">
        <f>+J80+J81</f>
        <v>5655142</v>
      </c>
    </row>
    <row r="83" spans="1:10" x14ac:dyDescent="0.45">
      <c r="A83" s="28"/>
      <c r="B83" s="41"/>
      <c r="C83" s="41"/>
      <c r="D83" s="111"/>
      <c r="E83" s="111"/>
      <c r="F83" s="111"/>
      <c r="G83" s="111"/>
      <c r="H83" s="111"/>
      <c r="I83" s="111"/>
      <c r="J83" s="111"/>
    </row>
    <row r="84" spans="1:10" ht="21.75" thickBot="1" x14ac:dyDescent="0.5">
      <c r="A84" s="28" t="s">
        <v>71</v>
      </c>
      <c r="B84" s="41"/>
      <c r="C84" s="41"/>
      <c r="D84" s="110">
        <f>D63+D82</f>
        <v>10356793</v>
      </c>
      <c r="E84" s="111"/>
      <c r="F84" s="110">
        <f>F63+F82</f>
        <v>10294819</v>
      </c>
      <c r="G84" s="111">
        <f>G63+G82</f>
        <v>0</v>
      </c>
      <c r="H84" s="110">
        <f>H63+H82</f>
        <v>7862838</v>
      </c>
      <c r="I84" s="111"/>
      <c r="J84" s="110">
        <f>+J82+J63</f>
        <v>7837612</v>
      </c>
    </row>
    <row r="85" spans="1:10" ht="21.75" thickTop="1" x14ac:dyDescent="0.45">
      <c r="A85" s="28"/>
      <c r="B85" s="41"/>
      <c r="C85" s="41"/>
      <c r="D85" s="105"/>
      <c r="E85" s="113"/>
      <c r="F85" s="113"/>
      <c r="G85" s="113"/>
      <c r="H85" s="113"/>
      <c r="I85" s="113"/>
      <c r="J85" s="113"/>
    </row>
    <row r="86" spans="1:10" x14ac:dyDescent="0.45">
      <c r="A86" s="43"/>
      <c r="D86" s="81"/>
      <c r="E86" s="105"/>
      <c r="F86" s="81"/>
      <c r="G86" s="105"/>
      <c r="H86" s="81"/>
      <c r="I86" s="105"/>
      <c r="J86" s="81"/>
    </row>
    <row r="87" spans="1:10" x14ac:dyDescent="0.45">
      <c r="D87" s="105"/>
      <c r="E87" s="105"/>
      <c r="F87" s="105"/>
      <c r="G87" s="105"/>
      <c r="I87" s="105"/>
      <c r="J87" s="105"/>
    </row>
    <row r="88" spans="1:10" x14ac:dyDescent="0.45">
      <c r="D88" s="81"/>
      <c r="E88" s="105"/>
      <c r="F88" s="105"/>
      <c r="G88" s="105"/>
      <c r="I88" s="105"/>
      <c r="J88" s="105"/>
    </row>
    <row r="89" spans="1:10" x14ac:dyDescent="0.45">
      <c r="D89" s="105"/>
      <c r="E89" s="105"/>
      <c r="F89" s="105"/>
      <c r="G89" s="105"/>
      <c r="I89" s="105"/>
      <c r="J89" s="105"/>
    </row>
  </sheetData>
  <mergeCells count="2">
    <mergeCell ref="D5:F5"/>
    <mergeCell ref="H5:J5"/>
  </mergeCells>
  <pageMargins left="0.71" right="0.28999999999999998" top="0.75" bottom="0.85" header="0.3" footer="0.38"/>
  <pageSetup paperSize="9" scale="79" orientation="portrait" r:id="rId1"/>
  <headerFooter>
    <oddFooter>&amp;L&amp;"AngsanaUPC,Regular"&amp;14หมายเหตุประกอบงบการเงินเป็นส่วนหนึ่งของงบการเงินระหว่างกาลนี้&amp;R&amp;"AngsanaUPC,Regular"&amp;14&amp;P</oddFooter>
  </headerFooter>
  <rowBreaks count="2" manualBreakCount="2">
    <brk id="36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2"/>
  <sheetViews>
    <sheetView topLeftCell="A46" zoomScale="115" zoomScaleNormal="115" zoomScaleSheetLayoutView="110" workbookViewId="0">
      <selection activeCell="A52" sqref="A52"/>
    </sheetView>
  </sheetViews>
  <sheetFormatPr defaultColWidth="8.125" defaultRowHeight="21" x14ac:dyDescent="0.45"/>
  <cols>
    <col min="1" max="1" width="46.875" style="43" customWidth="1"/>
    <col min="2" max="2" width="7.25" style="27" customWidth="1"/>
    <col min="3" max="3" width="1.25" style="27" customWidth="1"/>
    <col min="4" max="4" width="12.375" style="27" customWidth="1"/>
    <col min="5" max="5" width="1.25" style="27" customWidth="1"/>
    <col min="6" max="6" width="12.25" style="27" customWidth="1"/>
    <col min="7" max="7" width="1" style="27" customWidth="1"/>
    <col min="8" max="8" width="12.375" style="27" customWidth="1"/>
    <col min="9" max="9" width="1.25" style="27" customWidth="1"/>
    <col min="10" max="10" width="12.25" style="27" customWidth="1"/>
    <col min="11" max="11" width="12" style="27" bestFit="1" customWidth="1"/>
    <col min="12" max="12" width="4.25" style="27" bestFit="1" customWidth="1"/>
    <col min="13" max="14" width="9" style="27" bestFit="1" customWidth="1"/>
    <col min="15" max="16384" width="8.125" style="27"/>
  </cols>
  <sheetData>
    <row r="1" spans="1:43" s="25" customFormat="1" ht="23.25" customHeight="1" x14ac:dyDescent="0.45">
      <c r="A1" s="24" t="s">
        <v>0</v>
      </c>
      <c r="J1" s="26" t="s">
        <v>73</v>
      </c>
      <c r="AQ1" s="28" t="s">
        <v>0</v>
      </c>
    </row>
    <row r="2" spans="1:43" s="25" customFormat="1" ht="23.25" customHeight="1" x14ac:dyDescent="0.45">
      <c r="A2" s="24" t="s">
        <v>114</v>
      </c>
      <c r="J2" s="26" t="s">
        <v>140</v>
      </c>
    </row>
    <row r="3" spans="1:43" ht="23.25" customHeight="1" x14ac:dyDescent="0.45">
      <c r="A3" s="24" t="s">
        <v>115</v>
      </c>
      <c r="B3" s="47"/>
      <c r="C3" s="47"/>
      <c r="D3" s="163"/>
      <c r="E3" s="163"/>
      <c r="F3" s="163"/>
      <c r="G3" s="29"/>
      <c r="H3" s="163"/>
      <c r="I3" s="163"/>
      <c r="J3" s="163"/>
    </row>
    <row r="4" spans="1:43" ht="23.25" customHeight="1" x14ac:dyDescent="0.45">
      <c r="B4" s="32"/>
      <c r="C4" s="32"/>
      <c r="D4" s="49"/>
      <c r="E4" s="49"/>
      <c r="F4" s="49"/>
      <c r="G4" s="49"/>
      <c r="H4" s="49"/>
      <c r="I4" s="49"/>
      <c r="J4" s="31" t="s">
        <v>178</v>
      </c>
    </row>
    <row r="5" spans="1:43" ht="23.25" customHeight="1" x14ac:dyDescent="0.45">
      <c r="B5" s="32"/>
      <c r="C5" s="25"/>
      <c r="D5" s="164" t="s">
        <v>2</v>
      </c>
      <c r="E5" s="164"/>
      <c r="F5" s="164"/>
      <c r="G5" s="25"/>
      <c r="H5" s="162" t="s">
        <v>72</v>
      </c>
      <c r="I5" s="162"/>
      <c r="J5" s="162"/>
    </row>
    <row r="6" spans="1:43" ht="23.25" customHeight="1" x14ac:dyDescent="0.45">
      <c r="B6" s="50" t="s">
        <v>4</v>
      </c>
      <c r="C6" s="32"/>
      <c r="D6" s="51">
        <v>2562</v>
      </c>
      <c r="E6" s="32"/>
      <c r="F6" s="51">
        <v>2561</v>
      </c>
      <c r="G6" s="32"/>
      <c r="H6" s="51">
        <v>2562</v>
      </c>
      <c r="I6" s="32"/>
      <c r="J6" s="51">
        <v>2561</v>
      </c>
    </row>
    <row r="7" spans="1:43" ht="18.75" customHeight="1" x14ac:dyDescent="0.45">
      <c r="B7" s="32"/>
      <c r="C7" s="41"/>
      <c r="D7" s="55"/>
      <c r="E7" s="55"/>
      <c r="F7" s="55"/>
      <c r="G7" s="55"/>
      <c r="H7" s="55"/>
      <c r="I7" s="55"/>
      <c r="J7" s="55"/>
    </row>
    <row r="8" spans="1:43" ht="23.25" customHeight="1" x14ac:dyDescent="0.45">
      <c r="A8" s="28" t="s">
        <v>80</v>
      </c>
      <c r="B8" s="32"/>
      <c r="C8" s="41"/>
    </row>
    <row r="9" spans="1:43" ht="23.25" customHeight="1" x14ac:dyDescent="0.45">
      <c r="A9" s="43" t="s">
        <v>81</v>
      </c>
      <c r="B9" s="32"/>
      <c r="C9" s="41"/>
      <c r="D9" s="114">
        <v>1804510</v>
      </c>
      <c r="E9" s="114"/>
      <c r="F9" s="114">
        <v>1568881</v>
      </c>
      <c r="G9" s="114"/>
      <c r="H9" s="114">
        <v>1817057</v>
      </c>
      <c r="I9" s="114"/>
      <c r="J9" s="114">
        <v>1576409</v>
      </c>
    </row>
    <row r="10" spans="1:43" ht="23.25" customHeight="1" x14ac:dyDescent="0.45">
      <c r="A10" s="43" t="s">
        <v>82</v>
      </c>
      <c r="B10" s="32"/>
      <c r="C10" s="41"/>
      <c r="D10" s="114">
        <v>128247</v>
      </c>
      <c r="E10" s="114"/>
      <c r="F10" s="114">
        <v>98667</v>
      </c>
      <c r="G10" s="114"/>
      <c r="H10" s="114">
        <v>31232</v>
      </c>
      <c r="I10" s="114"/>
      <c r="J10" s="114">
        <v>29690</v>
      </c>
    </row>
    <row r="11" spans="1:43" ht="23.25" customHeight="1" x14ac:dyDescent="0.45">
      <c r="A11" s="43" t="s">
        <v>116</v>
      </c>
      <c r="B11" s="32"/>
      <c r="C11" s="41"/>
      <c r="D11" s="114">
        <v>3732</v>
      </c>
      <c r="E11" s="114"/>
      <c r="F11" s="114">
        <v>0</v>
      </c>
      <c r="G11" s="114"/>
      <c r="H11" s="114">
        <v>3732</v>
      </c>
      <c r="I11" s="114"/>
      <c r="J11" s="114">
        <v>0</v>
      </c>
    </row>
    <row r="12" spans="1:43" ht="23.25" customHeight="1" x14ac:dyDescent="0.45">
      <c r="A12" s="43" t="s">
        <v>202</v>
      </c>
      <c r="B12" s="32"/>
      <c r="C12" s="96"/>
      <c r="D12" s="114">
        <v>20813</v>
      </c>
      <c r="E12" s="114"/>
      <c r="F12" s="114">
        <v>0</v>
      </c>
      <c r="G12" s="114"/>
      <c r="H12" s="114">
        <v>20813</v>
      </c>
      <c r="I12" s="114"/>
      <c r="J12" s="114">
        <v>0</v>
      </c>
    </row>
    <row r="13" spans="1:43" ht="23.25" customHeight="1" x14ac:dyDescent="0.45">
      <c r="A13" s="43" t="s">
        <v>83</v>
      </c>
      <c r="B13" s="32"/>
      <c r="C13" s="41"/>
      <c r="D13" s="114">
        <v>1329</v>
      </c>
      <c r="E13" s="114"/>
      <c r="F13" s="114">
        <v>534</v>
      </c>
      <c r="G13" s="114"/>
      <c r="H13" s="114">
        <v>1779</v>
      </c>
      <c r="I13" s="114"/>
      <c r="J13" s="114">
        <v>958</v>
      </c>
    </row>
    <row r="14" spans="1:43" ht="23.25" customHeight="1" x14ac:dyDescent="0.45">
      <c r="A14" s="43" t="s">
        <v>84</v>
      </c>
      <c r="B14" s="32"/>
      <c r="C14" s="41"/>
      <c r="D14" s="114">
        <v>36569</v>
      </c>
      <c r="E14" s="114"/>
      <c r="F14" s="114">
        <v>14509</v>
      </c>
      <c r="G14" s="114"/>
      <c r="H14" s="114">
        <v>18310</v>
      </c>
      <c r="I14" s="114"/>
      <c r="J14" s="114">
        <v>13710</v>
      </c>
    </row>
    <row r="15" spans="1:43" ht="23.25" customHeight="1" x14ac:dyDescent="0.45">
      <c r="A15" s="28" t="s">
        <v>85</v>
      </c>
      <c r="B15" s="32"/>
      <c r="C15" s="41"/>
      <c r="D15" s="115">
        <f>SUM(D9:D14)</f>
        <v>1995200</v>
      </c>
      <c r="E15" s="119"/>
      <c r="F15" s="115">
        <f>SUM(F9:F14)</f>
        <v>1682591</v>
      </c>
      <c r="G15" s="119"/>
      <c r="H15" s="115">
        <f>SUM(H9:H14)</f>
        <v>1892923</v>
      </c>
      <c r="I15" s="119"/>
      <c r="J15" s="115">
        <f>SUM(J9:J14)</f>
        <v>1620767</v>
      </c>
    </row>
    <row r="16" spans="1:43" ht="6.75" customHeight="1" x14ac:dyDescent="0.45">
      <c r="B16" s="32"/>
      <c r="C16" s="41"/>
      <c r="D16" s="114"/>
      <c r="E16" s="114"/>
      <c r="F16" s="114"/>
      <c r="G16" s="114"/>
      <c r="H16" s="114"/>
      <c r="I16" s="114"/>
      <c r="J16" s="114"/>
    </row>
    <row r="17" spans="1:15" ht="23.25" customHeight="1" x14ac:dyDescent="0.45">
      <c r="A17" s="28" t="s">
        <v>86</v>
      </c>
      <c r="B17" s="32"/>
      <c r="C17" s="41"/>
      <c r="D17" s="114"/>
      <c r="E17" s="114"/>
      <c r="F17" s="114"/>
      <c r="G17" s="114"/>
      <c r="H17" s="114"/>
      <c r="I17" s="114"/>
      <c r="J17" s="114"/>
    </row>
    <row r="18" spans="1:15" ht="23.25" customHeight="1" x14ac:dyDescent="0.45">
      <c r="A18" s="43" t="s">
        <v>87</v>
      </c>
      <c r="B18" s="32"/>
      <c r="C18" s="41"/>
      <c r="D18" s="114">
        <v>1647020</v>
      </c>
      <c r="E18" s="114"/>
      <c r="F18" s="114">
        <v>1262629</v>
      </c>
      <c r="G18" s="114"/>
      <c r="H18" s="114">
        <v>1652735</v>
      </c>
      <c r="I18" s="114"/>
      <c r="J18" s="114">
        <v>1269871</v>
      </c>
      <c r="K18" s="52"/>
      <c r="O18" s="52"/>
    </row>
    <row r="19" spans="1:15" ht="23.25" customHeight="1" x14ac:dyDescent="0.45">
      <c r="A19" s="43" t="s">
        <v>88</v>
      </c>
      <c r="B19" s="32"/>
      <c r="C19" s="41"/>
      <c r="D19" s="114">
        <v>88490</v>
      </c>
      <c r="E19" s="114"/>
      <c r="F19" s="114">
        <v>69994</v>
      </c>
      <c r="G19" s="114"/>
      <c r="H19" s="114">
        <v>23527</v>
      </c>
      <c r="I19" s="114"/>
      <c r="J19" s="114">
        <v>21172</v>
      </c>
      <c r="K19" s="60"/>
      <c r="M19" s="141"/>
    </row>
    <row r="20" spans="1:15" ht="23.25" customHeight="1" x14ac:dyDescent="0.45">
      <c r="A20" s="43" t="s">
        <v>89</v>
      </c>
      <c r="C20" s="41"/>
      <c r="D20" s="114">
        <v>11727</v>
      </c>
      <c r="E20" s="114"/>
      <c r="F20" s="114">
        <v>7963</v>
      </c>
      <c r="G20" s="114"/>
      <c r="H20" s="114">
        <v>4704</v>
      </c>
      <c r="I20" s="114"/>
      <c r="J20" s="114">
        <v>4633</v>
      </c>
    </row>
    <row r="21" spans="1:15" ht="23.25" customHeight="1" x14ac:dyDescent="0.45">
      <c r="A21" s="43" t="s">
        <v>90</v>
      </c>
      <c r="B21" s="32"/>
      <c r="C21" s="41"/>
      <c r="D21" s="114">
        <v>139959</v>
      </c>
      <c r="E21" s="114"/>
      <c r="F21" s="114">
        <v>154073</v>
      </c>
      <c r="G21" s="114"/>
      <c r="H21" s="114">
        <v>116384</v>
      </c>
      <c r="I21" s="114"/>
      <c r="J21" s="114">
        <v>127868</v>
      </c>
      <c r="M21" s="52"/>
    </row>
    <row r="22" spans="1:15" ht="23.25" customHeight="1" x14ac:dyDescent="0.45">
      <c r="A22" s="43" t="s">
        <v>91</v>
      </c>
      <c r="B22" s="32"/>
      <c r="C22" s="41"/>
      <c r="D22" s="114">
        <v>481</v>
      </c>
      <c r="E22" s="114"/>
      <c r="F22" s="114">
        <v>699</v>
      </c>
      <c r="G22" s="114"/>
      <c r="H22" s="114">
        <v>481</v>
      </c>
      <c r="I22" s="114"/>
      <c r="J22" s="114">
        <v>699</v>
      </c>
    </row>
    <row r="23" spans="1:15" ht="23.25" customHeight="1" x14ac:dyDescent="0.45">
      <c r="A23" s="43" t="s">
        <v>92</v>
      </c>
      <c r="B23" s="32"/>
      <c r="C23" s="41"/>
      <c r="D23" s="114">
        <v>18610</v>
      </c>
      <c r="E23" s="114"/>
      <c r="F23" s="114">
        <v>16257</v>
      </c>
      <c r="G23" s="114"/>
      <c r="H23" s="114">
        <v>8</v>
      </c>
      <c r="I23" s="114"/>
      <c r="J23" s="114">
        <v>733</v>
      </c>
    </row>
    <row r="24" spans="1:15" ht="23.25" customHeight="1" x14ac:dyDescent="0.45">
      <c r="A24" s="28" t="s">
        <v>93</v>
      </c>
      <c r="B24" s="32"/>
      <c r="C24" s="41"/>
      <c r="D24" s="115">
        <f>SUM(D18:D23)</f>
        <v>1906287</v>
      </c>
      <c r="E24" s="119"/>
      <c r="F24" s="115">
        <f>SUM(F18:F23)</f>
        <v>1511615</v>
      </c>
      <c r="G24" s="119"/>
      <c r="H24" s="115">
        <f>SUM(H18:H23)</f>
        <v>1797839</v>
      </c>
      <c r="I24" s="119"/>
      <c r="J24" s="115">
        <f>SUM(J18:J23)</f>
        <v>1424976</v>
      </c>
    </row>
    <row r="25" spans="1:15" ht="6.75" customHeight="1" x14ac:dyDescent="0.45">
      <c r="B25" s="32"/>
      <c r="C25" s="41"/>
      <c r="D25" s="114"/>
      <c r="E25" s="114"/>
      <c r="F25" s="114"/>
      <c r="G25" s="114"/>
      <c r="H25" s="114"/>
      <c r="I25" s="114"/>
      <c r="J25" s="114"/>
    </row>
    <row r="26" spans="1:15" ht="23.25" customHeight="1" x14ac:dyDescent="0.45">
      <c r="A26" s="43" t="s">
        <v>94</v>
      </c>
      <c r="B26" s="32">
        <v>11</v>
      </c>
      <c r="C26" s="41"/>
      <c r="D26" s="114">
        <v>-14</v>
      </c>
      <c r="E26" s="119"/>
      <c r="F26" s="114">
        <v>-10</v>
      </c>
      <c r="G26" s="114"/>
      <c r="H26" s="114">
        <v>0</v>
      </c>
      <c r="I26" s="114"/>
      <c r="J26" s="114">
        <v>0</v>
      </c>
    </row>
    <row r="27" spans="1:15" ht="23.25" customHeight="1" x14ac:dyDescent="0.45">
      <c r="A27" s="28" t="s">
        <v>95</v>
      </c>
      <c r="B27" s="32"/>
      <c r="C27" s="41"/>
      <c r="D27" s="116">
        <f>D15-D24+D26</f>
        <v>88899</v>
      </c>
      <c r="E27" s="114"/>
      <c r="F27" s="116">
        <f>F15-F24+F26</f>
        <v>170966</v>
      </c>
      <c r="G27" s="114"/>
      <c r="H27" s="116">
        <f>H15-H24-H26</f>
        <v>95084</v>
      </c>
      <c r="I27" s="114"/>
      <c r="J27" s="116">
        <f>J15-J24-J26</f>
        <v>195791</v>
      </c>
      <c r="K27" s="52"/>
    </row>
    <row r="28" spans="1:15" ht="23.25" customHeight="1" x14ac:dyDescent="0.45">
      <c r="A28" s="43" t="s">
        <v>96</v>
      </c>
      <c r="B28" s="32"/>
      <c r="C28" s="41"/>
      <c r="D28" s="114">
        <v>31401</v>
      </c>
      <c r="E28" s="114"/>
      <c r="F28" s="114">
        <v>33295</v>
      </c>
      <c r="G28" s="114"/>
      <c r="H28" s="114">
        <v>31401</v>
      </c>
      <c r="I28" s="114"/>
      <c r="J28" s="114">
        <v>33295</v>
      </c>
    </row>
    <row r="29" spans="1:15" ht="23.25" customHeight="1" thickBot="1" x14ac:dyDescent="0.5">
      <c r="A29" s="28" t="s">
        <v>97</v>
      </c>
      <c r="B29" s="47"/>
      <c r="D29" s="117">
        <f>D27-D28</f>
        <v>57498</v>
      </c>
      <c r="E29" s="119"/>
      <c r="F29" s="117">
        <f>F27-F28</f>
        <v>137671</v>
      </c>
      <c r="G29" s="119"/>
      <c r="H29" s="117">
        <f>H27-H28</f>
        <v>63683</v>
      </c>
      <c r="I29" s="119"/>
      <c r="J29" s="117">
        <f>J27-J28</f>
        <v>162496</v>
      </c>
    </row>
    <row r="30" spans="1:15" ht="14.25" customHeight="1" thickTop="1" x14ac:dyDescent="0.45">
      <c r="B30" s="32"/>
      <c r="C30" s="41"/>
      <c r="D30" s="114"/>
      <c r="E30" s="114"/>
      <c r="F30" s="114"/>
      <c r="G30" s="114"/>
      <c r="H30" s="114"/>
      <c r="I30" s="114"/>
      <c r="J30" s="114"/>
    </row>
    <row r="31" spans="1:15" ht="23.25" customHeight="1" x14ac:dyDescent="0.45">
      <c r="A31" s="28" t="s">
        <v>98</v>
      </c>
      <c r="B31" s="32"/>
      <c r="C31" s="32"/>
      <c r="D31" s="98"/>
      <c r="E31" s="98"/>
      <c r="F31" s="98"/>
      <c r="G31" s="98"/>
      <c r="H31" s="98"/>
      <c r="I31" s="98"/>
      <c r="J31" s="98"/>
    </row>
    <row r="32" spans="1:15" ht="23.25" customHeight="1" x14ac:dyDescent="0.45">
      <c r="A32" s="28" t="s">
        <v>99</v>
      </c>
      <c r="B32" s="32"/>
      <c r="C32" s="41"/>
      <c r="D32" s="114"/>
      <c r="E32" s="114"/>
      <c r="F32" s="114"/>
      <c r="G32" s="114"/>
      <c r="H32" s="114"/>
      <c r="I32" s="114"/>
      <c r="J32" s="114"/>
    </row>
    <row r="33" spans="1:15" ht="23.25" customHeight="1" x14ac:dyDescent="0.45">
      <c r="A33" s="28" t="s">
        <v>100</v>
      </c>
      <c r="B33" s="32"/>
      <c r="C33" s="41"/>
      <c r="D33" s="114"/>
      <c r="E33" s="114"/>
      <c r="F33" s="114"/>
      <c r="G33" s="114"/>
      <c r="H33" s="114"/>
      <c r="I33" s="114"/>
      <c r="J33" s="114"/>
    </row>
    <row r="34" spans="1:15" ht="23.25" customHeight="1" x14ac:dyDescent="0.45">
      <c r="A34" s="43" t="s">
        <v>101</v>
      </c>
      <c r="B34" s="32"/>
      <c r="C34" s="41"/>
      <c r="D34" s="114">
        <v>22551</v>
      </c>
      <c r="E34" s="114"/>
      <c r="F34" s="114">
        <v>-45103</v>
      </c>
      <c r="G34" s="114"/>
      <c r="H34" s="114">
        <v>22551</v>
      </c>
      <c r="I34" s="114"/>
      <c r="J34" s="114">
        <v>-45103</v>
      </c>
      <c r="M34" s="60"/>
      <c r="N34" s="60"/>
      <c r="O34" s="91"/>
    </row>
    <row r="35" spans="1:15" ht="23.25" customHeight="1" x14ac:dyDescent="0.45">
      <c r="A35" s="43" t="s">
        <v>102</v>
      </c>
      <c r="B35" s="32"/>
      <c r="C35" s="41"/>
      <c r="D35" s="114"/>
      <c r="E35" s="114"/>
      <c r="F35" s="114"/>
      <c r="G35" s="114"/>
      <c r="H35" s="114"/>
      <c r="I35" s="114"/>
      <c r="J35" s="114"/>
      <c r="M35" s="60"/>
      <c r="N35" s="60"/>
    </row>
    <row r="36" spans="1:15" ht="23.25" customHeight="1" x14ac:dyDescent="0.45">
      <c r="A36" s="43" t="s">
        <v>103</v>
      </c>
      <c r="B36" s="32"/>
      <c r="C36" s="41"/>
      <c r="D36" s="118">
        <v>-4510</v>
      </c>
      <c r="E36" s="114"/>
      <c r="F36" s="118">
        <v>9021</v>
      </c>
      <c r="G36" s="114"/>
      <c r="H36" s="118">
        <v>-4510</v>
      </c>
      <c r="I36" s="114"/>
      <c r="J36" s="118">
        <v>9021</v>
      </c>
      <c r="M36" s="60"/>
      <c r="N36" s="60"/>
      <c r="O36" s="91"/>
    </row>
    <row r="37" spans="1:15" s="24" customFormat="1" ht="23.25" customHeight="1" x14ac:dyDescent="0.45">
      <c r="A37" s="28" t="s">
        <v>104</v>
      </c>
      <c r="B37" s="29"/>
      <c r="C37" s="54"/>
      <c r="D37" s="119"/>
      <c r="E37" s="119"/>
      <c r="F37" s="119"/>
      <c r="G37" s="119"/>
      <c r="H37" s="119"/>
      <c r="I37" s="119"/>
      <c r="J37" s="119"/>
    </row>
    <row r="38" spans="1:15" ht="23.25" customHeight="1" x14ac:dyDescent="0.45">
      <c r="A38" s="28" t="s">
        <v>105</v>
      </c>
      <c r="B38" s="32"/>
      <c r="C38" s="41"/>
      <c r="D38" s="120">
        <f>SUM(D34:D36)</f>
        <v>18041</v>
      </c>
      <c r="E38" s="119"/>
      <c r="F38" s="120">
        <f>SUM(F34:F36)</f>
        <v>-36082</v>
      </c>
      <c r="G38" s="145"/>
      <c r="H38" s="120">
        <f>SUM(H34:H36)</f>
        <v>18041</v>
      </c>
      <c r="I38" s="145"/>
      <c r="J38" s="120">
        <f>SUM(J34:J36)</f>
        <v>-36082</v>
      </c>
    </row>
    <row r="39" spans="1:15" ht="23.25" customHeight="1" x14ac:dyDescent="0.45">
      <c r="A39" s="28" t="s">
        <v>106</v>
      </c>
      <c r="B39" s="32"/>
      <c r="C39" s="41"/>
      <c r="D39" s="119">
        <f>SUM(D38)</f>
        <v>18041</v>
      </c>
      <c r="E39" s="119"/>
      <c r="F39" s="119">
        <f>SUM(F38)</f>
        <v>-36082</v>
      </c>
      <c r="G39" s="145"/>
      <c r="H39" s="119">
        <f>SUM(H38)</f>
        <v>18041</v>
      </c>
      <c r="I39" s="145"/>
      <c r="J39" s="119">
        <f>SUM(J38)</f>
        <v>-36082</v>
      </c>
    </row>
    <row r="40" spans="1:15" ht="23.25" customHeight="1" thickBot="1" x14ac:dyDescent="0.5">
      <c r="A40" s="28" t="s">
        <v>107</v>
      </c>
      <c r="B40" s="32"/>
      <c r="C40" s="41"/>
      <c r="D40" s="117">
        <f>SUM(D29,D39)</f>
        <v>75539</v>
      </c>
      <c r="E40" s="114"/>
      <c r="F40" s="117">
        <f>SUM(F29,F39)</f>
        <v>101589</v>
      </c>
      <c r="G40" s="119"/>
      <c r="H40" s="117">
        <f>SUM(H29,H39)</f>
        <v>81724</v>
      </c>
      <c r="I40" s="114"/>
      <c r="J40" s="117">
        <f>SUM(J29,J39)</f>
        <v>126414</v>
      </c>
    </row>
    <row r="41" spans="1:15" ht="23.25" customHeight="1" thickTop="1" x14ac:dyDescent="0.45">
      <c r="A41" s="28" t="s">
        <v>108</v>
      </c>
      <c r="B41" s="47"/>
      <c r="D41" s="119"/>
      <c r="E41" s="119"/>
      <c r="F41" s="119"/>
      <c r="G41" s="119"/>
      <c r="H41" s="119"/>
      <c r="I41" s="119"/>
      <c r="J41" s="119"/>
    </row>
    <row r="42" spans="1:15" ht="23.25" customHeight="1" x14ac:dyDescent="0.45">
      <c r="A42" s="43" t="s">
        <v>109</v>
      </c>
      <c r="B42" s="47"/>
      <c r="D42" s="114">
        <f>+D44-D43</f>
        <v>66454</v>
      </c>
      <c r="E42" s="114"/>
      <c r="F42" s="114">
        <v>147606</v>
      </c>
      <c r="G42" s="114"/>
      <c r="H42" s="114">
        <f>+H29</f>
        <v>63683</v>
      </c>
      <c r="I42" s="114"/>
      <c r="J42" s="114">
        <v>162496</v>
      </c>
    </row>
    <row r="43" spans="1:15" ht="23.25" customHeight="1" x14ac:dyDescent="0.45">
      <c r="A43" s="43" t="s">
        <v>110</v>
      </c>
      <c r="B43" s="47"/>
      <c r="D43" s="114">
        <v>-8956</v>
      </c>
      <c r="E43" s="114"/>
      <c r="F43" s="114">
        <v>-9935</v>
      </c>
      <c r="G43" s="114"/>
      <c r="H43" s="114">
        <v>0</v>
      </c>
      <c r="I43" s="114"/>
      <c r="J43" s="114">
        <v>0</v>
      </c>
    </row>
    <row r="44" spans="1:15" ht="23.25" customHeight="1" thickBot="1" x14ac:dyDescent="0.5">
      <c r="A44" s="28" t="s">
        <v>97</v>
      </c>
      <c r="B44" s="47"/>
      <c r="D44" s="117">
        <f>D29</f>
        <v>57498</v>
      </c>
      <c r="E44" s="119"/>
      <c r="F44" s="117">
        <f>F29</f>
        <v>137671</v>
      </c>
      <c r="G44" s="119"/>
      <c r="H44" s="117">
        <f>H29</f>
        <v>63683</v>
      </c>
      <c r="I44" s="119"/>
      <c r="J44" s="117">
        <f>J29</f>
        <v>162496</v>
      </c>
    </row>
    <row r="45" spans="1:15" ht="17.25" customHeight="1" thickTop="1" x14ac:dyDescent="0.45">
      <c r="B45" s="32"/>
      <c r="C45" s="41"/>
      <c r="D45" s="114"/>
      <c r="E45" s="114"/>
      <c r="F45" s="114"/>
      <c r="G45" s="114"/>
      <c r="H45" s="114"/>
      <c r="I45" s="114"/>
      <c r="J45" s="114"/>
    </row>
    <row r="46" spans="1:15" ht="23.25" customHeight="1" x14ac:dyDescent="0.45">
      <c r="A46" s="28" t="s">
        <v>111</v>
      </c>
      <c r="B46" s="47"/>
      <c r="D46" s="119"/>
      <c r="E46" s="119"/>
      <c r="F46" s="119"/>
      <c r="G46" s="119"/>
      <c r="H46" s="119"/>
      <c r="I46" s="119"/>
      <c r="J46" s="119"/>
    </row>
    <row r="47" spans="1:15" ht="23.25" customHeight="1" x14ac:dyDescent="0.45">
      <c r="A47" s="43" t="s">
        <v>109</v>
      </c>
      <c r="B47" s="47"/>
      <c r="D47" s="114">
        <f>D49-D48</f>
        <v>84495</v>
      </c>
      <c r="E47" s="114"/>
      <c r="F47" s="114">
        <v>111524</v>
      </c>
      <c r="G47" s="114"/>
      <c r="H47" s="114">
        <f>H49-H48</f>
        <v>81724</v>
      </c>
      <c r="I47" s="114"/>
      <c r="J47" s="114">
        <v>126414</v>
      </c>
    </row>
    <row r="48" spans="1:15" ht="23.25" customHeight="1" x14ac:dyDescent="0.45">
      <c r="A48" s="43" t="s">
        <v>110</v>
      </c>
      <c r="B48" s="47"/>
      <c r="D48" s="114">
        <f>D43</f>
        <v>-8956</v>
      </c>
      <c r="E48" s="114"/>
      <c r="F48" s="114">
        <v>-9935</v>
      </c>
      <c r="G48" s="114"/>
      <c r="H48" s="114">
        <v>0</v>
      </c>
      <c r="I48" s="114"/>
      <c r="J48" s="114">
        <v>0</v>
      </c>
    </row>
    <row r="49" spans="1:10" ht="23.25" customHeight="1" thickBot="1" x14ac:dyDescent="0.5">
      <c r="A49" s="28" t="s">
        <v>107</v>
      </c>
      <c r="B49" s="47"/>
      <c r="D49" s="117">
        <f>D40</f>
        <v>75539</v>
      </c>
      <c r="E49" s="119"/>
      <c r="F49" s="117">
        <f>F40</f>
        <v>101589</v>
      </c>
      <c r="G49" s="119"/>
      <c r="H49" s="117">
        <f>H40</f>
        <v>81724</v>
      </c>
      <c r="I49" s="119"/>
      <c r="J49" s="117">
        <f>J40</f>
        <v>126414</v>
      </c>
    </row>
    <row r="50" spans="1:10" ht="17.25" customHeight="1" thickTop="1" x14ac:dyDescent="0.45">
      <c r="B50" s="47"/>
      <c r="D50" s="119"/>
      <c r="E50" s="119"/>
      <c r="F50" s="119"/>
      <c r="G50" s="119"/>
      <c r="H50" s="119"/>
      <c r="I50" s="119"/>
      <c r="J50" s="119"/>
    </row>
    <row r="51" spans="1:10" ht="23.25" customHeight="1" x14ac:dyDescent="0.45">
      <c r="A51" s="28" t="s">
        <v>112</v>
      </c>
      <c r="B51" s="47"/>
      <c r="D51" s="119"/>
      <c r="E51" s="119"/>
      <c r="F51" s="119"/>
      <c r="G51" s="119"/>
      <c r="H51" s="119"/>
      <c r="I51" s="119"/>
      <c r="J51" s="119"/>
    </row>
    <row r="52" spans="1:10" ht="25.5" customHeight="1" thickBot="1" x14ac:dyDescent="0.5">
      <c r="A52" s="43" t="s">
        <v>113</v>
      </c>
      <c r="B52" s="32">
        <v>23</v>
      </c>
      <c r="D52" s="121">
        <v>0.04</v>
      </c>
      <c r="E52" s="145"/>
      <c r="F52" s="121">
        <v>0.09</v>
      </c>
      <c r="G52" s="146"/>
      <c r="H52" s="121">
        <v>0.04</v>
      </c>
      <c r="I52" s="145"/>
      <c r="J52" s="121">
        <v>0.1</v>
      </c>
    </row>
    <row r="53" spans="1:10" ht="23.25" customHeight="1" thickTop="1" x14ac:dyDescent="0.45">
      <c r="D53" s="105"/>
      <c r="E53" s="105"/>
      <c r="F53" s="147"/>
      <c r="G53" s="147">
        <f>G44/1600000</f>
        <v>0</v>
      </c>
      <c r="H53" s="147"/>
      <c r="I53" s="147"/>
      <c r="J53" s="147"/>
    </row>
    <row r="54" spans="1:10" x14ac:dyDescent="0.45">
      <c r="D54" s="105"/>
      <c r="E54" s="105"/>
      <c r="F54" s="105"/>
      <c r="G54" s="105"/>
      <c r="H54" s="105"/>
      <c r="I54" s="105"/>
      <c r="J54" s="105"/>
    </row>
    <row r="55" spans="1:10" x14ac:dyDescent="0.45">
      <c r="D55" s="105"/>
      <c r="E55" s="105"/>
      <c r="F55" s="105"/>
      <c r="G55" s="105"/>
      <c r="H55" s="105"/>
      <c r="I55" s="105"/>
      <c r="J55" s="105"/>
    </row>
    <row r="56" spans="1:10" x14ac:dyDescent="0.45">
      <c r="D56" s="105"/>
      <c r="E56" s="105"/>
      <c r="F56" s="105"/>
      <c r="G56" s="105"/>
      <c r="H56" s="105"/>
      <c r="I56" s="105"/>
      <c r="J56" s="105"/>
    </row>
    <row r="57" spans="1:10" x14ac:dyDescent="0.45">
      <c r="D57" s="105"/>
      <c r="E57" s="105"/>
      <c r="F57" s="105"/>
      <c r="G57" s="105"/>
      <c r="H57" s="105"/>
      <c r="I57" s="105"/>
      <c r="J57" s="105"/>
    </row>
    <row r="58" spans="1:10" x14ac:dyDescent="0.45">
      <c r="D58" s="105"/>
      <c r="E58" s="105"/>
      <c r="F58" s="105"/>
      <c r="G58" s="105"/>
      <c r="H58" s="105"/>
      <c r="I58" s="105"/>
      <c r="J58" s="105"/>
    </row>
    <row r="59" spans="1:10" x14ac:dyDescent="0.45">
      <c r="D59" s="105"/>
      <c r="E59" s="105"/>
      <c r="F59" s="105"/>
      <c r="G59" s="105"/>
      <c r="H59" s="105"/>
      <c r="I59" s="105"/>
      <c r="J59" s="105"/>
    </row>
    <row r="60" spans="1:10" x14ac:dyDescent="0.45">
      <c r="D60" s="105"/>
      <c r="E60" s="105"/>
      <c r="F60" s="105"/>
      <c r="G60" s="105"/>
      <c r="H60" s="105"/>
      <c r="I60" s="105"/>
      <c r="J60" s="105"/>
    </row>
    <row r="61" spans="1:10" x14ac:dyDescent="0.45">
      <c r="D61" s="105"/>
      <c r="E61" s="105"/>
      <c r="F61" s="105"/>
      <c r="G61" s="105"/>
      <c r="H61" s="105"/>
      <c r="I61" s="105"/>
      <c r="J61" s="105"/>
    </row>
    <row r="62" spans="1:10" x14ac:dyDescent="0.45">
      <c r="D62" s="105"/>
      <c r="E62" s="105"/>
      <c r="F62" s="105"/>
      <c r="G62" s="105"/>
      <c r="H62" s="105"/>
      <c r="I62" s="105"/>
      <c r="J62" s="105"/>
    </row>
    <row r="63" spans="1:10" x14ac:dyDescent="0.45">
      <c r="D63" s="105"/>
      <c r="E63" s="105"/>
      <c r="F63" s="105"/>
      <c r="G63" s="105"/>
      <c r="H63" s="105"/>
      <c r="I63" s="105"/>
      <c r="J63" s="105"/>
    </row>
    <row r="64" spans="1:10" x14ac:dyDescent="0.45">
      <c r="D64" s="105"/>
      <c r="E64" s="105"/>
      <c r="F64" s="105"/>
      <c r="G64" s="105"/>
      <c r="H64" s="105"/>
      <c r="I64" s="105"/>
      <c r="J64" s="105"/>
    </row>
    <row r="65" spans="4:10" x14ac:dyDescent="0.45">
      <c r="D65" s="105"/>
      <c r="E65" s="105"/>
      <c r="F65" s="105"/>
      <c r="G65" s="105"/>
      <c r="H65" s="105"/>
      <c r="I65" s="105"/>
      <c r="J65" s="105"/>
    </row>
    <row r="66" spans="4:10" x14ac:dyDescent="0.45">
      <c r="D66" s="105"/>
      <c r="E66" s="105"/>
      <c r="F66" s="105"/>
      <c r="G66" s="105"/>
      <c r="H66" s="105"/>
      <c r="I66" s="105"/>
      <c r="J66" s="105"/>
    </row>
    <row r="67" spans="4:10" x14ac:dyDescent="0.45">
      <c r="D67" s="105"/>
      <c r="E67" s="105"/>
      <c r="F67" s="105"/>
      <c r="G67" s="105"/>
      <c r="H67" s="105"/>
      <c r="I67" s="105"/>
      <c r="J67" s="105"/>
    </row>
    <row r="68" spans="4:10" x14ac:dyDescent="0.45">
      <c r="D68" s="105"/>
      <c r="E68" s="105"/>
      <c r="F68" s="105"/>
      <c r="G68" s="105"/>
      <c r="H68" s="105"/>
      <c r="I68" s="105"/>
      <c r="J68" s="105"/>
    </row>
    <row r="69" spans="4:10" x14ac:dyDescent="0.45">
      <c r="D69" s="105"/>
      <c r="E69" s="105"/>
      <c r="F69" s="105"/>
      <c r="G69" s="105"/>
      <c r="H69" s="105"/>
      <c r="I69" s="105"/>
      <c r="J69" s="105"/>
    </row>
    <row r="70" spans="4:10" x14ac:dyDescent="0.45">
      <c r="D70" s="105"/>
      <c r="E70" s="105"/>
      <c r="F70" s="105"/>
      <c r="G70" s="105"/>
      <c r="H70" s="105"/>
      <c r="I70" s="105"/>
      <c r="J70" s="105"/>
    </row>
    <row r="71" spans="4:10" x14ac:dyDescent="0.45">
      <c r="D71" s="105"/>
      <c r="E71" s="105"/>
      <c r="F71" s="105"/>
      <c r="G71" s="105"/>
      <c r="H71" s="105"/>
      <c r="I71" s="105"/>
      <c r="J71" s="105"/>
    </row>
    <row r="72" spans="4:10" x14ac:dyDescent="0.45">
      <c r="D72" s="105"/>
      <c r="E72" s="105"/>
      <c r="F72" s="105"/>
      <c r="G72" s="105"/>
      <c r="H72" s="105"/>
      <c r="I72" s="105"/>
      <c r="J72" s="105"/>
    </row>
  </sheetData>
  <mergeCells count="4">
    <mergeCell ref="D3:F3"/>
    <mergeCell ref="H3:J3"/>
    <mergeCell ref="D5:F5"/>
    <mergeCell ref="H5:J5"/>
  </mergeCells>
  <pageMargins left="0.84" right="0.33" top="0.75" bottom="0.81" header="0.3" footer="0.42"/>
  <pageSetup paperSize="9" scale="80" firstPageNumber="4" orientation="portrait" useFirstPageNumber="1" r:id="rId1"/>
  <headerFooter>
    <oddFooter>&amp;L&amp;"AngsanaUPC,Regular"&amp;14หมายเหตุประกอบงบการเงินเป็นส่วนหนึ่งของงบการเงินระหว่างกาลนี้&amp;R&amp;"AngsanaUPC,Regular"&amp;14&amp;P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9"/>
  <sheetViews>
    <sheetView zoomScale="85" zoomScaleNormal="85" zoomScaleSheetLayoutView="100" workbookViewId="0">
      <selection activeCell="H19" sqref="H19"/>
    </sheetView>
  </sheetViews>
  <sheetFormatPr defaultColWidth="8.125" defaultRowHeight="21" x14ac:dyDescent="0.45"/>
  <cols>
    <col min="1" max="1" width="30" style="43" customWidth="1"/>
    <col min="2" max="2" width="7.75" style="55" customWidth="1"/>
    <col min="3" max="3" width="1.125" style="27" customWidth="1"/>
    <col min="4" max="4" width="13.375" style="27" customWidth="1"/>
    <col min="5" max="5" width="1.25" style="27" customWidth="1"/>
    <col min="6" max="6" width="11.75" style="27" customWidth="1"/>
    <col min="7" max="7" width="1.25" style="27" customWidth="1"/>
    <col min="8" max="8" width="12.75" style="27" customWidth="1"/>
    <col min="9" max="9" width="1.375" style="27" customWidth="1"/>
    <col min="10" max="10" width="17.75" style="27" customWidth="1"/>
    <col min="11" max="11" width="1.375" style="27" customWidth="1"/>
    <col min="12" max="12" width="13.125" style="27" customWidth="1"/>
    <col min="13" max="13" width="1.375" style="27" customWidth="1"/>
    <col min="14" max="14" width="12.875" style="27" customWidth="1"/>
    <col min="15" max="15" width="1.625" style="27" customWidth="1"/>
    <col min="16" max="16" width="11" style="27" customWidth="1"/>
    <col min="17" max="17" width="1.25" style="27" customWidth="1"/>
    <col min="18" max="18" width="17.25" style="27" customWidth="1"/>
    <col min="19" max="19" width="1.375" style="27" customWidth="1"/>
    <col min="20" max="20" width="12.625" style="27" customWidth="1"/>
    <col min="21" max="21" width="1.375" style="27" customWidth="1"/>
    <col min="22" max="22" width="13.25" style="27" customWidth="1"/>
    <col min="23" max="23" width="1.375" style="27" customWidth="1"/>
    <col min="24" max="24" width="13.625" style="27" customWidth="1"/>
    <col min="25" max="25" width="8.625" style="27" bestFit="1" customWidth="1"/>
    <col min="26" max="26" width="11.25" style="60" bestFit="1" customWidth="1"/>
    <col min="27" max="27" width="8.25" style="60" bestFit="1" customWidth="1"/>
    <col min="28" max="16384" width="8.125" style="27"/>
  </cols>
  <sheetData>
    <row r="1" spans="1:49" s="25" customFormat="1" x14ac:dyDescent="0.45">
      <c r="A1" s="28" t="s">
        <v>0</v>
      </c>
      <c r="B1" s="55"/>
      <c r="X1" s="26" t="s">
        <v>73</v>
      </c>
      <c r="Z1" s="46"/>
      <c r="AA1" s="46"/>
      <c r="AW1" s="28" t="s">
        <v>0</v>
      </c>
    </row>
    <row r="2" spans="1:49" s="25" customFormat="1" x14ac:dyDescent="0.45">
      <c r="A2" s="28" t="s">
        <v>139</v>
      </c>
      <c r="B2" s="55"/>
      <c r="X2" s="26" t="s">
        <v>140</v>
      </c>
      <c r="Z2" s="46"/>
      <c r="AA2" s="46"/>
    </row>
    <row r="3" spans="1:49" s="25" customFormat="1" x14ac:dyDescent="0.45">
      <c r="A3" s="24" t="s">
        <v>115</v>
      </c>
      <c r="B3" s="55"/>
      <c r="X3" s="26"/>
      <c r="Z3" s="46"/>
      <c r="AA3" s="46"/>
    </row>
    <row r="4" spans="1:49" s="25" customFormat="1" x14ac:dyDescent="0.45">
      <c r="A4" s="24"/>
      <c r="B4" s="55"/>
      <c r="X4" s="57" t="s">
        <v>179</v>
      </c>
      <c r="Z4" s="46"/>
      <c r="AA4" s="46"/>
    </row>
    <row r="5" spans="1:49" s="25" customFormat="1" x14ac:dyDescent="0.45">
      <c r="B5" s="55"/>
      <c r="D5" s="165" t="s">
        <v>2</v>
      </c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Z5" s="46"/>
      <c r="AA5" s="46"/>
    </row>
    <row r="6" spans="1:49" s="25" customFormat="1" x14ac:dyDescent="0.45">
      <c r="B6" s="55"/>
      <c r="D6" s="166" t="s">
        <v>184</v>
      </c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58"/>
      <c r="V6" s="58"/>
      <c r="W6" s="58"/>
      <c r="X6" s="58"/>
      <c r="Z6" s="46"/>
      <c r="AA6" s="46"/>
    </row>
    <row r="7" spans="1:49" s="25" customFormat="1" ht="21.75" customHeight="1" x14ac:dyDescent="0.45">
      <c r="A7" s="34"/>
      <c r="B7" s="55"/>
      <c r="D7" s="59"/>
      <c r="E7" s="59"/>
      <c r="F7" s="59"/>
      <c r="G7" s="59"/>
      <c r="H7" s="59"/>
      <c r="I7" s="59"/>
      <c r="J7" s="59"/>
      <c r="K7" s="59"/>
      <c r="L7" s="166" t="s">
        <v>63</v>
      </c>
      <c r="M7" s="166"/>
      <c r="N7" s="166"/>
      <c r="O7" s="166"/>
      <c r="P7" s="166"/>
      <c r="Q7" s="59"/>
      <c r="R7" s="59"/>
      <c r="S7" s="59"/>
      <c r="T7" s="59"/>
      <c r="Z7" s="46"/>
      <c r="AA7" s="46"/>
    </row>
    <row r="8" spans="1:49" ht="21.75" customHeight="1" x14ac:dyDescent="0.45">
      <c r="B8" s="41"/>
      <c r="C8" s="41"/>
      <c r="D8" s="47"/>
      <c r="H8" s="47"/>
      <c r="I8" s="47"/>
      <c r="J8" s="47" t="s">
        <v>117</v>
      </c>
      <c r="K8" s="47"/>
      <c r="L8" s="166" t="s">
        <v>144</v>
      </c>
      <c r="M8" s="166"/>
      <c r="N8" s="166"/>
      <c r="O8" s="58"/>
      <c r="P8" s="59"/>
      <c r="R8" s="47" t="s">
        <v>118</v>
      </c>
      <c r="S8" s="47"/>
      <c r="T8" s="47" t="s">
        <v>119</v>
      </c>
      <c r="U8" s="47"/>
      <c r="V8" s="47" t="s">
        <v>120</v>
      </c>
      <c r="W8" s="47"/>
      <c r="X8" s="47"/>
    </row>
    <row r="9" spans="1:49" ht="21.75" customHeight="1" x14ac:dyDescent="0.45">
      <c r="B9" s="41"/>
      <c r="C9" s="41"/>
      <c r="D9" s="47" t="s">
        <v>121</v>
      </c>
      <c r="H9" s="47" t="s">
        <v>122</v>
      </c>
      <c r="I9" s="47"/>
      <c r="J9" s="47" t="s">
        <v>123</v>
      </c>
      <c r="K9" s="47"/>
      <c r="L9" s="47" t="s">
        <v>124</v>
      </c>
      <c r="M9" s="47"/>
      <c r="N9" s="47" t="s">
        <v>145</v>
      </c>
      <c r="O9" s="47"/>
      <c r="P9" s="47" t="s">
        <v>125</v>
      </c>
      <c r="R9" s="61" t="s">
        <v>126</v>
      </c>
      <c r="S9" s="47"/>
      <c r="T9" s="47" t="s">
        <v>127</v>
      </c>
      <c r="U9" s="47"/>
      <c r="V9" s="47" t="s">
        <v>128</v>
      </c>
      <c r="W9" s="47"/>
      <c r="X9" s="47" t="s">
        <v>129</v>
      </c>
    </row>
    <row r="10" spans="1:49" ht="21.75" customHeight="1" x14ac:dyDescent="0.45">
      <c r="B10" s="50" t="s">
        <v>4</v>
      </c>
      <c r="C10" s="41"/>
      <c r="D10" s="61" t="s">
        <v>130</v>
      </c>
      <c r="F10" s="61" t="s">
        <v>143</v>
      </c>
      <c r="G10" s="47"/>
      <c r="H10" s="61" t="s">
        <v>131</v>
      </c>
      <c r="I10" s="47"/>
      <c r="J10" s="61" t="s">
        <v>132</v>
      </c>
      <c r="K10" s="47"/>
      <c r="L10" s="61" t="s">
        <v>133</v>
      </c>
      <c r="M10" s="47"/>
      <c r="N10" s="61" t="s">
        <v>146</v>
      </c>
      <c r="O10" s="47"/>
      <c r="P10" s="61" t="s">
        <v>134</v>
      </c>
      <c r="R10" s="61" t="s">
        <v>18</v>
      </c>
      <c r="S10" s="47"/>
      <c r="T10" s="61" t="s">
        <v>135</v>
      </c>
      <c r="U10" s="47"/>
      <c r="V10" s="61" t="s">
        <v>136</v>
      </c>
      <c r="W10" s="47"/>
      <c r="X10" s="61" t="s">
        <v>55</v>
      </c>
    </row>
    <row r="11" spans="1:49" ht="18" customHeight="1" x14ac:dyDescent="0.45">
      <c r="B11" s="27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</row>
    <row r="12" spans="1:49" s="25" customFormat="1" ht="21.75" customHeight="1" x14ac:dyDescent="0.45">
      <c r="A12" s="34" t="s">
        <v>137</v>
      </c>
      <c r="B12" s="34"/>
      <c r="C12" s="55"/>
      <c r="D12" s="64">
        <v>1600000</v>
      </c>
      <c r="E12" s="65"/>
      <c r="F12" s="65">
        <v>0</v>
      </c>
      <c r="G12" s="65"/>
      <c r="H12" s="64">
        <v>24</v>
      </c>
      <c r="I12" s="64"/>
      <c r="J12" s="64">
        <v>-6870</v>
      </c>
      <c r="K12" s="64"/>
      <c r="L12" s="64">
        <v>160000</v>
      </c>
      <c r="M12" s="65"/>
      <c r="N12" s="64">
        <v>0</v>
      </c>
      <c r="O12" s="64"/>
      <c r="P12" s="64">
        <v>2984005</v>
      </c>
      <c r="Q12" s="64"/>
      <c r="R12" s="64">
        <v>285658</v>
      </c>
      <c r="S12" s="64"/>
      <c r="T12" s="64">
        <f>SUM(D12:R12)</f>
        <v>5022817</v>
      </c>
      <c r="U12" s="64"/>
      <c r="V12" s="64">
        <v>540892</v>
      </c>
      <c r="W12" s="64"/>
      <c r="X12" s="64">
        <f>SUM(T12:V12)</f>
        <v>5563709</v>
      </c>
      <c r="Z12" s="46"/>
      <c r="AA12" s="46"/>
    </row>
    <row r="13" spans="1:49" ht="21.75" customHeight="1" x14ac:dyDescent="0.45">
      <c r="A13" s="43" t="s">
        <v>185</v>
      </c>
      <c r="B13" s="41"/>
      <c r="C13" s="55"/>
      <c r="D13" s="62">
        <v>0</v>
      </c>
      <c r="E13" s="45">
        <v>0</v>
      </c>
      <c r="F13" s="45">
        <v>0</v>
      </c>
      <c r="G13" s="45"/>
      <c r="H13" s="62">
        <v>0</v>
      </c>
      <c r="I13" s="45">
        <v>0</v>
      </c>
      <c r="J13" s="62">
        <v>0</v>
      </c>
      <c r="K13" s="45">
        <v>0</v>
      </c>
      <c r="L13" s="62">
        <v>0</v>
      </c>
      <c r="M13" s="45">
        <v>0</v>
      </c>
      <c r="N13" s="62">
        <v>0</v>
      </c>
      <c r="O13" s="62"/>
      <c r="P13" s="62">
        <v>147606</v>
      </c>
      <c r="Q13" s="45">
        <v>0</v>
      </c>
      <c r="R13" s="62">
        <v>-36082</v>
      </c>
      <c r="S13" s="45">
        <v>0</v>
      </c>
      <c r="T13" s="62">
        <f>SUM(D13:R13)</f>
        <v>111524</v>
      </c>
      <c r="U13" s="45">
        <v>0</v>
      </c>
      <c r="V13" s="62">
        <v>-9935</v>
      </c>
      <c r="W13" s="45">
        <v>0</v>
      </c>
      <c r="X13" s="62">
        <f>SUM(T13:V13)</f>
        <v>101589</v>
      </c>
    </row>
    <row r="14" spans="1:49" s="48" customFormat="1" ht="21.75" customHeight="1" thickBot="1" x14ac:dyDescent="0.5">
      <c r="A14" s="66" t="s">
        <v>138</v>
      </c>
      <c r="B14" s="67"/>
      <c r="C14" s="68"/>
      <c r="D14" s="69">
        <f>SUM(D12:D13)</f>
        <v>1600000</v>
      </c>
      <c r="E14" s="70"/>
      <c r="F14" s="69">
        <f>SUM(F12:F13)</f>
        <v>0</v>
      </c>
      <c r="G14" s="70"/>
      <c r="H14" s="69">
        <f>SUM(H12:H13)</f>
        <v>24</v>
      </c>
      <c r="I14" s="70"/>
      <c r="J14" s="69">
        <f>SUM(J12:J13)</f>
        <v>-6870</v>
      </c>
      <c r="K14" s="70"/>
      <c r="L14" s="69">
        <f>SUM(L12:L13)</f>
        <v>160000</v>
      </c>
      <c r="M14" s="70"/>
      <c r="N14" s="69">
        <f>SUM(N12:N13)</f>
        <v>0</v>
      </c>
      <c r="O14" s="70"/>
      <c r="P14" s="69">
        <f>SUM(P12:P13)</f>
        <v>3131611</v>
      </c>
      <c r="Q14" s="70"/>
      <c r="R14" s="69">
        <f>SUM(R12:R13)</f>
        <v>249576</v>
      </c>
      <c r="S14" s="70"/>
      <c r="T14" s="69">
        <f>SUM(T12:T13)</f>
        <v>5134341</v>
      </c>
      <c r="U14" s="70"/>
      <c r="V14" s="69">
        <f>SUM(V12:V13)</f>
        <v>530957</v>
      </c>
      <c r="W14" s="70"/>
      <c r="X14" s="69">
        <f>SUM(X12:X13)</f>
        <v>5665298</v>
      </c>
    </row>
    <row r="15" spans="1:49" ht="21.75" customHeight="1" thickTop="1" x14ac:dyDescent="0.45">
      <c r="A15" s="34"/>
      <c r="B15" s="41"/>
      <c r="C15" s="32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</row>
    <row r="16" spans="1:49" ht="24" customHeight="1" x14ac:dyDescent="0.45">
      <c r="A16" s="34" t="s">
        <v>141</v>
      </c>
      <c r="B16" s="34"/>
      <c r="C16" s="55"/>
      <c r="D16" s="64">
        <v>1600000</v>
      </c>
      <c r="E16" s="65"/>
      <c r="F16" s="64">
        <v>-4767</v>
      </c>
      <c r="G16" s="64"/>
      <c r="H16" s="64">
        <v>24</v>
      </c>
      <c r="I16" s="64"/>
      <c r="J16" s="64">
        <v>-6870</v>
      </c>
      <c r="K16" s="64"/>
      <c r="L16" s="64">
        <v>160000</v>
      </c>
      <c r="M16" s="65"/>
      <c r="N16" s="64">
        <f>-F16</f>
        <v>4767</v>
      </c>
      <c r="O16" s="64"/>
      <c r="P16" s="64">
        <v>3340741</v>
      </c>
      <c r="Q16" s="64"/>
      <c r="R16" s="64">
        <v>405932</v>
      </c>
      <c r="S16" s="64"/>
      <c r="T16" s="64">
        <f>SUM(D16:R16)</f>
        <v>5499827</v>
      </c>
      <c r="U16" s="64"/>
      <c r="V16" s="64">
        <v>564844</v>
      </c>
      <c r="W16" s="64"/>
      <c r="X16" s="64">
        <f>SUM(T16:V16)</f>
        <v>6064671</v>
      </c>
      <c r="Y16" s="45"/>
    </row>
    <row r="17" spans="1:25" ht="24" customHeight="1" x14ac:dyDescent="0.45">
      <c r="A17" s="13" t="s">
        <v>146</v>
      </c>
      <c r="B17" s="34"/>
      <c r="C17" s="55"/>
      <c r="D17" s="64">
        <v>0</v>
      </c>
      <c r="E17" s="65"/>
      <c r="F17" s="45">
        <v>-2990</v>
      </c>
      <c r="G17" s="64"/>
      <c r="H17" s="64">
        <v>0</v>
      </c>
      <c r="I17" s="64"/>
      <c r="J17" s="64">
        <v>0</v>
      </c>
      <c r="K17" s="64"/>
      <c r="L17" s="92">
        <v>0</v>
      </c>
      <c r="M17" s="93"/>
      <c r="N17" s="92">
        <v>0</v>
      </c>
      <c r="O17" s="92"/>
      <c r="P17" s="92">
        <v>0</v>
      </c>
      <c r="Q17" s="92"/>
      <c r="R17" s="92">
        <v>0</v>
      </c>
      <c r="S17" s="92"/>
      <c r="T17" s="64">
        <f t="shared" ref="T17:T18" si="0">SUM(D17:R17)</f>
        <v>-2990</v>
      </c>
      <c r="U17" s="92"/>
      <c r="V17" s="92">
        <v>0</v>
      </c>
      <c r="W17" s="92"/>
      <c r="X17" s="64">
        <f t="shared" ref="X17" si="1">SUM(T17:V17)</f>
        <v>-2990</v>
      </c>
      <c r="Y17" s="45"/>
    </row>
    <row r="18" spans="1:25" ht="24" customHeight="1" x14ac:dyDescent="0.45">
      <c r="A18" s="13" t="s">
        <v>186</v>
      </c>
      <c r="B18" s="34"/>
      <c r="C18" s="55"/>
      <c r="D18" s="64">
        <v>0</v>
      </c>
      <c r="E18" s="65">
        <v>0</v>
      </c>
      <c r="F18" s="45">
        <v>0</v>
      </c>
      <c r="G18" s="64"/>
      <c r="H18" s="64">
        <v>0</v>
      </c>
      <c r="I18" s="64">
        <v>0</v>
      </c>
      <c r="J18" s="64">
        <v>0</v>
      </c>
      <c r="K18" s="64">
        <v>0</v>
      </c>
      <c r="L18" s="92">
        <v>0</v>
      </c>
      <c r="M18" s="93">
        <v>0</v>
      </c>
      <c r="N18" s="92">
        <v>0</v>
      </c>
      <c r="O18" s="92"/>
      <c r="P18" s="92">
        <f>+PL!D42</f>
        <v>66454</v>
      </c>
      <c r="Q18" s="92">
        <v>0</v>
      </c>
      <c r="R18" s="92">
        <f>+PL!D38</f>
        <v>18041</v>
      </c>
      <c r="S18" s="92">
        <v>0</v>
      </c>
      <c r="T18" s="64">
        <f t="shared" si="0"/>
        <v>84495</v>
      </c>
      <c r="U18" s="92">
        <v>0</v>
      </c>
      <c r="V18" s="92">
        <f>+PL!D43</f>
        <v>-8956</v>
      </c>
      <c r="W18" s="92">
        <v>0</v>
      </c>
      <c r="X18" s="92">
        <f>SUM(T18:V18)</f>
        <v>75539</v>
      </c>
      <c r="Y18" s="45"/>
    </row>
    <row r="19" spans="1:25" ht="24" customHeight="1" x14ac:dyDescent="0.45">
      <c r="A19" s="13" t="s">
        <v>201</v>
      </c>
      <c r="B19" s="34"/>
      <c r="C19" s="55"/>
      <c r="D19" s="62">
        <v>0</v>
      </c>
      <c r="E19" s="45"/>
      <c r="F19" s="45">
        <v>0</v>
      </c>
      <c r="G19" s="45"/>
      <c r="H19" s="62">
        <v>0</v>
      </c>
      <c r="I19" s="45"/>
      <c r="J19" s="62">
        <v>0</v>
      </c>
      <c r="K19" s="45"/>
      <c r="L19" s="94">
        <v>0</v>
      </c>
      <c r="M19" s="81"/>
      <c r="N19" s="92">
        <v>2990</v>
      </c>
      <c r="O19" s="94"/>
      <c r="P19" s="95">
        <f>-N19</f>
        <v>-2990</v>
      </c>
      <c r="Q19" s="81"/>
      <c r="R19" s="95">
        <v>0</v>
      </c>
      <c r="S19" s="81"/>
      <c r="T19" s="92">
        <f>SUM(D19:R19)</f>
        <v>0</v>
      </c>
      <c r="U19" s="81"/>
      <c r="V19" s="95">
        <v>0</v>
      </c>
      <c r="W19" s="81"/>
      <c r="X19" s="92">
        <f>SUM(T19:V19)</f>
        <v>0</v>
      </c>
    </row>
    <row r="20" spans="1:25" s="48" customFormat="1" ht="21.75" customHeight="1" thickBot="1" x14ac:dyDescent="0.5">
      <c r="A20" s="66" t="s">
        <v>142</v>
      </c>
      <c r="B20" s="67"/>
      <c r="C20" s="68"/>
      <c r="D20" s="69">
        <f>SUM(D16:D19)</f>
        <v>1600000</v>
      </c>
      <c r="E20" s="70"/>
      <c r="F20" s="69">
        <f>SUM(F16:F19)</f>
        <v>-7757</v>
      </c>
      <c r="G20" s="70"/>
      <c r="H20" s="69">
        <f>SUM(H16:H19)</f>
        <v>24</v>
      </c>
      <c r="I20" s="70"/>
      <c r="J20" s="69">
        <f>SUM(J16:J19)</f>
        <v>-6870</v>
      </c>
      <c r="K20" s="70"/>
      <c r="L20" s="69">
        <f>SUM(L16:L19)</f>
        <v>160000</v>
      </c>
      <c r="M20" s="70"/>
      <c r="N20" s="69">
        <f>SUM(N16:N19)</f>
        <v>7757</v>
      </c>
      <c r="O20" s="70"/>
      <c r="P20" s="69">
        <f>SUM(P16:P19)</f>
        <v>3404205</v>
      </c>
      <c r="Q20" s="70"/>
      <c r="R20" s="69">
        <f>SUM(R16:R19)</f>
        <v>423973</v>
      </c>
      <c r="S20" s="70"/>
      <c r="T20" s="69">
        <f>SUM(T16:T19)</f>
        <v>5581332</v>
      </c>
      <c r="U20" s="70"/>
      <c r="V20" s="69">
        <f>SUM(V16:V19)</f>
        <v>555888</v>
      </c>
      <c r="W20" s="70"/>
      <c r="X20" s="69">
        <f>SUM(X16:X19)</f>
        <v>6137220</v>
      </c>
    </row>
    <row r="21" spans="1:25" ht="24" customHeight="1" thickTop="1" x14ac:dyDescent="0.45">
      <c r="V21" s="45"/>
    </row>
    <row r="22" spans="1:25" s="60" customFormat="1" ht="24" customHeight="1" x14ac:dyDescent="0.45">
      <c r="A22" s="84"/>
      <c r="B22" s="85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70"/>
      <c r="U22" s="48"/>
      <c r="V22" s="48"/>
      <c r="W22" s="48"/>
      <c r="X22" s="48"/>
    </row>
    <row r="23" spans="1:25" ht="24" customHeight="1" x14ac:dyDescent="0.45"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1:25" ht="24" customHeight="1" x14ac:dyDescent="0.45">
      <c r="V24" s="45"/>
    </row>
    <row r="25" spans="1:25" ht="24" customHeight="1" x14ac:dyDescent="0.45"/>
    <row r="26" spans="1:25" ht="24" customHeight="1" x14ac:dyDescent="0.45"/>
    <row r="27" spans="1:25" ht="24" customHeight="1" x14ac:dyDescent="0.45"/>
    <row r="28" spans="1:25" ht="24" customHeight="1" x14ac:dyDescent="0.45"/>
    <row r="29" spans="1:25" ht="24" customHeight="1" x14ac:dyDescent="0.45"/>
    <row r="30" spans="1:25" ht="24" customHeight="1" x14ac:dyDescent="0.45"/>
    <row r="31" spans="1:25" ht="24" customHeight="1" x14ac:dyDescent="0.45"/>
    <row r="32" spans="1:25" ht="24" customHeight="1" x14ac:dyDescent="0.45"/>
    <row r="33" ht="24" customHeight="1" x14ac:dyDescent="0.45"/>
    <row r="34" ht="24" customHeight="1" x14ac:dyDescent="0.45"/>
    <row r="35" ht="24" customHeight="1" x14ac:dyDescent="0.45"/>
    <row r="36" ht="24" customHeight="1" x14ac:dyDescent="0.45"/>
    <row r="37" ht="24" customHeight="1" x14ac:dyDescent="0.45"/>
    <row r="38" ht="24" customHeight="1" x14ac:dyDescent="0.45"/>
    <row r="39" ht="24" customHeight="1" x14ac:dyDescent="0.45"/>
    <row r="40" ht="24" customHeight="1" x14ac:dyDescent="0.45"/>
    <row r="41" ht="24" customHeight="1" x14ac:dyDescent="0.45"/>
    <row r="42" ht="24" customHeight="1" x14ac:dyDescent="0.45"/>
    <row r="43" ht="24" customHeight="1" x14ac:dyDescent="0.45"/>
    <row r="44" ht="24" customHeight="1" x14ac:dyDescent="0.45"/>
    <row r="45" ht="24" customHeight="1" x14ac:dyDescent="0.45"/>
    <row r="46" ht="24" customHeight="1" x14ac:dyDescent="0.45"/>
    <row r="47" ht="24" customHeight="1" x14ac:dyDescent="0.45"/>
    <row r="48" ht="24" customHeight="1" x14ac:dyDescent="0.45"/>
    <row r="49" ht="24" customHeight="1" x14ac:dyDescent="0.45"/>
    <row r="50" ht="24" customHeight="1" x14ac:dyDescent="0.45"/>
    <row r="51" ht="24" customHeight="1" x14ac:dyDescent="0.45"/>
    <row r="52" ht="24" customHeight="1" x14ac:dyDescent="0.45"/>
    <row r="53" ht="24" customHeight="1" x14ac:dyDescent="0.45"/>
    <row r="54" ht="24" customHeight="1" x14ac:dyDescent="0.45"/>
    <row r="55" ht="24" customHeight="1" x14ac:dyDescent="0.45"/>
    <row r="56" ht="24" customHeight="1" x14ac:dyDescent="0.45"/>
    <row r="57" ht="24" customHeight="1" x14ac:dyDescent="0.45"/>
    <row r="58" ht="24" customHeight="1" x14ac:dyDescent="0.45"/>
    <row r="59" ht="24" customHeight="1" x14ac:dyDescent="0.45"/>
    <row r="60" ht="24" customHeight="1" x14ac:dyDescent="0.45"/>
    <row r="61" ht="24" customHeight="1" x14ac:dyDescent="0.45"/>
    <row r="62" ht="24" customHeight="1" x14ac:dyDescent="0.45"/>
    <row r="63" ht="24" customHeight="1" x14ac:dyDescent="0.45"/>
    <row r="64" ht="24" customHeight="1" x14ac:dyDescent="0.45"/>
    <row r="65" ht="24" customHeight="1" x14ac:dyDescent="0.45"/>
    <row r="66" ht="24" customHeight="1" x14ac:dyDescent="0.45"/>
    <row r="67" ht="24" customHeight="1" x14ac:dyDescent="0.45"/>
    <row r="68" ht="24" customHeight="1" x14ac:dyDescent="0.45"/>
    <row r="69" ht="24" customHeight="1" x14ac:dyDescent="0.45"/>
    <row r="70" ht="24" customHeight="1" x14ac:dyDescent="0.45"/>
    <row r="71" ht="24" customHeight="1" x14ac:dyDescent="0.45"/>
    <row r="72" ht="24" customHeight="1" x14ac:dyDescent="0.45"/>
    <row r="73" ht="24" customHeight="1" x14ac:dyDescent="0.45"/>
    <row r="74" ht="24" customHeight="1" x14ac:dyDescent="0.45"/>
    <row r="75" ht="24" customHeight="1" x14ac:dyDescent="0.45"/>
    <row r="76" ht="24" customHeight="1" x14ac:dyDescent="0.45"/>
    <row r="77" ht="24" customHeight="1" x14ac:dyDescent="0.45"/>
    <row r="78" ht="24" customHeight="1" x14ac:dyDescent="0.45"/>
    <row r="79" ht="24" customHeight="1" x14ac:dyDescent="0.45"/>
  </sheetData>
  <mergeCells count="4">
    <mergeCell ref="D5:X5"/>
    <mergeCell ref="L7:P7"/>
    <mergeCell ref="L8:N8"/>
    <mergeCell ref="D6:T6"/>
  </mergeCells>
  <pageMargins left="0.34" right="0.17" top="1.19" bottom="0.75" header="0.3" footer="0.4"/>
  <pageSetup paperSize="9" scale="70" firstPageNumber="6" orientation="landscape" useFirstPageNumber="1" r:id="rId1"/>
  <headerFooter>
    <oddFooter>&amp;L&amp;"AngsanaUPC,Regular"&amp;14หมายเหตุประกอบงบการเงินเป็นส่วนหนึ่งของงบการเงินระหว่างกาลนี้&amp;R&amp;"AngsanaUPC,Regular"&amp;14&amp;P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zoomScaleNormal="100" zoomScaleSheetLayoutView="100" workbookViewId="0">
      <selection activeCell="F10" sqref="F10"/>
    </sheetView>
  </sheetViews>
  <sheetFormatPr defaultRowHeight="14.25" x14ac:dyDescent="0.2"/>
  <cols>
    <col min="1" max="1" width="38.25" customWidth="1"/>
    <col min="2" max="2" width="8.625" customWidth="1"/>
    <col min="3" max="3" width="1.625" customWidth="1"/>
    <col min="4" max="4" width="12.625" customWidth="1"/>
    <col min="5" max="5" width="1.75" customWidth="1"/>
    <col min="6" max="6" width="13" customWidth="1"/>
    <col min="7" max="7" width="1.75" customWidth="1"/>
    <col min="8" max="8" width="14" customWidth="1"/>
    <col min="9" max="9" width="1.375" customWidth="1"/>
    <col min="10" max="10" width="12.25" customWidth="1"/>
    <col min="11" max="11" width="1.25" customWidth="1"/>
    <col min="12" max="12" width="14.125" customWidth="1"/>
    <col min="13" max="13" width="1.25" customWidth="1"/>
    <col min="14" max="14" width="13.125" customWidth="1"/>
    <col min="15" max="15" width="1.375" customWidth="1"/>
    <col min="16" max="16" width="16" bestFit="1" customWidth="1"/>
    <col min="17" max="17" width="1.375" customWidth="1"/>
    <col min="18" max="18" width="16.75" bestFit="1" customWidth="1"/>
    <col min="20" max="20" width="11" bestFit="1" customWidth="1"/>
  </cols>
  <sheetData>
    <row r="1" spans="1:20" ht="23.25" x14ac:dyDescent="0.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7" t="s">
        <v>73</v>
      </c>
    </row>
    <row r="2" spans="1:20" ht="23.25" x14ac:dyDescent="0.5">
      <c r="A2" s="2" t="s">
        <v>139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7" t="s">
        <v>140</v>
      </c>
    </row>
    <row r="3" spans="1:20" ht="23.25" x14ac:dyDescent="0.5">
      <c r="A3" s="9" t="s">
        <v>115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0" ht="23.25" x14ac:dyDescent="0.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1" t="s">
        <v>179</v>
      </c>
    </row>
    <row r="5" spans="1:20" s="7" customFormat="1" ht="23.25" x14ac:dyDescent="0.5">
      <c r="A5" s="2"/>
      <c r="B5" s="10"/>
      <c r="C5" s="1"/>
      <c r="D5" s="167" t="s">
        <v>72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</row>
    <row r="6" spans="1:20" s="7" customFormat="1" ht="23.25" x14ac:dyDescent="0.5">
      <c r="A6" s="3"/>
      <c r="B6" s="8"/>
      <c r="C6" s="1"/>
      <c r="D6" s="14"/>
      <c r="F6" s="14"/>
      <c r="G6" s="14"/>
      <c r="H6" s="14"/>
      <c r="I6" s="14"/>
      <c r="J6" s="168" t="s">
        <v>63</v>
      </c>
      <c r="K6" s="168"/>
      <c r="L6" s="168"/>
      <c r="M6" s="168"/>
      <c r="N6" s="168"/>
      <c r="P6" s="14" t="s">
        <v>118</v>
      </c>
      <c r="Q6" s="14"/>
      <c r="R6" s="14"/>
    </row>
    <row r="7" spans="1:20" s="7" customFormat="1" ht="23.25" x14ac:dyDescent="0.5">
      <c r="A7" s="3"/>
      <c r="B7" s="8"/>
      <c r="C7" s="1"/>
      <c r="D7" s="14" t="s">
        <v>121</v>
      </c>
      <c r="G7" s="14"/>
      <c r="H7" s="14" t="s">
        <v>122</v>
      </c>
      <c r="I7" s="14"/>
      <c r="J7" s="14" t="s">
        <v>124</v>
      </c>
      <c r="K7" s="14"/>
      <c r="L7" s="14" t="s">
        <v>145</v>
      </c>
      <c r="N7" s="14" t="s">
        <v>125</v>
      </c>
      <c r="P7" s="15" t="s">
        <v>126</v>
      </c>
      <c r="Q7" s="14"/>
      <c r="R7" s="14" t="s">
        <v>129</v>
      </c>
    </row>
    <row r="8" spans="1:20" s="7" customFormat="1" ht="23.25" x14ac:dyDescent="0.5">
      <c r="A8" s="3"/>
      <c r="B8" s="11" t="s">
        <v>4</v>
      </c>
      <c r="C8" s="1"/>
      <c r="D8" s="15" t="s">
        <v>130</v>
      </c>
      <c r="F8" s="15" t="s">
        <v>146</v>
      </c>
      <c r="G8" s="14"/>
      <c r="H8" s="15" t="s">
        <v>131</v>
      </c>
      <c r="I8" s="14"/>
      <c r="J8" s="15" t="s">
        <v>133</v>
      </c>
      <c r="K8" s="14"/>
      <c r="L8" s="15" t="s">
        <v>146</v>
      </c>
      <c r="N8" s="15" t="s">
        <v>134</v>
      </c>
      <c r="P8" s="15" t="s">
        <v>18</v>
      </c>
      <c r="Q8" s="14"/>
      <c r="R8" s="15" t="s">
        <v>55</v>
      </c>
    </row>
    <row r="9" spans="1:20" s="7" customFormat="1" ht="23.25" x14ac:dyDescent="0.5">
      <c r="A9" s="3"/>
      <c r="C9" s="1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20" s="7" customFormat="1" ht="23.25" x14ac:dyDescent="0.5">
      <c r="A10" s="13" t="s">
        <v>137</v>
      </c>
      <c r="B10" s="6"/>
      <c r="C10" s="1"/>
      <c r="D10" s="23">
        <v>1600000</v>
      </c>
      <c r="E10" s="18"/>
      <c r="F10" s="23">
        <v>0</v>
      </c>
      <c r="G10" s="19"/>
      <c r="H10" s="23">
        <v>24</v>
      </c>
      <c r="I10" s="19"/>
      <c r="J10" s="23">
        <v>160000</v>
      </c>
      <c r="K10" s="19"/>
      <c r="L10" s="23">
        <v>0</v>
      </c>
      <c r="M10" s="19"/>
      <c r="N10" s="23">
        <v>3088992</v>
      </c>
      <c r="O10" s="19"/>
      <c r="P10" s="23">
        <v>285658</v>
      </c>
      <c r="Q10" s="19"/>
      <c r="R10" s="72">
        <f>SUM(D10:Q10)</f>
        <v>5134674</v>
      </c>
      <c r="T10" s="12"/>
    </row>
    <row r="11" spans="1:20" s="7" customFormat="1" ht="21" x14ac:dyDescent="0.45">
      <c r="A11" s="13" t="s">
        <v>186</v>
      </c>
      <c r="B11" s="6"/>
      <c r="C11" s="6"/>
      <c r="D11" s="16">
        <v>0</v>
      </c>
      <c r="E11" s="18"/>
      <c r="F11" s="16">
        <v>0</v>
      </c>
      <c r="G11" s="19"/>
      <c r="H11" s="16">
        <v>0</v>
      </c>
      <c r="I11" s="19"/>
      <c r="J11" s="16">
        <v>0</v>
      </c>
      <c r="K11" s="19"/>
      <c r="L11" s="16">
        <v>0</v>
      </c>
      <c r="M11" s="19"/>
      <c r="N11" s="16">
        <v>162496</v>
      </c>
      <c r="O11" s="19"/>
      <c r="P11" s="16">
        <v>-36082</v>
      </c>
      <c r="Q11" s="19"/>
      <c r="R11" s="20">
        <f>SUM(D11:Q11)</f>
        <v>126414</v>
      </c>
    </row>
    <row r="12" spans="1:20" s="7" customFormat="1" ht="21.75" thickBot="1" x14ac:dyDescent="0.5">
      <c r="A12" s="13" t="s">
        <v>147</v>
      </c>
      <c r="B12" s="6"/>
      <c r="C12" s="6"/>
      <c r="D12" s="74">
        <f>SUM(D10:D11)</f>
        <v>1600000</v>
      </c>
      <c r="E12" s="4"/>
      <c r="F12" s="74">
        <f>SUM(F10:F11)</f>
        <v>0</v>
      </c>
      <c r="G12" s="73"/>
      <c r="H12" s="74">
        <f>SUM(H10:H11)</f>
        <v>24</v>
      </c>
      <c r="I12" s="23"/>
      <c r="J12" s="74">
        <f>SUM(J10:J11)</f>
        <v>160000</v>
      </c>
      <c r="K12" s="23"/>
      <c r="L12" s="74">
        <f>SUM(L10:L11)</f>
        <v>0</v>
      </c>
      <c r="M12" s="23"/>
      <c r="N12" s="74">
        <f>SUM(N10:N11)</f>
        <v>3251488</v>
      </c>
      <c r="O12" s="23"/>
      <c r="P12" s="74">
        <f>SUM(P10:P11)</f>
        <v>249576</v>
      </c>
      <c r="Q12" s="23"/>
      <c r="R12" s="74">
        <f>SUM(R10:R11)</f>
        <v>5261088</v>
      </c>
    </row>
    <row r="13" spans="1:20" s="7" customFormat="1" ht="21.75" thickTop="1" x14ac:dyDescent="0.45">
      <c r="A13" s="3"/>
    </row>
    <row r="14" spans="1:20" s="7" customFormat="1" ht="21" x14ac:dyDescent="0.45">
      <c r="A14" s="13" t="s">
        <v>141</v>
      </c>
      <c r="D14" s="23">
        <v>1600000</v>
      </c>
      <c r="F14" s="83">
        <v>-4767</v>
      </c>
      <c r="H14" s="7">
        <v>24</v>
      </c>
      <c r="J14" s="23">
        <v>160000</v>
      </c>
      <c r="L14" s="5">
        <f>-F14</f>
        <v>4767</v>
      </c>
      <c r="N14" s="23">
        <v>3489186</v>
      </c>
      <c r="P14" s="23">
        <v>405932</v>
      </c>
      <c r="R14" s="72">
        <f>SUM(D14:Q14)</f>
        <v>5655142</v>
      </c>
      <c r="S14" s="22"/>
    </row>
    <row r="15" spans="1:20" s="7" customFormat="1" ht="21" x14ac:dyDescent="0.45">
      <c r="A15" s="13" t="s">
        <v>146</v>
      </c>
      <c r="D15" s="122">
        <v>0</v>
      </c>
      <c r="F15" s="16">
        <v>-2990</v>
      </c>
      <c r="H15" s="123">
        <v>0</v>
      </c>
      <c r="J15" s="122">
        <v>0</v>
      </c>
      <c r="L15" s="124">
        <v>0</v>
      </c>
      <c r="M15" s="86"/>
      <c r="N15" s="125">
        <v>0</v>
      </c>
      <c r="O15" s="86"/>
      <c r="P15" s="125">
        <v>0</v>
      </c>
      <c r="Q15" s="86"/>
      <c r="R15" s="72">
        <f>SUM(D15:Q15)</f>
        <v>-2990</v>
      </c>
      <c r="S15" s="22"/>
    </row>
    <row r="16" spans="1:20" s="7" customFormat="1" ht="21" x14ac:dyDescent="0.45">
      <c r="A16" s="13" t="s">
        <v>186</v>
      </c>
      <c r="D16" s="16">
        <v>0</v>
      </c>
      <c r="E16" s="18"/>
      <c r="F16" s="127">
        <v>0</v>
      </c>
      <c r="G16" s="19"/>
      <c r="H16" s="16">
        <v>0</v>
      </c>
      <c r="I16" s="19"/>
      <c r="J16" s="16">
        <v>0</v>
      </c>
      <c r="K16" s="19"/>
      <c r="L16" s="126">
        <v>0</v>
      </c>
      <c r="M16" s="90"/>
      <c r="N16" s="89">
        <f>+PL!H42</f>
        <v>63683</v>
      </c>
      <c r="O16" s="90"/>
      <c r="P16" s="87">
        <f>+PL!H38</f>
        <v>18041</v>
      </c>
      <c r="Q16" s="90"/>
      <c r="R16" s="88">
        <f>SUM(D16:Q16)</f>
        <v>81724</v>
      </c>
    </row>
    <row r="17" spans="1:19" s="7" customFormat="1" ht="21" x14ac:dyDescent="0.45">
      <c r="A17" s="13" t="s">
        <v>201</v>
      </c>
      <c r="D17" s="127">
        <v>0</v>
      </c>
      <c r="E17" s="18"/>
      <c r="F17" s="127">
        <v>0</v>
      </c>
      <c r="G17" s="19"/>
      <c r="H17" s="127">
        <v>0</v>
      </c>
      <c r="I17" s="19"/>
      <c r="J17" s="127">
        <v>0</v>
      </c>
      <c r="K17" s="19"/>
      <c r="L17" s="89">
        <v>2990</v>
      </c>
      <c r="M17" s="90"/>
      <c r="N17" s="89">
        <v>-2990</v>
      </c>
      <c r="O17" s="90"/>
      <c r="P17" s="87">
        <v>0</v>
      </c>
      <c r="Q17" s="90"/>
      <c r="R17" s="88">
        <f>SUM(D17:Q17)</f>
        <v>0</v>
      </c>
    </row>
    <row r="18" spans="1:19" s="7" customFormat="1" ht="21.75" thickBot="1" x14ac:dyDescent="0.5">
      <c r="A18" s="13" t="s">
        <v>142</v>
      </c>
      <c r="B18" s="6"/>
      <c r="C18" s="6"/>
      <c r="D18" s="74">
        <f>SUM(D14:D17)</f>
        <v>1600000</v>
      </c>
      <c r="E18" s="4"/>
      <c r="F18" s="74">
        <f>SUM(F14:F17)</f>
        <v>-7757</v>
      </c>
      <c r="G18" s="73"/>
      <c r="H18" s="74">
        <f>SUM(H14:H17)</f>
        <v>24</v>
      </c>
      <c r="I18" s="23"/>
      <c r="J18" s="74">
        <f>SUM(J14:J17)</f>
        <v>160000</v>
      </c>
      <c r="K18" s="23"/>
      <c r="L18" s="74">
        <f>SUM(L14:L17)</f>
        <v>7757</v>
      </c>
      <c r="M18" s="87"/>
      <c r="N18" s="74">
        <f>SUM(N14:N17)</f>
        <v>3549879</v>
      </c>
      <c r="O18" s="87"/>
      <c r="P18" s="74">
        <f>SUM(P14:P17)</f>
        <v>423973</v>
      </c>
      <c r="Q18" s="87"/>
      <c r="R18" s="74">
        <f>SUM(R14:R17)</f>
        <v>5733876</v>
      </c>
      <c r="S18" s="12"/>
    </row>
    <row r="19" spans="1:19" ht="15" thickTop="1" x14ac:dyDescent="0.2"/>
    <row r="20" spans="1:19" s="7" customFormat="1" ht="21" x14ac:dyDescent="0.45">
      <c r="A20" s="13"/>
      <c r="D20" s="23"/>
      <c r="F20" s="83"/>
      <c r="J20" s="23"/>
      <c r="L20" s="5"/>
      <c r="N20" s="23"/>
      <c r="P20" s="23"/>
      <c r="R20" s="72"/>
      <c r="S20" s="22"/>
    </row>
    <row r="21" spans="1:19" s="7" customFormat="1" ht="21" x14ac:dyDescent="0.45">
      <c r="A21" s="1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2"/>
    </row>
    <row r="22" spans="1:19" s="7" customFormat="1" ht="21" x14ac:dyDescent="0.45">
      <c r="A22" s="13"/>
      <c r="D22" s="23"/>
      <c r="F22" s="83"/>
      <c r="J22" s="23"/>
      <c r="L22" s="5"/>
      <c r="N22" s="23"/>
      <c r="P22" s="23"/>
      <c r="R22" s="72"/>
      <c r="S22" s="22"/>
    </row>
    <row r="23" spans="1:19" s="7" customFormat="1" ht="21" x14ac:dyDescent="0.45">
      <c r="A23" s="13"/>
      <c r="D23" s="23"/>
      <c r="F23" s="83"/>
      <c r="J23" s="23"/>
      <c r="L23" s="5"/>
      <c r="N23" s="23"/>
      <c r="P23" s="23"/>
      <c r="R23" s="72"/>
      <c r="S23" s="22"/>
    </row>
    <row r="24" spans="1:19" s="7" customFormat="1" ht="21" x14ac:dyDescent="0.45">
      <c r="A24" s="13"/>
      <c r="D24" s="23"/>
      <c r="F24" s="83"/>
      <c r="J24" s="23"/>
      <c r="L24" s="5"/>
      <c r="N24" s="23"/>
      <c r="P24" s="23"/>
      <c r="R24" s="72"/>
      <c r="S24" s="22"/>
    </row>
    <row r="25" spans="1:19" s="7" customFormat="1" ht="21" x14ac:dyDescent="0.45">
      <c r="A25" s="13"/>
      <c r="D25" s="23"/>
      <c r="F25" s="83"/>
      <c r="J25" s="23"/>
      <c r="L25" s="5"/>
      <c r="N25" s="23"/>
      <c r="P25" s="23"/>
      <c r="R25" s="72"/>
      <c r="S25" s="22"/>
    </row>
  </sheetData>
  <mergeCells count="2">
    <mergeCell ref="D5:R5"/>
    <mergeCell ref="J6:N6"/>
  </mergeCells>
  <pageMargins left="0.47" right="0.28999999999999998" top="1.1299999999999999" bottom="0.75" header="0.3" footer="0.39"/>
  <pageSetup paperSize="9" scale="80" firstPageNumber="7" orientation="landscape" useFirstPageNumber="1" r:id="rId1"/>
  <headerFooter>
    <oddFooter>&amp;L&amp;"AngsanaUPC,Regular"&amp;14หมายเหตุประกอบงบการเงินเป็นส่วนหนึ่งของงบการเงินระหว่างกาลนี้&amp;R&amp;"AngsanaUPC,Regular"&amp;14&amp;P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2"/>
  <sheetViews>
    <sheetView zoomScale="115" zoomScaleNormal="115" zoomScaleSheetLayoutView="100" workbookViewId="0">
      <selection activeCell="C9" sqref="C9"/>
    </sheetView>
  </sheetViews>
  <sheetFormatPr defaultColWidth="31.125" defaultRowHeight="21" x14ac:dyDescent="0.45"/>
  <cols>
    <col min="1" max="1" width="2" style="27" customWidth="1"/>
    <col min="2" max="2" width="2.25" style="27" customWidth="1"/>
    <col min="3" max="3" width="50.625" style="27" customWidth="1"/>
    <col min="4" max="4" width="4.25" style="27" customWidth="1"/>
    <col min="5" max="5" width="1.25" style="27" customWidth="1"/>
    <col min="6" max="6" width="12.625" style="75" customWidth="1"/>
    <col min="7" max="7" width="1.25" style="27" customWidth="1"/>
    <col min="8" max="8" width="10.875" style="27" customWidth="1"/>
    <col min="9" max="9" width="1.25" style="27" customWidth="1"/>
    <col min="10" max="10" width="12.375" style="27" customWidth="1"/>
    <col min="11" max="11" width="1.25" style="27" customWidth="1"/>
    <col min="12" max="12" width="10.875" style="27" customWidth="1"/>
    <col min="13" max="13" width="8" style="105" customWidth="1"/>
    <col min="14" max="14" width="8" style="27" customWidth="1"/>
    <col min="15" max="28" width="7.75" style="27" customWidth="1"/>
    <col min="29" max="16384" width="31.125" style="27"/>
  </cols>
  <sheetData>
    <row r="1" spans="1:45" ht="21.6" customHeight="1" x14ac:dyDescent="0.45">
      <c r="A1" s="28" t="s">
        <v>0</v>
      </c>
      <c r="B1" s="28"/>
      <c r="C1" s="28"/>
      <c r="D1" s="25"/>
      <c r="E1" s="25"/>
      <c r="F1" s="53"/>
      <c r="G1" s="25"/>
      <c r="H1" s="25"/>
      <c r="L1" s="26" t="s">
        <v>73</v>
      </c>
      <c r="AS1" s="28" t="s">
        <v>0</v>
      </c>
    </row>
    <row r="2" spans="1:45" ht="21.6" customHeight="1" x14ac:dyDescent="0.45">
      <c r="A2" s="28" t="s">
        <v>183</v>
      </c>
      <c r="B2" s="28"/>
      <c r="C2" s="28"/>
      <c r="D2" s="25"/>
      <c r="E2" s="25"/>
      <c r="F2" s="53"/>
      <c r="G2" s="25"/>
      <c r="H2" s="25"/>
      <c r="L2" s="26" t="s">
        <v>140</v>
      </c>
    </row>
    <row r="3" spans="1:45" ht="21.6" customHeight="1" x14ac:dyDescent="0.45">
      <c r="A3" s="24" t="s">
        <v>115</v>
      </c>
      <c r="B3" s="24"/>
      <c r="C3" s="24"/>
    </row>
    <row r="4" spans="1:45" ht="23.25" customHeight="1" x14ac:dyDescent="0.45">
      <c r="A4" s="25"/>
      <c r="B4" s="25"/>
      <c r="C4" s="25"/>
      <c r="D4" s="47"/>
      <c r="E4" s="47"/>
      <c r="F4" s="163"/>
      <c r="G4" s="163"/>
      <c r="H4" s="163"/>
      <c r="I4" s="29"/>
      <c r="J4" s="163"/>
      <c r="K4" s="163"/>
      <c r="L4" s="163"/>
    </row>
    <row r="5" spans="1:45" ht="23.25" customHeight="1" x14ac:dyDescent="0.45">
      <c r="A5" s="25"/>
      <c r="B5" s="25"/>
      <c r="C5" s="25"/>
      <c r="D5" s="47"/>
      <c r="E5" s="47"/>
      <c r="F5" s="50"/>
      <c r="G5" s="50"/>
      <c r="H5" s="50"/>
      <c r="I5" s="50"/>
      <c r="J5" s="50"/>
      <c r="K5" s="32"/>
      <c r="L5" s="53" t="s">
        <v>77</v>
      </c>
    </row>
    <row r="6" spans="1:45" ht="23.25" customHeight="1" x14ac:dyDescent="0.45">
      <c r="A6" s="25"/>
      <c r="B6" s="25"/>
      <c r="C6" s="25"/>
      <c r="D6" s="47"/>
      <c r="E6" s="47"/>
      <c r="F6" s="169" t="s">
        <v>2</v>
      </c>
      <c r="G6" s="169"/>
      <c r="H6" s="169"/>
      <c r="I6" s="32"/>
      <c r="J6" s="170" t="s">
        <v>72</v>
      </c>
      <c r="K6" s="171"/>
      <c r="L6" s="171"/>
    </row>
    <row r="7" spans="1:45" ht="23.25" customHeight="1" x14ac:dyDescent="0.45">
      <c r="A7" s="25"/>
      <c r="B7" s="25"/>
      <c r="C7" s="25"/>
      <c r="D7" s="32"/>
      <c r="E7" s="32"/>
      <c r="F7" s="50">
        <v>2562</v>
      </c>
      <c r="G7" s="32"/>
      <c r="H7" s="50">
        <v>2561</v>
      </c>
      <c r="I7" s="32"/>
      <c r="J7" s="50">
        <v>2562</v>
      </c>
      <c r="K7" s="32"/>
      <c r="L7" s="50">
        <v>2561</v>
      </c>
    </row>
    <row r="8" spans="1:45" ht="23.25" customHeight="1" x14ac:dyDescent="0.45">
      <c r="A8" s="24" t="s">
        <v>148</v>
      </c>
      <c r="B8" s="24"/>
      <c r="C8" s="24"/>
      <c r="D8" s="47"/>
      <c r="E8" s="47"/>
      <c r="F8" s="148"/>
      <c r="G8" s="108"/>
      <c r="H8" s="108"/>
      <c r="I8" s="108"/>
      <c r="J8" s="108"/>
      <c r="K8" s="108"/>
      <c r="L8" s="108"/>
    </row>
    <row r="9" spans="1:45" ht="23.25" customHeight="1" x14ac:dyDescent="0.45">
      <c r="A9" s="43" t="s">
        <v>97</v>
      </c>
      <c r="B9" s="43"/>
      <c r="C9" s="43"/>
      <c r="D9" s="47"/>
      <c r="E9" s="47"/>
      <c r="F9" s="129">
        <f>+PL!D29</f>
        <v>57498</v>
      </c>
      <c r="G9" s="129"/>
      <c r="H9" s="129">
        <v>137671</v>
      </c>
      <c r="I9" s="129"/>
      <c r="J9" s="129">
        <f>+PL!H29</f>
        <v>63683</v>
      </c>
      <c r="K9" s="129"/>
      <c r="L9" s="129">
        <v>162496</v>
      </c>
    </row>
    <row r="10" spans="1:45" ht="23.25" customHeight="1" x14ac:dyDescent="0.45">
      <c r="A10" s="34" t="s">
        <v>153</v>
      </c>
      <c r="B10" s="34"/>
      <c r="C10" s="34"/>
      <c r="D10" s="47"/>
      <c r="E10" s="47"/>
      <c r="F10" s="128"/>
      <c r="G10" s="129"/>
      <c r="H10" s="128"/>
      <c r="I10" s="129"/>
      <c r="J10" s="129"/>
      <c r="K10" s="129"/>
      <c r="L10" s="129"/>
    </row>
    <row r="11" spans="1:45" ht="23.25" customHeight="1" x14ac:dyDescent="0.45">
      <c r="B11" s="43" t="s">
        <v>154</v>
      </c>
      <c r="C11" s="77"/>
      <c r="D11" s="47"/>
      <c r="E11" s="47"/>
      <c r="F11" s="128">
        <v>71</v>
      </c>
      <c r="G11" s="129"/>
      <c r="H11" s="128">
        <v>48</v>
      </c>
      <c r="I11" s="129"/>
      <c r="J11" s="129">
        <v>71</v>
      </c>
      <c r="K11" s="129"/>
      <c r="L11" s="129">
        <v>48</v>
      </c>
    </row>
    <row r="12" spans="1:45" ht="23.25" customHeight="1" x14ac:dyDescent="0.45">
      <c r="B12" s="43" t="s">
        <v>155</v>
      </c>
      <c r="C12" s="77"/>
      <c r="D12" s="47"/>
      <c r="E12" s="47"/>
      <c r="F12" s="129">
        <v>87981</v>
      </c>
      <c r="G12" s="129"/>
      <c r="H12" s="129">
        <v>92828</v>
      </c>
      <c r="I12" s="129"/>
      <c r="J12" s="129">
        <v>49966</v>
      </c>
      <c r="K12" s="129"/>
      <c r="L12" s="129">
        <v>57169</v>
      </c>
      <c r="N12" s="48"/>
    </row>
    <row r="13" spans="1:45" ht="23.25" customHeight="1" x14ac:dyDescent="0.45">
      <c r="B13" s="43" t="s">
        <v>150</v>
      </c>
      <c r="C13" s="78"/>
      <c r="D13" s="47"/>
      <c r="E13" s="47"/>
      <c r="F13" s="129">
        <v>-1329</v>
      </c>
      <c r="G13" s="129"/>
      <c r="H13" s="129">
        <v>-534</v>
      </c>
      <c r="I13" s="129"/>
      <c r="J13" s="114">
        <v>-1779</v>
      </c>
      <c r="K13" s="129"/>
      <c r="L13" s="114">
        <v>-958</v>
      </c>
      <c r="N13" s="76"/>
    </row>
    <row r="14" spans="1:45" ht="23.25" customHeight="1" x14ac:dyDescent="0.45">
      <c r="B14" s="43" t="s">
        <v>149</v>
      </c>
      <c r="C14" s="77"/>
      <c r="D14" s="47"/>
      <c r="E14" s="47"/>
      <c r="F14" s="114">
        <v>18610</v>
      </c>
      <c r="G14" s="129"/>
      <c r="H14" s="114">
        <v>16257</v>
      </c>
      <c r="I14" s="129"/>
      <c r="J14" s="129">
        <v>8</v>
      </c>
      <c r="K14" s="129"/>
      <c r="L14" s="129">
        <v>733</v>
      </c>
      <c r="N14" s="45"/>
    </row>
    <row r="15" spans="1:45" ht="23.25" customHeight="1" x14ac:dyDescent="0.45">
      <c r="B15" s="43" t="s">
        <v>187</v>
      </c>
      <c r="C15" s="77"/>
      <c r="D15" s="47"/>
      <c r="E15" s="47"/>
      <c r="F15" s="129">
        <v>-3732</v>
      </c>
      <c r="G15" s="129"/>
      <c r="H15" s="129">
        <v>-5421</v>
      </c>
      <c r="I15" s="129"/>
      <c r="J15" s="129">
        <v>-3732</v>
      </c>
      <c r="K15" s="129"/>
      <c r="L15" s="129">
        <v>-5421</v>
      </c>
      <c r="N15" s="136"/>
    </row>
    <row r="16" spans="1:45" ht="23.25" customHeight="1" x14ac:dyDescent="0.45">
      <c r="B16" s="43" t="s">
        <v>156</v>
      </c>
      <c r="C16" s="77"/>
      <c r="D16" s="47"/>
      <c r="E16" s="47"/>
      <c r="F16" s="105"/>
      <c r="G16" s="105"/>
      <c r="H16" s="105"/>
      <c r="I16" s="105"/>
      <c r="J16" s="105"/>
      <c r="K16" s="105"/>
      <c r="L16" s="105"/>
      <c r="N16" s="136"/>
    </row>
    <row r="17" spans="1:14" ht="23.25" customHeight="1" x14ac:dyDescent="0.45">
      <c r="C17" s="43" t="s">
        <v>188</v>
      </c>
      <c r="D17" s="47"/>
      <c r="E17" s="47"/>
      <c r="F17" s="129">
        <v>-4416</v>
      </c>
      <c r="G17" s="129"/>
      <c r="H17" s="129">
        <v>-4374</v>
      </c>
      <c r="I17" s="129"/>
      <c r="J17" s="129">
        <v>-4413</v>
      </c>
      <c r="K17" s="129"/>
      <c r="L17" s="129">
        <v>-4372</v>
      </c>
      <c r="N17" s="45"/>
    </row>
    <row r="18" spans="1:14" ht="23.25" customHeight="1" x14ac:dyDescent="0.45">
      <c r="B18" s="43" t="s">
        <v>157</v>
      </c>
      <c r="C18" s="43"/>
      <c r="D18" s="47"/>
      <c r="E18" s="47"/>
      <c r="F18" s="129">
        <v>0</v>
      </c>
      <c r="G18" s="129"/>
      <c r="H18" s="129">
        <v>-622</v>
      </c>
      <c r="I18" s="129"/>
      <c r="J18" s="129">
        <v>0</v>
      </c>
      <c r="K18" s="129"/>
      <c r="L18" s="129">
        <v>-622</v>
      </c>
      <c r="N18" s="48"/>
    </row>
    <row r="19" spans="1:14" ht="23.25" customHeight="1" x14ac:dyDescent="0.45">
      <c r="B19" s="43" t="s">
        <v>94</v>
      </c>
      <c r="C19" s="43"/>
      <c r="D19" s="47"/>
      <c r="E19" s="47"/>
      <c r="F19" s="129">
        <v>14</v>
      </c>
      <c r="G19" s="129"/>
      <c r="H19" s="129">
        <v>10</v>
      </c>
      <c r="I19" s="129"/>
      <c r="J19" s="129">
        <v>0</v>
      </c>
      <c r="K19" s="129"/>
      <c r="L19" s="129">
        <v>0</v>
      </c>
    </row>
    <row r="20" spans="1:14" ht="23.25" customHeight="1" x14ac:dyDescent="0.45">
      <c r="B20" s="43" t="s">
        <v>193</v>
      </c>
      <c r="C20" s="43"/>
      <c r="D20" s="47"/>
      <c r="E20" s="47"/>
      <c r="F20" s="129"/>
      <c r="G20" s="129"/>
      <c r="H20" s="129"/>
      <c r="I20" s="129"/>
      <c r="J20" s="129"/>
      <c r="K20" s="129"/>
      <c r="L20" s="129"/>
    </row>
    <row r="21" spans="1:14" ht="23.25" customHeight="1" x14ac:dyDescent="0.45">
      <c r="C21" s="43" t="s">
        <v>194</v>
      </c>
      <c r="D21" s="47"/>
      <c r="E21" s="47"/>
      <c r="F21" s="129">
        <f>-1000+4600</f>
        <v>3600</v>
      </c>
      <c r="G21" s="129"/>
      <c r="H21" s="129">
        <v>15500</v>
      </c>
      <c r="I21" s="129"/>
      <c r="J21" s="129">
        <v>3600</v>
      </c>
      <c r="K21" s="129"/>
      <c r="L21" s="129">
        <v>15500</v>
      </c>
    </row>
    <row r="22" spans="1:14" ht="23.25" customHeight="1" x14ac:dyDescent="0.45">
      <c r="B22" s="43" t="s">
        <v>203</v>
      </c>
      <c r="C22" s="43"/>
      <c r="D22" s="47"/>
      <c r="E22" s="47"/>
      <c r="F22" s="129">
        <v>-20403</v>
      </c>
      <c r="G22" s="129"/>
      <c r="H22" s="129">
        <v>651</v>
      </c>
      <c r="I22" s="129"/>
      <c r="J22" s="129">
        <v>-20403</v>
      </c>
      <c r="K22" s="129"/>
      <c r="L22" s="129">
        <v>651</v>
      </c>
    </row>
    <row r="23" spans="1:14" ht="23.25" customHeight="1" x14ac:dyDescent="0.45">
      <c r="B23" s="43" t="s">
        <v>158</v>
      </c>
      <c r="C23" s="43"/>
      <c r="D23" s="47"/>
      <c r="E23" s="47"/>
      <c r="F23" s="129">
        <v>5943</v>
      </c>
      <c r="G23" s="129"/>
      <c r="H23" s="129">
        <v>6469</v>
      </c>
      <c r="I23" s="129"/>
      <c r="J23" s="129">
        <v>5590</v>
      </c>
      <c r="K23" s="149"/>
      <c r="L23" s="129">
        <v>6160</v>
      </c>
    </row>
    <row r="24" spans="1:14" ht="23.25" customHeight="1" x14ac:dyDescent="0.45">
      <c r="B24" s="43" t="s">
        <v>96</v>
      </c>
      <c r="C24" s="43"/>
      <c r="D24" s="47"/>
      <c r="E24" s="47"/>
      <c r="F24" s="129">
        <v>31401</v>
      </c>
      <c r="G24" s="129"/>
      <c r="H24" s="129">
        <v>33295</v>
      </c>
      <c r="I24" s="129"/>
      <c r="J24" s="129">
        <v>31401</v>
      </c>
      <c r="K24" s="149"/>
      <c r="L24" s="129">
        <v>33295</v>
      </c>
    </row>
    <row r="25" spans="1:14" ht="23.25" customHeight="1" x14ac:dyDescent="0.45">
      <c r="A25" s="25"/>
      <c r="B25" s="25"/>
      <c r="C25" s="43"/>
      <c r="D25" s="47"/>
      <c r="E25" s="47"/>
      <c r="F25" s="130">
        <f>SUM(F9:F24)</f>
        <v>175238</v>
      </c>
      <c r="G25" s="150"/>
      <c r="H25" s="130">
        <f>SUM(H9:H24)</f>
        <v>291778</v>
      </c>
      <c r="I25" s="150"/>
      <c r="J25" s="130">
        <f>SUM(J9:J24)</f>
        <v>123992</v>
      </c>
      <c r="K25" s="150"/>
      <c r="L25" s="130">
        <f>SUM(L9:L24)</f>
        <v>264679</v>
      </c>
    </row>
    <row r="26" spans="1:14" x14ac:dyDescent="0.45">
      <c r="A26" s="25" t="s">
        <v>159</v>
      </c>
      <c r="B26" s="25"/>
      <c r="C26" s="43"/>
      <c r="D26" s="47"/>
      <c r="E26" s="47"/>
      <c r="F26" s="128"/>
      <c r="G26" s="129"/>
      <c r="H26" s="128"/>
      <c r="I26" s="129"/>
      <c r="J26" s="129"/>
      <c r="K26" s="129"/>
      <c r="L26" s="129"/>
    </row>
    <row r="27" spans="1:14" ht="23.25" customHeight="1" x14ac:dyDescent="0.45">
      <c r="B27" s="43" t="s">
        <v>8</v>
      </c>
      <c r="C27" s="77"/>
      <c r="D27" s="47"/>
      <c r="E27" s="47"/>
      <c r="F27" s="129">
        <v>227793</v>
      </c>
      <c r="G27" s="129"/>
      <c r="H27" s="129">
        <v>208143</v>
      </c>
      <c r="I27" s="129"/>
      <c r="J27" s="129">
        <v>230297</v>
      </c>
      <c r="K27" s="129"/>
      <c r="L27" s="129">
        <v>217010</v>
      </c>
    </row>
    <row r="28" spans="1:14" ht="23.25" customHeight="1" x14ac:dyDescent="0.45">
      <c r="B28" s="43" t="s">
        <v>160</v>
      </c>
      <c r="C28" s="77"/>
      <c r="D28" s="47"/>
      <c r="E28" s="47"/>
      <c r="F28" s="129">
        <v>13680</v>
      </c>
      <c r="G28" s="129"/>
      <c r="H28" s="129">
        <v>-1272</v>
      </c>
      <c r="I28" s="129"/>
      <c r="J28" s="129">
        <v>-23352</v>
      </c>
      <c r="K28" s="129"/>
      <c r="L28" s="129">
        <v>5303</v>
      </c>
      <c r="N28" s="76"/>
    </row>
    <row r="29" spans="1:14" ht="23.25" customHeight="1" x14ac:dyDescent="0.45">
      <c r="B29" s="43" t="s">
        <v>161</v>
      </c>
      <c r="C29" s="77"/>
      <c r="D29" s="47"/>
      <c r="E29" s="47"/>
      <c r="F29" s="129">
        <v>19701</v>
      </c>
      <c r="G29" s="129"/>
      <c r="H29" s="129">
        <v>3713</v>
      </c>
      <c r="I29" s="129"/>
      <c r="J29" s="129">
        <v>19403</v>
      </c>
      <c r="K29" s="129"/>
      <c r="L29" s="129">
        <v>2799</v>
      </c>
    </row>
    <row r="30" spans="1:14" ht="23.25" customHeight="1" x14ac:dyDescent="0.45">
      <c r="B30" s="43" t="s">
        <v>12</v>
      </c>
      <c r="C30" s="77"/>
      <c r="D30" s="47"/>
      <c r="E30" s="47"/>
      <c r="F30" s="129">
        <v>-93128</v>
      </c>
      <c r="G30" s="129"/>
      <c r="H30" s="129">
        <v>61314</v>
      </c>
      <c r="I30" s="129"/>
      <c r="J30" s="129">
        <v>-93128</v>
      </c>
      <c r="K30" s="129"/>
      <c r="L30" s="129">
        <v>61314</v>
      </c>
    </row>
    <row r="31" spans="1:14" ht="23.25" customHeight="1" x14ac:dyDescent="0.45">
      <c r="B31" s="43" t="s">
        <v>14</v>
      </c>
      <c r="C31" s="78"/>
      <c r="D31" s="47"/>
      <c r="E31" s="47"/>
      <c r="F31" s="129">
        <v>-20882</v>
      </c>
      <c r="G31" s="129"/>
      <c r="H31" s="129">
        <v>2218</v>
      </c>
      <c r="I31" s="129"/>
      <c r="J31" s="129">
        <v>-20835</v>
      </c>
      <c r="K31" s="129"/>
      <c r="L31" s="129">
        <v>2334</v>
      </c>
      <c r="M31" s="129"/>
    </row>
    <row r="32" spans="1:14" ht="23.25" customHeight="1" x14ac:dyDescent="0.45">
      <c r="B32" s="43" t="s">
        <v>15</v>
      </c>
      <c r="C32" s="77"/>
      <c r="D32" s="47"/>
      <c r="E32" s="47"/>
      <c r="F32" s="129">
        <v>103830</v>
      </c>
      <c r="G32" s="129"/>
      <c r="H32" s="129">
        <v>-127799</v>
      </c>
      <c r="I32" s="129"/>
      <c r="J32" s="129">
        <v>103830</v>
      </c>
      <c r="K32" s="129"/>
      <c r="L32" s="129">
        <v>-127799</v>
      </c>
      <c r="M32" s="129"/>
    </row>
    <row r="33" spans="1:14" ht="23.25" customHeight="1" x14ac:dyDescent="0.45">
      <c r="B33" s="43" t="s">
        <v>162</v>
      </c>
      <c r="C33" s="77"/>
      <c r="D33" s="47"/>
      <c r="E33" s="47"/>
      <c r="F33" s="128">
        <v>-1167</v>
      </c>
      <c r="G33" s="129"/>
      <c r="H33" s="128">
        <v>-493</v>
      </c>
      <c r="I33" s="129"/>
      <c r="J33" s="129">
        <v>-338</v>
      </c>
      <c r="K33" s="129"/>
      <c r="L33" s="129">
        <v>338</v>
      </c>
      <c r="M33" s="129"/>
    </row>
    <row r="34" spans="1:14" ht="23.25" customHeight="1" x14ac:dyDescent="0.45">
      <c r="B34" s="43" t="s">
        <v>36</v>
      </c>
      <c r="C34" s="78"/>
      <c r="D34" s="47"/>
      <c r="E34" s="47"/>
      <c r="F34" s="128">
        <v>93587</v>
      </c>
      <c r="G34" s="129"/>
      <c r="H34" s="128">
        <v>22084</v>
      </c>
      <c r="I34" s="129"/>
      <c r="J34" s="129">
        <v>94511</v>
      </c>
      <c r="K34" s="129"/>
      <c r="L34" s="129">
        <v>22512</v>
      </c>
      <c r="N34" s="76"/>
    </row>
    <row r="35" spans="1:14" ht="23.25" customHeight="1" x14ac:dyDescent="0.45">
      <c r="B35" s="43" t="s">
        <v>39</v>
      </c>
      <c r="C35" s="77"/>
      <c r="D35" s="47"/>
      <c r="E35" s="47"/>
      <c r="F35" s="129">
        <v>50535</v>
      </c>
      <c r="G35" s="129"/>
      <c r="H35" s="129">
        <v>-29459</v>
      </c>
      <c r="I35" s="129"/>
      <c r="J35" s="129">
        <v>50535</v>
      </c>
      <c r="K35" s="129"/>
      <c r="L35" s="129">
        <v>-29459</v>
      </c>
      <c r="M35" s="129"/>
    </row>
    <row r="36" spans="1:14" ht="23.25" customHeight="1" x14ac:dyDescent="0.45">
      <c r="B36" s="43" t="s">
        <v>163</v>
      </c>
      <c r="C36" s="77"/>
      <c r="D36" s="47"/>
      <c r="E36" s="47"/>
      <c r="F36" s="129">
        <v>-7114</v>
      </c>
      <c r="G36" s="129"/>
      <c r="H36" s="129">
        <v>-19114</v>
      </c>
      <c r="I36" s="129"/>
      <c r="J36" s="129">
        <v>-7114</v>
      </c>
      <c r="K36" s="129"/>
      <c r="L36" s="129">
        <v>-19114</v>
      </c>
      <c r="M36" s="129"/>
    </row>
    <row r="37" spans="1:14" ht="23.25" customHeight="1" x14ac:dyDescent="0.45">
      <c r="B37" s="43" t="s">
        <v>52</v>
      </c>
      <c r="C37" s="77"/>
      <c r="F37" s="128">
        <v>183</v>
      </c>
      <c r="G37" s="105"/>
      <c r="H37" s="128">
        <v>-1952</v>
      </c>
      <c r="I37" s="105"/>
      <c r="J37" s="129">
        <v>0</v>
      </c>
      <c r="K37" s="129"/>
      <c r="L37" s="129">
        <v>0</v>
      </c>
      <c r="M37" s="129"/>
    </row>
    <row r="38" spans="1:14" ht="23.25" customHeight="1" x14ac:dyDescent="0.45">
      <c r="B38" s="43" t="s">
        <v>40</v>
      </c>
      <c r="C38" s="77"/>
      <c r="D38" s="47"/>
      <c r="E38" s="47"/>
      <c r="F38" s="129">
        <v>9224</v>
      </c>
      <c r="G38" s="129"/>
      <c r="H38" s="129">
        <v>1773</v>
      </c>
      <c r="I38" s="129"/>
      <c r="J38" s="129">
        <v>9224</v>
      </c>
      <c r="K38" s="129"/>
      <c r="L38" s="129">
        <v>1773</v>
      </c>
      <c r="M38" s="129"/>
    </row>
    <row r="39" spans="1:14" ht="23.25" customHeight="1" x14ac:dyDescent="0.45">
      <c r="B39" s="43" t="s">
        <v>37</v>
      </c>
      <c r="C39" s="77"/>
      <c r="D39" s="47"/>
      <c r="E39" s="47"/>
      <c r="F39" s="128">
        <f>-68408</f>
        <v>-68408</v>
      </c>
      <c r="G39" s="129"/>
      <c r="H39" s="128">
        <v>-289637</v>
      </c>
      <c r="I39" s="129"/>
      <c r="J39" s="129">
        <v>-92140</v>
      </c>
      <c r="K39" s="129"/>
      <c r="L39" s="129">
        <v>-279441</v>
      </c>
      <c r="M39" s="129"/>
      <c r="N39" s="76"/>
    </row>
    <row r="40" spans="1:14" ht="23.25" customHeight="1" x14ac:dyDescent="0.45">
      <c r="B40" s="43" t="s">
        <v>44</v>
      </c>
      <c r="C40" s="78"/>
      <c r="D40" s="47"/>
      <c r="E40" s="47"/>
      <c r="F40" s="128">
        <v>397</v>
      </c>
      <c r="G40" s="129"/>
      <c r="H40" s="128">
        <v>-231</v>
      </c>
      <c r="I40" s="129"/>
      <c r="J40" s="129">
        <v>397</v>
      </c>
      <c r="K40" s="129"/>
      <c r="L40" s="129">
        <v>-231</v>
      </c>
      <c r="M40" s="129"/>
    </row>
    <row r="41" spans="1:14" ht="23.25" customHeight="1" x14ac:dyDescent="0.45">
      <c r="B41" s="43" t="s">
        <v>164</v>
      </c>
      <c r="C41" s="77"/>
      <c r="D41" s="47"/>
      <c r="E41" s="47"/>
      <c r="F41" s="128">
        <v>-4446</v>
      </c>
      <c r="G41" s="129"/>
      <c r="H41" s="128">
        <v>-3925</v>
      </c>
      <c r="I41" s="129"/>
      <c r="J41" s="129">
        <v>-4446</v>
      </c>
      <c r="K41" s="129"/>
      <c r="L41" s="129">
        <v>-3925</v>
      </c>
      <c r="M41" s="129"/>
    </row>
    <row r="42" spans="1:14" ht="23.25" customHeight="1" x14ac:dyDescent="0.45">
      <c r="B42" s="43" t="s">
        <v>182</v>
      </c>
      <c r="C42" s="77"/>
      <c r="D42" s="47"/>
      <c r="E42" s="47"/>
      <c r="F42" s="128">
        <v>-970</v>
      </c>
      <c r="G42" s="129"/>
      <c r="H42" s="128">
        <v>0</v>
      </c>
      <c r="I42" s="129"/>
      <c r="J42" s="129">
        <v>-970</v>
      </c>
      <c r="K42" s="129"/>
      <c r="L42" s="129">
        <v>0</v>
      </c>
      <c r="M42" s="129"/>
    </row>
    <row r="43" spans="1:14" ht="23.25" customHeight="1" x14ac:dyDescent="0.45">
      <c r="A43" s="43" t="s">
        <v>165</v>
      </c>
      <c r="B43" s="43"/>
      <c r="C43" s="43"/>
      <c r="D43" s="47"/>
      <c r="E43" s="47"/>
      <c r="F43" s="131">
        <f>SUM(F25:F42)</f>
        <v>498053</v>
      </c>
      <c r="G43" s="149"/>
      <c r="H43" s="131">
        <f>SUM(H25:H42)</f>
        <v>117141</v>
      </c>
      <c r="I43" s="129"/>
      <c r="J43" s="131">
        <f>SUM(J25:J42)</f>
        <v>389866</v>
      </c>
      <c r="K43" s="149"/>
      <c r="L43" s="131">
        <f>SUM(L25:L42)</f>
        <v>118093</v>
      </c>
    </row>
    <row r="44" spans="1:14" ht="23.25" customHeight="1" x14ac:dyDescent="0.45">
      <c r="B44" s="43" t="s">
        <v>180</v>
      </c>
      <c r="C44" s="77"/>
      <c r="D44" s="47"/>
      <c r="E44" s="47"/>
      <c r="F44" s="129">
        <v>-59820</v>
      </c>
      <c r="G44" s="149"/>
      <c r="H44" s="129">
        <v>-55583</v>
      </c>
      <c r="I44" s="129"/>
      <c r="J44" s="129">
        <v>-58770</v>
      </c>
      <c r="K44" s="149"/>
      <c r="L44" s="129">
        <v>-54507</v>
      </c>
    </row>
    <row r="45" spans="1:14" ht="23.25" customHeight="1" x14ac:dyDescent="0.45">
      <c r="A45" s="28" t="s">
        <v>165</v>
      </c>
      <c r="B45" s="28"/>
      <c r="C45" s="28"/>
      <c r="D45" s="47"/>
      <c r="E45" s="47"/>
      <c r="F45" s="132">
        <f>SUM(F43:F44)</f>
        <v>438233</v>
      </c>
      <c r="G45" s="133"/>
      <c r="H45" s="132">
        <f>SUM(H43:H44)</f>
        <v>61558</v>
      </c>
      <c r="I45" s="133"/>
      <c r="J45" s="132">
        <f>SUM(J43:J44)</f>
        <v>331096</v>
      </c>
      <c r="K45" s="133"/>
      <c r="L45" s="132">
        <f>SUM(L43:L44)</f>
        <v>63586</v>
      </c>
    </row>
    <row r="46" spans="1:14" ht="23.25" customHeight="1" x14ac:dyDescent="0.45">
      <c r="A46" s="28"/>
      <c r="B46" s="28"/>
      <c r="C46" s="28"/>
      <c r="D46" s="47"/>
      <c r="E46" s="47"/>
      <c r="F46" s="151"/>
      <c r="G46" s="133"/>
      <c r="H46" s="151"/>
      <c r="I46" s="133"/>
      <c r="J46" s="133"/>
      <c r="K46" s="133"/>
      <c r="L46" s="133"/>
      <c r="M46" s="129"/>
    </row>
    <row r="47" spans="1:14" ht="23.25" customHeight="1" x14ac:dyDescent="0.45">
      <c r="A47" s="145" t="s">
        <v>151</v>
      </c>
      <c r="B47" s="145"/>
      <c r="C47" s="145"/>
      <c r="D47" s="47"/>
      <c r="E47" s="47"/>
      <c r="F47" s="128"/>
      <c r="G47" s="129"/>
      <c r="H47" s="128"/>
      <c r="I47" s="129"/>
      <c r="J47" s="129"/>
      <c r="K47" s="129"/>
      <c r="L47" s="129"/>
    </row>
    <row r="48" spans="1:14" ht="23.25" customHeight="1" x14ac:dyDescent="0.45">
      <c r="A48" s="105"/>
      <c r="B48" s="153" t="s">
        <v>166</v>
      </c>
      <c r="C48" s="156"/>
      <c r="D48" s="47"/>
      <c r="E48" s="47"/>
      <c r="F48" s="134">
        <v>2009</v>
      </c>
      <c r="G48" s="152"/>
      <c r="H48" s="134">
        <v>782</v>
      </c>
      <c r="I48" s="152"/>
      <c r="J48" s="134">
        <v>2201</v>
      </c>
      <c r="K48" s="152"/>
      <c r="L48" s="134">
        <v>1079</v>
      </c>
      <c r="N48" s="76"/>
    </row>
    <row r="49" spans="1:14" ht="23.25" customHeight="1" x14ac:dyDescent="0.45">
      <c r="A49" s="105"/>
      <c r="B49" s="153" t="s">
        <v>189</v>
      </c>
      <c r="C49" s="154"/>
      <c r="D49" s="47"/>
      <c r="E49" s="47"/>
      <c r="F49" s="129">
        <v>-451040</v>
      </c>
      <c r="G49" s="129"/>
      <c r="H49" s="134">
        <v>-271768</v>
      </c>
      <c r="I49" s="129"/>
      <c r="J49" s="129">
        <v>-451040</v>
      </c>
      <c r="K49" s="129"/>
      <c r="L49" s="129">
        <v>-271768</v>
      </c>
    </row>
    <row r="50" spans="1:14" ht="23.25" customHeight="1" x14ac:dyDescent="0.45">
      <c r="A50" s="105"/>
      <c r="B50" s="153" t="s">
        <v>167</v>
      </c>
      <c r="C50" s="154"/>
      <c r="D50" s="47"/>
      <c r="E50" s="47"/>
      <c r="F50" s="129">
        <v>101003</v>
      </c>
      <c r="G50" s="129"/>
      <c r="H50" s="134">
        <v>461675</v>
      </c>
      <c r="I50" s="129"/>
      <c r="J50" s="129">
        <v>101003</v>
      </c>
      <c r="K50" s="129"/>
      <c r="L50" s="129">
        <v>461675</v>
      </c>
    </row>
    <row r="51" spans="1:14" ht="23.25" customHeight="1" x14ac:dyDescent="0.45">
      <c r="A51" s="105"/>
      <c r="B51" s="153" t="s">
        <v>169</v>
      </c>
      <c r="C51" s="154"/>
      <c r="D51" s="47"/>
      <c r="E51" s="47"/>
      <c r="F51" s="134">
        <v>0</v>
      </c>
      <c r="G51" s="129"/>
      <c r="H51" s="134">
        <v>0</v>
      </c>
      <c r="I51" s="129"/>
      <c r="J51" s="129">
        <v>-40000</v>
      </c>
      <c r="K51" s="129"/>
      <c r="L51" s="129">
        <v>-140000</v>
      </c>
    </row>
    <row r="52" spans="1:14" ht="23.25" customHeight="1" x14ac:dyDescent="0.45">
      <c r="A52" s="105"/>
      <c r="B52" s="153" t="s">
        <v>168</v>
      </c>
      <c r="C52" s="154"/>
      <c r="D52" s="47"/>
      <c r="E52" s="47"/>
      <c r="F52" s="134">
        <v>0</v>
      </c>
      <c r="G52" s="129"/>
      <c r="H52" s="134">
        <v>0</v>
      </c>
      <c r="I52" s="129"/>
      <c r="J52" s="129">
        <v>10000</v>
      </c>
      <c r="K52" s="129"/>
      <c r="L52" s="129">
        <v>50000</v>
      </c>
    </row>
    <row r="53" spans="1:14" ht="23.25" customHeight="1" x14ac:dyDescent="0.45">
      <c r="A53" s="105"/>
      <c r="B53" s="153" t="s">
        <v>199</v>
      </c>
      <c r="C53" s="154"/>
      <c r="D53" s="47"/>
      <c r="E53" s="47"/>
      <c r="F53" s="134">
        <v>-481</v>
      </c>
      <c r="G53" s="129"/>
      <c r="H53" s="134">
        <v>0</v>
      </c>
      <c r="I53" s="129"/>
      <c r="J53" s="129">
        <v>-481</v>
      </c>
      <c r="K53" s="129"/>
      <c r="L53" s="129">
        <v>0</v>
      </c>
      <c r="M53" s="114"/>
      <c r="N53" s="52"/>
    </row>
    <row r="54" spans="1:14" ht="23.25" customHeight="1" x14ac:dyDescent="0.45">
      <c r="A54" s="105"/>
      <c r="B54" s="153" t="s">
        <v>206</v>
      </c>
      <c r="C54" s="154"/>
      <c r="D54" s="47"/>
      <c r="E54" s="47"/>
      <c r="F54" s="129">
        <v>8345</v>
      </c>
      <c r="G54" s="129"/>
      <c r="H54" s="129">
        <v>-40878</v>
      </c>
      <c r="I54" s="129"/>
      <c r="J54" s="129">
        <v>8345</v>
      </c>
      <c r="K54" s="129"/>
      <c r="L54" s="129">
        <v>-40878</v>
      </c>
      <c r="M54" s="114"/>
      <c r="N54" s="52"/>
    </row>
    <row r="55" spans="1:14" ht="23.25" customHeight="1" x14ac:dyDescent="0.45">
      <c r="A55" s="105"/>
      <c r="B55" s="153" t="s">
        <v>190</v>
      </c>
      <c r="C55" s="154"/>
      <c r="D55" s="47"/>
      <c r="E55" s="47"/>
      <c r="F55" s="134">
        <v>-88530</v>
      </c>
      <c r="G55" s="129"/>
      <c r="H55" s="134">
        <v>-99057</v>
      </c>
      <c r="I55" s="129"/>
      <c r="J55" s="129">
        <v>-21015</v>
      </c>
      <c r="K55" s="129"/>
      <c r="L55" s="129">
        <v>-21496</v>
      </c>
      <c r="M55" s="142"/>
      <c r="N55" s="76"/>
    </row>
    <row r="56" spans="1:14" ht="23.25" customHeight="1" x14ac:dyDescent="0.45">
      <c r="A56" s="105"/>
      <c r="B56" s="153" t="s">
        <v>176</v>
      </c>
      <c r="C56" s="154"/>
      <c r="D56" s="47"/>
      <c r="E56" s="47"/>
      <c r="F56" s="134">
        <v>0</v>
      </c>
      <c r="G56" s="129"/>
      <c r="H56" s="134">
        <v>-9000</v>
      </c>
      <c r="I56" s="129"/>
      <c r="J56" s="129">
        <v>0</v>
      </c>
      <c r="K56" s="129"/>
      <c r="L56" s="129">
        <v>-9000</v>
      </c>
    </row>
    <row r="57" spans="1:14" ht="23.25" customHeight="1" x14ac:dyDescent="0.45">
      <c r="A57" s="105"/>
      <c r="B57" s="153" t="s">
        <v>191</v>
      </c>
      <c r="C57" s="154"/>
      <c r="D57" s="47"/>
      <c r="E57" s="47"/>
      <c r="F57" s="134">
        <v>0</v>
      </c>
      <c r="G57" s="129"/>
      <c r="H57" s="134">
        <v>-2189</v>
      </c>
      <c r="I57" s="129"/>
      <c r="J57" s="129">
        <v>0</v>
      </c>
      <c r="K57" s="129"/>
      <c r="L57" s="129">
        <v>-2262</v>
      </c>
      <c r="N57" s="76"/>
    </row>
    <row r="58" spans="1:14" ht="23.25" customHeight="1" x14ac:dyDescent="0.45">
      <c r="A58" s="105"/>
      <c r="B58" s="153" t="s">
        <v>207</v>
      </c>
      <c r="C58" s="156"/>
      <c r="D58" s="47"/>
      <c r="E58" s="47"/>
      <c r="F58" s="134">
        <v>7004</v>
      </c>
      <c r="G58" s="129"/>
      <c r="H58" s="134">
        <v>8953</v>
      </c>
      <c r="I58" s="129"/>
      <c r="J58" s="129">
        <v>7004</v>
      </c>
      <c r="K58" s="129"/>
      <c r="L58" s="129">
        <v>8953</v>
      </c>
    </row>
    <row r="59" spans="1:14" ht="23.25" customHeight="1" x14ac:dyDescent="0.45">
      <c r="A59" s="155" t="s">
        <v>170</v>
      </c>
      <c r="B59" s="155"/>
      <c r="C59" s="155"/>
      <c r="D59" s="47"/>
      <c r="E59" s="47"/>
      <c r="F59" s="132">
        <f>SUM(F48:F58)</f>
        <v>-421690</v>
      </c>
      <c r="G59" s="133"/>
      <c r="H59" s="132">
        <f>SUM(H48:H58)</f>
        <v>48518</v>
      </c>
      <c r="I59" s="133"/>
      <c r="J59" s="132">
        <f>SUM(J48:J58)</f>
        <v>-383983</v>
      </c>
      <c r="K59" s="133"/>
      <c r="L59" s="132">
        <f>SUM(L48:L58)</f>
        <v>36303</v>
      </c>
    </row>
    <row r="60" spans="1:14" ht="23.25" customHeight="1" x14ac:dyDescent="0.45">
      <c r="A60" s="145" t="s">
        <v>152</v>
      </c>
      <c r="B60" s="145"/>
      <c r="C60" s="145"/>
      <c r="D60" s="47"/>
      <c r="E60" s="47"/>
      <c r="F60" s="128"/>
      <c r="G60" s="129"/>
      <c r="H60" s="128"/>
      <c r="I60" s="129"/>
      <c r="J60" s="129"/>
      <c r="K60" s="129"/>
      <c r="L60" s="129"/>
    </row>
    <row r="61" spans="1:14" x14ac:dyDescent="0.45">
      <c r="A61" s="105"/>
      <c r="B61" s="153" t="s">
        <v>171</v>
      </c>
      <c r="C61" s="154"/>
      <c r="D61" s="47"/>
      <c r="E61" s="47"/>
      <c r="F61" s="129">
        <v>-18688</v>
      </c>
      <c r="G61" s="129"/>
      <c r="H61" s="129">
        <v>-15642</v>
      </c>
      <c r="I61" s="129"/>
      <c r="J61" s="129">
        <v>0</v>
      </c>
      <c r="K61" s="129"/>
      <c r="L61" s="129">
        <v>0</v>
      </c>
    </row>
    <row r="62" spans="1:14" ht="23.25" customHeight="1" x14ac:dyDescent="0.45">
      <c r="A62" s="105"/>
      <c r="B62" s="153" t="s">
        <v>208</v>
      </c>
      <c r="C62" s="154"/>
      <c r="D62" s="47"/>
      <c r="E62" s="47"/>
      <c r="F62" s="129">
        <v>-100040</v>
      </c>
      <c r="G62" s="129"/>
      <c r="H62" s="129">
        <v>-380</v>
      </c>
      <c r="I62" s="129"/>
      <c r="J62" s="129">
        <v>-99140</v>
      </c>
      <c r="K62" s="129"/>
      <c r="L62" s="129">
        <v>0</v>
      </c>
    </row>
    <row r="63" spans="1:14" ht="23.25" customHeight="1" x14ac:dyDescent="0.45">
      <c r="A63" s="105"/>
      <c r="B63" s="153" t="s">
        <v>173</v>
      </c>
      <c r="C63" s="154"/>
      <c r="D63" s="47"/>
      <c r="E63" s="47"/>
      <c r="F63" s="129">
        <v>31800</v>
      </c>
      <c r="G63" s="129"/>
      <c r="H63" s="129">
        <v>80000</v>
      </c>
      <c r="I63" s="129"/>
      <c r="J63" s="129">
        <v>0</v>
      </c>
      <c r="K63" s="129"/>
      <c r="L63" s="129">
        <v>0</v>
      </c>
    </row>
    <row r="64" spans="1:14" ht="23.25" customHeight="1" x14ac:dyDescent="0.45">
      <c r="A64" s="105"/>
      <c r="B64" s="153" t="s">
        <v>172</v>
      </c>
      <c r="C64" s="154"/>
      <c r="D64" s="47"/>
      <c r="E64" s="47"/>
      <c r="F64" s="129">
        <v>-11224</v>
      </c>
      <c r="G64" s="129"/>
      <c r="H64" s="129">
        <v>-60425</v>
      </c>
      <c r="I64" s="129"/>
      <c r="J64" s="129">
        <v>0</v>
      </c>
      <c r="K64" s="129"/>
      <c r="L64" s="129">
        <v>0</v>
      </c>
    </row>
    <row r="65" spans="1:12" ht="23.25" customHeight="1" x14ac:dyDescent="0.45">
      <c r="A65" s="105"/>
      <c r="B65" s="153" t="s">
        <v>200</v>
      </c>
      <c r="C65" s="154"/>
      <c r="D65" s="47"/>
      <c r="E65" s="47"/>
      <c r="F65" s="134">
        <v>-2990</v>
      </c>
      <c r="G65" s="129"/>
      <c r="H65" s="134">
        <v>0</v>
      </c>
      <c r="I65" s="129"/>
      <c r="J65" s="134">
        <v>-2990</v>
      </c>
      <c r="K65" s="129"/>
      <c r="L65" s="134">
        <v>0</v>
      </c>
    </row>
    <row r="66" spans="1:12" x14ac:dyDescent="0.45">
      <c r="A66" s="145" t="s">
        <v>177</v>
      </c>
      <c r="B66" s="145"/>
      <c r="C66" s="145"/>
      <c r="D66" s="29"/>
      <c r="E66" s="29"/>
      <c r="F66" s="115">
        <f>SUM(F61:F65)</f>
        <v>-101142</v>
      </c>
      <c r="G66" s="119"/>
      <c r="H66" s="115">
        <f>SUM(H61:H65)</f>
        <v>3553</v>
      </c>
      <c r="I66" s="119"/>
      <c r="J66" s="115">
        <f>SUM(J61:J65)</f>
        <v>-102130</v>
      </c>
      <c r="K66" s="119"/>
      <c r="L66" s="115">
        <f>SUM(L61:L65)</f>
        <v>0</v>
      </c>
    </row>
    <row r="67" spans="1:12" x14ac:dyDescent="0.45">
      <c r="A67" s="155" t="s">
        <v>174</v>
      </c>
      <c r="B67" s="155"/>
      <c r="C67" s="155"/>
      <c r="D67" s="47"/>
      <c r="E67" s="47"/>
      <c r="F67" s="119">
        <f>SUM(F45,F59,F66)</f>
        <v>-84599</v>
      </c>
      <c r="G67" s="119"/>
      <c r="H67" s="119">
        <f>SUM(H45,H59,H66)</f>
        <v>113629</v>
      </c>
      <c r="I67" s="119"/>
      <c r="J67" s="119">
        <f>SUM(J45,J59,J66)</f>
        <v>-155017</v>
      </c>
      <c r="K67" s="119"/>
      <c r="L67" s="119">
        <f>SUM(L45,L59,L66)</f>
        <v>99889</v>
      </c>
    </row>
    <row r="68" spans="1:12" x14ac:dyDescent="0.45">
      <c r="A68" s="153" t="s">
        <v>175</v>
      </c>
      <c r="B68" s="153"/>
      <c r="C68" s="153"/>
      <c r="D68" s="47"/>
      <c r="E68" s="47"/>
      <c r="F68" s="118">
        <v>756455</v>
      </c>
      <c r="G68" s="139"/>
      <c r="H68" s="140">
        <v>436374</v>
      </c>
      <c r="I68" s="139"/>
      <c r="J68" s="118">
        <v>674797</v>
      </c>
      <c r="K68" s="139"/>
      <c r="L68" s="118">
        <v>375899</v>
      </c>
    </row>
    <row r="69" spans="1:12" ht="21.75" thickBot="1" x14ac:dyDescent="0.5">
      <c r="A69" s="155" t="s">
        <v>181</v>
      </c>
      <c r="B69" s="155"/>
      <c r="C69" s="155"/>
      <c r="D69" s="47"/>
      <c r="E69" s="47"/>
      <c r="F69" s="117">
        <f>SUM(F67:F68)</f>
        <v>671856</v>
      </c>
      <c r="G69" s="119"/>
      <c r="H69" s="117">
        <f>SUM(H67:H68)</f>
        <v>550003</v>
      </c>
      <c r="I69" s="119"/>
      <c r="J69" s="135">
        <f>SUM(J67:J68)</f>
        <v>519780</v>
      </c>
      <c r="K69" s="119"/>
      <c r="L69" s="117">
        <f>SUM(L67:L68)</f>
        <v>475788</v>
      </c>
    </row>
    <row r="70" spans="1:12" ht="21.75" thickTop="1" x14ac:dyDescent="0.45">
      <c r="F70" s="63"/>
      <c r="G70" s="52"/>
      <c r="H70" s="63"/>
      <c r="I70" s="52"/>
      <c r="J70" s="52"/>
      <c r="K70" s="52"/>
      <c r="L70" s="52"/>
    </row>
    <row r="71" spans="1:12" x14ac:dyDescent="0.45">
      <c r="A71" s="28"/>
      <c r="B71" s="28"/>
      <c r="C71" s="28"/>
      <c r="F71" s="79"/>
      <c r="G71" s="52"/>
      <c r="H71" s="63"/>
      <c r="I71" s="52"/>
      <c r="J71" s="79"/>
      <c r="K71" s="52"/>
      <c r="L71" s="52"/>
    </row>
    <row r="72" spans="1:12" x14ac:dyDescent="0.45">
      <c r="F72" s="52"/>
      <c r="J72" s="52"/>
    </row>
  </sheetData>
  <mergeCells count="4">
    <mergeCell ref="F4:H4"/>
    <mergeCell ref="J4:L4"/>
    <mergeCell ref="F6:H6"/>
    <mergeCell ref="J6:L6"/>
  </mergeCells>
  <pageMargins left="0.82" right="0.56000000000000005" top="0.75" bottom="0.75" header="0.3" footer="0.34"/>
  <pageSetup paperSize="9" scale="78" firstPageNumber="8" orientation="portrait" useFirstPageNumber="1" r:id="rId1"/>
  <headerFooter>
    <oddFooter>&amp;L&amp;"AngsanaUPC,Regular"&amp;14หมายเหตุประกอบงบการเงินเป็นส่วนหนึ่งของงบการเงินระหว่างกาลนี้&amp;R&amp;"AngsanaUPC,Regular"&amp;14&amp;P</oddFooter>
  </headerFooter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  <vt:lpstr>BS!Print_Titles</vt:lpstr>
      <vt:lpstr>CF!Print_Titles</vt:lpstr>
      <vt:lpstr>PL!Print_Titles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Rattapawee Lapnan</cp:lastModifiedBy>
  <cp:lastPrinted>2019-05-13T06:21:19Z</cp:lastPrinted>
  <dcterms:created xsi:type="dcterms:W3CDTF">2019-03-12T07:27:50Z</dcterms:created>
  <dcterms:modified xsi:type="dcterms:W3CDTF">2019-05-13T07:12:20Z</dcterms:modified>
</cp:coreProperties>
</file>