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3\"/>
    </mc:Choice>
  </mc:AlternateContent>
  <xr:revisionPtr revIDLastSave="0" documentId="13_ncr:1_{D15D821E-886D-49A6-8367-5DB24978801B}" xr6:coauthVersionLast="36" xr6:coauthVersionMax="36" xr10:uidLastSave="{00000000-0000-0000-0000-000000000000}"/>
  <bookViews>
    <workbookView xWindow="0" yWindow="0" windowWidth="20490" windowHeight="7155" tabRatio="619" xr2:uid="{00000000-000D-0000-FFFF-FFFF00000000}"/>
  </bookViews>
  <sheets>
    <sheet name="BS-2-4" sheetId="1" r:id="rId1"/>
    <sheet name="PL-5-6 " sheetId="5" r:id="rId2"/>
    <sheet name="SH-7" sheetId="6" r:id="rId3"/>
    <sheet name="SH-9" sheetId="3" r:id="rId4"/>
    <sheet name="CF-11" sheetId="7" r:id="rId5"/>
  </sheets>
  <definedNames>
    <definedName name="_xlnm.Print_Area" localSheetId="0">'BS-2-4'!$A$1:$K$90</definedName>
    <definedName name="_xlnm.Print_Area" localSheetId="4">'CF-11'!$A$1:$I$108</definedName>
    <definedName name="_xlnm.Print_Area" localSheetId="1">'PL-5-6 '!$A$1:$K$60</definedName>
    <definedName name="_xlnm.Print_Area" localSheetId="2">'SH-7'!$A$1:$Y$80</definedName>
    <definedName name="_xlnm.Print_Area" localSheetId="3">'SH-9'!$A$1:$Q$62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W75" i="6" l="1"/>
  <c r="U79" i="6"/>
  <c r="U75" i="6"/>
  <c r="Y79" i="6"/>
  <c r="S75" i="6"/>
  <c r="G97" i="7" l="1"/>
  <c r="C97" i="7"/>
  <c r="G14" i="7"/>
  <c r="C14" i="7"/>
  <c r="G11" i="7"/>
  <c r="Q25" i="3"/>
  <c r="Q56" i="3"/>
  <c r="U74" i="6"/>
  <c r="Y74" i="6" s="1"/>
  <c r="W73" i="6"/>
  <c r="Q73" i="6"/>
  <c r="U73" i="6" s="1"/>
  <c r="Y73" i="6" s="1"/>
  <c r="U34" i="6"/>
  <c r="U33" i="6"/>
  <c r="U19" i="6"/>
  <c r="U13" i="6"/>
  <c r="U53" i="6"/>
  <c r="Y53" i="6" s="1"/>
  <c r="U59" i="6"/>
  <c r="U77" i="6"/>
  <c r="Q28" i="3" l="1"/>
  <c r="Q24" i="3"/>
  <c r="Q26" i="3" s="1"/>
  <c r="O21" i="3"/>
  <c r="M21" i="3"/>
  <c r="M30" i="3" s="1"/>
  <c r="I21" i="3"/>
  <c r="I30" i="3" s="1"/>
  <c r="G21" i="3"/>
  <c r="G30" i="3" s="1"/>
  <c r="K18" i="3"/>
  <c r="K21" i="3" s="1"/>
  <c r="K30" i="3" s="1"/>
  <c r="Q17" i="3"/>
  <c r="Q16" i="3"/>
  <c r="Q11" i="3"/>
  <c r="U37" i="6"/>
  <c r="Y37" i="6" s="1"/>
  <c r="W35" i="6"/>
  <c r="W38" i="6" s="1"/>
  <c r="Q35" i="6"/>
  <c r="S35" i="6"/>
  <c r="S39" i="6" s="1"/>
  <c r="M30" i="6"/>
  <c r="M39" i="6" s="1"/>
  <c r="W28" i="6"/>
  <c r="U28" i="6"/>
  <c r="S28" i="6"/>
  <c r="Q28" i="6"/>
  <c r="O28" i="6"/>
  <c r="M28" i="6"/>
  <c r="K28" i="6"/>
  <c r="K30" i="6" s="1"/>
  <c r="K39" i="6" s="1"/>
  <c r="I28" i="6"/>
  <c r="G28" i="6"/>
  <c r="Y26" i="6"/>
  <c r="Y28" i="6" s="1"/>
  <c r="W21" i="6"/>
  <c r="S21" i="6"/>
  <c r="Q21" i="6"/>
  <c r="O21" i="6"/>
  <c r="M21" i="6"/>
  <c r="K21" i="6"/>
  <c r="I21" i="6"/>
  <c r="G21" i="6"/>
  <c r="Y19" i="6"/>
  <c r="Y21" i="6" s="1"/>
  <c r="Y13" i="6"/>
  <c r="W30" i="6" l="1"/>
  <c r="Y30" i="6"/>
  <c r="U21" i="6"/>
  <c r="U30" i="6" s="1"/>
  <c r="I30" i="6"/>
  <c r="I39" i="6" s="1"/>
  <c r="Q30" i="6"/>
  <c r="Q39" i="6"/>
  <c r="Q18" i="3"/>
  <c r="Q21" i="3" s="1"/>
  <c r="O26" i="3"/>
  <c r="O29" i="3" s="1"/>
  <c r="Q29" i="3" s="1"/>
  <c r="Q30" i="3"/>
  <c r="S30" i="3" s="1"/>
  <c r="O30" i="3"/>
  <c r="G30" i="6"/>
  <c r="G39" i="6" s="1"/>
  <c r="O30" i="6"/>
  <c r="O39" i="6" s="1"/>
  <c r="Y33" i="6"/>
  <c r="Q38" i="6"/>
  <c r="U38" i="6" s="1"/>
  <c r="Y38" i="6" s="1"/>
  <c r="W39" i="6"/>
  <c r="Y34" i="6" l="1"/>
  <c r="Y35" i="6" s="1"/>
  <c r="Y39" i="6" s="1"/>
  <c r="AA39" i="6" s="1"/>
  <c r="U35" i="6"/>
  <c r="U39" i="6" s="1"/>
  <c r="I107" i="7" l="1"/>
  <c r="I91" i="7"/>
  <c r="I71" i="7"/>
  <c r="I14" i="7"/>
  <c r="I11" i="7"/>
  <c r="E14" i="7"/>
  <c r="E11" i="7"/>
  <c r="E107" i="7"/>
  <c r="E91" i="7"/>
  <c r="E71" i="7"/>
  <c r="K53" i="5"/>
  <c r="K56" i="5" s="1"/>
  <c r="K47" i="5"/>
  <c r="K49" i="5" s="1"/>
  <c r="G53" i="5"/>
  <c r="G56" i="5" s="1"/>
  <c r="G47" i="5"/>
  <c r="G49" i="5" s="1"/>
  <c r="K20" i="5"/>
  <c r="K13" i="5"/>
  <c r="K22" i="5" s="1"/>
  <c r="K24" i="5" s="1"/>
  <c r="K35" i="5" s="1"/>
  <c r="G33" i="5"/>
  <c r="G20" i="5"/>
  <c r="G22" i="5" s="1"/>
  <c r="G24" i="5" s="1"/>
  <c r="G35" i="5" s="1"/>
  <c r="G13" i="5"/>
  <c r="E17" i="1"/>
  <c r="E30" i="7" l="1"/>
  <c r="E42" i="7" s="1"/>
  <c r="E44" i="7" s="1"/>
  <c r="I30" i="7"/>
  <c r="I42" i="7" s="1"/>
  <c r="I44" i="7" s="1"/>
  <c r="I94" i="7" s="1"/>
  <c r="I96" i="7" s="1"/>
  <c r="I98" i="7" s="1"/>
  <c r="E94" i="7"/>
  <c r="E96" i="7" s="1"/>
  <c r="E98" i="7" s="1"/>
  <c r="O52" i="3" l="1"/>
  <c r="M52" i="3"/>
  <c r="M61" i="3" s="1"/>
  <c r="I52" i="3"/>
  <c r="I61" i="3" s="1"/>
  <c r="G52" i="3"/>
  <c r="G61" i="3" s="1"/>
  <c r="G61" i="6"/>
  <c r="C91" i="7" l="1"/>
  <c r="M68" i="6"/>
  <c r="M61" i="6"/>
  <c r="W68" i="6"/>
  <c r="U68" i="6"/>
  <c r="S68" i="6"/>
  <c r="Q68" i="6"/>
  <c r="O68" i="6"/>
  <c r="K68" i="6"/>
  <c r="I68" i="6"/>
  <c r="G68" i="6"/>
  <c r="G70" i="6" s="1"/>
  <c r="G79" i="6" s="1"/>
  <c r="U61" i="6"/>
  <c r="W61" i="6"/>
  <c r="S61" i="6"/>
  <c r="Q61" i="6"/>
  <c r="O61" i="6"/>
  <c r="K61" i="6"/>
  <c r="I61" i="6"/>
  <c r="Y66" i="6"/>
  <c r="Y68" i="6" s="1"/>
  <c r="M70" i="6" l="1"/>
  <c r="M79" i="6" s="1"/>
  <c r="K86" i="1" l="1"/>
  <c r="I109" i="7" l="1"/>
  <c r="G107" i="7"/>
  <c r="G109" i="7" s="1"/>
  <c r="E109" i="7"/>
  <c r="C107" i="7"/>
  <c r="C109" i="7" s="1"/>
  <c r="G91" i="7" l="1"/>
  <c r="G71" i="7" l="1"/>
  <c r="C71" i="7"/>
  <c r="K49" i="3"/>
  <c r="K52" i="3" s="1"/>
  <c r="Q48" i="3"/>
  <c r="Q47" i="3"/>
  <c r="Q42" i="3"/>
  <c r="Q59" i="3"/>
  <c r="Y77" i="6"/>
  <c r="Y59" i="6"/>
  <c r="Y61" i="6" s="1"/>
  <c r="E33" i="5"/>
  <c r="S79" i="6" s="1"/>
  <c r="W78" i="6" l="1"/>
  <c r="W70" i="6"/>
  <c r="Q70" i="6"/>
  <c r="O70" i="6"/>
  <c r="O79" i="6" s="1"/>
  <c r="I70" i="6"/>
  <c r="I79" i="6" s="1"/>
  <c r="K70" i="6"/>
  <c r="K79" i="6" s="1"/>
  <c r="Q49" i="3"/>
  <c r="Q52" i="3" s="1"/>
  <c r="U70" i="6"/>
  <c r="W79" i="6" l="1"/>
  <c r="Y70" i="6"/>
  <c r="G86" i="1"/>
  <c r="K27" i="1" l="1"/>
  <c r="K88" i="1" l="1"/>
  <c r="G88" i="1"/>
  <c r="K57" i="1"/>
  <c r="K50" i="1"/>
  <c r="G57" i="1"/>
  <c r="G50" i="1"/>
  <c r="K17" i="1"/>
  <c r="K28" i="1" s="1"/>
  <c r="G27" i="1"/>
  <c r="G17" i="1"/>
  <c r="G28" i="1" l="1"/>
  <c r="K58" i="1"/>
  <c r="K89" i="1" s="1"/>
  <c r="S28" i="1" s="1"/>
  <c r="G58" i="1"/>
  <c r="G89" i="1" s="1"/>
  <c r="O28" i="1" l="1"/>
  <c r="I20" i="5"/>
  <c r="E20" i="5"/>
  <c r="I13" i="5"/>
  <c r="E13" i="5"/>
  <c r="I57" i="1"/>
  <c r="E57" i="1"/>
  <c r="I50" i="1"/>
  <c r="E50" i="1"/>
  <c r="I27" i="1"/>
  <c r="E27" i="1"/>
  <c r="I17" i="1"/>
  <c r="E22" i="5" l="1"/>
  <c r="E24" i="5" s="1"/>
  <c r="I22" i="5"/>
  <c r="E28" i="1"/>
  <c r="E58" i="1"/>
  <c r="I28" i="1"/>
  <c r="I58" i="1"/>
  <c r="C11" i="7" l="1"/>
  <c r="C30" i="7" s="1"/>
  <c r="C42" i="7" s="1"/>
  <c r="C44" i="7" s="1"/>
  <c r="C94" i="7" s="1"/>
  <c r="I24" i="5"/>
  <c r="E49" i="5"/>
  <c r="E35" i="5"/>
  <c r="E56" i="5" s="1"/>
  <c r="I49" i="5" l="1"/>
  <c r="G30" i="7"/>
  <c r="G42" i="7" s="1"/>
  <c r="G44" i="7" s="1"/>
  <c r="G94" i="7" s="1"/>
  <c r="G96" i="7" s="1"/>
  <c r="G98" i="7" s="1"/>
  <c r="O98" i="7" s="1"/>
  <c r="C96" i="7"/>
  <c r="O55" i="3"/>
  <c r="I35" i="5"/>
  <c r="Q75" i="6"/>
  <c r="Q79" i="6" l="1"/>
  <c r="C98" i="7"/>
  <c r="K98" i="7" s="1"/>
  <c r="I56" i="5"/>
  <c r="Q78" i="6"/>
  <c r="E86" i="1"/>
  <c r="E88" i="1" s="1"/>
  <c r="Q55" i="3"/>
  <c r="Q57" i="3" s="1"/>
  <c r="Q61" i="3" s="1"/>
  <c r="O57" i="3"/>
  <c r="O61" i="3" s="1"/>
  <c r="Y75" i="6"/>
  <c r="U78" i="6" l="1"/>
  <c r="Y78" i="6" s="1"/>
  <c r="AA79" i="6"/>
  <c r="O60" i="3"/>
  <c r="Q60" i="3" s="1"/>
  <c r="E89" i="1"/>
  <c r="M28" i="1" s="1"/>
  <c r="I86" i="1" l="1"/>
  <c r="I88" i="1" s="1"/>
  <c r="S61" i="3" l="1"/>
  <c r="I89" i="1"/>
  <c r="Q28" i="1" s="1"/>
</calcChain>
</file>

<file path=xl/sharedStrings.xml><?xml version="1.0" encoding="utf-8"?>
<sst xmlns="http://schemas.openxmlformats.org/spreadsheetml/2006/main" count="632" uniqueCount="242">
  <si>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</si>
  <si>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</si>
  <si>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</si>
  <si>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</si>
  <si>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</si>
  <si>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</si>
  <si>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</si>
  <si>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</si>
  <si>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</si>
  <si>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</si>
  <si>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</si>
  <si>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</si>
  <si>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</si>
  <si>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</si>
  <si>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</si>
  <si>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</si>
  <si>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</si>
  <si>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</si>
  <si>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</si>
  <si>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</si>
  <si>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</si>
  <si>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</si>
  <si>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</si>
  <si>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</si>
  <si>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</si>
  <si>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</si>
  <si>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</si>
  <si>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</si>
  <si>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</si>
  <si>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</si>
  <si>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</si>
  <si>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</si>
  <si>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</si>
  <si>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</si>
  <si>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 xml:space="preserve">Inventories </t>
  </si>
  <si>
    <t xml:space="preserve">Property, plant and equipment </t>
  </si>
  <si>
    <t>Intangible assets</t>
  </si>
  <si>
    <t>Deferred tax assets</t>
  </si>
  <si>
    <t>Acquisition of intangible assets</t>
  </si>
  <si>
    <t>premium</t>
  </si>
  <si>
    <t xml:space="preserve">Share </t>
  </si>
  <si>
    <t>Investments in subsidiaries</t>
  </si>
  <si>
    <t>2018</t>
  </si>
  <si>
    <t>31 March</t>
  </si>
  <si>
    <t xml:space="preserve">31 December </t>
  </si>
  <si>
    <t>Balance as at 1 January 2018</t>
  </si>
  <si>
    <t>(Unaudited)</t>
  </si>
  <si>
    <t>Other receivables</t>
  </si>
  <si>
    <t>Other payables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</si>
  <si>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</si>
  <si>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</si>
  <si>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</si>
  <si>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</si>
  <si>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</si>
  <si>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</si>
  <si>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</si>
  <si>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</si>
  <si>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</si>
  <si>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Tax expense</t>
  </si>
  <si>
    <t>Other comprehensive income</t>
  </si>
  <si>
    <t xml:space="preserve">   Owners of the parent</t>
  </si>
  <si>
    <t xml:space="preserve">   Non-controlling interests</t>
  </si>
  <si>
    <t>Three-month period ended 31 March 2018</t>
  </si>
  <si>
    <t xml:space="preserve">    Issue (reduction) of ordinary shares / preferred shares</t>
  </si>
  <si>
    <t xml:space="preserve">    Dividends</t>
  </si>
  <si>
    <t>Transfer to legal reserve</t>
  </si>
  <si>
    <t>Transfer to retained earnings</t>
  </si>
  <si>
    <t>Balance at 31 March 2018</t>
  </si>
  <si>
    <t xml:space="preserve">Equity </t>
  </si>
  <si>
    <t>the parent</t>
  </si>
  <si>
    <t>Non-</t>
  </si>
  <si>
    <t xml:space="preserve">controlling </t>
  </si>
  <si>
    <t>interests</t>
  </si>
  <si>
    <t>Depreciation and amortization</t>
  </si>
  <si>
    <t>(Reversal of) impairment losses on assets</t>
  </si>
  <si>
    <t>Share-based payment</t>
  </si>
  <si>
    <t>Gains (losses) on fair value adjustment</t>
  </si>
  <si>
    <t>Interest income</t>
  </si>
  <si>
    <t>Share of (profit) loss of subsidiaries, net of tax</t>
  </si>
  <si>
    <t>Changes in operating assets and liabilities</t>
  </si>
  <si>
    <t>Inventories</t>
  </si>
  <si>
    <t>Provisions for employee benefits</t>
  </si>
  <si>
    <t>Other provisions</t>
  </si>
  <si>
    <t xml:space="preserve">Net cash generated from (used in) operating </t>
  </si>
  <si>
    <t xml:space="preserve">Net cash from (used in) operating activities </t>
  </si>
  <si>
    <t>Statement of cash flows (Unaudited)</t>
  </si>
  <si>
    <t xml:space="preserve">Acquisition of property, plant and equipment  </t>
  </si>
  <si>
    <t>Advances and loans to others or related parties</t>
  </si>
  <si>
    <t>Proceeds from repayment of advances and loans to</t>
  </si>
  <si>
    <t xml:space="preserve">   related parties</t>
  </si>
  <si>
    <t xml:space="preserve">Dividends received </t>
  </si>
  <si>
    <t xml:space="preserve">Interest received  </t>
  </si>
  <si>
    <t>Proceeds from change in ownership interest in subsidiaries</t>
  </si>
  <si>
    <t xml:space="preserve">   without a change in control</t>
  </si>
  <si>
    <t>Payment of change in ownership interest in subsidiaries</t>
  </si>
  <si>
    <r>
      <t>Proceeds from issue of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shares</t>
    </r>
  </si>
  <si>
    <t>Proceeds from exercise of share options</t>
  </si>
  <si>
    <t>Transaction costs from issue of shares</t>
  </si>
  <si>
    <t>Payment to owners to acquire or redeem the entity's shares</t>
  </si>
  <si>
    <t>Proceeds from sale of treasury shares</t>
  </si>
  <si>
    <t>Dividends paid to owners of the Company</t>
  </si>
  <si>
    <t>Dividends paid to non-controlling interests</t>
  </si>
  <si>
    <t>Interest paid</t>
  </si>
  <si>
    <t xml:space="preserve">   before effect of exchange rates</t>
  </si>
  <si>
    <t>Effect of exchange rate changes on cash and cash  equivalents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</si>
  <si>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</si>
  <si>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</si>
  <si>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</si>
  <si>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</si>
  <si>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</si>
  <si>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</si>
  <si>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Liabilities and equity</t>
  </si>
  <si>
    <t>Non-current provisions for employee benefit</t>
  </si>
  <si>
    <t xml:space="preserve">     Legal reserve</t>
  </si>
  <si>
    <t>Statement of financial position</t>
  </si>
  <si>
    <t>Do Day Dream Public Company Limited and its Subsidiaries</t>
  </si>
  <si>
    <t>Statement of comprehensive income (Unaudited)</t>
  </si>
  <si>
    <t>Profit before income tax expense</t>
  </si>
  <si>
    <r>
      <t xml:space="preserve">Income tax relating to </t>
    </r>
    <r>
      <rPr>
        <sz val="11"/>
        <color rgb="FFFF0000"/>
        <rFont val="Times New Roman"/>
        <family val="1"/>
      </rPr>
      <t xml:space="preserve">items </t>
    </r>
    <r>
      <rPr>
        <sz val="11"/>
        <rFont val="Times New Roman"/>
        <family val="1"/>
      </rPr>
      <t xml:space="preserve">that will </t>
    </r>
    <r>
      <rPr>
        <sz val="11"/>
        <color theme="6" tint="-0.499984740745262"/>
        <rFont val="Times New Roman"/>
        <family val="1"/>
      </rPr>
      <t>not</t>
    </r>
    <r>
      <rPr>
        <sz val="11"/>
        <rFont val="Times New Roman"/>
        <family val="1"/>
      </rPr>
      <t xml:space="preserve"> be reclassified </t>
    </r>
  </si>
  <si>
    <t>Statement of changes in equity (Unaudited)</t>
  </si>
  <si>
    <t>Comprehensive income for the period</t>
  </si>
  <si>
    <t>Total comprehensive income for the period</t>
  </si>
  <si>
    <t>Trade accounts payable and other payables</t>
  </si>
  <si>
    <t>Trade accounts receivable and other receivables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</si>
  <si>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</si>
  <si>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per share </t>
    </r>
    <r>
      <rPr>
        <b/>
        <i/>
        <sz val="11"/>
        <rFont val="Times New Roman"/>
        <family val="1"/>
      </rPr>
      <t xml:space="preserve">(in Baht)  </t>
    </r>
  </si>
  <si>
    <t>Profit for the period</t>
  </si>
  <si>
    <t>Profit attributable to: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</si>
  <si>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</si>
  <si>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</si>
  <si>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</si>
  <si>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</si>
  <si>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</si>
  <si>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t xml:space="preserve">Taxes paid </t>
  </si>
  <si>
    <t>Gain on disposal of property, plant and equipment</t>
  </si>
  <si>
    <t>Current portion of liabilities under</t>
  </si>
  <si>
    <t>Liabilities under hire purchase and</t>
  </si>
  <si>
    <t>Long-term loans from financial institutions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</si>
  <si>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</si>
  <si>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Issued and paid-up share capital</t>
  </si>
  <si>
    <t xml:space="preserve">   Authorised share capital</t>
  </si>
  <si>
    <t xml:space="preserve">   Appropriated</t>
  </si>
  <si>
    <t xml:space="preserve">      Legal reserve</t>
  </si>
  <si>
    <t>Share capital</t>
  </si>
  <si>
    <t>Items that will be reclassified</t>
  </si>
  <si>
    <t xml:space="preserve">   subsequently to profit or loss</t>
  </si>
  <si>
    <t>Exchange differences on translating</t>
  </si>
  <si>
    <t>Total items that will be reclassified</t>
  </si>
  <si>
    <t>Transactions with owners,</t>
  </si>
  <si>
    <t xml:space="preserve">   recorded directly in equity</t>
  </si>
  <si>
    <t>payment</t>
  </si>
  <si>
    <t>transactions</t>
  </si>
  <si>
    <t>-</t>
  </si>
  <si>
    <t>Total transactions with owners,</t>
  </si>
  <si>
    <t xml:space="preserve">      Issue of ordinary shares </t>
  </si>
  <si>
    <t xml:space="preserve">      Share-based payment transactions</t>
  </si>
  <si>
    <t xml:space="preserve">   liability relating to a finance lease</t>
  </si>
  <si>
    <t>Payment by a lessee for reduction of the outstanding</t>
  </si>
  <si>
    <t>Restricted deposits at financial</t>
  </si>
  <si>
    <t xml:space="preserve">   institutions</t>
  </si>
  <si>
    <t xml:space="preserve">   from financial institutions</t>
  </si>
  <si>
    <t xml:space="preserve">   hire purchase and finance lease liabilities</t>
  </si>
  <si>
    <t xml:space="preserve">   finance lease liabilities</t>
  </si>
  <si>
    <t>Share premium</t>
  </si>
  <si>
    <t xml:space="preserve">   Share premium on ordinary shares</t>
  </si>
  <si>
    <t>Equity attributable to owners of the parent</t>
  </si>
  <si>
    <t xml:space="preserve">   foreign operations</t>
  </si>
  <si>
    <t>Total comprehensive income</t>
  </si>
  <si>
    <t xml:space="preserve">   attributable to:</t>
  </si>
  <si>
    <t xml:space="preserve">   for the period </t>
  </si>
  <si>
    <t>Proceeds from sale of property, plant and equipment</t>
  </si>
  <si>
    <t>Translating</t>
  </si>
  <si>
    <t>foreign</t>
  </si>
  <si>
    <t>operations</t>
  </si>
  <si>
    <t xml:space="preserve">   Distributions to owners of the parent</t>
  </si>
  <si>
    <t xml:space="preserve"> Total distributions to owners of the parent</t>
  </si>
  <si>
    <t xml:space="preserve">   Profit </t>
  </si>
  <si>
    <t xml:space="preserve">   Other comprehensive income</t>
  </si>
  <si>
    <t xml:space="preserve">   Total changes in ownership interests </t>
  </si>
  <si>
    <t>Adjustments to reconcile profit to</t>
  </si>
  <si>
    <t xml:space="preserve">   cash receipts (payments)</t>
  </si>
  <si>
    <t xml:space="preserve">Changes in restricted deposits at financial </t>
  </si>
  <si>
    <t xml:space="preserve">   Contributions by owners</t>
  </si>
  <si>
    <t xml:space="preserve"> Total contributions by owners</t>
  </si>
  <si>
    <t>Dificit</t>
  </si>
  <si>
    <t>on changes in</t>
  </si>
  <si>
    <t>in subsidiary</t>
  </si>
  <si>
    <t xml:space="preserve">            from set up a new subsidiary</t>
  </si>
  <si>
    <t>Current portion of long-term loans</t>
  </si>
  <si>
    <t>Current tax payable</t>
  </si>
  <si>
    <t>Deficit on change in the ownership interests</t>
  </si>
  <si>
    <t xml:space="preserve">   in subsidiary</t>
  </si>
  <si>
    <t xml:space="preserve"> the ownership</t>
  </si>
  <si>
    <t xml:space="preserve">Written-off property, plant and equipment </t>
  </si>
  <si>
    <t>Increase in property, plant and equipment during the period</t>
  </si>
  <si>
    <t>Short-term loans from financial institutions</t>
  </si>
  <si>
    <t>Property, plant and epuipment acquired during</t>
  </si>
  <si>
    <t xml:space="preserve">   are detailed as follows:</t>
  </si>
  <si>
    <t>Proceeds from long-term loans</t>
  </si>
  <si>
    <t>Repayment of long-term loans</t>
  </si>
  <si>
    <t>Capital reserve</t>
  </si>
  <si>
    <t>for share-based</t>
  </si>
  <si>
    <t xml:space="preserve">      Increase in non-controlling interests</t>
  </si>
  <si>
    <t xml:space="preserve">      in subsidiaries</t>
  </si>
  <si>
    <t xml:space="preserve">   Changes in ownership interests  </t>
  </si>
  <si>
    <t xml:space="preserve">      in subsidiary</t>
  </si>
  <si>
    <t>Capital reserve for share-based</t>
  </si>
  <si>
    <t xml:space="preserve">   payment transactions</t>
  </si>
  <si>
    <t xml:space="preserve">Net cash used in investing activities  </t>
  </si>
  <si>
    <t>2019</t>
  </si>
  <si>
    <t>Short-term loan to a subsidiary</t>
  </si>
  <si>
    <t xml:space="preserve">   the three-month periods ended 31 March 2019 and 2018</t>
  </si>
  <si>
    <t>Three-month period ended 31 March 2019</t>
  </si>
  <si>
    <t>Balance as at 1 January 2019</t>
  </si>
  <si>
    <t>Balance at 31 March 2019</t>
  </si>
  <si>
    <t>4,7</t>
  </si>
  <si>
    <t>4, 12</t>
  </si>
  <si>
    <t xml:space="preserve"> of equity</t>
  </si>
  <si>
    <t>Other components</t>
  </si>
  <si>
    <t>Unrealised (gain) loss on exchange</t>
  </si>
  <si>
    <t>Gains on fair value adjustment</t>
  </si>
  <si>
    <t>Gain on disposal of current investments</t>
  </si>
  <si>
    <t>(Reversal of) bad and doubtful debts expenses</t>
  </si>
  <si>
    <t>(Reversal of) losses on inventories devaluation</t>
  </si>
  <si>
    <t>Acquisition of current investments</t>
  </si>
  <si>
    <t>Proceeds from sale of current investments</t>
  </si>
  <si>
    <t>Repayment of short-term loans</t>
  </si>
  <si>
    <t xml:space="preserve">Net cash from (used in) financing activities  </t>
  </si>
  <si>
    <t>Net decrease in cash and cash equivalents,</t>
  </si>
  <si>
    <t>Net decrease in cash and cash equivalents</t>
  </si>
  <si>
    <t xml:space="preserve">Cash and cash equivalents at 1 January </t>
  </si>
  <si>
    <t>Cash and cash equivalents at 31 March</t>
  </si>
  <si>
    <t>Short-term loan to subsidiaries</t>
  </si>
  <si>
    <t xml:space="preserve">   Profit (loss)</t>
  </si>
  <si>
    <t>Current investments</t>
  </si>
  <si>
    <t>Three-month period ended</t>
  </si>
  <si>
    <t xml:space="preserve">   Contributions by owners of the parent</t>
  </si>
  <si>
    <t xml:space="preserve"> Total contributions by owners of the parent</t>
  </si>
  <si>
    <t>Proceeds from change in non-controlling interest</t>
  </si>
  <si>
    <t xml:space="preserve">Acquisition of investment in subsidiaries </t>
  </si>
  <si>
    <t>Total revenue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</si>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</sst>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11"/>
      <color theme="6" tint="-0.499984740745262"/>
      <name val="Times New Roman"/>
      <family val="1"/>
    </font>
    <font>
      <sz val="9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7">
    <xf numFmtId="0" fontId="0" fillId="0" borderId="0" xfId="0"/>
    <xf numFmtId="0" fontId="3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Continuous"/>
    </xf>
    <xf numFmtId="0" fontId="3" fillId="0" borderId="0" xfId="0" applyNumberFormat="1" applyFont="1" applyFill="1" applyBorder="1" applyAlignment="1">
      <alignment horizontal="centerContinuous"/>
    </xf>
    <xf numFmtId="0" fontId="5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quotePrefix="1" applyNumberFormat="1" applyFont="1" applyFill="1" applyAlignment="1">
      <alignment horizontal="left"/>
    </xf>
    <xf numFmtId="0" fontId="10" fillId="0" borderId="0" xfId="0" applyNumberFormat="1" applyFont="1" applyFill="1" applyAlignment="1"/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0" fontId="7" fillId="0" borderId="0" xfId="0" applyNumberFormat="1" applyFont="1" applyFill="1" applyAlignment="1"/>
    <xf numFmtId="164" fontId="13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5" fillId="0" borderId="0" xfId="0" applyFont="1" applyFill="1" applyAlignment="1"/>
    <xf numFmtId="37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/>
    <xf numFmtId="37" fontId="3" fillId="0" borderId="0" xfId="0" applyNumberFormat="1" applyFont="1" applyFill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9" fillId="0" borderId="0" xfId="0" quotePrefix="1" applyNumberFormat="1" applyFont="1" applyFill="1" applyAlignment="1">
      <alignment horizontal="centerContinuous"/>
    </xf>
    <xf numFmtId="164" fontId="9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NumberFormat="1" applyFont="1" applyFill="1" applyAlignment="1">
      <alignment horizontal="left"/>
    </xf>
    <xf numFmtId="0" fontId="5" fillId="0" borderId="0" xfId="0" applyNumberFormat="1" applyFont="1" applyFill="1" applyBorder="1" applyAlignment="1"/>
    <xf numFmtId="37" fontId="2" fillId="0" borderId="0" xfId="0" applyNumberFormat="1" applyFont="1" applyAlignment="1"/>
    <xf numFmtId="37" fontId="12" fillId="0" borderId="0" xfId="0" applyNumberFormat="1" applyFont="1" applyAlignment="1"/>
    <xf numFmtId="164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/>
    <xf numFmtId="164" fontId="3" fillId="0" borderId="0" xfId="0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4" fontId="2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centerContinuous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5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4" fontId="15" fillId="0" borderId="0" xfId="0" applyNumberFormat="1" applyFont="1" applyFill="1" applyAlignment="1"/>
    <xf numFmtId="164" fontId="16" fillId="0" borderId="0" xfId="0" applyNumberFormat="1" applyFont="1" applyFill="1" applyAlignment="1">
      <alignment horizontal="center"/>
    </xf>
    <xf numFmtId="164" fontId="16" fillId="0" borderId="0" xfId="0" applyNumberFormat="1" applyFont="1" applyFill="1" applyBorder="1" applyAlignment="1"/>
    <xf numFmtId="164" fontId="16" fillId="0" borderId="0" xfId="0" applyNumberFormat="1" applyFont="1" applyFill="1" applyAlignment="1"/>
    <xf numFmtId="164" fontId="17" fillId="0" borderId="0" xfId="0" applyNumberFormat="1" applyFont="1" applyFill="1" applyAlignment="1"/>
    <xf numFmtId="164" fontId="16" fillId="0" borderId="0" xfId="0" applyNumberFormat="1" applyFont="1" applyFill="1" applyBorder="1" applyAlignment="1">
      <alignment horizontal="center"/>
    </xf>
    <xf numFmtId="41" fontId="16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/>
    <xf numFmtId="41" fontId="16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43" fontId="3" fillId="0" borderId="0" xfId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3" fontId="3" fillId="0" borderId="1" xfId="1" applyFont="1" applyFill="1" applyBorder="1" applyAlignment="1">
      <alignment horizontal="right"/>
    </xf>
    <xf numFmtId="43" fontId="2" fillId="0" borderId="2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164" fontId="5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0"/>
  <sheetViews>
    <sheetView tabSelected="1" view="pageBreakPreview" topLeftCell="A72" zoomScale="90" zoomScaleNormal="100" zoomScaleSheetLayoutView="90" workbookViewId="0">
      <selection activeCell="E14" sqref="E14"/>
    </sheetView>
  </sheetViews>
  <sheetFormatPr defaultColWidth="10.7109375" defaultRowHeight="21.75" customHeight="1" x14ac:dyDescent="0.25"/>
  <cols>
    <col min="1" max="1" width="40.5703125" style="20" customWidth="1"/>
    <col min="2" max="2" width="1" style="21" customWidth="1"/>
    <col min="3" max="3" width="5.5703125" style="20" customWidth="1"/>
    <col min="4" max="4" width="0.85546875" style="21" customWidth="1"/>
    <col min="5" max="5" width="11" style="21" customWidth="1"/>
    <col min="6" max="6" width="0.85546875" style="21" customWidth="1"/>
    <col min="7" max="7" width="11" style="21" customWidth="1"/>
    <col min="8" max="8" width="0.85546875" style="21" customWidth="1"/>
    <col min="9" max="9" width="11" style="21" customWidth="1"/>
    <col min="10" max="10" width="0.85546875" style="21" customWidth="1"/>
    <col min="11" max="11" width="11" style="21" customWidth="1"/>
    <col min="12" max="12" width="10.7109375" style="21"/>
    <col min="13" max="13" width="11.5703125" style="21" bestFit="1" customWidth="1"/>
    <col min="14" max="14" width="1.140625" style="21" customWidth="1"/>
    <col min="15" max="15" width="12.85546875" style="21" customWidth="1"/>
    <col min="16" max="16" width="1.85546875" style="21" customWidth="1"/>
    <col min="17" max="17" width="10.7109375" style="21"/>
    <col min="18" max="18" width="1.85546875" style="21" customWidth="1"/>
    <col min="19" max="19" width="12.42578125" style="21" customWidth="1"/>
    <col min="20" max="16384" width="10.7109375" style="21"/>
  </cols>
  <sheetData>
    <row r="1" spans="1:11" s="18" customFormat="1" ht="21.75" customHeight="1" x14ac:dyDescent="0.3">
      <c r="A1" s="118" t="s">
        <v>115</v>
      </c>
      <c r="B1" s="15"/>
      <c r="C1" s="16"/>
      <c r="D1" s="17"/>
      <c r="E1" s="17"/>
      <c r="F1" s="17"/>
      <c r="G1" s="17"/>
      <c r="H1" s="17"/>
      <c r="I1" s="17"/>
      <c r="J1" s="17"/>
      <c r="K1" s="17"/>
    </row>
    <row r="2" spans="1:11" s="18" customFormat="1" ht="21.75" customHeight="1" x14ac:dyDescent="0.25">
      <c r="A2" s="19" t="s">
        <v>114</v>
      </c>
      <c r="B2" s="17"/>
      <c r="C2" s="16"/>
      <c r="D2" s="17"/>
      <c r="E2" s="17"/>
      <c r="F2" s="17"/>
      <c r="G2" s="17"/>
      <c r="H2" s="17"/>
      <c r="I2" s="17"/>
      <c r="J2" s="17"/>
      <c r="K2" s="17"/>
    </row>
    <row r="3" spans="1:11" s="18" customFormat="1" ht="21.75" customHeight="1" x14ac:dyDescent="0.25">
      <c r="A3" s="19"/>
      <c r="B3" s="17"/>
      <c r="C3" s="16"/>
      <c r="D3" s="17"/>
      <c r="E3" s="17"/>
      <c r="F3" s="17"/>
      <c r="G3" s="134"/>
      <c r="H3" s="17"/>
      <c r="I3" s="17"/>
      <c r="J3" s="17"/>
      <c r="K3" s="17"/>
    </row>
    <row r="4" spans="1:11" s="18" customFormat="1" ht="21.75" customHeight="1" x14ac:dyDescent="0.25">
      <c r="B4" s="17"/>
      <c r="C4" s="16"/>
      <c r="D4" s="17"/>
      <c r="E4" s="192" t="s">
        <v>108</v>
      </c>
      <c r="F4" s="192"/>
      <c r="G4" s="192"/>
      <c r="H4" s="17"/>
      <c r="I4" s="192" t="s">
        <v>110</v>
      </c>
      <c r="J4" s="193"/>
      <c r="K4" s="192"/>
    </row>
    <row r="5" spans="1:11" ht="21.75" customHeight="1" x14ac:dyDescent="0.25">
      <c r="C5" s="22"/>
      <c r="D5" s="23"/>
      <c r="E5" s="191" t="s">
        <v>109</v>
      </c>
      <c r="F5" s="191"/>
      <c r="G5" s="191"/>
      <c r="H5" s="24"/>
      <c r="I5" s="191" t="s">
        <v>109</v>
      </c>
      <c r="J5" s="191"/>
      <c r="K5" s="191"/>
    </row>
    <row r="6" spans="1:11" ht="21.75" customHeight="1" x14ac:dyDescent="0.25">
      <c r="C6" s="22"/>
      <c r="D6" s="23"/>
      <c r="E6" s="64" t="s">
        <v>43</v>
      </c>
      <c r="F6" s="63"/>
      <c r="G6" s="64" t="s">
        <v>44</v>
      </c>
      <c r="H6" s="23"/>
      <c r="I6" s="64" t="s">
        <v>43</v>
      </c>
      <c r="J6" s="63"/>
      <c r="K6" s="64" t="s">
        <v>44</v>
      </c>
    </row>
    <row r="7" spans="1:11" ht="21.75" customHeight="1" x14ac:dyDescent="0.25">
      <c r="A7" s="9" t="s">
        <v>3</v>
      </c>
      <c r="C7" s="31" t="s">
        <v>2</v>
      </c>
      <c r="D7" s="23"/>
      <c r="E7" s="26" t="s">
        <v>209</v>
      </c>
      <c r="F7" s="27"/>
      <c r="G7" s="26" t="s">
        <v>42</v>
      </c>
      <c r="H7" s="27"/>
      <c r="I7" s="26" t="s">
        <v>209</v>
      </c>
      <c r="J7" s="27"/>
      <c r="K7" s="26" t="s">
        <v>42</v>
      </c>
    </row>
    <row r="8" spans="1:11" ht="21.75" customHeight="1" x14ac:dyDescent="0.25">
      <c r="C8" s="63"/>
      <c r="D8" s="23"/>
      <c r="E8" s="26" t="s">
        <v>46</v>
      </c>
      <c r="F8" s="27"/>
      <c r="G8" s="26"/>
      <c r="H8" s="27"/>
      <c r="I8" s="26" t="s">
        <v>46</v>
      </c>
      <c r="J8" s="27"/>
      <c r="K8" s="26"/>
    </row>
    <row r="9" spans="1:11" ht="21.75" customHeight="1" x14ac:dyDescent="0.25">
      <c r="C9" s="63"/>
      <c r="D9" s="23"/>
      <c r="E9" s="190" t="s">
        <v>107</v>
      </c>
      <c r="F9" s="190"/>
      <c r="G9" s="190"/>
      <c r="H9" s="190"/>
      <c r="I9" s="190"/>
      <c r="J9" s="190"/>
      <c r="K9" s="190"/>
    </row>
    <row r="10" spans="1:11" ht="21.75" customHeight="1" x14ac:dyDescent="0.25">
      <c r="A10" s="3" t="s">
        <v>4</v>
      </c>
      <c r="C10" s="28"/>
    </row>
    <row r="11" spans="1:11" ht="21.75" customHeight="1" x14ac:dyDescent="0.25">
      <c r="A11" s="7" t="s">
        <v>5</v>
      </c>
      <c r="B11" s="29"/>
      <c r="C11" s="28">
        <v>5</v>
      </c>
      <c r="E11" s="30">
        <v>1212311</v>
      </c>
      <c r="F11" s="30"/>
      <c r="G11" s="30">
        <v>1774482</v>
      </c>
      <c r="I11" s="30">
        <v>915900</v>
      </c>
      <c r="J11" s="30"/>
      <c r="K11" s="30">
        <v>1484274</v>
      </c>
    </row>
    <row r="12" spans="1:11" ht="21.75" customHeight="1" x14ac:dyDescent="0.25">
      <c r="A12" s="7" t="s">
        <v>234</v>
      </c>
      <c r="B12" s="29"/>
      <c r="C12" s="28">
        <v>6</v>
      </c>
      <c r="E12" s="30">
        <v>2903015</v>
      </c>
      <c r="F12" s="30"/>
      <c r="G12" s="30">
        <v>2399564</v>
      </c>
      <c r="I12" s="30">
        <v>2903015</v>
      </c>
      <c r="J12" s="30"/>
      <c r="K12" s="30">
        <v>2399564</v>
      </c>
    </row>
    <row r="13" spans="1:11" ht="21.75" customHeight="1" x14ac:dyDescent="0.25">
      <c r="A13" s="7" t="s">
        <v>123</v>
      </c>
      <c r="C13" s="28" t="s">
        <v>215</v>
      </c>
      <c r="D13" s="160"/>
      <c r="E13" s="30">
        <v>249097</v>
      </c>
      <c r="F13" s="30"/>
      <c r="G13" s="30">
        <v>265890</v>
      </c>
      <c r="I13" s="30">
        <v>208022</v>
      </c>
      <c r="J13" s="30"/>
      <c r="K13" s="30">
        <v>209572</v>
      </c>
    </row>
    <row r="14" spans="1:11" ht="21.75" customHeight="1" x14ac:dyDescent="0.25">
      <c r="A14" s="7" t="s">
        <v>232</v>
      </c>
      <c r="C14" s="28"/>
      <c r="D14" s="186"/>
      <c r="E14" s="30">
        <v>0</v>
      </c>
      <c r="F14" s="30"/>
      <c r="G14" s="30">
        <v>0</v>
      </c>
      <c r="I14" s="30">
        <v>110000</v>
      </c>
      <c r="J14" s="30"/>
      <c r="K14" s="30">
        <v>100000</v>
      </c>
    </row>
    <row r="15" spans="1:11" ht="21.75" customHeight="1" x14ac:dyDescent="0.25">
      <c r="A15" s="7" t="s">
        <v>34</v>
      </c>
      <c r="B15" s="18"/>
      <c r="C15" s="28">
        <v>8</v>
      </c>
      <c r="E15" s="30">
        <v>397719</v>
      </c>
      <c r="F15" s="30"/>
      <c r="G15" s="30">
        <v>391583</v>
      </c>
      <c r="I15" s="30">
        <v>347979</v>
      </c>
      <c r="J15" s="30"/>
      <c r="K15" s="30">
        <v>359180</v>
      </c>
    </row>
    <row r="16" spans="1:11" ht="21.75" customHeight="1" x14ac:dyDescent="0.25">
      <c r="A16" s="7" t="s">
        <v>6</v>
      </c>
      <c r="C16" s="28"/>
      <c r="E16" s="30">
        <v>5482</v>
      </c>
      <c r="F16" s="30"/>
      <c r="G16" s="30">
        <v>5104</v>
      </c>
      <c r="I16" s="30">
        <v>1991</v>
      </c>
      <c r="J16" s="30"/>
      <c r="K16" s="30">
        <v>2705</v>
      </c>
    </row>
    <row r="17" spans="1:19" s="10" customFormat="1" ht="21.75" customHeight="1" x14ac:dyDescent="0.25">
      <c r="A17" s="9" t="s">
        <v>7</v>
      </c>
      <c r="C17" s="32"/>
      <c r="E17" s="51">
        <f>SUM(E11:E16)</f>
        <v>4767624</v>
      </c>
      <c r="F17" s="13"/>
      <c r="G17" s="51">
        <f>SUM(G11:G16)</f>
        <v>4836623</v>
      </c>
      <c r="H17" s="13"/>
      <c r="I17" s="51">
        <f>SUM(I11:I16)</f>
        <v>4486907</v>
      </c>
      <c r="J17" s="13"/>
      <c r="K17" s="51">
        <f>SUM(K11:K16)</f>
        <v>4555295</v>
      </c>
    </row>
    <row r="18" spans="1:19" ht="21.75" customHeight="1" x14ac:dyDescent="0.25">
      <c r="A18" s="9"/>
      <c r="C18" s="28"/>
      <c r="E18" s="33"/>
      <c r="F18" s="34"/>
      <c r="G18" s="33"/>
      <c r="H18" s="34"/>
      <c r="I18" s="33"/>
      <c r="J18" s="34"/>
      <c r="K18" s="33"/>
    </row>
    <row r="19" spans="1:19" ht="21.75" customHeight="1" x14ac:dyDescent="0.25">
      <c r="A19" s="3" t="s">
        <v>8</v>
      </c>
      <c r="C19" s="28"/>
      <c r="E19" s="34"/>
      <c r="F19" s="34"/>
      <c r="G19" s="34"/>
      <c r="H19" s="34"/>
      <c r="I19" s="34"/>
      <c r="J19" s="34"/>
      <c r="K19" s="34"/>
    </row>
    <row r="20" spans="1:19" ht="21.75" customHeight="1" x14ac:dyDescent="0.25">
      <c r="A20" s="7" t="s">
        <v>41</v>
      </c>
      <c r="C20" s="28">
        <v>9</v>
      </c>
      <c r="E20" s="47" t="s">
        <v>152</v>
      </c>
      <c r="F20" s="47"/>
      <c r="G20" s="47" t="s">
        <v>152</v>
      </c>
      <c r="H20" s="36"/>
      <c r="I20" s="30">
        <v>201030</v>
      </c>
      <c r="J20" s="30"/>
      <c r="K20" s="30">
        <v>201030</v>
      </c>
    </row>
    <row r="21" spans="1:19" ht="21.75" customHeight="1" x14ac:dyDescent="0.25">
      <c r="A21" s="7" t="s">
        <v>35</v>
      </c>
      <c r="B21" s="18"/>
      <c r="C21" s="28"/>
      <c r="E21" s="30">
        <v>266805</v>
      </c>
      <c r="F21" s="30"/>
      <c r="G21" s="30">
        <v>274221</v>
      </c>
      <c r="H21" s="36"/>
      <c r="I21" s="30">
        <v>265825</v>
      </c>
      <c r="J21" s="30"/>
      <c r="K21" s="30">
        <v>273248</v>
      </c>
    </row>
    <row r="22" spans="1:19" ht="21.75" customHeight="1" x14ac:dyDescent="0.25">
      <c r="A22" s="7" t="s">
        <v>36</v>
      </c>
      <c r="B22" s="18"/>
      <c r="C22" s="28"/>
      <c r="E22" s="30">
        <v>108238</v>
      </c>
      <c r="F22" s="30"/>
      <c r="G22" s="30">
        <v>108829</v>
      </c>
      <c r="H22" s="36"/>
      <c r="I22" s="30">
        <v>15994</v>
      </c>
      <c r="J22" s="30"/>
      <c r="K22" s="30">
        <v>16598</v>
      </c>
    </row>
    <row r="23" spans="1:19" ht="21.75" customHeight="1" x14ac:dyDescent="0.25">
      <c r="A23" s="7" t="s">
        <v>158</v>
      </c>
      <c r="C23" s="28"/>
      <c r="E23" s="35"/>
      <c r="F23" s="30"/>
      <c r="G23" s="35"/>
      <c r="H23" s="36"/>
      <c r="I23" s="30"/>
      <c r="J23" s="30"/>
      <c r="K23" s="30"/>
    </row>
    <row r="24" spans="1:19" ht="21.75" customHeight="1" x14ac:dyDescent="0.25">
      <c r="A24" s="7" t="s">
        <v>159</v>
      </c>
      <c r="C24" s="28">
        <v>11</v>
      </c>
      <c r="E24" s="35">
        <v>20273</v>
      </c>
      <c r="F24" s="30"/>
      <c r="G24" s="35">
        <v>20273</v>
      </c>
      <c r="H24" s="36"/>
      <c r="I24" s="30">
        <v>20273</v>
      </c>
      <c r="J24" s="30"/>
      <c r="K24" s="30">
        <v>20273</v>
      </c>
    </row>
    <row r="25" spans="1:19" ht="21.75" customHeight="1" x14ac:dyDescent="0.25">
      <c r="A25" s="7" t="s">
        <v>37</v>
      </c>
      <c r="B25" s="18"/>
      <c r="C25" s="28"/>
      <c r="E25" s="30">
        <v>10127</v>
      </c>
      <c r="F25" s="30"/>
      <c r="G25" s="30">
        <v>6534</v>
      </c>
      <c r="H25" s="36"/>
      <c r="I25" s="30">
        <v>2151</v>
      </c>
      <c r="J25" s="30"/>
      <c r="K25" s="30">
        <v>2183</v>
      </c>
    </row>
    <row r="26" spans="1:19" ht="21.75" customHeight="1" x14ac:dyDescent="0.25">
      <c r="A26" s="7" t="s">
        <v>9</v>
      </c>
      <c r="B26" s="18"/>
      <c r="C26" s="28"/>
      <c r="E26" s="37">
        <v>1738</v>
      </c>
      <c r="F26" s="30"/>
      <c r="G26" s="37">
        <v>1723</v>
      </c>
      <c r="H26" s="36"/>
      <c r="I26" s="37">
        <v>26</v>
      </c>
      <c r="J26" s="30"/>
      <c r="K26" s="37">
        <v>26</v>
      </c>
    </row>
    <row r="27" spans="1:19" s="10" customFormat="1" ht="21.75" customHeight="1" x14ac:dyDescent="0.25">
      <c r="A27" s="9" t="s">
        <v>10</v>
      </c>
      <c r="C27" s="32"/>
      <c r="E27" s="51">
        <f>SUM(E20:E26)</f>
        <v>407181</v>
      </c>
      <c r="F27" s="13"/>
      <c r="G27" s="51">
        <f>SUM(G20:G26)</f>
        <v>411580</v>
      </c>
      <c r="H27" s="13"/>
      <c r="I27" s="51">
        <f>SUM(I20:I26)</f>
        <v>505299</v>
      </c>
      <c r="J27" s="13"/>
      <c r="K27" s="51">
        <f>SUM(K20:K26)</f>
        <v>513358</v>
      </c>
    </row>
    <row r="28" spans="1:19" s="10" customFormat="1" ht="39" customHeight="1" thickBot="1" x14ac:dyDescent="0.3">
      <c r="A28" s="9" t="s">
        <v>11</v>
      </c>
      <c r="C28" s="56"/>
      <c r="E28" s="133">
        <f>SUM(E27,E17)</f>
        <v>5174805</v>
      </c>
      <c r="F28" s="131"/>
      <c r="G28" s="133">
        <f>SUM(G27,G17)</f>
        <v>5248203</v>
      </c>
      <c r="H28" s="131"/>
      <c r="I28" s="133">
        <f>SUM(I27,I17)</f>
        <v>4992206</v>
      </c>
      <c r="J28" s="131"/>
      <c r="K28" s="133">
        <f>SUM(K27,K17)</f>
        <v>5068653</v>
      </c>
      <c r="M28" s="10">
        <f>E28-E89</f>
        <v>0</v>
      </c>
      <c r="O28" s="10">
        <f>G28-G89</f>
        <v>0</v>
      </c>
      <c r="Q28" s="10">
        <f>I28-I89</f>
        <v>0</v>
      </c>
      <c r="S28" s="10">
        <f>K28-K89</f>
        <v>0</v>
      </c>
    </row>
    <row r="29" spans="1:19" ht="21.75" customHeight="1" thickTop="1" x14ac:dyDescent="0.25">
      <c r="E29" s="38"/>
      <c r="G29" s="38"/>
      <c r="I29" s="38"/>
      <c r="J29" s="38"/>
      <c r="K29" s="38"/>
    </row>
    <row r="30" spans="1:19" ht="21.75" customHeight="1" x14ac:dyDescent="0.25">
      <c r="A30" s="39"/>
      <c r="B30" s="29"/>
      <c r="E30" s="38"/>
      <c r="G30" s="38"/>
      <c r="I30" s="38"/>
      <c r="J30" s="38"/>
      <c r="K30" s="38"/>
    </row>
    <row r="31" spans="1:19" s="18" customFormat="1" ht="21.75" customHeight="1" x14ac:dyDescent="0.3">
      <c r="A31" s="118" t="s">
        <v>115</v>
      </c>
      <c r="B31" s="15"/>
      <c r="C31" s="16"/>
      <c r="D31" s="17"/>
      <c r="E31" s="17"/>
      <c r="F31" s="17"/>
      <c r="G31" s="17"/>
      <c r="H31" s="17"/>
      <c r="I31" s="17"/>
      <c r="J31" s="17"/>
      <c r="K31" s="17"/>
    </row>
    <row r="32" spans="1:19" s="18" customFormat="1" ht="21.75" customHeight="1" x14ac:dyDescent="0.25">
      <c r="A32" s="19" t="s">
        <v>114</v>
      </c>
      <c r="B32" s="17"/>
      <c r="C32" s="16"/>
      <c r="D32" s="17"/>
      <c r="E32" s="17"/>
      <c r="F32" s="17"/>
      <c r="G32" s="17"/>
      <c r="H32" s="17"/>
      <c r="I32" s="17"/>
      <c r="J32" s="17"/>
      <c r="K32" s="17"/>
    </row>
    <row r="33" spans="1:11" s="18" customFormat="1" ht="21.75" customHeight="1" x14ac:dyDescent="0.25">
      <c r="A33" s="19"/>
      <c r="B33" s="17"/>
      <c r="C33" s="16"/>
      <c r="D33" s="17"/>
      <c r="E33" s="17"/>
      <c r="F33" s="17"/>
      <c r="G33" s="17"/>
      <c r="H33" s="17"/>
      <c r="I33" s="17"/>
      <c r="J33" s="17"/>
      <c r="K33" s="17"/>
    </row>
    <row r="34" spans="1:11" s="18" customFormat="1" ht="21.75" customHeight="1" x14ac:dyDescent="0.25">
      <c r="B34" s="17"/>
      <c r="C34" s="16"/>
      <c r="D34" s="17"/>
      <c r="E34" s="192" t="s">
        <v>108</v>
      </c>
      <c r="F34" s="192"/>
      <c r="G34" s="192"/>
      <c r="H34" s="17"/>
      <c r="I34" s="192" t="s">
        <v>110</v>
      </c>
      <c r="J34" s="193"/>
      <c r="K34" s="192"/>
    </row>
    <row r="35" spans="1:11" ht="21.75" customHeight="1" x14ac:dyDescent="0.25">
      <c r="C35" s="40"/>
      <c r="D35" s="23"/>
      <c r="E35" s="191" t="s">
        <v>109</v>
      </c>
      <c r="F35" s="191"/>
      <c r="G35" s="191"/>
      <c r="H35" s="24"/>
      <c r="I35" s="191" t="s">
        <v>109</v>
      </c>
      <c r="J35" s="191"/>
      <c r="K35" s="191"/>
    </row>
    <row r="36" spans="1:11" ht="21.75" customHeight="1" x14ac:dyDescent="0.25">
      <c r="C36" s="40"/>
      <c r="D36" s="23"/>
      <c r="E36" s="64" t="s">
        <v>43</v>
      </c>
      <c r="F36" s="63"/>
      <c r="G36" s="64" t="s">
        <v>44</v>
      </c>
      <c r="H36" s="23"/>
      <c r="I36" s="64" t="s">
        <v>43</v>
      </c>
      <c r="J36" s="63"/>
      <c r="K36" s="64" t="s">
        <v>44</v>
      </c>
    </row>
    <row r="37" spans="1:11" ht="21.75" customHeight="1" x14ac:dyDescent="0.25">
      <c r="A37" s="9" t="s">
        <v>111</v>
      </c>
      <c r="C37" s="31" t="s">
        <v>2</v>
      </c>
      <c r="D37" s="23"/>
      <c r="E37" s="26" t="s">
        <v>209</v>
      </c>
      <c r="F37" s="27"/>
      <c r="G37" s="26" t="s">
        <v>42</v>
      </c>
      <c r="H37" s="27"/>
      <c r="I37" s="26" t="s">
        <v>209</v>
      </c>
      <c r="J37" s="27"/>
      <c r="K37" s="26" t="s">
        <v>42</v>
      </c>
    </row>
    <row r="38" spans="1:11" ht="21.75" customHeight="1" x14ac:dyDescent="0.25">
      <c r="C38" s="63"/>
      <c r="D38" s="23"/>
      <c r="E38" s="26" t="s">
        <v>46</v>
      </c>
      <c r="F38" s="27"/>
      <c r="G38" s="26"/>
      <c r="H38" s="27"/>
      <c r="I38" s="26" t="s">
        <v>46</v>
      </c>
      <c r="J38" s="27"/>
      <c r="K38" s="26"/>
    </row>
    <row r="39" spans="1:11" ht="21.75" customHeight="1" x14ac:dyDescent="0.25">
      <c r="C39" s="63"/>
      <c r="D39" s="23"/>
      <c r="E39" s="190" t="s">
        <v>107</v>
      </c>
      <c r="F39" s="190"/>
      <c r="G39" s="190"/>
      <c r="H39" s="190"/>
      <c r="I39" s="190"/>
      <c r="J39" s="190"/>
      <c r="K39" s="190"/>
    </row>
    <row r="40" spans="1:11" s="50" customFormat="1" ht="21.75" customHeight="1" x14ac:dyDescent="0.25">
      <c r="A40" s="3" t="s">
        <v>12</v>
      </c>
      <c r="C40" s="28"/>
    </row>
    <row r="41" spans="1:11" ht="21.75" hidden="1" customHeight="1" x14ac:dyDescent="0.25">
      <c r="A41" s="7" t="s">
        <v>195</v>
      </c>
      <c r="B41" s="18"/>
      <c r="C41" s="28">
        <v>9</v>
      </c>
      <c r="E41" s="30"/>
      <c r="F41" s="30"/>
      <c r="G41" s="30">
        <v>0</v>
      </c>
      <c r="I41" s="30"/>
      <c r="J41" s="30"/>
      <c r="K41" s="30">
        <v>0</v>
      </c>
    </row>
    <row r="42" spans="1:11" ht="21.75" customHeight="1" x14ac:dyDescent="0.25">
      <c r="A42" s="7" t="s">
        <v>122</v>
      </c>
      <c r="C42" s="28" t="s">
        <v>216</v>
      </c>
      <c r="E42" s="30">
        <v>146308</v>
      </c>
      <c r="F42" s="30"/>
      <c r="G42" s="30">
        <v>156900</v>
      </c>
      <c r="I42" s="30">
        <v>41942</v>
      </c>
      <c r="J42" s="30"/>
      <c r="K42" s="30">
        <v>52880</v>
      </c>
    </row>
    <row r="43" spans="1:11" ht="21.75" hidden="1" customHeight="1" x14ac:dyDescent="0.25">
      <c r="A43" s="7" t="s">
        <v>48</v>
      </c>
      <c r="C43" s="28"/>
      <c r="E43" s="30"/>
      <c r="F43" s="30"/>
      <c r="G43" s="30"/>
      <c r="I43" s="30"/>
      <c r="J43" s="30"/>
      <c r="K43" s="30"/>
    </row>
    <row r="44" spans="1:11" ht="21.75" customHeight="1" x14ac:dyDescent="0.25">
      <c r="A44" s="7" t="s">
        <v>188</v>
      </c>
      <c r="B44" s="18"/>
      <c r="C44" s="28"/>
      <c r="E44" s="30"/>
      <c r="F44" s="30"/>
      <c r="G44" s="30"/>
      <c r="I44" s="30"/>
      <c r="J44" s="30"/>
      <c r="K44" s="30"/>
    </row>
    <row r="45" spans="1:11" ht="21.75" customHeight="1" x14ac:dyDescent="0.25">
      <c r="A45" s="7" t="s">
        <v>160</v>
      </c>
      <c r="B45" s="18"/>
      <c r="C45" s="28">
        <v>11</v>
      </c>
      <c r="E45" s="30">
        <v>0</v>
      </c>
      <c r="F45" s="30"/>
      <c r="G45" s="30">
        <v>29492</v>
      </c>
      <c r="I45" s="30">
        <v>0</v>
      </c>
      <c r="J45" s="30"/>
      <c r="K45" s="30">
        <v>29492</v>
      </c>
    </row>
    <row r="46" spans="1:11" ht="21.75" customHeight="1" x14ac:dyDescent="0.25">
      <c r="A46" s="7" t="s">
        <v>135</v>
      </c>
      <c r="B46" s="18"/>
      <c r="C46" s="28"/>
    </row>
    <row r="47" spans="1:11" ht="21.75" customHeight="1" x14ac:dyDescent="0.25">
      <c r="A47" s="7" t="s">
        <v>161</v>
      </c>
      <c r="B47" s="18"/>
      <c r="C47" s="28">
        <v>11</v>
      </c>
      <c r="E47" s="30">
        <v>740</v>
      </c>
      <c r="F47" s="30"/>
      <c r="G47" s="30">
        <v>993</v>
      </c>
      <c r="I47" s="30">
        <v>740</v>
      </c>
      <c r="J47" s="30"/>
      <c r="K47" s="30">
        <v>993</v>
      </c>
    </row>
    <row r="48" spans="1:11" ht="21.75" customHeight="1" x14ac:dyDescent="0.25">
      <c r="A48" s="7" t="s">
        <v>189</v>
      </c>
      <c r="B48" s="18"/>
      <c r="C48" s="28"/>
      <c r="E48" s="30">
        <v>13403</v>
      </c>
      <c r="F48" s="30"/>
      <c r="G48" s="30">
        <v>4229</v>
      </c>
      <c r="I48" s="30">
        <v>5382</v>
      </c>
      <c r="J48" s="30"/>
      <c r="K48" s="30">
        <v>1663</v>
      </c>
    </row>
    <row r="49" spans="1:11" ht="21.75" customHeight="1" x14ac:dyDescent="0.25">
      <c r="A49" s="7" t="s">
        <v>13</v>
      </c>
      <c r="C49" s="28"/>
      <c r="E49" s="30">
        <v>5526</v>
      </c>
      <c r="F49" s="30"/>
      <c r="G49" s="30">
        <v>2854</v>
      </c>
      <c r="I49" s="30">
        <v>3286</v>
      </c>
      <c r="J49" s="30"/>
      <c r="K49" s="30">
        <v>1081</v>
      </c>
    </row>
    <row r="50" spans="1:11" s="10" customFormat="1" ht="21.75" customHeight="1" x14ac:dyDescent="0.25">
      <c r="A50" s="9" t="s">
        <v>14</v>
      </c>
      <c r="C50" s="32"/>
      <c r="E50" s="51">
        <f>SUM(E41:E49)</f>
        <v>165977</v>
      </c>
      <c r="F50" s="14"/>
      <c r="G50" s="51">
        <f>SUM(G41:G49)</f>
        <v>194468</v>
      </c>
      <c r="H50" s="13"/>
      <c r="I50" s="51">
        <f>SUM(I41:I49)</f>
        <v>51350</v>
      </c>
      <c r="J50" s="14"/>
      <c r="K50" s="51">
        <f>SUM(K41:K49)</f>
        <v>86109</v>
      </c>
    </row>
    <row r="51" spans="1:11" ht="21.75" customHeight="1" x14ac:dyDescent="0.25">
      <c r="A51" s="9"/>
      <c r="C51" s="28"/>
      <c r="E51" s="33"/>
      <c r="F51" s="33"/>
      <c r="G51" s="33"/>
      <c r="H51" s="34"/>
      <c r="I51" s="33"/>
      <c r="J51" s="33"/>
      <c r="K51" s="33"/>
    </row>
    <row r="52" spans="1:11" ht="21.75" customHeight="1" x14ac:dyDescent="0.25">
      <c r="A52" s="3" t="s">
        <v>15</v>
      </c>
      <c r="C52" s="28"/>
      <c r="E52" s="33"/>
      <c r="F52" s="33"/>
      <c r="G52" s="33"/>
      <c r="H52" s="34"/>
      <c r="I52" s="33"/>
      <c r="J52" s="33"/>
      <c r="K52" s="33"/>
    </row>
    <row r="53" spans="1:11" ht="21.75" customHeight="1" x14ac:dyDescent="0.25">
      <c r="A53" s="7" t="s">
        <v>137</v>
      </c>
      <c r="C53" s="28">
        <v>11</v>
      </c>
      <c r="E53" s="41">
        <v>0</v>
      </c>
      <c r="F53" s="41"/>
      <c r="G53" s="41">
        <v>61705</v>
      </c>
      <c r="I53" s="41">
        <v>0</v>
      </c>
      <c r="J53" s="41"/>
      <c r="K53" s="41">
        <v>61705</v>
      </c>
    </row>
    <row r="54" spans="1:11" ht="21.75" customHeight="1" x14ac:dyDescent="0.25">
      <c r="A54" s="7" t="s">
        <v>136</v>
      </c>
      <c r="C54" s="28"/>
      <c r="E54" s="41"/>
      <c r="F54" s="41"/>
      <c r="G54" s="41"/>
      <c r="I54" s="41"/>
      <c r="J54" s="41"/>
      <c r="K54" s="41"/>
    </row>
    <row r="55" spans="1:11" ht="21.75" customHeight="1" x14ac:dyDescent="0.25">
      <c r="A55" s="7" t="s">
        <v>162</v>
      </c>
      <c r="C55" s="28">
        <v>11</v>
      </c>
      <c r="E55" s="41">
        <v>2114</v>
      </c>
      <c r="F55" s="41"/>
      <c r="G55" s="41">
        <v>2214</v>
      </c>
      <c r="I55" s="41">
        <v>2114</v>
      </c>
      <c r="J55" s="41"/>
      <c r="K55" s="41">
        <v>2214</v>
      </c>
    </row>
    <row r="56" spans="1:11" ht="21.75" customHeight="1" x14ac:dyDescent="0.25">
      <c r="A56" s="7" t="s">
        <v>112</v>
      </c>
      <c r="C56" s="28"/>
      <c r="E56" s="41">
        <v>8012</v>
      </c>
      <c r="F56" s="41"/>
      <c r="G56" s="41">
        <v>7096</v>
      </c>
      <c r="I56" s="41">
        <v>6756</v>
      </c>
      <c r="J56" s="41"/>
      <c r="K56" s="41">
        <v>5985</v>
      </c>
    </row>
    <row r="57" spans="1:11" s="10" customFormat="1" ht="21.75" customHeight="1" x14ac:dyDescent="0.25">
      <c r="A57" s="9" t="s">
        <v>16</v>
      </c>
      <c r="C57" s="32"/>
      <c r="E57" s="51">
        <f>SUM(E53:E56)</f>
        <v>10126</v>
      </c>
      <c r="F57" s="14"/>
      <c r="G57" s="51">
        <f>SUM(G53:G56)</f>
        <v>71015</v>
      </c>
      <c r="H57" s="13"/>
      <c r="I57" s="51">
        <f>SUM(I53:I56)</f>
        <v>8870</v>
      </c>
      <c r="J57" s="14"/>
      <c r="K57" s="51">
        <f>SUM(K53:K56)</f>
        <v>69904</v>
      </c>
    </row>
    <row r="58" spans="1:11" s="10" customFormat="1" ht="30" customHeight="1" x14ac:dyDescent="0.2">
      <c r="A58" s="9" t="s">
        <v>17</v>
      </c>
      <c r="C58" s="11"/>
      <c r="E58" s="105">
        <f>SUM(E57,E50)</f>
        <v>176103</v>
      </c>
      <c r="F58" s="14"/>
      <c r="G58" s="105">
        <f>SUM(G57,G50)</f>
        <v>265483</v>
      </c>
      <c r="H58" s="13"/>
      <c r="I58" s="105">
        <f>SUM(I57,I50)</f>
        <v>60220</v>
      </c>
      <c r="J58" s="14"/>
      <c r="K58" s="105">
        <f>SUM(K57,K50)</f>
        <v>156013</v>
      </c>
    </row>
    <row r="59" spans="1:11" ht="21.75" customHeight="1" x14ac:dyDescent="0.25">
      <c r="A59" s="39"/>
      <c r="B59" s="29"/>
      <c r="E59" s="38"/>
      <c r="F59" s="38"/>
      <c r="G59" s="38"/>
      <c r="I59" s="38"/>
      <c r="J59" s="38"/>
      <c r="K59" s="38"/>
    </row>
    <row r="60" spans="1:11" ht="21.75" customHeight="1" x14ac:dyDescent="0.25">
      <c r="A60" s="39"/>
      <c r="B60" s="29"/>
      <c r="E60" s="38"/>
      <c r="F60" s="38"/>
      <c r="G60" s="38"/>
      <c r="I60" s="38"/>
      <c r="J60" s="38"/>
      <c r="K60" s="38"/>
    </row>
    <row r="61" spans="1:11" s="18" customFormat="1" ht="21.75" customHeight="1" x14ac:dyDescent="0.3">
      <c r="A61" s="118" t="s">
        <v>115</v>
      </c>
      <c r="B61" s="15"/>
      <c r="C61" s="16"/>
      <c r="D61" s="17"/>
      <c r="E61" s="17"/>
      <c r="F61" s="17"/>
      <c r="G61" s="17"/>
      <c r="H61" s="17"/>
      <c r="I61" s="17"/>
      <c r="J61" s="17"/>
      <c r="K61" s="17"/>
    </row>
    <row r="62" spans="1:11" s="18" customFormat="1" ht="21.75" customHeight="1" x14ac:dyDescent="0.25">
      <c r="A62" s="19" t="s">
        <v>114</v>
      </c>
      <c r="B62" s="17"/>
      <c r="C62" s="16"/>
      <c r="D62" s="17"/>
      <c r="E62" s="17"/>
      <c r="F62" s="17"/>
      <c r="G62" s="17"/>
      <c r="H62" s="17"/>
      <c r="I62" s="17"/>
      <c r="J62" s="17"/>
      <c r="K62" s="17"/>
    </row>
    <row r="63" spans="1:11" s="18" customFormat="1" ht="21.75" customHeight="1" x14ac:dyDescent="0.25">
      <c r="A63" s="19"/>
      <c r="B63" s="17"/>
      <c r="C63" s="16"/>
      <c r="D63" s="17"/>
      <c r="E63" s="17"/>
      <c r="F63" s="17"/>
      <c r="G63" s="17"/>
      <c r="H63" s="17"/>
      <c r="I63" s="17"/>
      <c r="J63" s="17"/>
      <c r="K63" s="17"/>
    </row>
    <row r="64" spans="1:11" s="18" customFormat="1" ht="21.75" customHeight="1" x14ac:dyDescent="0.25">
      <c r="B64" s="43"/>
      <c r="C64" s="44"/>
      <c r="D64" s="43"/>
      <c r="E64" s="192" t="s">
        <v>108</v>
      </c>
      <c r="F64" s="192"/>
      <c r="G64" s="192"/>
      <c r="H64" s="17"/>
      <c r="I64" s="192" t="s">
        <v>110</v>
      </c>
      <c r="J64" s="193"/>
      <c r="K64" s="192"/>
    </row>
    <row r="65" spans="1:11" ht="21.75" customHeight="1" x14ac:dyDescent="0.25">
      <c r="B65" s="23"/>
      <c r="C65" s="22"/>
      <c r="D65" s="23"/>
      <c r="E65" s="191" t="s">
        <v>109</v>
      </c>
      <c r="F65" s="191"/>
      <c r="G65" s="191"/>
      <c r="H65" s="24"/>
      <c r="I65" s="191" t="s">
        <v>109</v>
      </c>
      <c r="J65" s="191"/>
      <c r="K65" s="191"/>
    </row>
    <row r="66" spans="1:11" ht="21.75" customHeight="1" x14ac:dyDescent="0.25">
      <c r="B66" s="23"/>
      <c r="C66" s="22"/>
      <c r="D66" s="23"/>
      <c r="E66" s="64" t="s">
        <v>43</v>
      </c>
      <c r="F66" s="63"/>
      <c r="G66" s="64" t="s">
        <v>44</v>
      </c>
      <c r="H66" s="23"/>
      <c r="I66" s="64" t="s">
        <v>43</v>
      </c>
      <c r="J66" s="63"/>
      <c r="K66" s="64" t="s">
        <v>44</v>
      </c>
    </row>
    <row r="67" spans="1:11" ht="21.75" customHeight="1" x14ac:dyDescent="0.25">
      <c r="A67" s="9" t="s">
        <v>138</v>
      </c>
      <c r="B67" s="23"/>
      <c r="C67" s="189" t="s">
        <v>2</v>
      </c>
      <c r="D67" s="23"/>
      <c r="E67" s="26" t="s">
        <v>209</v>
      </c>
      <c r="F67" s="27"/>
      <c r="G67" s="26" t="s">
        <v>42</v>
      </c>
      <c r="H67" s="27"/>
      <c r="I67" s="26" t="s">
        <v>209</v>
      </c>
      <c r="J67" s="27"/>
      <c r="K67" s="26" t="s">
        <v>42</v>
      </c>
    </row>
    <row r="68" spans="1:11" ht="21.75" customHeight="1" x14ac:dyDescent="0.25">
      <c r="B68" s="23"/>
      <c r="C68" s="63"/>
      <c r="D68" s="23"/>
      <c r="E68" s="26" t="s">
        <v>46</v>
      </c>
      <c r="F68" s="27"/>
      <c r="G68" s="26"/>
      <c r="H68" s="27"/>
      <c r="I68" s="26" t="s">
        <v>46</v>
      </c>
      <c r="J68" s="27"/>
      <c r="K68" s="26"/>
    </row>
    <row r="69" spans="1:11" ht="21.75" customHeight="1" x14ac:dyDescent="0.25">
      <c r="B69" s="23"/>
      <c r="C69" s="63"/>
      <c r="D69" s="23"/>
      <c r="E69" s="190" t="s">
        <v>107</v>
      </c>
      <c r="F69" s="190"/>
      <c r="G69" s="190"/>
      <c r="H69" s="190"/>
      <c r="I69" s="190"/>
      <c r="J69" s="190"/>
      <c r="K69" s="190"/>
    </row>
    <row r="70" spans="1:11" ht="21.75" customHeight="1" x14ac:dyDescent="0.25">
      <c r="A70" s="3" t="s">
        <v>52</v>
      </c>
      <c r="C70" s="45"/>
      <c r="E70" s="46"/>
      <c r="F70" s="46"/>
      <c r="G70" s="46"/>
      <c r="I70" s="46"/>
      <c r="J70" s="46"/>
      <c r="K70" s="46"/>
    </row>
    <row r="71" spans="1:11" ht="21.75" customHeight="1" x14ac:dyDescent="0.25">
      <c r="A71" s="7" t="s">
        <v>143</v>
      </c>
      <c r="C71" s="45"/>
      <c r="E71" s="46"/>
      <c r="F71" s="46"/>
      <c r="G71" s="46"/>
      <c r="I71" s="46"/>
      <c r="J71" s="46"/>
      <c r="K71" s="46"/>
    </row>
    <row r="72" spans="1:11" ht="21.75" customHeight="1" thickBot="1" x14ac:dyDescent="0.3">
      <c r="A72" s="7" t="s">
        <v>140</v>
      </c>
      <c r="B72" s="18"/>
      <c r="C72" s="28">
        <v>13</v>
      </c>
      <c r="E72" s="48">
        <v>318000</v>
      </c>
      <c r="F72" s="35"/>
      <c r="G72" s="48">
        <v>318000</v>
      </c>
      <c r="H72" s="35"/>
      <c r="I72" s="48">
        <v>318000</v>
      </c>
      <c r="J72" s="35"/>
      <c r="K72" s="48">
        <v>318000</v>
      </c>
    </row>
    <row r="73" spans="1:11" ht="21.75" customHeight="1" thickTop="1" x14ac:dyDescent="0.25">
      <c r="A73" s="7" t="s">
        <v>139</v>
      </c>
      <c r="B73" s="18"/>
      <c r="C73" s="28"/>
      <c r="E73" s="41">
        <v>317888</v>
      </c>
      <c r="F73" s="41"/>
      <c r="G73" s="41">
        <v>317888</v>
      </c>
      <c r="I73" s="41">
        <v>317888</v>
      </c>
      <c r="J73" s="41"/>
      <c r="K73" s="41">
        <v>317888</v>
      </c>
    </row>
    <row r="74" spans="1:11" ht="21.75" customHeight="1" x14ac:dyDescent="0.25">
      <c r="A74" s="7" t="s">
        <v>163</v>
      </c>
      <c r="B74" s="18"/>
      <c r="C74" s="28"/>
      <c r="E74" s="41"/>
      <c r="F74" s="41"/>
      <c r="G74" s="41"/>
      <c r="I74" s="41"/>
      <c r="J74" s="41"/>
      <c r="K74" s="41"/>
    </row>
    <row r="75" spans="1:11" ht="21.75" customHeight="1" x14ac:dyDescent="0.25">
      <c r="A75" s="7" t="s">
        <v>164</v>
      </c>
      <c r="C75" s="28"/>
      <c r="E75" s="41">
        <v>4399860</v>
      </c>
      <c r="F75" s="41"/>
      <c r="G75" s="41">
        <v>4399860</v>
      </c>
      <c r="I75" s="41">
        <v>4399860</v>
      </c>
      <c r="J75" s="41"/>
      <c r="K75" s="41">
        <v>4399860</v>
      </c>
    </row>
    <row r="76" spans="1:11" ht="21.75" hidden="1" customHeight="1" x14ac:dyDescent="0.25">
      <c r="A76" s="7" t="s">
        <v>206</v>
      </c>
      <c r="C76" s="28"/>
      <c r="E76" s="41"/>
      <c r="F76" s="41"/>
      <c r="G76" s="41"/>
      <c r="I76" s="41"/>
      <c r="J76" s="41"/>
      <c r="K76" s="41"/>
    </row>
    <row r="77" spans="1:11" ht="21.75" hidden="1" customHeight="1" x14ac:dyDescent="0.25">
      <c r="A77" s="7" t="s">
        <v>207</v>
      </c>
      <c r="C77" s="28"/>
      <c r="E77" s="41">
        <v>0</v>
      </c>
      <c r="F77" s="41"/>
      <c r="G77" s="41">
        <v>0</v>
      </c>
      <c r="I77" s="41">
        <v>0</v>
      </c>
      <c r="J77" s="41"/>
      <c r="K77" s="41">
        <v>0</v>
      </c>
    </row>
    <row r="78" spans="1:11" ht="21.75" customHeight="1" x14ac:dyDescent="0.25">
      <c r="A78" s="1" t="s">
        <v>190</v>
      </c>
      <c r="C78" s="28"/>
      <c r="E78" s="41"/>
      <c r="F78" s="41"/>
      <c r="G78" s="41"/>
      <c r="I78" s="41"/>
      <c r="J78" s="41"/>
      <c r="K78" s="41"/>
    </row>
    <row r="79" spans="1:11" ht="21.75" customHeight="1" x14ac:dyDescent="0.25">
      <c r="A79" s="1" t="s">
        <v>191</v>
      </c>
      <c r="C79" s="28"/>
      <c r="E79" s="41">
        <v>-31837</v>
      </c>
      <c r="F79" s="41"/>
      <c r="G79" s="41">
        <v>-31837</v>
      </c>
      <c r="I79" s="41" t="s">
        <v>152</v>
      </c>
      <c r="J79" s="41"/>
      <c r="K79" s="41" t="s">
        <v>152</v>
      </c>
    </row>
    <row r="80" spans="1:11" ht="21.75" customHeight="1" x14ac:dyDescent="0.25">
      <c r="A80" s="7" t="s">
        <v>18</v>
      </c>
      <c r="B80" s="29"/>
      <c r="C80" s="28"/>
      <c r="E80" s="41"/>
      <c r="F80" s="41"/>
      <c r="G80" s="41"/>
      <c r="H80" s="23"/>
      <c r="I80" s="41"/>
      <c r="J80" s="41"/>
      <c r="K80" s="41"/>
    </row>
    <row r="81" spans="1:11" ht="21.75" customHeight="1" x14ac:dyDescent="0.25">
      <c r="A81" s="1" t="s">
        <v>141</v>
      </c>
      <c r="B81" s="29"/>
      <c r="C81" s="28"/>
      <c r="E81" s="41"/>
      <c r="F81" s="41"/>
      <c r="G81" s="41"/>
      <c r="H81" s="23"/>
      <c r="I81" s="41"/>
      <c r="J81" s="41"/>
      <c r="K81" s="41"/>
    </row>
    <row r="82" spans="1:11" ht="21.75" customHeight="1" x14ac:dyDescent="0.25">
      <c r="A82" s="1" t="s">
        <v>142</v>
      </c>
      <c r="B82" s="18"/>
      <c r="C82" s="21"/>
      <c r="E82" s="21">
        <v>31800</v>
      </c>
      <c r="G82" s="21">
        <v>31800</v>
      </c>
      <c r="I82" s="21">
        <v>31800</v>
      </c>
      <c r="K82" s="21">
        <v>31800</v>
      </c>
    </row>
    <row r="83" spans="1:11" ht="21.75" hidden="1" customHeight="1" x14ac:dyDescent="0.25">
      <c r="A83" s="7" t="s">
        <v>113</v>
      </c>
      <c r="B83" s="18"/>
      <c r="C83" s="28">
        <v>22</v>
      </c>
      <c r="E83" s="41"/>
      <c r="F83" s="41"/>
      <c r="G83" s="41"/>
      <c r="H83" s="23"/>
      <c r="I83" s="41"/>
      <c r="J83" s="41"/>
      <c r="K83" s="41"/>
    </row>
    <row r="84" spans="1:11" ht="21.75" customHeight="1" x14ac:dyDescent="0.25">
      <c r="A84" s="7" t="s">
        <v>19</v>
      </c>
      <c r="B84" s="18"/>
      <c r="C84" s="45"/>
      <c r="E84" s="41">
        <v>256475</v>
      </c>
      <c r="F84" s="41"/>
      <c r="G84" s="41">
        <v>237541</v>
      </c>
      <c r="H84" s="23"/>
      <c r="I84" s="41">
        <v>182438</v>
      </c>
      <c r="J84" s="41"/>
      <c r="K84" s="41">
        <v>163092</v>
      </c>
    </row>
    <row r="85" spans="1:11" ht="21.75" customHeight="1" x14ac:dyDescent="0.25">
      <c r="A85" s="1" t="s">
        <v>49</v>
      </c>
      <c r="B85" s="18"/>
      <c r="C85" s="28"/>
      <c r="E85" s="37">
        <v>-845</v>
      </c>
      <c r="F85" s="41"/>
      <c r="G85" s="37">
        <v>1997</v>
      </c>
      <c r="I85" s="37">
        <v>0</v>
      </c>
      <c r="J85" s="41"/>
      <c r="K85" s="37">
        <v>0</v>
      </c>
    </row>
    <row r="86" spans="1:11" ht="21.75" customHeight="1" x14ac:dyDescent="0.25">
      <c r="A86" s="9" t="s">
        <v>165</v>
      </c>
      <c r="B86" s="116"/>
      <c r="C86" s="56"/>
      <c r="D86" s="10"/>
      <c r="E86" s="131">
        <f>SUM(E73:E85)</f>
        <v>4973341</v>
      </c>
      <c r="F86" s="131"/>
      <c r="G86" s="131">
        <f>SUM(G73:G85)</f>
        <v>4957249</v>
      </c>
      <c r="H86" s="131"/>
      <c r="I86" s="131">
        <f>SUM(I73:I85)</f>
        <v>4931986</v>
      </c>
      <c r="J86" s="131"/>
      <c r="K86" s="131">
        <f>SUM(K73:K85)</f>
        <v>4912640</v>
      </c>
    </row>
    <row r="87" spans="1:11" ht="21.75" customHeight="1" x14ac:dyDescent="0.25">
      <c r="A87" s="7" t="s">
        <v>50</v>
      </c>
      <c r="B87" s="18"/>
      <c r="C87" s="45"/>
      <c r="E87" s="49">
        <v>25361</v>
      </c>
      <c r="F87" s="35"/>
      <c r="G87" s="49">
        <v>25471</v>
      </c>
      <c r="H87" s="35"/>
      <c r="I87" s="49">
        <v>0</v>
      </c>
      <c r="J87" s="35"/>
      <c r="K87" s="49">
        <v>0</v>
      </c>
    </row>
    <row r="88" spans="1:11" s="10" customFormat="1" ht="21.75" customHeight="1" x14ac:dyDescent="0.25">
      <c r="A88" s="9" t="s">
        <v>32</v>
      </c>
      <c r="B88" s="55"/>
      <c r="C88" s="56"/>
      <c r="E88" s="132">
        <f>SUM(E86:E87)</f>
        <v>4998702</v>
      </c>
      <c r="F88" s="131"/>
      <c r="G88" s="132">
        <f>SUM(G86:G87)</f>
        <v>4982720</v>
      </c>
      <c r="H88" s="131"/>
      <c r="I88" s="132">
        <f>SUM(I86:I87)</f>
        <v>4931986</v>
      </c>
      <c r="J88" s="131"/>
      <c r="K88" s="132">
        <f>SUM(K86:K87)</f>
        <v>4912640</v>
      </c>
    </row>
    <row r="89" spans="1:11" s="10" customFormat="1" ht="39" customHeight="1" thickBot="1" x14ac:dyDescent="0.3">
      <c r="A89" s="9" t="s">
        <v>51</v>
      </c>
      <c r="C89" s="56"/>
      <c r="E89" s="133">
        <f>SUM(E88,E58)</f>
        <v>5174805</v>
      </c>
      <c r="F89" s="131"/>
      <c r="G89" s="133">
        <f>SUM(G88,G58)</f>
        <v>5248203</v>
      </c>
      <c r="H89" s="131"/>
      <c r="I89" s="133">
        <f>SUM(I88,I58)</f>
        <v>4992206</v>
      </c>
      <c r="J89" s="131"/>
      <c r="K89" s="133">
        <f>SUM(K88,K58)</f>
        <v>5068653</v>
      </c>
    </row>
    <row r="90" spans="1:11" ht="21.75" customHeight="1" thickTop="1" x14ac:dyDescent="0.25">
      <c r="E90" s="35"/>
      <c r="F90" s="35"/>
      <c r="G90" s="35"/>
      <c r="H90" s="35"/>
      <c r="I90" s="35"/>
      <c r="J90" s="35"/>
      <c r="K90" s="35"/>
    </row>
  </sheetData>
  <mergeCells count="15">
    <mergeCell ref="E4:G4"/>
    <mergeCell ref="I4:K4"/>
    <mergeCell ref="E34:G34"/>
    <mergeCell ref="I34:K34"/>
    <mergeCell ref="E64:G64"/>
    <mergeCell ref="I64:K64"/>
    <mergeCell ref="E69:K69"/>
    <mergeCell ref="E5:G5"/>
    <mergeCell ref="I5:K5"/>
    <mergeCell ref="E35:G35"/>
    <mergeCell ref="I35:K35"/>
    <mergeCell ref="E65:G65"/>
    <mergeCell ref="I65:K65"/>
    <mergeCell ref="E9:K9"/>
    <mergeCell ref="E39:K39"/>
  </mergeCells>
  <pageMargins left="0.7" right="0.65" top="0.48" bottom="0.5" header="0.5" footer="0.5"/>
  <pageSetup paperSize="9" scale="95" firstPageNumber="2" fitToHeight="7" orientation="portrait" useFirstPageNumber="1" r:id="rId1"/>
  <headerFooter scaleWithDoc="0"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3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0"/>
  <sheetViews>
    <sheetView view="pageBreakPreview" zoomScale="85" zoomScaleNormal="100" zoomScaleSheetLayoutView="85" workbookViewId="0">
      <selection activeCell="A11" sqref="A11"/>
    </sheetView>
  </sheetViews>
  <sheetFormatPr defaultColWidth="10.7109375" defaultRowHeight="21.75" customHeight="1" x14ac:dyDescent="0.25"/>
  <cols>
    <col min="1" max="1" width="38.42578125" style="80" customWidth="1"/>
    <col min="2" max="2" width="0.85546875" style="81" customWidth="1"/>
    <col min="3" max="3" width="5.7109375" style="87" bestFit="1" customWidth="1"/>
    <col min="4" max="4" width="0.85546875" style="81" customWidth="1"/>
    <col min="5" max="5" width="11" style="81" customWidth="1"/>
    <col min="6" max="6" width="1.140625" style="81" customWidth="1"/>
    <col min="7" max="7" width="11" style="81" customWidth="1"/>
    <col min="8" max="8" width="1.140625" style="81" customWidth="1"/>
    <col min="9" max="9" width="11" style="81" customWidth="1"/>
    <col min="10" max="10" width="1.140625" style="81" customWidth="1"/>
    <col min="11" max="11" width="11" style="81" customWidth="1"/>
    <col min="12" max="16384" width="10.7109375" style="81"/>
  </cols>
  <sheetData>
    <row r="1" spans="1:11" s="60" customFormat="1" ht="21.75" customHeight="1" x14ac:dyDescent="0.3">
      <c r="A1" s="118" t="s">
        <v>115</v>
      </c>
      <c r="B1" s="57"/>
      <c r="C1" s="58"/>
      <c r="D1" s="59"/>
      <c r="E1" s="59"/>
      <c r="F1" s="59"/>
      <c r="G1" s="59"/>
      <c r="H1" s="59"/>
      <c r="I1" s="59"/>
      <c r="J1" s="59"/>
      <c r="K1" s="59"/>
    </row>
    <row r="2" spans="1:11" s="18" customFormat="1" ht="21.75" customHeight="1" x14ac:dyDescent="0.25">
      <c r="A2" s="124" t="s">
        <v>116</v>
      </c>
      <c r="B2" s="17"/>
      <c r="C2" s="16"/>
      <c r="D2" s="17"/>
      <c r="E2" s="17"/>
      <c r="F2" s="17"/>
      <c r="G2" s="17"/>
      <c r="H2" s="17"/>
      <c r="I2" s="17"/>
      <c r="J2" s="17"/>
      <c r="K2" s="17"/>
    </row>
    <row r="3" spans="1:11" s="18" customFormat="1" ht="21.75" customHeight="1" x14ac:dyDescent="0.25">
      <c r="A3" s="61"/>
      <c r="B3" s="17"/>
      <c r="C3" s="16"/>
      <c r="D3" s="17"/>
      <c r="E3" s="17"/>
      <c r="F3" s="17"/>
      <c r="G3" s="17"/>
      <c r="H3" s="17"/>
      <c r="I3" s="17"/>
      <c r="J3" s="17"/>
      <c r="K3" s="17"/>
    </row>
    <row r="4" spans="1:11" s="18" customFormat="1" ht="21" customHeight="1" x14ac:dyDescent="0.25">
      <c r="A4" s="62"/>
      <c r="B4" s="17"/>
      <c r="C4" s="16"/>
      <c r="D4" s="17"/>
      <c r="E4" s="192" t="s">
        <v>108</v>
      </c>
      <c r="F4" s="192"/>
      <c r="G4" s="192"/>
      <c r="H4" s="17"/>
      <c r="I4" s="192" t="s">
        <v>110</v>
      </c>
      <c r="J4" s="193"/>
      <c r="K4" s="192"/>
    </row>
    <row r="5" spans="1:11" s="21" customFormat="1" ht="21" customHeight="1" x14ac:dyDescent="0.25">
      <c r="A5" s="22"/>
      <c r="C5" s="22"/>
      <c r="D5" s="23"/>
      <c r="E5" s="191" t="s">
        <v>109</v>
      </c>
      <c r="F5" s="191"/>
      <c r="G5" s="191"/>
      <c r="H5" s="24"/>
      <c r="I5" s="191" t="s">
        <v>109</v>
      </c>
      <c r="J5" s="191"/>
      <c r="K5" s="191"/>
    </row>
    <row r="6" spans="1:11" s="21" customFormat="1" ht="21" customHeight="1" x14ac:dyDescent="0.25">
      <c r="A6" s="22"/>
      <c r="C6" s="22"/>
      <c r="D6" s="23"/>
      <c r="E6" s="194" t="s">
        <v>235</v>
      </c>
      <c r="F6" s="194"/>
      <c r="G6" s="194"/>
      <c r="H6" s="180"/>
      <c r="I6" s="194" t="s">
        <v>235</v>
      </c>
      <c r="J6" s="194"/>
      <c r="K6" s="194"/>
    </row>
    <row r="7" spans="1:11" s="21" customFormat="1" ht="21" customHeight="1" x14ac:dyDescent="0.25">
      <c r="A7" s="22"/>
      <c r="C7" s="22"/>
      <c r="D7" s="23"/>
      <c r="E7" s="194" t="s">
        <v>43</v>
      </c>
      <c r="F7" s="194"/>
      <c r="G7" s="194"/>
      <c r="H7" s="180"/>
      <c r="I7" s="194" t="s">
        <v>43</v>
      </c>
      <c r="J7" s="194"/>
      <c r="K7" s="194"/>
    </row>
    <row r="8" spans="1:11" s="21" customFormat="1" ht="21" customHeight="1" x14ac:dyDescent="0.25">
      <c r="A8" s="22"/>
      <c r="C8" s="65" t="s">
        <v>2</v>
      </c>
      <c r="D8" s="23"/>
      <c r="E8" s="26" t="s">
        <v>209</v>
      </c>
      <c r="F8" s="27"/>
      <c r="G8" s="26" t="s">
        <v>42</v>
      </c>
      <c r="H8" s="27"/>
      <c r="I8" s="26" t="s">
        <v>209</v>
      </c>
      <c r="J8" s="27"/>
      <c r="K8" s="26" t="s">
        <v>42</v>
      </c>
    </row>
    <row r="9" spans="1:11" s="21" customFormat="1" ht="21" customHeight="1" x14ac:dyDescent="0.25">
      <c r="A9" s="22"/>
      <c r="C9" s="66"/>
      <c r="E9" s="190" t="s">
        <v>107</v>
      </c>
      <c r="F9" s="190"/>
      <c r="G9" s="190"/>
      <c r="H9" s="190"/>
      <c r="I9" s="190"/>
      <c r="J9" s="190"/>
      <c r="K9" s="190"/>
    </row>
    <row r="10" spans="1:11" s="50" customFormat="1" ht="21" customHeight="1" x14ac:dyDescent="0.25">
      <c r="A10" s="125" t="s">
        <v>241</v>
      </c>
      <c r="C10" s="28"/>
      <c r="H10" s="88"/>
    </row>
    <row r="11" spans="1:11" s="21" customFormat="1" ht="21" customHeight="1" x14ac:dyDescent="0.25">
      <c r="A11" s="67" t="s">
        <v>53</v>
      </c>
      <c r="B11" s="18"/>
      <c r="C11" s="28">
        <v>15</v>
      </c>
      <c r="E11" s="30">
        <v>202233</v>
      </c>
      <c r="F11" s="34"/>
      <c r="G11" s="30">
        <v>374352</v>
      </c>
      <c r="I11" s="30">
        <v>106994</v>
      </c>
      <c r="J11" s="34"/>
      <c r="K11" s="30">
        <v>254103</v>
      </c>
    </row>
    <row r="12" spans="1:11" s="21" customFormat="1" ht="21" customHeight="1" x14ac:dyDescent="0.25">
      <c r="A12" s="67" t="s">
        <v>20</v>
      </c>
      <c r="B12" s="18"/>
      <c r="C12" s="28"/>
      <c r="E12" s="30">
        <v>15231</v>
      </c>
      <c r="F12" s="34"/>
      <c r="G12" s="30">
        <v>12313</v>
      </c>
      <c r="I12" s="30">
        <v>18158</v>
      </c>
      <c r="J12" s="34">
        <v>14005</v>
      </c>
      <c r="K12" s="30">
        <v>14005</v>
      </c>
    </row>
    <row r="13" spans="1:11" s="10" customFormat="1" ht="21" customHeight="1" x14ac:dyDescent="0.2">
      <c r="A13" s="61" t="s">
        <v>240</v>
      </c>
      <c r="C13" s="11"/>
      <c r="E13" s="51">
        <f>SUM(E11:E12)</f>
        <v>217464</v>
      </c>
      <c r="F13" s="13"/>
      <c r="G13" s="51">
        <f>SUM(G11:G12)</f>
        <v>386665</v>
      </c>
      <c r="H13" s="13"/>
      <c r="I13" s="51">
        <f>SUM(I11:I12)</f>
        <v>125152</v>
      </c>
      <c r="J13" s="13"/>
      <c r="K13" s="51">
        <f>SUM(K11:K12)</f>
        <v>268108</v>
      </c>
    </row>
    <row r="14" spans="1:11" s="21" customFormat="1" ht="21" customHeight="1" x14ac:dyDescent="0.25">
      <c r="A14" s="61"/>
      <c r="C14" s="20"/>
      <c r="E14" s="33"/>
      <c r="F14" s="34"/>
      <c r="G14" s="33"/>
      <c r="H14" s="34"/>
      <c r="I14" s="33"/>
      <c r="J14" s="34"/>
      <c r="K14" s="33"/>
    </row>
    <row r="15" spans="1:11" s="21" customFormat="1" ht="21" customHeight="1" x14ac:dyDescent="0.25">
      <c r="A15" s="125" t="s">
        <v>21</v>
      </c>
      <c r="C15" s="20"/>
      <c r="E15" s="34"/>
      <c r="F15" s="34"/>
      <c r="G15" s="34"/>
      <c r="H15" s="34"/>
      <c r="I15" s="34"/>
      <c r="J15" s="34"/>
      <c r="K15" s="34"/>
    </row>
    <row r="16" spans="1:11" s="21" customFormat="1" ht="21" customHeight="1" x14ac:dyDescent="0.25">
      <c r="A16" s="67" t="s">
        <v>54</v>
      </c>
      <c r="B16" s="18"/>
      <c r="C16" s="28"/>
      <c r="E16" s="30">
        <v>54038</v>
      </c>
      <c r="F16" s="34"/>
      <c r="G16" s="30">
        <v>100977</v>
      </c>
      <c r="I16" s="30">
        <v>62789</v>
      </c>
      <c r="J16" s="34"/>
      <c r="K16" s="30">
        <v>143188</v>
      </c>
    </row>
    <row r="17" spans="1:11" s="21" customFormat="1" ht="21" customHeight="1" x14ac:dyDescent="0.25">
      <c r="A17" s="67" t="s">
        <v>55</v>
      </c>
      <c r="B17" s="18"/>
      <c r="C17" s="20"/>
      <c r="E17" s="30">
        <v>97105</v>
      </c>
      <c r="F17" s="34"/>
      <c r="G17" s="30">
        <v>119590</v>
      </c>
      <c r="I17" s="30">
        <v>3339</v>
      </c>
      <c r="J17" s="34"/>
      <c r="K17" s="30">
        <v>13546</v>
      </c>
    </row>
    <row r="18" spans="1:11" s="21" customFormat="1" ht="21" customHeight="1" x14ac:dyDescent="0.25">
      <c r="A18" s="67" t="s">
        <v>56</v>
      </c>
      <c r="B18" s="29"/>
      <c r="C18" s="28"/>
      <c r="E18" s="30">
        <v>40139</v>
      </c>
      <c r="F18" s="34"/>
      <c r="G18" s="30">
        <v>34112</v>
      </c>
      <c r="I18" s="30">
        <v>35278</v>
      </c>
      <c r="J18" s="34"/>
      <c r="K18" s="30">
        <v>30691</v>
      </c>
    </row>
    <row r="19" spans="1:11" s="21" customFormat="1" ht="21" customHeight="1" x14ac:dyDescent="0.25">
      <c r="A19" s="67" t="s">
        <v>57</v>
      </c>
      <c r="B19" s="29"/>
      <c r="C19" s="28"/>
      <c r="E19" s="30">
        <v>514</v>
      </c>
      <c r="F19" s="34"/>
      <c r="G19" s="30">
        <v>3255</v>
      </c>
      <c r="I19" s="30">
        <v>514</v>
      </c>
      <c r="J19" s="34"/>
      <c r="K19" s="30">
        <v>3255</v>
      </c>
    </row>
    <row r="20" spans="1:11" s="10" customFormat="1" ht="21" customHeight="1" x14ac:dyDescent="0.2">
      <c r="A20" s="61" t="s">
        <v>22</v>
      </c>
      <c r="C20" s="11"/>
      <c r="E20" s="107">
        <f>SUM(E16:E19)</f>
        <v>191796</v>
      </c>
      <c r="F20" s="98"/>
      <c r="G20" s="107">
        <f>SUM(G16:G19)</f>
        <v>257934</v>
      </c>
      <c r="H20" s="98"/>
      <c r="I20" s="107">
        <f>SUM(I16:I19)</f>
        <v>101920</v>
      </c>
      <c r="J20" s="98"/>
      <c r="K20" s="107">
        <f>SUM(K16:K19)</f>
        <v>190680</v>
      </c>
    </row>
    <row r="21" spans="1:11" s="21" customFormat="1" ht="21" customHeight="1" x14ac:dyDescent="0.25">
      <c r="A21" s="61"/>
      <c r="C21" s="20"/>
      <c r="E21" s="33"/>
      <c r="F21" s="34"/>
      <c r="G21" s="33"/>
      <c r="H21" s="34"/>
      <c r="I21" s="33"/>
      <c r="J21" s="34"/>
      <c r="K21" s="33"/>
    </row>
    <row r="22" spans="1:11" s="21" customFormat="1" ht="21" customHeight="1" x14ac:dyDescent="0.25">
      <c r="A22" s="61" t="s">
        <v>117</v>
      </c>
      <c r="C22" s="28"/>
      <c r="E22" s="106">
        <f>E13-E20</f>
        <v>25668</v>
      </c>
      <c r="F22" s="106"/>
      <c r="G22" s="106">
        <f>G13-G20</f>
        <v>128731</v>
      </c>
      <c r="H22" s="106"/>
      <c r="I22" s="106">
        <f>I13-I20</f>
        <v>23232</v>
      </c>
      <c r="J22" s="106"/>
      <c r="K22" s="106">
        <f>K13-K20</f>
        <v>77428</v>
      </c>
    </row>
    <row r="23" spans="1:11" s="21" customFormat="1" ht="21" customHeight="1" x14ac:dyDescent="0.25">
      <c r="A23" s="67" t="s">
        <v>58</v>
      </c>
      <c r="B23" s="18"/>
      <c r="C23" s="28"/>
      <c r="E23" s="97">
        <v>6326</v>
      </c>
      <c r="F23" s="89"/>
      <c r="G23" s="97">
        <v>16592</v>
      </c>
      <c r="H23" s="89"/>
      <c r="I23" s="97">
        <v>3886</v>
      </c>
      <c r="J23" s="89"/>
      <c r="K23" s="97">
        <v>14807</v>
      </c>
    </row>
    <row r="24" spans="1:11" s="21" customFormat="1" ht="21" customHeight="1" x14ac:dyDescent="0.25">
      <c r="A24" s="61" t="s">
        <v>126</v>
      </c>
      <c r="C24" s="20"/>
      <c r="E24" s="107">
        <f>E22-E23</f>
        <v>19342</v>
      </c>
      <c r="F24" s="106"/>
      <c r="G24" s="107">
        <f>G22-G23</f>
        <v>112139</v>
      </c>
      <c r="H24" s="106"/>
      <c r="I24" s="107">
        <f>I22-I23</f>
        <v>19346</v>
      </c>
      <c r="J24" s="106"/>
      <c r="K24" s="107">
        <f>K22-K23</f>
        <v>62621</v>
      </c>
    </row>
    <row r="25" spans="1:11" s="21" customFormat="1" ht="21" customHeight="1" x14ac:dyDescent="0.25">
      <c r="A25" s="22"/>
      <c r="C25" s="69"/>
      <c r="D25" s="70"/>
      <c r="E25" s="69"/>
      <c r="F25" s="71"/>
      <c r="G25" s="69"/>
      <c r="H25" s="72"/>
      <c r="I25" s="73"/>
      <c r="J25" s="74"/>
      <c r="K25" s="73"/>
    </row>
    <row r="26" spans="1:11" s="21" customFormat="1" ht="21" customHeight="1" x14ac:dyDescent="0.25">
      <c r="A26" s="68" t="s">
        <v>59</v>
      </c>
      <c r="C26" s="69"/>
      <c r="D26" s="70"/>
      <c r="E26" s="69"/>
      <c r="F26" s="71"/>
      <c r="G26" s="69"/>
      <c r="H26" s="72"/>
      <c r="I26" s="73"/>
      <c r="J26" s="74"/>
      <c r="K26" s="73"/>
    </row>
    <row r="27" spans="1:11" s="21" customFormat="1" ht="21" customHeight="1" x14ac:dyDescent="0.25">
      <c r="A27" s="126" t="s">
        <v>144</v>
      </c>
      <c r="C27" s="28"/>
      <c r="D27" s="70"/>
      <c r="E27" s="89"/>
      <c r="F27" s="90"/>
      <c r="G27" s="89"/>
      <c r="H27" s="91"/>
      <c r="I27" s="89"/>
      <c r="J27" s="92"/>
      <c r="K27" s="89"/>
    </row>
    <row r="28" spans="1:11" s="21" customFormat="1" ht="21" customHeight="1" x14ac:dyDescent="0.25">
      <c r="A28" s="126" t="s">
        <v>145</v>
      </c>
      <c r="C28" s="28"/>
      <c r="D28" s="70"/>
      <c r="E28" s="89"/>
      <c r="F28" s="90"/>
      <c r="G28" s="89"/>
      <c r="H28" s="91"/>
      <c r="I28" s="89"/>
      <c r="J28" s="92"/>
      <c r="K28" s="89"/>
    </row>
    <row r="29" spans="1:11" s="21" customFormat="1" ht="21" customHeight="1" x14ac:dyDescent="0.25">
      <c r="A29" s="67" t="s">
        <v>146</v>
      </c>
      <c r="C29" s="28"/>
      <c r="D29" s="70"/>
      <c r="E29" s="89"/>
      <c r="F29" s="90"/>
      <c r="G29" s="89"/>
      <c r="H29" s="91"/>
      <c r="I29" s="89"/>
      <c r="J29" s="92"/>
      <c r="K29" s="89"/>
    </row>
    <row r="30" spans="1:11" s="21" customFormat="1" ht="21" customHeight="1" x14ac:dyDescent="0.25">
      <c r="A30" s="67" t="s">
        <v>166</v>
      </c>
      <c r="C30" s="69"/>
      <c r="D30" s="70"/>
      <c r="E30" s="97">
        <v>-3360</v>
      </c>
      <c r="F30" s="93"/>
      <c r="G30" s="97">
        <v>-2073</v>
      </c>
      <c r="H30" s="93"/>
      <c r="I30" s="172" t="s">
        <v>152</v>
      </c>
      <c r="J30" s="173"/>
      <c r="K30" s="172" t="s">
        <v>152</v>
      </c>
    </row>
    <row r="31" spans="1:11" s="21" customFormat="1" ht="21.75" hidden="1" customHeight="1" x14ac:dyDescent="0.25">
      <c r="A31" s="7" t="s">
        <v>118</v>
      </c>
      <c r="C31" s="74"/>
      <c r="D31" s="76"/>
      <c r="E31" s="96"/>
      <c r="F31" s="92"/>
      <c r="G31" s="96"/>
      <c r="H31" s="92"/>
      <c r="I31" s="96"/>
      <c r="J31" s="92"/>
      <c r="K31" s="96"/>
    </row>
    <row r="32" spans="1:11" s="21" customFormat="1" ht="21.75" customHeight="1" x14ac:dyDescent="0.25">
      <c r="A32" s="4" t="s">
        <v>147</v>
      </c>
      <c r="C32" s="74"/>
      <c r="D32" s="76"/>
      <c r="E32" s="95"/>
      <c r="F32" s="92"/>
      <c r="G32" s="95"/>
      <c r="H32" s="92"/>
      <c r="I32" s="95"/>
      <c r="J32" s="92"/>
      <c r="K32" s="95"/>
    </row>
    <row r="33" spans="1:11" s="21" customFormat="1" ht="21" customHeight="1" x14ac:dyDescent="0.25">
      <c r="A33" s="4" t="s">
        <v>145</v>
      </c>
      <c r="C33" s="69"/>
      <c r="D33" s="70"/>
      <c r="E33" s="127">
        <f>SUM(E30:E31)</f>
        <v>-3360</v>
      </c>
      <c r="F33" s="93"/>
      <c r="G33" s="127">
        <f>SUM(G30:G31)</f>
        <v>-2073</v>
      </c>
      <c r="H33" s="94"/>
      <c r="I33" s="127" t="s">
        <v>152</v>
      </c>
      <c r="J33" s="94"/>
      <c r="K33" s="127" t="s">
        <v>152</v>
      </c>
    </row>
    <row r="34" spans="1:11" s="21" customFormat="1" ht="8.4499999999999993" customHeight="1" x14ac:dyDescent="0.25">
      <c r="A34" s="9"/>
      <c r="C34" s="69"/>
      <c r="D34" s="70"/>
      <c r="E34" s="93"/>
      <c r="F34" s="93"/>
      <c r="G34" s="93"/>
      <c r="H34" s="94"/>
      <c r="I34" s="93"/>
      <c r="J34" s="94"/>
      <c r="K34" s="93"/>
    </row>
    <row r="35" spans="1:11" s="21" customFormat="1" ht="21" customHeight="1" thickBot="1" x14ac:dyDescent="0.3">
      <c r="A35" s="9" t="s">
        <v>121</v>
      </c>
      <c r="C35" s="69"/>
      <c r="D35" s="70"/>
      <c r="E35" s="128">
        <f>SUM(E33,E24)</f>
        <v>15982</v>
      </c>
      <c r="F35" s="90"/>
      <c r="G35" s="128">
        <f>SUM(G33,G24)</f>
        <v>110066</v>
      </c>
      <c r="H35" s="91"/>
      <c r="I35" s="128">
        <f>SUM(I33,I24)</f>
        <v>19346</v>
      </c>
      <c r="J35" s="91"/>
      <c r="K35" s="128">
        <f>SUM(K33,K24)</f>
        <v>62621</v>
      </c>
    </row>
    <row r="36" spans="1:11" s="21" customFormat="1" ht="21" customHeight="1" thickTop="1" x14ac:dyDescent="0.25">
      <c r="A36" s="68"/>
      <c r="C36" s="78"/>
      <c r="E36" s="38"/>
      <c r="F36" s="23"/>
      <c r="G36" s="38"/>
      <c r="H36" s="23"/>
      <c r="I36" s="38"/>
      <c r="J36" s="38"/>
      <c r="K36" s="38"/>
    </row>
    <row r="37" spans="1:11" s="21" customFormat="1" ht="21.75" customHeight="1" x14ac:dyDescent="0.3">
      <c r="A37" s="118" t="s">
        <v>115</v>
      </c>
      <c r="C37" s="78"/>
      <c r="E37" s="38"/>
      <c r="F37" s="23"/>
      <c r="G37" s="38"/>
      <c r="H37" s="23"/>
      <c r="I37" s="38"/>
      <c r="J37" s="38"/>
      <c r="K37" s="38"/>
    </row>
    <row r="38" spans="1:11" s="21" customFormat="1" ht="21.75" customHeight="1" x14ac:dyDescent="0.25">
      <c r="A38" s="124" t="s">
        <v>116</v>
      </c>
      <c r="C38" s="78"/>
      <c r="E38" s="38"/>
      <c r="F38" s="23"/>
      <c r="G38" s="38"/>
      <c r="H38" s="23"/>
      <c r="I38" s="38"/>
      <c r="J38" s="38"/>
      <c r="K38" s="38"/>
    </row>
    <row r="39" spans="1:11" s="21" customFormat="1" ht="21.75" customHeight="1" x14ac:dyDescent="0.25">
      <c r="A39" s="61"/>
      <c r="C39" s="78"/>
      <c r="E39" s="38"/>
      <c r="F39" s="23"/>
      <c r="G39" s="38"/>
      <c r="H39" s="23"/>
      <c r="I39" s="38"/>
      <c r="J39" s="38"/>
      <c r="K39" s="38"/>
    </row>
    <row r="40" spans="1:11" s="21" customFormat="1" ht="21" customHeight="1" x14ac:dyDescent="0.25">
      <c r="A40" s="61"/>
      <c r="C40" s="16"/>
      <c r="D40" s="17"/>
      <c r="E40" s="192" t="s">
        <v>108</v>
      </c>
      <c r="F40" s="192"/>
      <c r="G40" s="192"/>
      <c r="H40" s="17"/>
      <c r="I40" s="192" t="s">
        <v>110</v>
      </c>
      <c r="J40" s="193"/>
      <c r="K40" s="192"/>
    </row>
    <row r="41" spans="1:11" s="21" customFormat="1" ht="21" customHeight="1" x14ac:dyDescent="0.25">
      <c r="A41" s="22"/>
      <c r="C41" s="22"/>
      <c r="D41" s="23"/>
      <c r="E41" s="191" t="s">
        <v>109</v>
      </c>
      <c r="F41" s="191"/>
      <c r="G41" s="191"/>
      <c r="H41" s="24"/>
      <c r="I41" s="191" t="s">
        <v>109</v>
      </c>
      <c r="J41" s="191"/>
      <c r="K41" s="191"/>
    </row>
    <row r="42" spans="1:11" s="21" customFormat="1" ht="21" customHeight="1" x14ac:dyDescent="0.25">
      <c r="A42" s="22"/>
      <c r="C42" s="22"/>
      <c r="D42" s="23"/>
      <c r="E42" s="194" t="s">
        <v>235</v>
      </c>
      <c r="F42" s="194"/>
      <c r="G42" s="194"/>
      <c r="H42" s="180"/>
      <c r="I42" s="194" t="s">
        <v>235</v>
      </c>
      <c r="J42" s="194"/>
      <c r="K42" s="194"/>
    </row>
    <row r="43" spans="1:11" s="21" customFormat="1" ht="21" customHeight="1" x14ac:dyDescent="0.25">
      <c r="A43" s="22"/>
      <c r="C43" s="22"/>
      <c r="D43" s="23"/>
      <c r="E43" s="194" t="s">
        <v>43</v>
      </c>
      <c r="F43" s="194"/>
      <c r="G43" s="194"/>
      <c r="H43" s="180"/>
      <c r="I43" s="194" t="s">
        <v>43</v>
      </c>
      <c r="J43" s="194"/>
      <c r="K43" s="194"/>
    </row>
    <row r="44" spans="1:11" s="21" customFormat="1" ht="21" customHeight="1" x14ac:dyDescent="0.25">
      <c r="A44" s="22"/>
      <c r="C44" s="65" t="s">
        <v>2</v>
      </c>
      <c r="D44" s="23"/>
      <c r="E44" s="26" t="s">
        <v>209</v>
      </c>
      <c r="F44" s="27"/>
      <c r="G44" s="26" t="s">
        <v>42</v>
      </c>
      <c r="H44" s="27"/>
      <c r="I44" s="26" t="s">
        <v>209</v>
      </c>
      <c r="J44" s="27"/>
      <c r="K44" s="26" t="s">
        <v>42</v>
      </c>
    </row>
    <row r="45" spans="1:11" s="21" customFormat="1" ht="21" customHeight="1" x14ac:dyDescent="0.25">
      <c r="A45" s="22"/>
      <c r="C45" s="66"/>
      <c r="D45" s="23"/>
      <c r="E45" s="190" t="s">
        <v>107</v>
      </c>
      <c r="F45" s="190"/>
      <c r="G45" s="190"/>
      <c r="H45" s="190"/>
      <c r="I45" s="190"/>
      <c r="J45" s="190"/>
      <c r="K45" s="190"/>
    </row>
    <row r="46" spans="1:11" s="21" customFormat="1" ht="21" customHeight="1" x14ac:dyDescent="0.25">
      <c r="A46" s="61" t="s">
        <v>127</v>
      </c>
      <c r="C46" s="74"/>
      <c r="D46" s="76"/>
    </row>
    <row r="47" spans="1:11" s="21" customFormat="1" ht="21" customHeight="1" x14ac:dyDescent="0.25">
      <c r="A47" s="67" t="s">
        <v>60</v>
      </c>
      <c r="C47" s="74"/>
      <c r="D47" s="76"/>
      <c r="E47" s="89">
        <v>18934</v>
      </c>
      <c r="F47" s="99"/>
      <c r="G47" s="89">
        <f>G24-G48</f>
        <v>112152</v>
      </c>
      <c r="H47" s="92"/>
      <c r="I47" s="89">
        <v>19346</v>
      </c>
      <c r="J47" s="92"/>
      <c r="K47" s="89">
        <f>K24</f>
        <v>62621</v>
      </c>
    </row>
    <row r="48" spans="1:11" s="21" customFormat="1" ht="21" customHeight="1" x14ac:dyDescent="0.25">
      <c r="A48" s="67" t="s">
        <v>61</v>
      </c>
      <c r="C48" s="74"/>
      <c r="D48" s="76"/>
      <c r="E48" s="89">
        <v>408</v>
      </c>
      <c r="F48" s="99"/>
      <c r="G48" s="89">
        <v>-13</v>
      </c>
      <c r="H48" s="92"/>
      <c r="I48" s="173" t="s">
        <v>152</v>
      </c>
      <c r="J48" s="92"/>
      <c r="K48" s="173" t="s">
        <v>152</v>
      </c>
    </row>
    <row r="49" spans="1:11" s="91" customFormat="1" ht="21" customHeight="1" thickBot="1" x14ac:dyDescent="0.25">
      <c r="A49" s="129" t="s">
        <v>126</v>
      </c>
      <c r="D49" s="98"/>
      <c r="E49" s="130">
        <f>SUM(E47:E48)</f>
        <v>19342</v>
      </c>
      <c r="F49" s="90"/>
      <c r="G49" s="130">
        <f>SUM(G47:G48)</f>
        <v>112139</v>
      </c>
      <c r="I49" s="130">
        <f>SUM(I47:I48)</f>
        <v>19346</v>
      </c>
      <c r="K49" s="130">
        <f>SUM(K47:K48)</f>
        <v>62621</v>
      </c>
    </row>
    <row r="50" spans="1:11" s="21" customFormat="1" ht="12" customHeight="1" thickTop="1" x14ac:dyDescent="0.25">
      <c r="A50" s="75"/>
      <c r="C50" s="74"/>
      <c r="D50" s="76"/>
      <c r="E50" s="36"/>
      <c r="F50" s="30"/>
      <c r="G50" s="36"/>
      <c r="H50" s="36"/>
      <c r="I50" s="30"/>
      <c r="J50" s="36"/>
      <c r="K50" s="30"/>
    </row>
    <row r="51" spans="1:11" s="21" customFormat="1" ht="21" customHeight="1" x14ac:dyDescent="0.25">
      <c r="A51" s="61" t="s">
        <v>167</v>
      </c>
      <c r="C51" s="74"/>
      <c r="D51" s="76"/>
    </row>
    <row r="52" spans="1:11" s="21" customFormat="1" ht="21" customHeight="1" x14ac:dyDescent="0.25">
      <c r="A52" s="61" t="s">
        <v>168</v>
      </c>
      <c r="C52" s="74"/>
      <c r="D52" s="76"/>
    </row>
    <row r="53" spans="1:11" s="21" customFormat="1" ht="21" customHeight="1" x14ac:dyDescent="0.25">
      <c r="A53" s="67" t="s">
        <v>60</v>
      </c>
      <c r="C53" s="74"/>
      <c r="D53" s="76"/>
      <c r="E53" s="89">
        <v>16092</v>
      </c>
      <c r="F53" s="99"/>
      <c r="G53" s="89">
        <f>G35-G54</f>
        <v>110079</v>
      </c>
      <c r="H53" s="92"/>
      <c r="I53" s="89">
        <v>19346</v>
      </c>
      <c r="J53" s="92"/>
      <c r="K53" s="89">
        <f>K35</f>
        <v>62621</v>
      </c>
    </row>
    <row r="54" spans="1:11" s="21" customFormat="1" ht="21" customHeight="1" x14ac:dyDescent="0.25">
      <c r="A54" s="67" t="s">
        <v>61</v>
      </c>
      <c r="C54" s="74"/>
      <c r="D54" s="76"/>
      <c r="E54" s="97">
        <v>-110</v>
      </c>
      <c r="F54" s="99"/>
      <c r="G54" s="97">
        <v>-13</v>
      </c>
      <c r="H54" s="92"/>
      <c r="I54" s="172" t="s">
        <v>152</v>
      </c>
      <c r="J54" s="92"/>
      <c r="K54" s="172" t="s">
        <v>152</v>
      </c>
    </row>
    <row r="55" spans="1:11" s="21" customFormat="1" ht="21" customHeight="1" x14ac:dyDescent="0.25">
      <c r="A55" s="9" t="s">
        <v>167</v>
      </c>
      <c r="C55" s="74"/>
      <c r="D55" s="76"/>
      <c r="E55" s="89"/>
      <c r="F55" s="173"/>
      <c r="G55" s="89"/>
      <c r="H55" s="95"/>
      <c r="I55" s="89"/>
      <c r="J55" s="95"/>
      <c r="K55" s="89"/>
    </row>
    <row r="56" spans="1:11" s="10" customFormat="1" ht="21" customHeight="1" thickBot="1" x14ac:dyDescent="0.25">
      <c r="A56" s="9" t="s">
        <v>169</v>
      </c>
      <c r="C56" s="69"/>
      <c r="D56" s="70"/>
      <c r="E56" s="128">
        <f>SUM(E53:E54)</f>
        <v>15982</v>
      </c>
      <c r="F56" s="90"/>
      <c r="G56" s="128">
        <f>SUM(G53:G54)</f>
        <v>110066</v>
      </c>
      <c r="H56" s="91"/>
      <c r="I56" s="128">
        <f>SUM(I53:I54)</f>
        <v>19346</v>
      </c>
      <c r="J56" s="91"/>
      <c r="K56" s="128">
        <f>SUM(K53:K54)</f>
        <v>62621</v>
      </c>
    </row>
    <row r="57" spans="1:11" s="21" customFormat="1" ht="21" customHeight="1" thickTop="1" x14ac:dyDescent="0.25">
      <c r="A57" s="75"/>
      <c r="C57" s="74"/>
      <c r="D57" s="76"/>
      <c r="E57" s="79"/>
      <c r="F57" s="30"/>
      <c r="G57" s="79"/>
      <c r="H57" s="72"/>
      <c r="I57" s="79"/>
      <c r="J57" s="36"/>
      <c r="K57" s="79"/>
    </row>
    <row r="58" spans="1:11" s="21" customFormat="1" ht="21" customHeight="1" thickBot="1" x14ac:dyDescent="0.3">
      <c r="A58" s="9" t="s">
        <v>124</v>
      </c>
      <c r="C58" s="28">
        <v>16</v>
      </c>
      <c r="D58" s="76"/>
      <c r="E58" s="136">
        <v>0.06</v>
      </c>
      <c r="F58" s="137"/>
      <c r="G58" s="136">
        <v>0.35</v>
      </c>
      <c r="H58" s="135"/>
      <c r="I58" s="136">
        <v>0.06</v>
      </c>
      <c r="J58" s="135"/>
      <c r="K58" s="136">
        <v>0.2</v>
      </c>
    </row>
    <row r="59" spans="1:11" s="21" customFormat="1" ht="21" customHeight="1" thickTop="1" thickBot="1" x14ac:dyDescent="0.3">
      <c r="A59" s="9" t="s">
        <v>125</v>
      </c>
      <c r="C59" s="28">
        <v>16</v>
      </c>
      <c r="D59" s="76"/>
      <c r="E59" s="138">
        <v>0.06</v>
      </c>
      <c r="F59" s="137"/>
      <c r="G59" s="138">
        <v>0.35</v>
      </c>
      <c r="H59" s="135"/>
      <c r="I59" s="138">
        <v>0.06</v>
      </c>
      <c r="J59" s="137"/>
      <c r="K59" s="138">
        <v>0.2</v>
      </c>
    </row>
    <row r="60" spans="1:11" ht="21" customHeight="1" thickTop="1" x14ac:dyDescent="0.25">
      <c r="A60" s="75"/>
      <c r="C60" s="82"/>
      <c r="D60" s="83"/>
      <c r="E60" s="84"/>
      <c r="F60" s="85"/>
      <c r="G60" s="84"/>
      <c r="H60" s="86"/>
      <c r="I60" s="84"/>
      <c r="J60" s="82"/>
      <c r="K60" s="84"/>
    </row>
  </sheetData>
  <mergeCells count="18">
    <mergeCell ref="I42:K42"/>
    <mergeCell ref="E43:G43"/>
    <mergeCell ref="I43:K43"/>
    <mergeCell ref="E9:K9"/>
    <mergeCell ref="E45:K45"/>
    <mergeCell ref="E41:G41"/>
    <mergeCell ref="I41:K41"/>
    <mergeCell ref="E42:G42"/>
    <mergeCell ref="E4:G4"/>
    <mergeCell ref="I4:K4"/>
    <mergeCell ref="E5:G5"/>
    <mergeCell ref="I5:K5"/>
    <mergeCell ref="E40:G40"/>
    <mergeCell ref="I40:K40"/>
    <mergeCell ref="E6:G6"/>
    <mergeCell ref="I6:K6"/>
    <mergeCell ref="E7:G7"/>
    <mergeCell ref="I7:K7"/>
  </mergeCells>
  <pageMargins left="0.7" right="0.65" top="0.48" bottom="0.5" header="0.5" footer="0.5"/>
  <pageSetup paperSize="9" scale="95" firstPageNumber="5" fitToHeight="7" orientation="portrait" useFirstPageNumber="1" r:id="rId1"/>
  <headerFooter scaleWithDoc="0" alignWithMargins="0">
    <oddFooter>&amp;L&amp;"Times New Roman,Regular"&amp;11The accompanying notes are an integral part of these financial statements.
&amp;C&amp;"Times New Roman,Regular"&amp;P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80"/>
  <sheetViews>
    <sheetView view="pageBreakPreview" topLeftCell="A42" zoomScale="85" zoomScaleNormal="85" zoomScaleSheetLayoutView="85" workbookViewId="0">
      <selection activeCell="E46" sqref="E46"/>
    </sheetView>
  </sheetViews>
  <sheetFormatPr defaultColWidth="9.140625" defaultRowHeight="21.95" customHeight="1" x14ac:dyDescent="0.25"/>
  <cols>
    <col min="1" max="1" width="19.42578125" style="21" customWidth="1"/>
    <col min="2" max="2" width="11.140625" style="21" customWidth="1"/>
    <col min="3" max="3" width="11.85546875" style="21" customWidth="1"/>
    <col min="4" max="4" width="1" style="23" customWidth="1"/>
    <col min="5" max="5" width="5.85546875" style="23" bestFit="1" customWidth="1"/>
    <col min="6" max="6" width="1" style="23" customWidth="1"/>
    <col min="7" max="7" width="10.5703125" style="21" customWidth="1"/>
    <col min="8" max="8" width="1" style="21" customWidth="1"/>
    <col min="9" max="9" width="10.5703125" style="21" customWidth="1"/>
    <col min="10" max="10" width="1" style="21" customWidth="1"/>
    <col min="11" max="11" width="13.42578125" style="21" customWidth="1"/>
    <col min="12" max="12" width="0.85546875" style="21" customWidth="1"/>
    <col min="13" max="13" width="11.85546875" style="21" customWidth="1"/>
    <col min="14" max="14" width="1" style="21" customWidth="1"/>
    <col min="15" max="15" width="10.5703125" style="21" customWidth="1"/>
    <col min="16" max="16" width="1" style="21" customWidth="1"/>
    <col min="17" max="17" width="11.140625" style="21" customWidth="1"/>
    <col min="18" max="18" width="1" style="21" customWidth="1"/>
    <col min="19" max="19" width="14.5703125" style="21" customWidth="1"/>
    <col min="20" max="20" width="1" style="21" customWidth="1"/>
    <col min="21" max="21" width="10.5703125" style="21" customWidth="1"/>
    <col min="22" max="22" width="1" style="21" customWidth="1"/>
    <col min="23" max="23" width="10.5703125" style="21" customWidth="1"/>
    <col min="24" max="24" width="1" style="21" customWidth="1"/>
    <col min="25" max="25" width="10.5703125" style="21" customWidth="1"/>
    <col min="26" max="26" width="0.7109375" style="21" customWidth="1"/>
    <col min="27" max="16384" width="9.140625" style="21"/>
  </cols>
  <sheetData>
    <row r="1" spans="1:25" s="103" customFormat="1" ht="21.75" customHeight="1" x14ac:dyDescent="0.3">
      <c r="A1" s="122" t="s">
        <v>115</v>
      </c>
      <c r="B1" s="101"/>
      <c r="C1" s="101"/>
      <c r="D1" s="120"/>
      <c r="E1" s="120"/>
      <c r="F1" s="120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2"/>
      <c r="T1" s="101"/>
      <c r="U1" s="101"/>
      <c r="V1" s="101"/>
      <c r="W1" s="101"/>
      <c r="X1" s="101"/>
      <c r="Y1" s="101"/>
    </row>
    <row r="2" spans="1:25" ht="21.95" customHeight="1" x14ac:dyDescent="0.25">
      <c r="A2" s="123" t="s">
        <v>119</v>
      </c>
      <c r="B2" s="104"/>
      <c r="C2" s="104"/>
      <c r="D2" s="121"/>
      <c r="E2" s="121"/>
      <c r="F2" s="121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</row>
    <row r="3" spans="1:25" s="143" customFormat="1" ht="17.25" customHeight="1" x14ac:dyDescent="0.25">
      <c r="A3" s="157"/>
      <c r="B3" s="157"/>
      <c r="C3" s="157"/>
      <c r="D3" s="23"/>
      <c r="E3" s="23"/>
      <c r="F3" s="23"/>
      <c r="G3" s="191" t="s">
        <v>0</v>
      </c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</row>
    <row r="4" spans="1:25" s="143" customFormat="1" ht="17.25" customHeight="1" x14ac:dyDescent="0.25">
      <c r="A4" s="187"/>
      <c r="B4" s="187"/>
      <c r="C4" s="187"/>
      <c r="D4" s="23"/>
      <c r="E4" s="23"/>
      <c r="F4" s="23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2" t="s">
        <v>218</v>
      </c>
      <c r="T4" s="188"/>
      <c r="U4" s="188"/>
      <c r="V4" s="188"/>
      <c r="W4" s="188"/>
      <c r="X4" s="188"/>
      <c r="Y4" s="188"/>
    </row>
    <row r="5" spans="1:25" s="144" customFormat="1" ht="17.25" customHeight="1" x14ac:dyDescent="0.25">
      <c r="A5" s="156"/>
      <c r="B5" s="156"/>
      <c r="C5" s="156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196" t="s">
        <v>18</v>
      </c>
      <c r="P5" s="196"/>
      <c r="Q5" s="196"/>
      <c r="R5" s="23"/>
      <c r="S5" s="196" t="s">
        <v>217</v>
      </c>
      <c r="T5" s="196"/>
      <c r="U5" s="158"/>
      <c r="V5" s="158"/>
      <c r="W5" s="158"/>
      <c r="X5" s="158"/>
      <c r="Y5" s="158"/>
    </row>
    <row r="6" spans="1:25" s="144" customFormat="1" ht="17.25" customHeight="1" x14ac:dyDescent="0.25">
      <c r="A6" s="156"/>
      <c r="B6" s="156"/>
      <c r="C6" s="156"/>
      <c r="D6" s="23"/>
      <c r="E6" s="23"/>
      <c r="F6" s="23"/>
      <c r="G6" s="23"/>
      <c r="H6" s="23"/>
      <c r="I6" s="23"/>
      <c r="J6" s="23"/>
      <c r="K6" s="23"/>
      <c r="L6" s="23"/>
      <c r="M6" s="175" t="s">
        <v>184</v>
      </c>
      <c r="N6" s="23"/>
      <c r="O6" s="159"/>
      <c r="P6" s="159"/>
      <c r="Q6" s="159"/>
      <c r="R6" s="23"/>
      <c r="S6" s="167"/>
      <c r="T6" s="159"/>
      <c r="U6" s="158"/>
      <c r="V6" s="158"/>
      <c r="W6" s="158"/>
      <c r="X6" s="158"/>
      <c r="Y6" s="158"/>
    </row>
    <row r="7" spans="1:25" s="141" customFormat="1" ht="17.25" customHeight="1" x14ac:dyDescent="0.25">
      <c r="A7" s="157"/>
      <c r="B7" s="157"/>
      <c r="C7" s="157"/>
      <c r="D7" s="159"/>
      <c r="E7" s="159"/>
      <c r="F7" s="159"/>
      <c r="G7" s="159"/>
      <c r="H7" s="157"/>
      <c r="I7" s="157"/>
      <c r="J7" s="157"/>
      <c r="K7" s="181" t="s">
        <v>200</v>
      </c>
      <c r="L7" s="174"/>
      <c r="M7" s="174" t="s">
        <v>185</v>
      </c>
      <c r="N7" s="157"/>
      <c r="O7" s="157"/>
      <c r="P7" s="157"/>
      <c r="Q7" s="157"/>
      <c r="R7" s="159"/>
      <c r="S7" s="6"/>
      <c r="T7" s="157"/>
      <c r="U7" s="157" t="s">
        <v>68</v>
      </c>
      <c r="V7" s="157"/>
      <c r="W7" s="157"/>
      <c r="X7" s="157"/>
      <c r="Y7" s="157"/>
    </row>
    <row r="8" spans="1:25" s="141" customFormat="1" ht="17.25" customHeight="1" x14ac:dyDescent="0.25">
      <c r="A8" s="157"/>
      <c r="B8" s="157"/>
      <c r="C8" s="157"/>
      <c r="D8" s="159"/>
      <c r="E8" s="159"/>
      <c r="F8" s="159"/>
      <c r="G8" s="159" t="s">
        <v>27</v>
      </c>
      <c r="H8" s="157"/>
      <c r="I8" s="164"/>
      <c r="J8" s="157"/>
      <c r="K8" s="181" t="s">
        <v>201</v>
      </c>
      <c r="L8" s="174"/>
      <c r="M8" s="6" t="s">
        <v>192</v>
      </c>
      <c r="N8" s="157"/>
      <c r="O8" s="157"/>
      <c r="P8" s="157"/>
      <c r="Q8" s="157"/>
      <c r="R8" s="159"/>
      <c r="S8" s="6" t="s">
        <v>171</v>
      </c>
      <c r="T8" s="157"/>
      <c r="U8" s="157" t="s">
        <v>31</v>
      </c>
      <c r="V8" s="157"/>
      <c r="W8" s="157" t="s">
        <v>70</v>
      </c>
      <c r="X8" s="157"/>
      <c r="Y8" s="157"/>
    </row>
    <row r="9" spans="1:25" s="141" customFormat="1" ht="17.25" customHeight="1" x14ac:dyDescent="0.25">
      <c r="A9" s="157"/>
      <c r="B9" s="157"/>
      <c r="C9" s="157"/>
      <c r="D9" s="159"/>
      <c r="E9" s="157"/>
      <c r="F9" s="159"/>
      <c r="G9" s="159" t="s">
        <v>128</v>
      </c>
      <c r="H9" s="157"/>
      <c r="I9" s="164" t="s">
        <v>40</v>
      </c>
      <c r="J9" s="157"/>
      <c r="K9" s="181" t="s">
        <v>150</v>
      </c>
      <c r="L9" s="174"/>
      <c r="M9" s="6" t="s">
        <v>72</v>
      </c>
      <c r="N9" s="157"/>
      <c r="O9" s="157" t="s">
        <v>129</v>
      </c>
      <c r="P9" s="157"/>
      <c r="Q9" s="165"/>
      <c r="R9" s="159"/>
      <c r="S9" s="6" t="s">
        <v>172</v>
      </c>
      <c r="T9" s="159"/>
      <c r="U9" s="6" t="s">
        <v>33</v>
      </c>
      <c r="V9" s="159"/>
      <c r="W9" s="6" t="s">
        <v>71</v>
      </c>
      <c r="X9" s="159"/>
      <c r="Y9" s="6" t="s">
        <v>26</v>
      </c>
    </row>
    <row r="10" spans="1:25" s="141" customFormat="1" ht="17.25" customHeight="1" x14ac:dyDescent="0.25">
      <c r="A10" s="157"/>
      <c r="B10" s="157"/>
      <c r="C10" s="157"/>
      <c r="D10" s="159"/>
      <c r="E10" s="160" t="s">
        <v>2</v>
      </c>
      <c r="F10" s="159"/>
      <c r="G10" s="159" t="s">
        <v>28</v>
      </c>
      <c r="H10" s="159"/>
      <c r="I10" s="165" t="s">
        <v>39</v>
      </c>
      <c r="J10" s="159"/>
      <c r="K10" s="181" t="s">
        <v>151</v>
      </c>
      <c r="L10" s="174"/>
      <c r="M10" s="6" t="s">
        <v>186</v>
      </c>
      <c r="N10" s="159"/>
      <c r="O10" s="159" t="s">
        <v>130</v>
      </c>
      <c r="P10" s="159"/>
      <c r="Q10" s="165" t="s">
        <v>29</v>
      </c>
      <c r="R10" s="159"/>
      <c r="S10" s="6" t="s">
        <v>173</v>
      </c>
      <c r="T10" s="159"/>
      <c r="U10" s="6" t="s">
        <v>69</v>
      </c>
      <c r="V10" s="159"/>
      <c r="W10" s="6" t="s">
        <v>72</v>
      </c>
      <c r="X10" s="159"/>
      <c r="Y10" s="6" t="s">
        <v>30</v>
      </c>
    </row>
    <row r="11" spans="1:25" s="141" customFormat="1" ht="17.25" customHeight="1" x14ac:dyDescent="0.25">
      <c r="A11" s="11"/>
      <c r="B11" s="157"/>
      <c r="C11" s="157"/>
      <c r="D11" s="159"/>
      <c r="E11" s="159"/>
      <c r="F11" s="159"/>
      <c r="G11" s="195" t="s">
        <v>107</v>
      </c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</row>
    <row r="12" spans="1:25" s="143" customFormat="1" ht="17.25" customHeight="1" x14ac:dyDescent="0.25">
      <c r="A12" s="11" t="s">
        <v>62</v>
      </c>
      <c r="B12" s="184"/>
      <c r="C12" s="184"/>
      <c r="D12" s="182"/>
      <c r="E12" s="182"/>
      <c r="F12" s="182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</row>
    <row r="13" spans="1:25" s="143" customFormat="1" ht="17.25" customHeight="1" x14ac:dyDescent="0.25">
      <c r="A13" s="11" t="s">
        <v>45</v>
      </c>
      <c r="B13" s="21"/>
      <c r="C13" s="21"/>
      <c r="D13" s="182"/>
      <c r="E13" s="182"/>
      <c r="F13" s="182"/>
      <c r="G13" s="14">
        <v>316000</v>
      </c>
      <c r="H13" s="14"/>
      <c r="I13" s="14">
        <v>4347915</v>
      </c>
      <c r="J13" s="14"/>
      <c r="K13" s="14">
        <v>117</v>
      </c>
      <c r="L13" s="14"/>
      <c r="M13" s="93">
        <v>-31836</v>
      </c>
      <c r="N13" s="14"/>
      <c r="O13" s="14">
        <v>31800</v>
      </c>
      <c r="P13" s="14"/>
      <c r="Q13" s="14">
        <v>122492</v>
      </c>
      <c r="R13" s="14"/>
      <c r="S13" s="136" t="s">
        <v>152</v>
      </c>
      <c r="T13" s="14"/>
      <c r="U13" s="14">
        <f>SUM(G13:S13)</f>
        <v>4786488</v>
      </c>
      <c r="V13" s="14"/>
      <c r="W13" s="136" t="s">
        <v>152</v>
      </c>
      <c r="X13" s="14"/>
      <c r="Y13" s="14">
        <f>U13</f>
        <v>4786488</v>
      </c>
    </row>
    <row r="14" spans="1:25" s="140" customFormat="1" ht="12.75" customHeight="1" x14ac:dyDescent="0.25">
      <c r="A14" s="11"/>
      <c r="B14" s="21"/>
      <c r="C14" s="21"/>
      <c r="D14" s="182"/>
      <c r="E14" s="182"/>
      <c r="F14" s="182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</row>
    <row r="15" spans="1:25" s="143" customFormat="1" ht="17.25" customHeight="1" x14ac:dyDescent="0.25">
      <c r="A15" s="9" t="s">
        <v>148</v>
      </c>
      <c r="B15" s="21"/>
      <c r="C15" s="21"/>
      <c r="D15" s="182"/>
      <c r="E15" s="182"/>
      <c r="F15" s="182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</row>
    <row r="16" spans="1:25" s="143" customFormat="1" ht="17.25" customHeight="1" x14ac:dyDescent="0.25">
      <c r="A16" s="9" t="s">
        <v>149</v>
      </c>
      <c r="B16" s="21"/>
      <c r="C16" s="21"/>
      <c r="D16" s="182"/>
      <c r="E16" s="182"/>
      <c r="F16" s="182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</row>
    <row r="17" spans="1:25" s="143" customFormat="1" ht="17.25" customHeight="1" x14ac:dyDescent="0.25">
      <c r="A17" s="3" t="s">
        <v>236</v>
      </c>
      <c r="B17" s="21"/>
      <c r="C17" s="21"/>
      <c r="D17" s="182"/>
      <c r="E17" s="182"/>
      <c r="F17" s="182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</row>
    <row r="18" spans="1:25" s="143" customFormat="1" ht="17.25" hidden="1" customHeight="1" x14ac:dyDescent="0.25">
      <c r="A18" s="7" t="s">
        <v>154</v>
      </c>
      <c r="B18" s="21"/>
      <c r="C18" s="21"/>
      <c r="D18" s="182"/>
      <c r="E18" s="65"/>
      <c r="F18" s="182"/>
      <c r="G18" s="163"/>
      <c r="H18" s="139"/>
      <c r="I18" s="163"/>
      <c r="J18" s="139"/>
      <c r="K18" s="163"/>
      <c r="L18" s="163"/>
      <c r="M18" s="163"/>
      <c r="N18" s="139"/>
      <c r="O18" s="163"/>
      <c r="P18" s="139"/>
      <c r="Q18" s="163"/>
      <c r="R18" s="153"/>
      <c r="S18" s="163"/>
      <c r="T18" s="139"/>
      <c r="U18" s="163"/>
      <c r="V18" s="33"/>
      <c r="W18" s="33"/>
      <c r="X18" s="33"/>
      <c r="Y18" s="33"/>
    </row>
    <row r="19" spans="1:25" s="143" customFormat="1" ht="17.25" customHeight="1" x14ac:dyDescent="0.25">
      <c r="A19" s="7" t="s">
        <v>155</v>
      </c>
      <c r="B19" s="21"/>
      <c r="C19" s="21"/>
      <c r="D19" s="182"/>
      <c r="E19" s="65">
        <v>14</v>
      </c>
      <c r="F19" s="182"/>
      <c r="G19" s="161" t="s">
        <v>152</v>
      </c>
      <c r="H19" s="139"/>
      <c r="I19" s="161" t="s">
        <v>152</v>
      </c>
      <c r="J19" s="33"/>
      <c r="K19" s="42">
        <v>59</v>
      </c>
      <c r="L19" s="33"/>
      <c r="M19" s="161" t="s">
        <v>152</v>
      </c>
      <c r="N19" s="33"/>
      <c r="O19" s="161" t="s">
        <v>152</v>
      </c>
      <c r="P19" s="139"/>
      <c r="Q19" s="161" t="s">
        <v>152</v>
      </c>
      <c r="R19" s="139"/>
      <c r="S19" s="161" t="s">
        <v>152</v>
      </c>
      <c r="T19" s="139"/>
      <c r="U19" s="42">
        <f>SUM(G19:S19)</f>
        <v>59</v>
      </c>
      <c r="V19" s="33"/>
      <c r="W19" s="161" t="s">
        <v>152</v>
      </c>
      <c r="X19" s="33"/>
      <c r="Y19" s="42">
        <f>U19</f>
        <v>59</v>
      </c>
    </row>
    <row r="20" spans="1:25" s="140" customFormat="1" ht="21.95" hidden="1" customHeight="1" x14ac:dyDescent="0.25">
      <c r="A20" s="7" t="s">
        <v>64</v>
      </c>
      <c r="B20" s="21"/>
      <c r="C20" s="21"/>
      <c r="D20" s="182"/>
      <c r="E20" s="182"/>
      <c r="F20" s="182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</row>
    <row r="21" spans="1:25" s="144" customFormat="1" ht="17.25" customHeight="1" x14ac:dyDescent="0.25">
      <c r="A21" s="3" t="s">
        <v>237</v>
      </c>
      <c r="B21" s="10"/>
      <c r="C21" s="10"/>
      <c r="D21" s="185"/>
      <c r="E21" s="32"/>
      <c r="F21" s="185"/>
      <c r="G21" s="105">
        <f>SUM(G17:G20)</f>
        <v>0</v>
      </c>
      <c r="H21" s="13"/>
      <c r="I21" s="105">
        <f>SUM(I17:I20)</f>
        <v>0</v>
      </c>
      <c r="J21" s="13"/>
      <c r="K21" s="105">
        <f>SUM(K17:K20)</f>
        <v>59</v>
      </c>
      <c r="L21" s="14"/>
      <c r="M21" s="105">
        <f>SUM(M17:M20)</f>
        <v>0</v>
      </c>
      <c r="N21" s="13"/>
      <c r="O21" s="105">
        <f>SUM(O17:O20)</f>
        <v>0</v>
      </c>
      <c r="P21" s="13"/>
      <c r="Q21" s="105">
        <f>SUM(Q17:Q20)</f>
        <v>0</v>
      </c>
      <c r="R21" s="14"/>
      <c r="S21" s="105">
        <f>SUM(S17:S20)</f>
        <v>0</v>
      </c>
      <c r="T21" s="13"/>
      <c r="U21" s="105">
        <f>SUM(U17:U20)</f>
        <v>59</v>
      </c>
      <c r="V21" s="13"/>
      <c r="W21" s="105">
        <f>SUM(W17:W20)</f>
        <v>0</v>
      </c>
      <c r="X21" s="13"/>
      <c r="Y21" s="105">
        <f>SUM(Y17:Y20)</f>
        <v>59</v>
      </c>
    </row>
    <row r="22" spans="1:25" s="140" customFormat="1" ht="9" customHeight="1" x14ac:dyDescent="0.25">
      <c r="A22" s="20"/>
      <c r="B22" s="21"/>
      <c r="C22" s="21"/>
      <c r="D22" s="182"/>
      <c r="E22" s="182"/>
      <c r="F22" s="182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3"/>
      <c r="S22" s="34"/>
      <c r="T22" s="34"/>
      <c r="U22" s="34"/>
      <c r="V22" s="34"/>
      <c r="W22" s="34"/>
      <c r="X22" s="34"/>
      <c r="Y22" s="34"/>
    </row>
    <row r="23" spans="1:25" s="143" customFormat="1" ht="15" x14ac:dyDescent="0.25">
      <c r="A23" s="3" t="s">
        <v>204</v>
      </c>
      <c r="B23" s="21"/>
      <c r="C23" s="21"/>
      <c r="D23" s="182"/>
      <c r="E23" s="182"/>
      <c r="F23" s="182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3"/>
      <c r="S23" s="34"/>
      <c r="T23" s="34"/>
      <c r="U23" s="34"/>
      <c r="V23" s="34"/>
      <c r="W23" s="34"/>
      <c r="X23" s="34"/>
      <c r="Y23" s="34"/>
    </row>
    <row r="24" spans="1:25" s="143" customFormat="1" ht="15" x14ac:dyDescent="0.25">
      <c r="A24" s="3" t="s">
        <v>203</v>
      </c>
      <c r="B24" s="21"/>
      <c r="C24" s="21"/>
      <c r="D24" s="182"/>
      <c r="E24" s="182"/>
      <c r="F24" s="182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3"/>
      <c r="S24" s="34"/>
      <c r="T24" s="34"/>
      <c r="U24" s="34"/>
      <c r="V24" s="34"/>
      <c r="W24" s="34"/>
      <c r="X24" s="34"/>
      <c r="Y24" s="34"/>
    </row>
    <row r="25" spans="1:25" s="143" customFormat="1" ht="17.25" customHeight="1" x14ac:dyDescent="0.25">
      <c r="A25" s="7" t="s">
        <v>202</v>
      </c>
      <c r="B25" s="21"/>
      <c r="C25" s="21"/>
      <c r="D25" s="182"/>
      <c r="E25" s="182"/>
      <c r="F25" s="182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39"/>
      <c r="S25" s="150"/>
      <c r="T25" s="150"/>
      <c r="U25" s="150"/>
      <c r="V25" s="150"/>
      <c r="W25" s="150"/>
      <c r="X25" s="150"/>
      <c r="Y25" s="150"/>
    </row>
    <row r="26" spans="1:25" s="143" customFormat="1" ht="17.25" customHeight="1" x14ac:dyDescent="0.25">
      <c r="A26" s="7" t="s">
        <v>187</v>
      </c>
      <c r="B26" s="21"/>
      <c r="C26" s="21"/>
      <c r="D26" s="182"/>
      <c r="E26" s="182"/>
      <c r="F26" s="182"/>
      <c r="G26" s="161" t="s">
        <v>152</v>
      </c>
      <c r="H26" s="47"/>
      <c r="I26" s="161" t="s">
        <v>152</v>
      </c>
      <c r="J26" s="47"/>
      <c r="K26" s="161" t="s">
        <v>152</v>
      </c>
      <c r="L26" s="163"/>
      <c r="M26" s="161" t="s">
        <v>152</v>
      </c>
      <c r="N26" s="47"/>
      <c r="O26" s="161" t="s">
        <v>152</v>
      </c>
      <c r="P26" s="47"/>
      <c r="Q26" s="161" t="s">
        <v>152</v>
      </c>
      <c r="R26" s="163"/>
      <c r="S26" s="161" t="s">
        <v>152</v>
      </c>
      <c r="T26" s="47"/>
      <c r="U26" s="161" t="s">
        <v>152</v>
      </c>
      <c r="V26" s="150"/>
      <c r="W26" s="97">
        <v>2500</v>
      </c>
      <c r="X26" s="150"/>
      <c r="Y26" s="42">
        <f>W26</f>
        <v>2500</v>
      </c>
    </row>
    <row r="27" spans="1:25" s="143" customFormat="1" ht="17.25" customHeight="1" x14ac:dyDescent="0.25">
      <c r="A27" s="3" t="s">
        <v>178</v>
      </c>
      <c r="B27" s="21"/>
      <c r="C27" s="21"/>
      <c r="D27" s="182"/>
      <c r="E27" s="182"/>
      <c r="F27" s="182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163"/>
      <c r="S27" s="47"/>
      <c r="T27" s="47"/>
      <c r="U27" s="47"/>
      <c r="V27" s="150"/>
      <c r="W27" s="177"/>
      <c r="X27" s="150"/>
      <c r="Y27" s="33"/>
    </row>
    <row r="28" spans="1:25" s="143" customFormat="1" ht="17.25" customHeight="1" x14ac:dyDescent="0.25">
      <c r="A28" s="3" t="s">
        <v>205</v>
      </c>
      <c r="B28" s="21"/>
      <c r="C28" s="21"/>
      <c r="D28" s="182"/>
      <c r="E28" s="28"/>
      <c r="F28" s="182"/>
      <c r="G28" s="105">
        <f>SUM(G22:G26)</f>
        <v>0</v>
      </c>
      <c r="H28" s="139"/>
      <c r="I28" s="105">
        <f>SUM(I22:I26)</f>
        <v>0</v>
      </c>
      <c r="J28" s="139"/>
      <c r="K28" s="105">
        <f>SUM(K22:K26)</f>
        <v>0</v>
      </c>
      <c r="L28" s="14"/>
      <c r="M28" s="105">
        <f>SUM(M22:M26)</f>
        <v>0</v>
      </c>
      <c r="N28" s="139"/>
      <c r="O28" s="105">
        <f>SUM(O22:O26)</f>
        <v>0</v>
      </c>
      <c r="P28" s="139"/>
      <c r="Q28" s="105">
        <f>SUM(Q22:Q26)</f>
        <v>0</v>
      </c>
      <c r="R28" s="139"/>
      <c r="S28" s="105">
        <f>SUM(S22:S26)</f>
        <v>0</v>
      </c>
      <c r="T28" s="139"/>
      <c r="U28" s="105">
        <f>SUM(U22:U26)</f>
        <v>0</v>
      </c>
      <c r="V28" s="139"/>
      <c r="W28" s="105">
        <f>SUM(W22:W26)</f>
        <v>2500</v>
      </c>
      <c r="X28" s="139"/>
      <c r="Y28" s="105">
        <f>SUM(Y22:Y26)</f>
        <v>2500</v>
      </c>
    </row>
    <row r="29" spans="1:25" s="143" customFormat="1" ht="23.25" customHeight="1" x14ac:dyDescent="0.25">
      <c r="A29" s="9" t="s">
        <v>153</v>
      </c>
      <c r="B29" s="21"/>
      <c r="C29" s="21"/>
      <c r="D29" s="182"/>
      <c r="E29" s="28"/>
      <c r="F29" s="182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</row>
    <row r="30" spans="1:25" s="144" customFormat="1" ht="17.25" customHeight="1" x14ac:dyDescent="0.2">
      <c r="A30" s="9" t="s">
        <v>149</v>
      </c>
      <c r="B30" s="10"/>
      <c r="C30" s="10"/>
      <c r="D30" s="185"/>
      <c r="E30" s="185"/>
      <c r="F30" s="185"/>
      <c r="G30" s="105">
        <f>G28+G21</f>
        <v>0</v>
      </c>
      <c r="H30" s="14"/>
      <c r="I30" s="105">
        <f>I28+I21</f>
        <v>0</v>
      </c>
      <c r="J30" s="14"/>
      <c r="K30" s="105">
        <f>K28+K21</f>
        <v>59</v>
      </c>
      <c r="L30" s="14"/>
      <c r="M30" s="105">
        <f>M28+M21</f>
        <v>0</v>
      </c>
      <c r="N30" s="14"/>
      <c r="O30" s="105">
        <f>O28+O21</f>
        <v>0</v>
      </c>
      <c r="P30" s="14"/>
      <c r="Q30" s="105">
        <f>Q28+Q21</f>
        <v>0</v>
      </c>
      <c r="R30" s="14"/>
      <c r="S30" s="166" t="s">
        <v>152</v>
      </c>
      <c r="T30" s="14"/>
      <c r="U30" s="105">
        <f>U28+U21</f>
        <v>59</v>
      </c>
      <c r="V30" s="14"/>
      <c r="W30" s="105">
        <f>W28+W21</f>
        <v>2500</v>
      </c>
      <c r="X30" s="14"/>
      <c r="Y30" s="105">
        <f>Y28+Y21</f>
        <v>2559</v>
      </c>
    </row>
    <row r="31" spans="1:25" s="140" customFormat="1" ht="12.75" customHeight="1" x14ac:dyDescent="0.25">
      <c r="A31" s="11"/>
      <c r="B31" s="21"/>
      <c r="C31" s="21"/>
      <c r="D31" s="182"/>
      <c r="E31" s="182"/>
      <c r="F31" s="182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4"/>
      <c r="U31" s="33"/>
      <c r="V31" s="34"/>
      <c r="W31" s="33"/>
      <c r="X31" s="34"/>
      <c r="Y31" s="33"/>
    </row>
    <row r="32" spans="1:25" s="143" customFormat="1" ht="17.25" customHeight="1" x14ac:dyDescent="0.25">
      <c r="A32" s="4" t="s">
        <v>120</v>
      </c>
      <c r="B32" s="21"/>
      <c r="C32" s="21"/>
      <c r="D32" s="182"/>
      <c r="E32" s="182"/>
      <c r="F32" s="182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3"/>
      <c r="S32" s="34"/>
      <c r="T32" s="34"/>
      <c r="U32" s="34"/>
      <c r="V32" s="34"/>
      <c r="W32" s="34"/>
      <c r="X32" s="34"/>
      <c r="Y32" s="34"/>
    </row>
    <row r="33" spans="1:27" s="143" customFormat="1" ht="17.25" customHeight="1" x14ac:dyDescent="0.25">
      <c r="A33" s="5" t="s">
        <v>233</v>
      </c>
      <c r="B33" s="21"/>
      <c r="C33" s="21"/>
      <c r="D33" s="182"/>
      <c r="E33" s="182"/>
      <c r="F33" s="182"/>
      <c r="G33" s="163" t="s">
        <v>152</v>
      </c>
      <c r="H33" s="33"/>
      <c r="I33" s="163" t="s">
        <v>152</v>
      </c>
      <c r="J33" s="33"/>
      <c r="K33" s="163" t="s">
        <v>152</v>
      </c>
      <c r="L33" s="163"/>
      <c r="M33" s="163" t="s">
        <v>152</v>
      </c>
      <c r="N33" s="33"/>
      <c r="O33" s="163" t="s">
        <v>152</v>
      </c>
      <c r="P33" s="33"/>
      <c r="Q33" s="33">
        <v>112152</v>
      </c>
      <c r="R33" s="77"/>
      <c r="S33" s="163" t="s">
        <v>152</v>
      </c>
      <c r="T33" s="33"/>
      <c r="U33" s="33">
        <f t="shared" ref="U33:U34" si="0">SUM(G33:S33)</f>
        <v>112152</v>
      </c>
      <c r="V33" s="33"/>
      <c r="W33" s="33">
        <v>-13</v>
      </c>
      <c r="X33" s="33"/>
      <c r="Y33" s="33">
        <f>U33+W33</f>
        <v>112139</v>
      </c>
    </row>
    <row r="34" spans="1:27" s="143" customFormat="1" ht="17.25" customHeight="1" x14ac:dyDescent="0.25">
      <c r="A34" s="5" t="s">
        <v>177</v>
      </c>
      <c r="B34" s="21"/>
      <c r="C34" s="21"/>
      <c r="D34" s="182"/>
      <c r="E34" s="182"/>
      <c r="F34" s="182"/>
      <c r="G34" s="161" t="s">
        <v>152</v>
      </c>
      <c r="H34" s="33"/>
      <c r="I34" s="161" t="s">
        <v>152</v>
      </c>
      <c r="J34" s="33"/>
      <c r="K34" s="161" t="s">
        <v>152</v>
      </c>
      <c r="L34" s="163"/>
      <c r="M34" s="161" t="s">
        <v>152</v>
      </c>
      <c r="N34" s="33"/>
      <c r="O34" s="161" t="s">
        <v>152</v>
      </c>
      <c r="P34" s="33"/>
      <c r="Q34" s="163" t="s">
        <v>152</v>
      </c>
      <c r="R34" s="33"/>
      <c r="S34" s="33">
        <v>-2073</v>
      </c>
      <c r="T34" s="33"/>
      <c r="U34" s="33">
        <f t="shared" si="0"/>
        <v>-2073</v>
      </c>
      <c r="V34" s="33"/>
      <c r="W34" s="163" t="s">
        <v>152</v>
      </c>
      <c r="X34" s="33"/>
      <c r="Y34" s="33">
        <f>U34</f>
        <v>-2073</v>
      </c>
    </row>
    <row r="35" spans="1:27" s="143" customFormat="1" ht="17.25" customHeight="1" x14ac:dyDescent="0.25">
      <c r="A35" s="4" t="s">
        <v>121</v>
      </c>
      <c r="B35" s="21"/>
      <c r="C35" s="21"/>
      <c r="D35" s="182"/>
      <c r="E35" s="182"/>
      <c r="F35" s="182"/>
      <c r="G35" s="161" t="s">
        <v>152</v>
      </c>
      <c r="H35" s="13"/>
      <c r="I35" s="161" t="s">
        <v>152</v>
      </c>
      <c r="J35" s="13"/>
      <c r="K35" s="161" t="s">
        <v>152</v>
      </c>
      <c r="L35" s="163"/>
      <c r="M35" s="161" t="s">
        <v>152</v>
      </c>
      <c r="N35" s="13"/>
      <c r="O35" s="161" t="s">
        <v>152</v>
      </c>
      <c r="P35" s="13"/>
      <c r="Q35" s="51">
        <f>SUM(Q33:Q34)</f>
        <v>112152</v>
      </c>
      <c r="R35" s="14"/>
      <c r="S35" s="51">
        <f>SUM(S33:S34)</f>
        <v>-2073</v>
      </c>
      <c r="T35" s="13"/>
      <c r="U35" s="51">
        <f>SUM(U33:U34)</f>
        <v>110079</v>
      </c>
      <c r="V35" s="13"/>
      <c r="W35" s="51">
        <f>SUM(W33:W34)</f>
        <v>-13</v>
      </c>
      <c r="X35" s="13"/>
      <c r="Y35" s="51">
        <f>SUM(Y33:Y34)</f>
        <v>110066</v>
      </c>
    </row>
    <row r="36" spans="1:27" s="140" customFormat="1" ht="12.75" customHeight="1" x14ac:dyDescent="0.25">
      <c r="A36" s="4"/>
      <c r="B36" s="21"/>
      <c r="C36" s="21"/>
      <c r="D36" s="182"/>
      <c r="E36" s="28"/>
      <c r="F36" s="182"/>
      <c r="G36" s="150"/>
      <c r="H36" s="34"/>
      <c r="I36" s="150"/>
      <c r="J36" s="34"/>
      <c r="K36" s="150"/>
      <c r="L36" s="150"/>
      <c r="M36" s="150"/>
      <c r="N36" s="34"/>
      <c r="O36" s="150"/>
      <c r="P36" s="34"/>
      <c r="Q36" s="34"/>
      <c r="R36" s="33"/>
      <c r="S36" s="34"/>
      <c r="T36" s="34"/>
      <c r="U36" s="34"/>
      <c r="V36" s="34"/>
      <c r="W36" s="34"/>
      <c r="X36" s="34"/>
      <c r="Y36" s="34"/>
    </row>
    <row r="37" spans="1:27" s="140" customFormat="1" ht="18" hidden="1" customHeight="1" x14ac:dyDescent="0.25">
      <c r="A37" s="5" t="s">
        <v>65</v>
      </c>
      <c r="B37" s="21"/>
      <c r="C37" s="21"/>
      <c r="D37" s="182"/>
      <c r="E37" s="28"/>
      <c r="F37" s="182"/>
      <c r="G37" s="150">
        <v>0</v>
      </c>
      <c r="H37" s="34"/>
      <c r="I37" s="150">
        <v>0</v>
      </c>
      <c r="J37" s="34"/>
      <c r="K37" s="150">
        <v>0</v>
      </c>
      <c r="L37" s="150"/>
      <c r="M37" s="150">
        <v>0</v>
      </c>
      <c r="N37" s="34"/>
      <c r="O37" s="150">
        <v>0</v>
      </c>
      <c r="P37" s="34"/>
      <c r="Q37" s="34">
        <v>0</v>
      </c>
      <c r="R37" s="33"/>
      <c r="S37" s="34">
        <v>0</v>
      </c>
      <c r="T37" s="34"/>
      <c r="U37" s="34" t="e">
        <f>SUM(G37:Q37,#REF!)</f>
        <v>#REF!</v>
      </c>
      <c r="V37" s="34"/>
      <c r="W37" s="34">
        <v>0</v>
      </c>
      <c r="X37" s="34"/>
      <c r="Y37" s="34" t="e">
        <f>U37+W37</f>
        <v>#REF!</v>
      </c>
    </row>
    <row r="38" spans="1:27" s="143" customFormat="1" ht="17.25" hidden="1" customHeight="1" x14ac:dyDescent="0.25">
      <c r="A38" s="7" t="s">
        <v>66</v>
      </c>
      <c r="B38" s="21"/>
      <c r="C38" s="21"/>
      <c r="D38" s="182"/>
      <c r="E38" s="28"/>
      <c r="F38" s="182"/>
      <c r="G38" s="150">
        <v>0</v>
      </c>
      <c r="H38" s="34"/>
      <c r="I38" s="150">
        <v>0</v>
      </c>
      <c r="J38" s="34"/>
      <c r="K38" s="150">
        <v>0</v>
      </c>
      <c r="L38" s="150"/>
      <c r="M38" s="150">
        <v>0</v>
      </c>
      <c r="N38" s="34"/>
      <c r="O38" s="150">
        <v>0</v>
      </c>
      <c r="P38" s="34"/>
      <c r="Q38" s="34">
        <f>Q35</f>
        <v>112152</v>
      </c>
      <c r="R38" s="33"/>
      <c r="S38" s="150">
        <v>0</v>
      </c>
      <c r="T38" s="150"/>
      <c r="U38" s="34" t="e">
        <f>SUM(G38:Q38,#REF!)</f>
        <v>#REF!</v>
      </c>
      <c r="V38" s="34"/>
      <c r="W38" s="34">
        <f>W35</f>
        <v>-13</v>
      </c>
      <c r="X38" s="34"/>
      <c r="Y38" s="34" t="e">
        <f>U38+W38</f>
        <v>#REF!</v>
      </c>
    </row>
    <row r="39" spans="1:27" s="144" customFormat="1" ht="17.25" customHeight="1" thickBot="1" x14ac:dyDescent="0.25">
      <c r="A39" s="9" t="s">
        <v>67</v>
      </c>
      <c r="B39" s="10"/>
      <c r="C39" s="10"/>
      <c r="D39" s="185"/>
      <c r="E39" s="185"/>
      <c r="F39" s="185"/>
      <c r="G39" s="12">
        <f>SUM(G13,G35,G30)</f>
        <v>316000</v>
      </c>
      <c r="H39" s="14"/>
      <c r="I39" s="12">
        <f>SUM(I13,I35,I30)</f>
        <v>4347915</v>
      </c>
      <c r="J39" s="14"/>
      <c r="K39" s="12">
        <f>SUM(K13,K35,K30)</f>
        <v>176</v>
      </c>
      <c r="L39" s="14"/>
      <c r="M39" s="12">
        <f>SUM(M13,M35,M30)</f>
        <v>-31836</v>
      </c>
      <c r="N39" s="14"/>
      <c r="O39" s="12">
        <f>SUM(O13,O35,O30)</f>
        <v>31800</v>
      </c>
      <c r="P39" s="14"/>
      <c r="Q39" s="12">
        <f>SUM(Q13,Q35,Q30)</f>
        <v>234644</v>
      </c>
      <c r="R39" s="14"/>
      <c r="S39" s="12">
        <f>SUM(S13,S35,S30)</f>
        <v>-2073</v>
      </c>
      <c r="T39" s="14"/>
      <c r="U39" s="12">
        <f>SUM(U13,U35,U30)</f>
        <v>4896626</v>
      </c>
      <c r="V39" s="14"/>
      <c r="W39" s="12">
        <f>SUM(W13,W35,W30)</f>
        <v>2487</v>
      </c>
      <c r="X39" s="14"/>
      <c r="Y39" s="12">
        <f>SUM(Y13,Y35,Y30)</f>
        <v>4899113</v>
      </c>
      <c r="AA39" s="144">
        <f>Y39-'BS-2-4'!E25</f>
        <v>4888986</v>
      </c>
    </row>
    <row r="40" spans="1:27" s="143" customFormat="1" ht="17.25" customHeight="1" thickTop="1" x14ac:dyDescent="0.2">
      <c r="A40" s="147"/>
      <c r="D40" s="145"/>
      <c r="E40" s="145"/>
      <c r="F40" s="145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8"/>
      <c r="U40" s="146"/>
      <c r="V40" s="148"/>
      <c r="W40" s="146"/>
      <c r="X40" s="148"/>
      <c r="Y40" s="146"/>
    </row>
    <row r="41" spans="1:27" ht="21.95" customHeight="1" x14ac:dyDescent="0.3">
      <c r="A41" s="122" t="s">
        <v>115</v>
      </c>
      <c r="B41" s="101"/>
      <c r="C41" s="101"/>
      <c r="D41" s="120"/>
      <c r="E41" s="120"/>
      <c r="F41" s="120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2"/>
      <c r="T41" s="101"/>
      <c r="U41" s="101"/>
      <c r="V41" s="101"/>
      <c r="W41" s="101"/>
      <c r="X41" s="101"/>
      <c r="Y41" s="101"/>
    </row>
    <row r="42" spans="1:27" ht="21.95" customHeight="1" x14ac:dyDescent="0.25">
      <c r="A42" s="19" t="s">
        <v>119</v>
      </c>
      <c r="B42" s="104"/>
      <c r="C42" s="104"/>
      <c r="D42" s="121"/>
      <c r="E42" s="121"/>
      <c r="F42" s="121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</row>
    <row r="43" spans="1:27" s="143" customFormat="1" ht="17.25" customHeight="1" x14ac:dyDescent="0.25">
      <c r="A43" s="157"/>
      <c r="B43" s="157"/>
      <c r="C43" s="157"/>
      <c r="D43" s="23"/>
      <c r="E43" s="23"/>
      <c r="F43" s="23"/>
      <c r="G43" s="191" t="s">
        <v>0</v>
      </c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</row>
    <row r="44" spans="1:27" s="143" customFormat="1" ht="17.25" customHeight="1" x14ac:dyDescent="0.25">
      <c r="A44" s="187"/>
      <c r="B44" s="187"/>
      <c r="C44" s="187"/>
      <c r="D44" s="23"/>
      <c r="E44" s="23"/>
      <c r="F44" s="23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2" t="s">
        <v>218</v>
      </c>
      <c r="T44" s="188"/>
      <c r="U44" s="188"/>
      <c r="V44" s="188"/>
      <c r="W44" s="188"/>
      <c r="X44" s="188"/>
      <c r="Y44" s="188"/>
    </row>
    <row r="45" spans="1:27" s="143" customFormat="1" ht="17.25" customHeight="1" x14ac:dyDescent="0.25">
      <c r="A45" s="156"/>
      <c r="B45" s="156"/>
      <c r="C45" s="156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196" t="s">
        <v>18</v>
      </c>
      <c r="P45" s="196"/>
      <c r="Q45" s="196"/>
      <c r="R45" s="23"/>
      <c r="S45" s="196" t="s">
        <v>217</v>
      </c>
      <c r="T45" s="196"/>
      <c r="U45" s="158"/>
      <c r="V45" s="158"/>
      <c r="W45" s="158"/>
      <c r="X45" s="158"/>
      <c r="Y45" s="158"/>
    </row>
    <row r="46" spans="1:27" s="143" customFormat="1" ht="17.25" customHeight="1" x14ac:dyDescent="0.25">
      <c r="A46" s="157"/>
      <c r="B46" s="157"/>
      <c r="C46" s="157"/>
      <c r="D46" s="159"/>
      <c r="E46" s="159"/>
      <c r="F46" s="159"/>
      <c r="G46" s="159"/>
      <c r="H46" s="157"/>
      <c r="I46" s="157"/>
      <c r="J46" s="157"/>
      <c r="K46" s="157"/>
      <c r="L46" s="174"/>
      <c r="M46" s="179" t="s">
        <v>184</v>
      </c>
      <c r="N46" s="157"/>
      <c r="O46" s="157"/>
      <c r="P46" s="157"/>
      <c r="Q46" s="157"/>
      <c r="R46" s="159"/>
      <c r="S46" s="167"/>
      <c r="T46" s="157"/>
      <c r="U46" s="157"/>
      <c r="V46" s="157"/>
      <c r="W46" s="157"/>
      <c r="X46" s="157"/>
      <c r="Y46" s="157"/>
    </row>
    <row r="47" spans="1:27" s="143" customFormat="1" ht="17.25" customHeight="1" x14ac:dyDescent="0.25">
      <c r="A47" s="157"/>
      <c r="B47" s="157"/>
      <c r="C47" s="157"/>
      <c r="D47" s="159"/>
      <c r="E47" s="159"/>
      <c r="F47" s="159"/>
      <c r="G47" s="159"/>
      <c r="H47" s="157"/>
      <c r="I47" s="164"/>
      <c r="J47" s="157"/>
      <c r="K47" s="170" t="s">
        <v>200</v>
      </c>
      <c r="L47" s="174"/>
      <c r="M47" s="178" t="s">
        <v>185</v>
      </c>
      <c r="N47" s="157"/>
      <c r="O47" s="157"/>
      <c r="P47" s="157"/>
      <c r="Q47" s="157"/>
      <c r="R47" s="159"/>
      <c r="S47" s="6"/>
      <c r="T47" s="157"/>
      <c r="U47" s="157" t="s">
        <v>68</v>
      </c>
      <c r="V47" s="157"/>
      <c r="W47" s="157"/>
      <c r="X47" s="157"/>
      <c r="Y47" s="157"/>
    </row>
    <row r="48" spans="1:27" s="143" customFormat="1" ht="17.25" customHeight="1" x14ac:dyDescent="0.25">
      <c r="A48" s="157"/>
      <c r="B48" s="157"/>
      <c r="C48" s="157"/>
      <c r="D48" s="159"/>
      <c r="E48" s="159"/>
      <c r="F48" s="159"/>
      <c r="G48" s="159" t="s">
        <v>27</v>
      </c>
      <c r="H48" s="157"/>
      <c r="I48" s="164"/>
      <c r="J48" s="157"/>
      <c r="K48" s="170" t="s">
        <v>201</v>
      </c>
      <c r="L48" s="174"/>
      <c r="M48" s="6" t="s">
        <v>192</v>
      </c>
      <c r="N48" s="157"/>
      <c r="O48" s="157"/>
      <c r="P48" s="157"/>
      <c r="Q48" s="157"/>
      <c r="R48" s="159"/>
      <c r="S48" s="6" t="s">
        <v>171</v>
      </c>
      <c r="T48" s="157"/>
      <c r="U48" s="157" t="s">
        <v>31</v>
      </c>
      <c r="V48" s="157"/>
      <c r="W48" s="157" t="s">
        <v>70</v>
      </c>
      <c r="X48" s="157"/>
      <c r="Y48" s="157"/>
    </row>
    <row r="49" spans="1:25" s="143" customFormat="1" ht="17.25" customHeight="1" x14ac:dyDescent="0.25">
      <c r="A49" s="157"/>
      <c r="B49" s="157"/>
      <c r="C49" s="157"/>
      <c r="D49" s="159"/>
      <c r="E49" s="157"/>
      <c r="F49" s="159"/>
      <c r="G49" s="159" t="s">
        <v>128</v>
      </c>
      <c r="H49" s="157"/>
      <c r="I49" s="165" t="s">
        <v>40</v>
      </c>
      <c r="J49" s="157"/>
      <c r="K49" s="170" t="s">
        <v>150</v>
      </c>
      <c r="L49" s="174"/>
      <c r="M49" s="6" t="s">
        <v>72</v>
      </c>
      <c r="N49" s="157"/>
      <c r="O49" s="157" t="s">
        <v>129</v>
      </c>
      <c r="P49" s="157"/>
      <c r="Q49" s="165"/>
      <c r="R49" s="159"/>
      <c r="S49" s="6" t="s">
        <v>172</v>
      </c>
      <c r="T49" s="159"/>
      <c r="U49" s="6" t="s">
        <v>33</v>
      </c>
      <c r="V49" s="159"/>
      <c r="W49" s="6" t="s">
        <v>71</v>
      </c>
      <c r="X49" s="159"/>
      <c r="Y49" s="6" t="s">
        <v>26</v>
      </c>
    </row>
    <row r="50" spans="1:25" s="143" customFormat="1" ht="17.25" customHeight="1" x14ac:dyDescent="0.25">
      <c r="A50" s="157"/>
      <c r="B50" s="157"/>
      <c r="C50" s="157"/>
      <c r="D50" s="159"/>
      <c r="E50" s="160"/>
      <c r="F50" s="159"/>
      <c r="G50" s="159" t="s">
        <v>28</v>
      </c>
      <c r="H50" s="159"/>
      <c r="I50" s="165" t="s">
        <v>39</v>
      </c>
      <c r="J50" s="159"/>
      <c r="K50" s="181" t="s">
        <v>151</v>
      </c>
      <c r="L50" s="174"/>
      <c r="M50" s="6" t="s">
        <v>186</v>
      </c>
      <c r="N50" s="159"/>
      <c r="O50" s="159" t="s">
        <v>130</v>
      </c>
      <c r="P50" s="159"/>
      <c r="Q50" s="165" t="s">
        <v>29</v>
      </c>
      <c r="R50" s="159"/>
      <c r="S50" s="6" t="s">
        <v>173</v>
      </c>
      <c r="T50" s="159"/>
      <c r="U50" s="6" t="s">
        <v>69</v>
      </c>
      <c r="V50" s="159"/>
      <c r="W50" s="6" t="s">
        <v>72</v>
      </c>
      <c r="X50" s="159"/>
      <c r="Y50" s="6" t="s">
        <v>30</v>
      </c>
    </row>
    <row r="51" spans="1:25" s="143" customFormat="1" ht="17.25" customHeight="1" x14ac:dyDescent="0.25">
      <c r="A51" s="11"/>
      <c r="B51" s="157"/>
      <c r="C51" s="157"/>
      <c r="D51" s="159"/>
      <c r="E51" s="159"/>
      <c r="F51" s="159"/>
      <c r="G51" s="195" t="s">
        <v>107</v>
      </c>
      <c r="H51" s="195"/>
      <c r="I51" s="195"/>
      <c r="J51" s="195"/>
      <c r="K51" s="195"/>
      <c r="L51" s="195"/>
      <c r="M51" s="195"/>
      <c r="N51" s="195"/>
      <c r="O51" s="195"/>
      <c r="P51" s="195"/>
      <c r="Q51" s="195"/>
      <c r="R51" s="195"/>
      <c r="S51" s="195"/>
      <c r="T51" s="195"/>
      <c r="U51" s="195"/>
      <c r="V51" s="195"/>
      <c r="W51" s="195"/>
      <c r="X51" s="195"/>
      <c r="Y51" s="195"/>
    </row>
    <row r="52" spans="1:25" s="143" customFormat="1" ht="17.25" customHeight="1" x14ac:dyDescent="0.25">
      <c r="A52" s="11" t="s">
        <v>212</v>
      </c>
      <c r="B52" s="157"/>
      <c r="C52" s="157"/>
      <c r="D52" s="159"/>
      <c r="E52" s="159"/>
      <c r="F52" s="159"/>
      <c r="G52" s="160"/>
      <c r="H52" s="160"/>
      <c r="I52" s="160"/>
      <c r="J52" s="160"/>
      <c r="K52" s="160"/>
      <c r="L52" s="176"/>
      <c r="M52" s="176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</row>
    <row r="53" spans="1:25" s="143" customFormat="1" ht="17.25" customHeight="1" x14ac:dyDescent="0.25">
      <c r="A53" s="11" t="s">
        <v>213</v>
      </c>
      <c r="B53" s="21"/>
      <c r="C53" s="21"/>
      <c r="D53" s="159"/>
      <c r="E53" s="159"/>
      <c r="F53" s="159"/>
      <c r="G53" s="14">
        <v>317888</v>
      </c>
      <c r="H53" s="14"/>
      <c r="I53" s="14">
        <v>4399860</v>
      </c>
      <c r="J53" s="14"/>
      <c r="K53" s="14">
        <v>0</v>
      </c>
      <c r="L53" s="14"/>
      <c r="M53" s="93">
        <v>-31837</v>
      </c>
      <c r="N53" s="14"/>
      <c r="O53" s="14">
        <v>31800</v>
      </c>
      <c r="P53" s="14"/>
      <c r="Q53" s="14">
        <v>237541</v>
      </c>
      <c r="R53" s="14"/>
      <c r="S53" s="93">
        <v>1997</v>
      </c>
      <c r="T53" s="14"/>
      <c r="U53" s="14">
        <f>SUM(G53:S53)</f>
        <v>4957249</v>
      </c>
      <c r="V53" s="14"/>
      <c r="W53" s="93">
        <v>25471</v>
      </c>
      <c r="X53" s="14"/>
      <c r="Y53" s="14">
        <f>U53+W53</f>
        <v>4982720</v>
      </c>
    </row>
    <row r="54" spans="1:25" s="140" customFormat="1" ht="12.75" customHeight="1" x14ac:dyDescent="0.25">
      <c r="A54" s="11"/>
      <c r="B54" s="21"/>
      <c r="C54" s="21"/>
      <c r="D54" s="159"/>
      <c r="E54" s="159"/>
      <c r="F54" s="159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</row>
    <row r="55" spans="1:25" s="143" customFormat="1" ht="17.25" hidden="1" customHeight="1" x14ac:dyDescent="0.25">
      <c r="A55" s="9" t="s">
        <v>148</v>
      </c>
      <c r="B55" s="21"/>
      <c r="C55" s="21"/>
      <c r="D55" s="159"/>
      <c r="E55" s="159"/>
      <c r="F55" s="159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</row>
    <row r="56" spans="1:25" s="143" customFormat="1" ht="17.25" hidden="1" customHeight="1" x14ac:dyDescent="0.25">
      <c r="A56" s="9" t="s">
        <v>149</v>
      </c>
      <c r="B56" s="21"/>
      <c r="C56" s="21"/>
      <c r="D56" s="159"/>
      <c r="E56" s="159"/>
      <c r="F56" s="159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</row>
    <row r="57" spans="1:25" s="143" customFormat="1" ht="17.25" hidden="1" customHeight="1" x14ac:dyDescent="0.25">
      <c r="A57" s="3" t="s">
        <v>174</v>
      </c>
      <c r="B57" s="21"/>
      <c r="C57" s="21"/>
      <c r="D57" s="159"/>
      <c r="E57" s="159"/>
      <c r="F57" s="159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</row>
    <row r="58" spans="1:25" s="143" customFormat="1" ht="17.25" hidden="1" customHeight="1" x14ac:dyDescent="0.25">
      <c r="A58" s="7" t="s">
        <v>154</v>
      </c>
      <c r="B58" s="21"/>
      <c r="C58" s="21"/>
      <c r="D58" s="159"/>
      <c r="E58" s="65"/>
      <c r="F58" s="159"/>
      <c r="G58" s="163"/>
      <c r="H58" s="139"/>
      <c r="I58" s="163"/>
      <c r="J58" s="139"/>
      <c r="K58" s="163"/>
      <c r="L58" s="163"/>
      <c r="M58" s="163"/>
      <c r="N58" s="139"/>
      <c r="O58" s="163"/>
      <c r="P58" s="139"/>
      <c r="Q58" s="163"/>
      <c r="R58" s="153"/>
      <c r="S58" s="163"/>
      <c r="T58" s="139"/>
      <c r="U58" s="163"/>
      <c r="V58" s="33"/>
      <c r="W58" s="33"/>
      <c r="X58" s="33"/>
      <c r="Y58" s="33"/>
    </row>
    <row r="59" spans="1:25" s="143" customFormat="1" ht="17.25" hidden="1" customHeight="1" x14ac:dyDescent="0.25">
      <c r="A59" s="7" t="s">
        <v>155</v>
      </c>
      <c r="B59" s="21"/>
      <c r="C59" s="21"/>
      <c r="D59" s="159"/>
      <c r="E59" s="65">
        <v>11</v>
      </c>
      <c r="F59" s="159"/>
      <c r="G59" s="161" t="s">
        <v>152</v>
      </c>
      <c r="H59" s="139"/>
      <c r="I59" s="161" t="s">
        <v>152</v>
      </c>
      <c r="J59" s="33"/>
      <c r="K59" s="42"/>
      <c r="L59" s="33"/>
      <c r="M59" s="161" t="s">
        <v>152</v>
      </c>
      <c r="N59" s="33"/>
      <c r="O59" s="161" t="s">
        <v>152</v>
      </c>
      <c r="P59" s="139"/>
      <c r="Q59" s="161" t="s">
        <v>152</v>
      </c>
      <c r="R59" s="139"/>
      <c r="S59" s="161" t="s">
        <v>152</v>
      </c>
      <c r="T59" s="139"/>
      <c r="U59" s="42">
        <f>SUM(G59:Q59)</f>
        <v>0</v>
      </c>
      <c r="V59" s="33"/>
      <c r="W59" s="161" t="s">
        <v>152</v>
      </c>
      <c r="X59" s="33"/>
      <c r="Y59" s="42">
        <f>U59</f>
        <v>0</v>
      </c>
    </row>
    <row r="60" spans="1:25" s="140" customFormat="1" ht="21.95" hidden="1" customHeight="1" x14ac:dyDescent="0.25">
      <c r="A60" s="7" t="s">
        <v>64</v>
      </c>
      <c r="B60" s="21"/>
      <c r="C60" s="21"/>
      <c r="D60" s="159"/>
      <c r="E60" s="159"/>
      <c r="F60" s="159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</row>
    <row r="61" spans="1:25" s="144" customFormat="1" ht="17.25" hidden="1" customHeight="1" x14ac:dyDescent="0.25">
      <c r="A61" s="3" t="s">
        <v>175</v>
      </c>
      <c r="B61" s="10"/>
      <c r="C61" s="10"/>
      <c r="D61" s="158"/>
      <c r="E61" s="32"/>
      <c r="F61" s="158"/>
      <c r="G61" s="105">
        <f>SUM(G57:G60)</f>
        <v>0</v>
      </c>
      <c r="H61" s="13"/>
      <c r="I61" s="105">
        <f>SUM(I57:I60)</f>
        <v>0</v>
      </c>
      <c r="J61" s="13"/>
      <c r="K61" s="105">
        <f>SUM(K57:K60)</f>
        <v>0</v>
      </c>
      <c r="L61" s="14"/>
      <c r="M61" s="105">
        <f>SUM(M57:M60)</f>
        <v>0</v>
      </c>
      <c r="N61" s="13"/>
      <c r="O61" s="105">
        <f>SUM(O57:O60)</f>
        <v>0</v>
      </c>
      <c r="P61" s="13"/>
      <c r="Q61" s="105">
        <f>SUM(Q57:Q60)</f>
        <v>0</v>
      </c>
      <c r="R61" s="14"/>
      <c r="S61" s="105">
        <f>SUM(S57:S60)</f>
        <v>0</v>
      </c>
      <c r="T61" s="13"/>
      <c r="U61" s="105">
        <f>SUM(U57:U60)</f>
        <v>0</v>
      </c>
      <c r="V61" s="13"/>
      <c r="W61" s="105">
        <f>SUM(W57:W60)</f>
        <v>0</v>
      </c>
      <c r="X61" s="13"/>
      <c r="Y61" s="105">
        <f>SUM(Y57:Y60)</f>
        <v>0</v>
      </c>
    </row>
    <row r="62" spans="1:25" s="140" customFormat="1" ht="9" hidden="1" customHeight="1" x14ac:dyDescent="0.25">
      <c r="A62" s="20"/>
      <c r="B62" s="21"/>
      <c r="C62" s="21"/>
      <c r="D62" s="159"/>
      <c r="E62" s="159"/>
      <c r="F62" s="159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3"/>
      <c r="S62" s="34"/>
      <c r="T62" s="34"/>
      <c r="U62" s="34"/>
      <c r="V62" s="34"/>
      <c r="W62" s="34"/>
      <c r="X62" s="34"/>
      <c r="Y62" s="34"/>
    </row>
    <row r="63" spans="1:25" s="143" customFormat="1" ht="15" hidden="1" x14ac:dyDescent="0.25">
      <c r="A63" s="3" t="s">
        <v>204</v>
      </c>
      <c r="B63" s="21"/>
      <c r="C63" s="21"/>
      <c r="D63" s="159"/>
      <c r="E63" s="159"/>
      <c r="F63" s="159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3"/>
      <c r="S63" s="34"/>
      <c r="T63" s="34"/>
      <c r="U63" s="34"/>
      <c r="V63" s="34"/>
      <c r="W63" s="34"/>
      <c r="X63" s="34"/>
      <c r="Y63" s="34"/>
    </row>
    <row r="64" spans="1:25" s="143" customFormat="1" ht="15" hidden="1" x14ac:dyDescent="0.25">
      <c r="A64" s="3" t="s">
        <v>203</v>
      </c>
      <c r="B64" s="21"/>
      <c r="C64" s="21"/>
      <c r="D64" s="182"/>
      <c r="E64" s="182"/>
      <c r="F64" s="182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3"/>
      <c r="S64" s="34"/>
      <c r="T64" s="34"/>
      <c r="U64" s="34"/>
      <c r="V64" s="34"/>
      <c r="W64" s="34"/>
      <c r="X64" s="34"/>
      <c r="Y64" s="34"/>
    </row>
    <row r="65" spans="1:27" s="143" customFormat="1" ht="17.25" hidden="1" customHeight="1" x14ac:dyDescent="0.25">
      <c r="A65" s="7" t="s">
        <v>202</v>
      </c>
      <c r="B65" s="21"/>
      <c r="C65" s="21"/>
      <c r="D65" s="159"/>
      <c r="E65" s="159"/>
      <c r="F65" s="159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39"/>
      <c r="S65" s="150"/>
      <c r="T65" s="150"/>
      <c r="U65" s="150"/>
      <c r="V65" s="150"/>
      <c r="W65" s="150"/>
      <c r="X65" s="150"/>
      <c r="Y65" s="150"/>
    </row>
    <row r="66" spans="1:27" s="143" customFormat="1" ht="17.25" hidden="1" customHeight="1" x14ac:dyDescent="0.25">
      <c r="A66" s="7" t="s">
        <v>187</v>
      </c>
      <c r="B66" s="21"/>
      <c r="C66" s="21"/>
      <c r="D66" s="175"/>
      <c r="E66" s="175"/>
      <c r="F66" s="175"/>
      <c r="G66" s="161" t="s">
        <v>152</v>
      </c>
      <c r="H66" s="47"/>
      <c r="I66" s="161" t="s">
        <v>152</v>
      </c>
      <c r="J66" s="47"/>
      <c r="K66" s="161" t="s">
        <v>152</v>
      </c>
      <c r="L66" s="163"/>
      <c r="M66" s="161" t="s">
        <v>152</v>
      </c>
      <c r="N66" s="47"/>
      <c r="O66" s="161" t="s">
        <v>152</v>
      </c>
      <c r="P66" s="47"/>
      <c r="Q66" s="161" t="s">
        <v>152</v>
      </c>
      <c r="R66" s="163"/>
      <c r="S66" s="161" t="s">
        <v>152</v>
      </c>
      <c r="T66" s="47"/>
      <c r="U66" s="161" t="s">
        <v>152</v>
      </c>
      <c r="V66" s="150"/>
      <c r="W66" s="97"/>
      <c r="X66" s="150"/>
      <c r="Y66" s="42">
        <f>W66</f>
        <v>0</v>
      </c>
    </row>
    <row r="67" spans="1:27" s="143" customFormat="1" ht="17.25" hidden="1" customHeight="1" x14ac:dyDescent="0.25">
      <c r="A67" s="3" t="s">
        <v>178</v>
      </c>
      <c r="B67" s="21"/>
      <c r="C67" s="21"/>
      <c r="D67" s="175"/>
      <c r="E67" s="175"/>
      <c r="F67" s="175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163"/>
      <c r="S67" s="47"/>
      <c r="T67" s="47"/>
      <c r="U67" s="47"/>
      <c r="V67" s="150"/>
      <c r="W67" s="177"/>
      <c r="X67" s="150"/>
      <c r="Y67" s="33"/>
    </row>
    <row r="68" spans="1:27" s="143" customFormat="1" ht="17.25" hidden="1" customHeight="1" x14ac:dyDescent="0.25">
      <c r="A68" s="3" t="s">
        <v>205</v>
      </c>
      <c r="B68" s="21"/>
      <c r="C68" s="21"/>
      <c r="D68" s="159"/>
      <c r="E68" s="28"/>
      <c r="F68" s="159"/>
      <c r="G68" s="105">
        <f>SUM(G62:G66)</f>
        <v>0</v>
      </c>
      <c r="H68" s="139"/>
      <c r="I68" s="105">
        <f>SUM(I62:I66)</f>
        <v>0</v>
      </c>
      <c r="J68" s="139"/>
      <c r="K68" s="105">
        <f>SUM(K62:K66)</f>
        <v>0</v>
      </c>
      <c r="L68" s="14"/>
      <c r="M68" s="105">
        <f>SUM(M62:M66)</f>
        <v>0</v>
      </c>
      <c r="N68" s="139"/>
      <c r="O68" s="105">
        <f>SUM(O62:O66)</f>
        <v>0</v>
      </c>
      <c r="P68" s="139"/>
      <c r="Q68" s="105">
        <f>SUM(Q62:Q66)</f>
        <v>0</v>
      </c>
      <c r="R68" s="139"/>
      <c r="S68" s="105">
        <f>SUM(S62:S66)</f>
        <v>0</v>
      </c>
      <c r="T68" s="139"/>
      <c r="U68" s="105">
        <f>SUM(U62:U66)</f>
        <v>0</v>
      </c>
      <c r="V68" s="139"/>
      <c r="W68" s="105">
        <f>SUM(W62:W66)</f>
        <v>0</v>
      </c>
      <c r="X68" s="139"/>
      <c r="Y68" s="105">
        <f>SUM(Y62:Y66)</f>
        <v>0</v>
      </c>
    </row>
    <row r="69" spans="1:27" s="143" customFormat="1" ht="16.5" hidden="1" customHeight="1" x14ac:dyDescent="0.25">
      <c r="A69" s="9" t="s">
        <v>153</v>
      </c>
      <c r="B69" s="21"/>
      <c r="C69" s="21"/>
      <c r="D69" s="159"/>
      <c r="E69" s="28"/>
      <c r="F69" s="15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  <c r="Y69" s="139"/>
    </row>
    <row r="70" spans="1:27" s="144" customFormat="1" ht="17.25" hidden="1" customHeight="1" x14ac:dyDescent="0.2">
      <c r="A70" s="9" t="s">
        <v>149</v>
      </c>
      <c r="B70" s="10"/>
      <c r="C70" s="10"/>
      <c r="D70" s="158"/>
      <c r="E70" s="158"/>
      <c r="F70" s="158"/>
      <c r="G70" s="105">
        <f>G68+G61</f>
        <v>0</v>
      </c>
      <c r="H70" s="14"/>
      <c r="I70" s="105">
        <f>I68+I61</f>
        <v>0</v>
      </c>
      <c r="J70" s="14"/>
      <c r="K70" s="105">
        <f>K68+K61</f>
        <v>0</v>
      </c>
      <c r="L70" s="14"/>
      <c r="M70" s="105">
        <f>M68+M61</f>
        <v>0</v>
      </c>
      <c r="N70" s="14"/>
      <c r="O70" s="105">
        <f>O68+O61</f>
        <v>0</v>
      </c>
      <c r="P70" s="14"/>
      <c r="Q70" s="105">
        <f>Q68+Q61</f>
        <v>0</v>
      </c>
      <c r="R70" s="14"/>
      <c r="S70" s="166" t="s">
        <v>152</v>
      </c>
      <c r="T70" s="14"/>
      <c r="U70" s="105">
        <f>U68+U61</f>
        <v>0</v>
      </c>
      <c r="V70" s="14"/>
      <c r="W70" s="105">
        <f>W68+W61</f>
        <v>0</v>
      </c>
      <c r="X70" s="14"/>
      <c r="Y70" s="105">
        <f>Y68+Y61</f>
        <v>0</v>
      </c>
    </row>
    <row r="71" spans="1:27" s="140" customFormat="1" ht="12.75" hidden="1" customHeight="1" x14ac:dyDescent="0.25">
      <c r="A71" s="11"/>
      <c r="B71" s="21"/>
      <c r="C71" s="21"/>
      <c r="D71" s="159"/>
      <c r="E71" s="159"/>
      <c r="F71" s="159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4"/>
      <c r="U71" s="33"/>
      <c r="V71" s="34"/>
      <c r="W71" s="33"/>
      <c r="X71" s="34"/>
      <c r="Y71" s="33"/>
    </row>
    <row r="72" spans="1:27" s="143" customFormat="1" ht="17.25" customHeight="1" x14ac:dyDescent="0.25">
      <c r="A72" s="4" t="s">
        <v>120</v>
      </c>
      <c r="B72" s="21"/>
      <c r="C72" s="21"/>
      <c r="D72" s="159"/>
      <c r="E72" s="159"/>
      <c r="F72" s="159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3"/>
      <c r="S72" s="34"/>
      <c r="T72" s="34"/>
      <c r="U72" s="34"/>
      <c r="V72" s="34"/>
      <c r="W72" s="34"/>
      <c r="X72" s="34"/>
      <c r="Y72" s="34"/>
    </row>
    <row r="73" spans="1:27" s="143" customFormat="1" ht="17.25" customHeight="1" x14ac:dyDescent="0.25">
      <c r="A73" s="5" t="s">
        <v>176</v>
      </c>
      <c r="B73" s="21"/>
      <c r="C73" s="21"/>
      <c r="D73" s="159"/>
      <c r="E73" s="159"/>
      <c r="F73" s="159"/>
      <c r="G73" s="163" t="s">
        <v>152</v>
      </c>
      <c r="H73" s="33"/>
      <c r="I73" s="163" t="s">
        <v>152</v>
      </c>
      <c r="J73" s="33"/>
      <c r="K73" s="163" t="s">
        <v>152</v>
      </c>
      <c r="L73" s="163"/>
      <c r="M73" s="163" t="s">
        <v>152</v>
      </c>
      <c r="N73" s="33"/>
      <c r="O73" s="163" t="s">
        <v>152</v>
      </c>
      <c r="P73" s="33"/>
      <c r="Q73" s="173">
        <f>'PL-5-6 '!E47</f>
        <v>18934</v>
      </c>
      <c r="R73" s="77"/>
      <c r="S73" s="163" t="s">
        <v>152</v>
      </c>
      <c r="T73" s="33"/>
      <c r="U73" s="33">
        <f>SUM(G73:S73)</f>
        <v>18934</v>
      </c>
      <c r="V73" s="33"/>
      <c r="W73" s="33">
        <f>'PL-5-6 '!E48</f>
        <v>408</v>
      </c>
      <c r="X73" s="33"/>
      <c r="Y73" s="33">
        <f t="shared" ref="Y73:Y74" si="1">U73+W73</f>
        <v>19342</v>
      </c>
    </row>
    <row r="74" spans="1:27" s="143" customFormat="1" ht="17.25" customHeight="1" x14ac:dyDescent="0.25">
      <c r="A74" s="5" t="s">
        <v>177</v>
      </c>
      <c r="B74" s="21"/>
      <c r="C74" s="21"/>
      <c r="D74" s="159"/>
      <c r="E74" s="159"/>
      <c r="F74" s="159"/>
      <c r="G74" s="161" t="s">
        <v>152</v>
      </c>
      <c r="H74" s="33"/>
      <c r="I74" s="161" t="s">
        <v>152</v>
      </c>
      <c r="J74" s="33"/>
      <c r="K74" s="161" t="s">
        <v>152</v>
      </c>
      <c r="L74" s="163"/>
      <c r="M74" s="161" t="s">
        <v>152</v>
      </c>
      <c r="N74" s="33"/>
      <c r="O74" s="161" t="s">
        <v>152</v>
      </c>
      <c r="P74" s="33"/>
      <c r="Q74" s="161" t="s">
        <v>152</v>
      </c>
      <c r="R74" s="33"/>
      <c r="S74" s="33">
        <v>-2842</v>
      </c>
      <c r="T74" s="33"/>
      <c r="U74" s="33">
        <f>SUM(G74:S74)</f>
        <v>-2842</v>
      </c>
      <c r="V74" s="33"/>
      <c r="W74" s="173">
        <v>-518</v>
      </c>
      <c r="X74" s="33"/>
      <c r="Y74" s="33">
        <f t="shared" si="1"/>
        <v>-3360</v>
      </c>
    </row>
    <row r="75" spans="1:27" s="143" customFormat="1" ht="17.25" customHeight="1" x14ac:dyDescent="0.25">
      <c r="A75" s="4" t="s">
        <v>121</v>
      </c>
      <c r="B75" s="21"/>
      <c r="C75" s="21"/>
      <c r="D75" s="159"/>
      <c r="E75" s="159"/>
      <c r="F75" s="159"/>
      <c r="G75" s="166" t="s">
        <v>152</v>
      </c>
      <c r="H75" s="13"/>
      <c r="I75" s="166" t="s">
        <v>152</v>
      </c>
      <c r="J75" s="13"/>
      <c r="K75" s="166" t="s">
        <v>152</v>
      </c>
      <c r="L75" s="136"/>
      <c r="M75" s="166" t="s">
        <v>152</v>
      </c>
      <c r="N75" s="13"/>
      <c r="O75" s="166" t="s">
        <v>152</v>
      </c>
      <c r="P75" s="13"/>
      <c r="Q75" s="51">
        <f>SUM(Q73:Q74)</f>
        <v>18934</v>
      </c>
      <c r="R75" s="14"/>
      <c r="S75" s="51">
        <f>SUM(S73:S74)</f>
        <v>-2842</v>
      </c>
      <c r="T75" s="13"/>
      <c r="U75" s="51">
        <f>SUM(G75:S75)</f>
        <v>16092</v>
      </c>
      <c r="V75" s="13"/>
      <c r="W75" s="51">
        <f>SUM(W73:W74)</f>
        <v>-110</v>
      </c>
      <c r="X75" s="13"/>
      <c r="Y75" s="51">
        <f>SUM(Y73:Y74)</f>
        <v>15982</v>
      </c>
    </row>
    <row r="76" spans="1:27" s="140" customFormat="1" ht="12.75" customHeight="1" x14ac:dyDescent="0.25">
      <c r="A76" s="4"/>
      <c r="B76" s="21"/>
      <c r="C76" s="21"/>
      <c r="D76" s="159"/>
      <c r="E76" s="28"/>
      <c r="F76" s="159"/>
      <c r="G76" s="150"/>
      <c r="H76" s="34"/>
      <c r="I76" s="150"/>
      <c r="J76" s="34"/>
      <c r="K76" s="150"/>
      <c r="L76" s="150"/>
      <c r="M76" s="150"/>
      <c r="N76" s="34"/>
      <c r="O76" s="150"/>
      <c r="P76" s="34"/>
      <c r="Q76" s="34"/>
      <c r="R76" s="33"/>
      <c r="S76" s="34"/>
      <c r="T76" s="34"/>
      <c r="U76" s="34"/>
      <c r="V76" s="34"/>
      <c r="W76" s="34"/>
      <c r="X76" s="34"/>
      <c r="Y76" s="34"/>
    </row>
    <row r="77" spans="1:27" s="140" customFormat="1" ht="18" hidden="1" customHeight="1" x14ac:dyDescent="0.25">
      <c r="A77" s="5" t="s">
        <v>65</v>
      </c>
      <c r="B77" s="21"/>
      <c r="C77" s="21"/>
      <c r="D77" s="159"/>
      <c r="E77" s="28"/>
      <c r="F77" s="159"/>
      <c r="G77" s="150">
        <v>0</v>
      </c>
      <c r="H77" s="34"/>
      <c r="I77" s="150">
        <v>0</v>
      </c>
      <c r="J77" s="34"/>
      <c r="K77" s="150">
        <v>0</v>
      </c>
      <c r="L77" s="150"/>
      <c r="M77" s="150">
        <v>0</v>
      </c>
      <c r="N77" s="34"/>
      <c r="O77" s="150">
        <v>0</v>
      </c>
      <c r="P77" s="34"/>
      <c r="Q77" s="34">
        <v>0</v>
      </c>
      <c r="R77" s="33"/>
      <c r="S77" s="34">
        <v>0</v>
      </c>
      <c r="T77" s="34"/>
      <c r="U77" s="34">
        <f t="shared" ref="U77:U78" si="2">SUM(G77:Q77)</f>
        <v>0</v>
      </c>
      <c r="V77" s="34"/>
      <c r="W77" s="34">
        <v>0</v>
      </c>
      <c r="X77" s="34"/>
      <c r="Y77" s="34">
        <f>U77+W77</f>
        <v>0</v>
      </c>
    </row>
    <row r="78" spans="1:27" s="143" customFormat="1" ht="17.25" hidden="1" customHeight="1" x14ac:dyDescent="0.25">
      <c r="A78" s="7" t="s">
        <v>66</v>
      </c>
      <c r="B78" s="21"/>
      <c r="C78" s="21"/>
      <c r="D78" s="159"/>
      <c r="E78" s="28"/>
      <c r="F78" s="159"/>
      <c r="G78" s="150">
        <v>0</v>
      </c>
      <c r="H78" s="34"/>
      <c r="I78" s="150">
        <v>0</v>
      </c>
      <c r="J78" s="34"/>
      <c r="K78" s="150">
        <v>0</v>
      </c>
      <c r="L78" s="150"/>
      <c r="M78" s="150">
        <v>0</v>
      </c>
      <c r="N78" s="34"/>
      <c r="O78" s="150">
        <v>0</v>
      </c>
      <c r="P78" s="34"/>
      <c r="Q78" s="34">
        <f>Q75</f>
        <v>18934</v>
      </c>
      <c r="R78" s="33"/>
      <c r="S78" s="150">
        <v>0</v>
      </c>
      <c r="T78" s="150"/>
      <c r="U78" s="34">
        <f t="shared" si="2"/>
        <v>18934</v>
      </c>
      <c r="V78" s="34"/>
      <c r="W78" s="34">
        <f>W75</f>
        <v>-110</v>
      </c>
      <c r="X78" s="34"/>
      <c r="Y78" s="34">
        <f>U78+W78</f>
        <v>18824</v>
      </c>
    </row>
    <row r="79" spans="1:27" s="144" customFormat="1" ht="17.25" customHeight="1" thickBot="1" x14ac:dyDescent="0.25">
      <c r="A79" s="9" t="s">
        <v>214</v>
      </c>
      <c r="B79" s="10"/>
      <c r="C79" s="10"/>
      <c r="D79" s="158"/>
      <c r="E79" s="158"/>
      <c r="F79" s="158"/>
      <c r="G79" s="12">
        <f>SUM(G53,G75,G70)</f>
        <v>317888</v>
      </c>
      <c r="H79" s="14"/>
      <c r="I79" s="12">
        <f>SUM(I53,I75,I70)</f>
        <v>4399860</v>
      </c>
      <c r="J79" s="14"/>
      <c r="K79" s="12">
        <f>SUM(K53,K75,K70)</f>
        <v>0</v>
      </c>
      <c r="L79" s="14"/>
      <c r="M79" s="12">
        <f>SUM(M53,M75,M70)</f>
        <v>-31837</v>
      </c>
      <c r="N79" s="14"/>
      <c r="O79" s="12">
        <f>SUM(O53,O75,O70)</f>
        <v>31800</v>
      </c>
      <c r="P79" s="14"/>
      <c r="Q79" s="12">
        <f>SUM(Q53,Q75,Q70)</f>
        <v>256475</v>
      </c>
      <c r="R79" s="14"/>
      <c r="S79" s="12">
        <f>SUM(S53,S75,S70)</f>
        <v>-845</v>
      </c>
      <c r="T79" s="14"/>
      <c r="U79" s="12">
        <f>SUM(G79:S79)</f>
        <v>4973341</v>
      </c>
      <c r="V79" s="14"/>
      <c r="W79" s="12">
        <f>SUM(W53,W75,W70)</f>
        <v>25361</v>
      </c>
      <c r="X79" s="14"/>
      <c r="Y79" s="12">
        <f>SUM(Y53,Y75,Y70)</f>
        <v>4998702</v>
      </c>
      <c r="AA79" s="144">
        <f>Y79-'BS-2-4'!E88</f>
        <v>0</v>
      </c>
    </row>
    <row r="80" spans="1:27" s="143" customFormat="1" ht="17.25" customHeight="1" thickTop="1" x14ac:dyDescent="0.2">
      <c r="D80" s="142"/>
      <c r="E80" s="142"/>
      <c r="F80" s="142"/>
    </row>
  </sheetData>
  <mergeCells count="8">
    <mergeCell ref="G51:Y51"/>
    <mergeCell ref="O45:Q45"/>
    <mergeCell ref="G3:Y3"/>
    <mergeCell ref="O5:Q5"/>
    <mergeCell ref="G43:Y43"/>
    <mergeCell ref="S5:T5"/>
    <mergeCell ref="S45:T45"/>
    <mergeCell ref="G11:Y11"/>
  </mergeCells>
  <pageMargins left="0.7" right="0.7" top="0.48" bottom="0.5" header="0.5" footer="0.5"/>
  <pageSetup paperSize="9" scale="75" firstPageNumber="7" orientation="landscape" useFirstPageNumber="1" r:id="rId1"/>
  <headerFooter scaleWithDoc="0">
    <oddFooter>&amp;L&amp;"Times New Roman,Regular"&amp;11The accompanying notes are an integral part of the financial statements.
&amp;C&amp;"Times New Roman,Regular"&amp;P</oddFooter>
  </headerFooter>
  <rowBreaks count="1" manualBreakCount="1">
    <brk id="40" max="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2"/>
  <sheetViews>
    <sheetView view="pageBreakPreview" topLeftCell="A39" zoomScale="85" zoomScaleNormal="85" zoomScaleSheetLayoutView="85" workbookViewId="0">
      <selection activeCell="I66" sqref="I66"/>
    </sheetView>
  </sheetViews>
  <sheetFormatPr defaultColWidth="9.140625" defaultRowHeight="23.1" customHeight="1" x14ac:dyDescent="0.25"/>
  <cols>
    <col min="1" max="1" width="14.85546875" style="21" customWidth="1"/>
    <col min="2" max="2" width="11.140625" style="21" customWidth="1"/>
    <col min="3" max="3" width="24.28515625" style="21" customWidth="1"/>
    <col min="4" max="4" width="1.140625" style="23" customWidth="1"/>
    <col min="5" max="5" width="6.140625" style="23" customWidth="1"/>
    <col min="6" max="6" width="1.140625" style="23" customWidth="1"/>
    <col min="7" max="7" width="12.5703125" style="21" customWidth="1"/>
    <col min="8" max="8" width="1.140625" style="21" customWidth="1"/>
    <col min="9" max="9" width="12.85546875" style="21" customWidth="1"/>
    <col min="10" max="10" width="1.140625" style="21" customWidth="1"/>
    <col min="11" max="11" width="12.85546875" style="21" customWidth="1"/>
    <col min="12" max="12" width="1.140625" style="21" customWidth="1"/>
    <col min="13" max="13" width="12.140625" style="21" customWidth="1"/>
    <col min="14" max="14" width="1.140625" style="21" customWidth="1"/>
    <col min="15" max="15" width="12.5703125" style="21" customWidth="1"/>
    <col min="16" max="16" width="1.140625" style="21" customWidth="1"/>
    <col min="17" max="17" width="12.85546875" style="21" customWidth="1"/>
    <col min="18" max="18" width="0.7109375" style="21" customWidth="1"/>
    <col min="19" max="16384" width="9.140625" style="21"/>
  </cols>
  <sheetData>
    <row r="1" spans="1:17" s="103" customFormat="1" ht="21.75" customHeight="1" x14ac:dyDescent="0.3">
      <c r="A1" s="118" t="s">
        <v>115</v>
      </c>
      <c r="B1" s="101"/>
      <c r="C1" s="101"/>
      <c r="D1" s="120"/>
      <c r="E1" s="120"/>
      <c r="F1" s="120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17" ht="21.95" customHeight="1" x14ac:dyDescent="0.25">
      <c r="A2" s="19" t="s">
        <v>119</v>
      </c>
      <c r="B2" s="104"/>
      <c r="C2" s="104"/>
      <c r="D2" s="121"/>
      <c r="E2" s="121"/>
      <c r="F2" s="121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spans="1:17" ht="20.25" customHeight="1" x14ac:dyDescent="0.25">
      <c r="A3" s="54"/>
      <c r="B3" s="54"/>
      <c r="C3" s="54"/>
      <c r="G3" s="191" t="s">
        <v>1</v>
      </c>
      <c r="H3" s="191"/>
      <c r="I3" s="191"/>
      <c r="J3" s="191"/>
      <c r="K3" s="191"/>
      <c r="L3" s="191"/>
      <c r="M3" s="191"/>
      <c r="N3" s="191"/>
      <c r="O3" s="191"/>
      <c r="P3" s="191"/>
      <c r="Q3" s="191"/>
    </row>
    <row r="4" spans="1:17" s="10" customFormat="1" ht="20.25" customHeight="1" x14ac:dyDescent="0.25">
      <c r="A4" s="52"/>
      <c r="B4" s="52"/>
      <c r="C4" s="52"/>
      <c r="D4" s="23"/>
      <c r="E4" s="23"/>
      <c r="F4" s="23"/>
      <c r="G4" s="23"/>
      <c r="H4" s="23"/>
      <c r="I4" s="23"/>
      <c r="J4" s="23"/>
      <c r="K4" s="23"/>
      <c r="L4" s="23"/>
      <c r="M4" s="196" t="s">
        <v>18</v>
      </c>
      <c r="N4" s="196"/>
      <c r="O4" s="196"/>
      <c r="P4" s="23"/>
      <c r="Q4" s="53"/>
    </row>
    <row r="5" spans="1:17" s="10" customFormat="1" ht="20.25" customHeight="1" x14ac:dyDescent="0.25">
      <c r="A5" s="169"/>
      <c r="B5" s="169"/>
      <c r="C5" s="169"/>
      <c r="D5" s="23"/>
      <c r="E5" s="23"/>
      <c r="F5" s="23"/>
      <c r="G5" s="23"/>
      <c r="H5" s="23"/>
      <c r="I5" s="23"/>
      <c r="J5" s="23"/>
      <c r="K5" s="183" t="s">
        <v>200</v>
      </c>
      <c r="L5" s="23"/>
      <c r="M5" s="171"/>
      <c r="N5" s="171"/>
      <c r="O5" s="171"/>
      <c r="P5" s="23"/>
      <c r="Q5" s="168"/>
    </row>
    <row r="6" spans="1:17" s="54" customFormat="1" ht="20.25" customHeight="1" x14ac:dyDescent="0.25">
      <c r="D6" s="63"/>
      <c r="E6" s="63"/>
      <c r="F6" s="63"/>
      <c r="G6" s="117" t="s">
        <v>27</v>
      </c>
      <c r="K6" s="183" t="s">
        <v>201</v>
      </c>
      <c r="P6" s="63"/>
    </row>
    <row r="7" spans="1:17" s="54" customFormat="1" ht="20.25" customHeight="1" x14ac:dyDescent="0.25">
      <c r="D7" s="63"/>
      <c r="F7" s="63"/>
      <c r="G7" s="117" t="s">
        <v>128</v>
      </c>
      <c r="I7" s="119" t="s">
        <v>40</v>
      </c>
      <c r="K7" s="183" t="s">
        <v>150</v>
      </c>
      <c r="M7" s="54" t="s">
        <v>129</v>
      </c>
      <c r="O7" s="63"/>
      <c r="P7" s="63"/>
      <c r="Q7" s="6" t="s">
        <v>26</v>
      </c>
    </row>
    <row r="8" spans="1:17" s="54" customFormat="1" ht="20.25" customHeight="1" x14ac:dyDescent="0.25">
      <c r="D8" s="63"/>
      <c r="E8" s="31" t="s">
        <v>2</v>
      </c>
      <c r="F8" s="63"/>
      <c r="G8" s="117" t="s">
        <v>28</v>
      </c>
      <c r="H8" s="63"/>
      <c r="I8" s="117" t="s">
        <v>39</v>
      </c>
      <c r="J8" s="63"/>
      <c r="K8" s="183" t="s">
        <v>151</v>
      </c>
      <c r="L8" s="63"/>
      <c r="M8" s="63" t="s">
        <v>130</v>
      </c>
      <c r="N8" s="63"/>
      <c r="O8" s="63" t="s">
        <v>29</v>
      </c>
      <c r="P8" s="63"/>
      <c r="Q8" s="6" t="s">
        <v>30</v>
      </c>
    </row>
    <row r="9" spans="1:17" s="54" customFormat="1" ht="20.25" customHeight="1" x14ac:dyDescent="0.25">
      <c r="A9" s="11"/>
      <c r="D9" s="63"/>
      <c r="E9" s="63"/>
      <c r="F9" s="63"/>
      <c r="G9" s="195" t="s">
        <v>107</v>
      </c>
      <c r="H9" s="195"/>
      <c r="I9" s="195"/>
      <c r="J9" s="195"/>
      <c r="K9" s="195"/>
      <c r="L9" s="195"/>
      <c r="M9" s="195"/>
      <c r="N9" s="195"/>
      <c r="O9" s="195"/>
      <c r="P9" s="195"/>
      <c r="Q9" s="195"/>
    </row>
    <row r="10" spans="1:17" ht="20.25" customHeight="1" x14ac:dyDescent="0.25">
      <c r="A10" s="11" t="s">
        <v>62</v>
      </c>
      <c r="B10" s="184"/>
      <c r="C10" s="184"/>
      <c r="D10" s="182"/>
      <c r="E10" s="182"/>
      <c r="F10" s="182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</row>
    <row r="11" spans="1:17" ht="20.25" customHeight="1" x14ac:dyDescent="0.25">
      <c r="A11" s="11" t="s">
        <v>45</v>
      </c>
      <c r="D11" s="182"/>
      <c r="E11" s="182"/>
      <c r="F11" s="182"/>
      <c r="G11" s="14">
        <v>316000</v>
      </c>
      <c r="H11" s="14"/>
      <c r="I11" s="14">
        <v>4347915</v>
      </c>
      <c r="J11" s="14"/>
      <c r="K11" s="14">
        <v>117</v>
      </c>
      <c r="L11" s="14"/>
      <c r="M11" s="14">
        <v>31800</v>
      </c>
      <c r="N11" s="14"/>
      <c r="O11" s="14">
        <v>69345</v>
      </c>
      <c r="P11" s="14"/>
      <c r="Q11" s="14">
        <f>SUM(G11:O11)</f>
        <v>4765177</v>
      </c>
    </row>
    <row r="12" spans="1:17" ht="15" customHeight="1" x14ac:dyDescent="0.25">
      <c r="A12" s="11"/>
      <c r="D12" s="182"/>
      <c r="E12" s="182"/>
      <c r="F12" s="182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</row>
    <row r="13" spans="1:17" ht="20.25" customHeight="1" x14ac:dyDescent="0.25">
      <c r="A13" s="9" t="s">
        <v>148</v>
      </c>
      <c r="D13" s="182"/>
      <c r="E13" s="182"/>
      <c r="F13" s="182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</row>
    <row r="14" spans="1:17" ht="20.25" customHeight="1" x14ac:dyDescent="0.25">
      <c r="A14" s="9" t="s">
        <v>149</v>
      </c>
      <c r="D14" s="182"/>
      <c r="E14" s="182"/>
      <c r="F14" s="182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</row>
    <row r="15" spans="1:17" ht="20.25" customHeight="1" x14ac:dyDescent="0.25">
      <c r="A15" s="3" t="s">
        <v>182</v>
      </c>
      <c r="D15" s="182"/>
      <c r="E15" s="182"/>
      <c r="F15" s="182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</row>
    <row r="16" spans="1:17" ht="20.25" hidden="1" customHeight="1" x14ac:dyDescent="0.25">
      <c r="A16" s="7" t="s">
        <v>63</v>
      </c>
      <c r="D16" s="182"/>
      <c r="E16" s="182"/>
      <c r="F16" s="182"/>
      <c r="G16" s="33">
        <v>0</v>
      </c>
      <c r="H16" s="33"/>
      <c r="I16" s="33">
        <v>0</v>
      </c>
      <c r="J16" s="33"/>
      <c r="K16" s="33">
        <v>0</v>
      </c>
      <c r="L16" s="33"/>
      <c r="M16" s="33">
        <v>0</v>
      </c>
      <c r="N16" s="33"/>
      <c r="O16" s="33">
        <v>0</v>
      </c>
      <c r="P16" s="77"/>
      <c r="Q16" s="33">
        <f>SUM(G16:O16)</f>
        <v>0</v>
      </c>
    </row>
    <row r="17" spans="1:19" ht="20.25" customHeight="1" x14ac:dyDescent="0.25">
      <c r="A17" s="7" t="s">
        <v>155</v>
      </c>
      <c r="D17" s="182"/>
      <c r="E17" s="149">
        <v>14</v>
      </c>
      <c r="F17" s="182"/>
      <c r="G17" s="161" t="s">
        <v>152</v>
      </c>
      <c r="H17" s="139"/>
      <c r="I17" s="161" t="s">
        <v>152</v>
      </c>
      <c r="J17" s="33"/>
      <c r="K17" s="42">
        <v>59</v>
      </c>
      <c r="L17" s="33"/>
      <c r="M17" s="161" t="s">
        <v>152</v>
      </c>
      <c r="N17" s="139"/>
      <c r="O17" s="161" t="s">
        <v>152</v>
      </c>
      <c r="P17" s="33"/>
      <c r="Q17" s="42">
        <f>SUM(G17:O17)</f>
        <v>59</v>
      </c>
    </row>
    <row r="18" spans="1:19" ht="20.25" hidden="1" customHeight="1" x14ac:dyDescent="0.25">
      <c r="A18" s="3" t="s">
        <v>183</v>
      </c>
      <c r="B18" s="10"/>
      <c r="C18" s="10"/>
      <c r="D18" s="182"/>
      <c r="E18" s="28"/>
      <c r="F18" s="182"/>
      <c r="G18" s="162" t="s">
        <v>152</v>
      </c>
      <c r="H18" s="152"/>
      <c r="I18" s="162" t="s">
        <v>152</v>
      </c>
      <c r="J18" s="98"/>
      <c r="K18" s="107">
        <f>SUM(K16:K17)</f>
        <v>59</v>
      </c>
      <c r="L18" s="98"/>
      <c r="M18" s="162" t="s">
        <v>152</v>
      </c>
      <c r="N18" s="152"/>
      <c r="O18" s="162" t="s">
        <v>152</v>
      </c>
      <c r="P18" s="106"/>
      <c r="Q18" s="107">
        <f>SUM(Q16:Q17)</f>
        <v>59</v>
      </c>
    </row>
    <row r="19" spans="1:19" ht="12" customHeight="1" x14ac:dyDescent="0.25">
      <c r="A19" s="20"/>
      <c r="D19" s="182"/>
      <c r="E19" s="182"/>
      <c r="F19" s="182"/>
      <c r="G19" s="34"/>
      <c r="H19" s="34"/>
      <c r="I19" s="34"/>
      <c r="J19" s="34"/>
      <c r="K19" s="34"/>
      <c r="L19" s="34"/>
      <c r="M19" s="34"/>
      <c r="N19" s="34"/>
      <c r="O19" s="34"/>
      <c r="P19" s="33"/>
      <c r="Q19" s="34"/>
    </row>
    <row r="20" spans="1:19" ht="15.95" customHeight="1" x14ac:dyDescent="0.25">
      <c r="A20" s="9" t="s">
        <v>153</v>
      </c>
      <c r="D20" s="182"/>
      <c r="E20" s="182"/>
      <c r="F20" s="182"/>
      <c r="G20" s="34"/>
      <c r="H20" s="34"/>
      <c r="I20" s="34"/>
      <c r="J20" s="34"/>
      <c r="K20" s="34"/>
      <c r="L20" s="34"/>
      <c r="M20" s="34"/>
      <c r="N20" s="34"/>
      <c r="O20" s="34"/>
      <c r="P20" s="33"/>
      <c r="Q20" s="34"/>
    </row>
    <row r="21" spans="1:19" ht="20.25" customHeight="1" x14ac:dyDescent="0.25">
      <c r="A21" s="9" t="s">
        <v>149</v>
      </c>
      <c r="D21" s="182"/>
      <c r="E21" s="182"/>
      <c r="F21" s="182"/>
      <c r="G21" s="127" t="str">
        <f>+G18</f>
        <v>-</v>
      </c>
      <c r="H21" s="93"/>
      <c r="I21" s="127" t="str">
        <f>+I18</f>
        <v>-</v>
      </c>
      <c r="J21" s="93"/>
      <c r="K21" s="127">
        <f>+K18</f>
        <v>59</v>
      </c>
      <c r="L21" s="93"/>
      <c r="M21" s="127" t="str">
        <f>+M18</f>
        <v>-</v>
      </c>
      <c r="N21" s="93"/>
      <c r="O21" s="127" t="str">
        <f>+O18</f>
        <v>-</v>
      </c>
      <c r="P21" s="93"/>
      <c r="Q21" s="127">
        <f>+Q18</f>
        <v>59</v>
      </c>
    </row>
    <row r="22" spans="1:19" ht="12" customHeight="1" x14ac:dyDescent="0.25">
      <c r="A22" s="11"/>
      <c r="D22" s="182"/>
      <c r="E22" s="182"/>
      <c r="F22" s="182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</row>
    <row r="23" spans="1:19" ht="20.25" customHeight="1" x14ac:dyDescent="0.25">
      <c r="A23" s="4" t="s">
        <v>120</v>
      </c>
      <c r="D23" s="182"/>
      <c r="E23" s="182"/>
      <c r="F23" s="182"/>
      <c r="G23" s="34"/>
      <c r="H23" s="34"/>
      <c r="I23" s="34"/>
      <c r="J23" s="34"/>
      <c r="K23" s="34"/>
      <c r="L23" s="34"/>
      <c r="M23" s="34"/>
      <c r="N23" s="34"/>
      <c r="O23" s="34"/>
      <c r="P23" s="33"/>
      <c r="Q23" s="34"/>
    </row>
    <row r="24" spans="1:19" ht="20.25" customHeight="1" x14ac:dyDescent="0.25">
      <c r="A24" s="5" t="s">
        <v>176</v>
      </c>
      <c r="D24" s="182"/>
      <c r="E24" s="182"/>
      <c r="F24" s="182"/>
      <c r="G24" s="163" t="s">
        <v>152</v>
      </c>
      <c r="H24" s="139"/>
      <c r="I24" s="163" t="s">
        <v>152</v>
      </c>
      <c r="J24" s="139"/>
      <c r="K24" s="163" t="s">
        <v>152</v>
      </c>
      <c r="L24" s="139"/>
      <c r="M24" s="163" t="s">
        <v>152</v>
      </c>
      <c r="N24" s="33"/>
      <c r="O24" s="33">
        <v>62621</v>
      </c>
      <c r="P24" s="77"/>
      <c r="Q24" s="33">
        <f>SUM(G24:O24)</f>
        <v>62621</v>
      </c>
    </row>
    <row r="25" spans="1:19" ht="20.25" hidden="1" customHeight="1" x14ac:dyDescent="0.25">
      <c r="A25" s="5" t="s">
        <v>177</v>
      </c>
      <c r="D25" s="182"/>
      <c r="E25" s="182"/>
      <c r="F25" s="182"/>
      <c r="G25" s="163" t="s">
        <v>152</v>
      </c>
      <c r="H25" s="139"/>
      <c r="I25" s="163" t="s">
        <v>152</v>
      </c>
      <c r="J25" s="139"/>
      <c r="K25" s="163" t="s">
        <v>152</v>
      </c>
      <c r="L25" s="139"/>
      <c r="M25" s="163" t="s">
        <v>152</v>
      </c>
      <c r="N25" s="33"/>
      <c r="O25" s="163" t="s">
        <v>152</v>
      </c>
      <c r="P25" s="77"/>
      <c r="Q25" s="33">
        <f>SUM(G25:O25)</f>
        <v>0</v>
      </c>
    </row>
    <row r="26" spans="1:19" ht="20.25" customHeight="1" x14ac:dyDescent="0.25">
      <c r="A26" s="4" t="s">
        <v>121</v>
      </c>
      <c r="B26" s="4"/>
      <c r="C26" s="4"/>
      <c r="D26" s="182"/>
      <c r="E26" s="182"/>
      <c r="F26" s="182"/>
      <c r="G26" s="162" t="s">
        <v>152</v>
      </c>
      <c r="H26" s="151"/>
      <c r="I26" s="162" t="s">
        <v>152</v>
      </c>
      <c r="J26" s="151"/>
      <c r="K26" s="162" t="s">
        <v>152</v>
      </c>
      <c r="L26" s="151"/>
      <c r="M26" s="162" t="s">
        <v>152</v>
      </c>
      <c r="N26" s="106"/>
      <c r="O26" s="107">
        <f>SUM(O24:O24)</f>
        <v>62621</v>
      </c>
      <c r="P26" s="106"/>
      <c r="Q26" s="107">
        <f>SUM(Q24:Q24)</f>
        <v>62621</v>
      </c>
    </row>
    <row r="27" spans="1:19" ht="12" customHeight="1" x14ac:dyDescent="0.25">
      <c r="A27" s="4"/>
      <c r="D27" s="182"/>
      <c r="E27" s="28"/>
      <c r="F27" s="182"/>
      <c r="G27" s="150"/>
      <c r="H27" s="150"/>
      <c r="I27" s="150"/>
      <c r="J27" s="150"/>
      <c r="K27" s="150"/>
      <c r="L27" s="150"/>
      <c r="M27" s="150"/>
      <c r="N27" s="34"/>
      <c r="O27" s="34"/>
      <c r="P27" s="33"/>
      <c r="Q27" s="34"/>
    </row>
    <row r="28" spans="1:19" ht="20.25" hidden="1" customHeight="1" x14ac:dyDescent="0.25">
      <c r="A28" s="5" t="s">
        <v>65</v>
      </c>
      <c r="D28" s="182"/>
      <c r="E28" s="28"/>
      <c r="F28" s="182"/>
      <c r="G28" s="150">
        <v>0</v>
      </c>
      <c r="H28" s="150"/>
      <c r="I28" s="150">
        <v>0</v>
      </c>
      <c r="J28" s="150"/>
      <c r="K28" s="150">
        <v>0</v>
      </c>
      <c r="L28" s="150"/>
      <c r="M28" s="150">
        <v>0</v>
      </c>
      <c r="N28" s="34"/>
      <c r="O28" s="34">
        <v>0</v>
      </c>
      <c r="P28" s="33"/>
      <c r="Q28" s="34">
        <f>SUM(G28:O28)</f>
        <v>0</v>
      </c>
    </row>
    <row r="29" spans="1:19" ht="20.25" hidden="1" customHeight="1" x14ac:dyDescent="0.25">
      <c r="A29" s="7" t="s">
        <v>66</v>
      </c>
      <c r="D29" s="182"/>
      <c r="E29" s="28"/>
      <c r="F29" s="182"/>
      <c r="G29" s="150">
        <v>0</v>
      </c>
      <c r="H29" s="150"/>
      <c r="I29" s="150">
        <v>0</v>
      </c>
      <c r="J29" s="150"/>
      <c r="K29" s="150">
        <v>0</v>
      </c>
      <c r="L29" s="150"/>
      <c r="M29" s="150">
        <v>0</v>
      </c>
      <c r="N29" s="34"/>
      <c r="O29" s="34">
        <f>O26</f>
        <v>62621</v>
      </c>
      <c r="P29" s="33"/>
      <c r="Q29" s="34">
        <f>SUM(G29:O29)</f>
        <v>62621</v>
      </c>
    </row>
    <row r="30" spans="1:19" ht="20.25" customHeight="1" thickBot="1" x14ac:dyDescent="0.3">
      <c r="A30" s="9" t="s">
        <v>67</v>
      </c>
      <c r="D30" s="182"/>
      <c r="E30" s="182"/>
      <c r="F30" s="182"/>
      <c r="G30" s="155">
        <f>SUM(G11,G26,G21)</f>
        <v>316000</v>
      </c>
      <c r="H30" s="106"/>
      <c r="I30" s="155">
        <f>SUM(I11,I26,I21)</f>
        <v>4347915</v>
      </c>
      <c r="J30" s="106"/>
      <c r="K30" s="155">
        <f>SUM(K11,K26,K21)</f>
        <v>176</v>
      </c>
      <c r="L30" s="106"/>
      <c r="M30" s="155">
        <f>SUM(M11,M26,M21)</f>
        <v>31800</v>
      </c>
      <c r="N30" s="106"/>
      <c r="O30" s="155">
        <f>SUM(O11,O26,O21)</f>
        <v>131966</v>
      </c>
      <c r="P30" s="106"/>
      <c r="Q30" s="155">
        <f>SUM(Q11,Q26,Q21)</f>
        <v>4827857</v>
      </c>
      <c r="S30" s="21" t="e">
        <f>Q30-'BS-2-4'!I38</f>
        <v>#VALUE!</v>
      </c>
    </row>
    <row r="31" spans="1:19" ht="20.25" customHeight="1" thickTop="1" x14ac:dyDescent="0.25">
      <c r="A31" s="9"/>
      <c r="D31" s="63"/>
      <c r="E31" s="63"/>
      <c r="F31" s="6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</row>
    <row r="32" spans="1:19" ht="21.95" customHeight="1" x14ac:dyDescent="0.3">
      <c r="A32" s="118" t="s">
        <v>115</v>
      </c>
      <c r="B32" s="101"/>
      <c r="C32" s="101"/>
      <c r="D32" s="120"/>
      <c r="E32" s="120"/>
      <c r="F32" s="120"/>
      <c r="G32" s="101"/>
      <c r="H32" s="33"/>
      <c r="I32" s="33"/>
      <c r="J32" s="33"/>
      <c r="K32" s="33"/>
      <c r="L32" s="33"/>
      <c r="M32" s="33"/>
      <c r="N32" s="33"/>
      <c r="O32" s="33"/>
      <c r="P32" s="33"/>
      <c r="Q32" s="33"/>
    </row>
    <row r="33" spans="1:17" ht="21.95" customHeight="1" x14ac:dyDescent="0.3">
      <c r="A33" s="19" t="s">
        <v>119</v>
      </c>
      <c r="B33" s="104"/>
      <c r="C33" s="104"/>
      <c r="D33" s="121"/>
      <c r="E33" s="121"/>
      <c r="F33" s="121"/>
      <c r="G33" s="104"/>
      <c r="H33" s="101"/>
      <c r="I33" s="101"/>
      <c r="J33" s="101"/>
      <c r="K33" s="101"/>
      <c r="L33" s="101"/>
      <c r="M33" s="101"/>
      <c r="N33" s="101"/>
      <c r="O33" s="101"/>
      <c r="P33" s="101"/>
      <c r="Q33" s="101"/>
    </row>
    <row r="34" spans="1:17" ht="20.25" customHeight="1" x14ac:dyDescent="0.25">
      <c r="A34" s="54"/>
      <c r="B34" s="54"/>
      <c r="C34" s="54"/>
      <c r="G34" s="191" t="s">
        <v>1</v>
      </c>
      <c r="H34" s="191"/>
      <c r="I34" s="191"/>
      <c r="J34" s="191"/>
      <c r="K34" s="191"/>
      <c r="L34" s="191"/>
      <c r="M34" s="191"/>
      <c r="N34" s="191"/>
      <c r="O34" s="191"/>
      <c r="P34" s="191"/>
      <c r="Q34" s="191"/>
    </row>
    <row r="35" spans="1:17" ht="20.25" customHeight="1" x14ac:dyDescent="0.25">
      <c r="A35" s="52"/>
      <c r="B35" s="52"/>
      <c r="C35" s="52"/>
      <c r="G35" s="23"/>
      <c r="H35" s="23"/>
      <c r="I35" s="23"/>
      <c r="J35" s="23"/>
      <c r="K35" s="23"/>
      <c r="L35" s="23"/>
      <c r="M35" s="196" t="s">
        <v>18</v>
      </c>
      <c r="N35" s="196"/>
      <c r="O35" s="196"/>
      <c r="P35" s="23"/>
      <c r="Q35" s="53"/>
    </row>
    <row r="36" spans="1:17" ht="20.25" customHeight="1" x14ac:dyDescent="0.25">
      <c r="A36" s="169"/>
      <c r="B36" s="169"/>
      <c r="C36" s="169"/>
      <c r="G36" s="23"/>
      <c r="H36" s="23"/>
      <c r="I36" s="23"/>
      <c r="J36" s="23"/>
      <c r="K36" s="183" t="s">
        <v>200</v>
      </c>
      <c r="L36" s="23"/>
      <c r="M36" s="171"/>
      <c r="N36" s="171"/>
      <c r="O36" s="171"/>
      <c r="P36" s="23"/>
      <c r="Q36" s="168"/>
    </row>
    <row r="37" spans="1:17" ht="20.25" customHeight="1" x14ac:dyDescent="0.25">
      <c r="A37" s="54"/>
      <c r="B37" s="54"/>
      <c r="C37" s="54"/>
      <c r="D37" s="63"/>
      <c r="E37" s="63"/>
      <c r="F37" s="63"/>
      <c r="G37" s="117" t="s">
        <v>27</v>
      </c>
      <c r="H37" s="119"/>
      <c r="I37" s="119"/>
      <c r="J37" s="119"/>
      <c r="K37" s="183" t="s">
        <v>201</v>
      </c>
      <c r="L37" s="119"/>
      <c r="M37" s="119"/>
      <c r="N37" s="119"/>
      <c r="O37" s="119"/>
      <c r="P37" s="117"/>
      <c r="Q37" s="119"/>
    </row>
    <row r="38" spans="1:17" ht="20.25" customHeight="1" x14ac:dyDescent="0.25">
      <c r="A38" s="54"/>
      <c r="B38" s="54"/>
      <c r="C38" s="54"/>
      <c r="D38" s="63"/>
      <c r="E38" s="54"/>
      <c r="F38" s="63"/>
      <c r="G38" s="117" t="s">
        <v>128</v>
      </c>
      <c r="H38" s="119"/>
      <c r="I38" s="119" t="s">
        <v>40</v>
      </c>
      <c r="J38" s="119"/>
      <c r="K38" s="183" t="s">
        <v>150</v>
      </c>
      <c r="L38" s="119"/>
      <c r="M38" s="119" t="s">
        <v>129</v>
      </c>
      <c r="N38" s="119"/>
      <c r="O38" s="117"/>
      <c r="P38" s="117"/>
      <c r="Q38" s="6" t="s">
        <v>26</v>
      </c>
    </row>
    <row r="39" spans="1:17" ht="20.25" customHeight="1" x14ac:dyDescent="0.25">
      <c r="A39" s="54"/>
      <c r="B39" s="54"/>
      <c r="C39" s="54"/>
      <c r="D39" s="63"/>
      <c r="E39" s="31"/>
      <c r="F39" s="63"/>
      <c r="G39" s="117" t="s">
        <v>28</v>
      </c>
      <c r="H39" s="117"/>
      <c r="I39" s="117" t="s">
        <v>39</v>
      </c>
      <c r="J39" s="117"/>
      <c r="K39" s="183" t="s">
        <v>151</v>
      </c>
      <c r="L39" s="117"/>
      <c r="M39" s="117" t="s">
        <v>130</v>
      </c>
      <c r="N39" s="117"/>
      <c r="O39" s="117" t="s">
        <v>29</v>
      </c>
      <c r="P39" s="117"/>
      <c r="Q39" s="6" t="s">
        <v>30</v>
      </c>
    </row>
    <row r="40" spans="1:17" ht="20.25" customHeight="1" x14ac:dyDescent="0.25">
      <c r="A40" s="11"/>
      <c r="B40" s="54"/>
      <c r="C40" s="54"/>
      <c r="D40" s="63"/>
      <c r="E40" s="63"/>
      <c r="F40" s="63"/>
      <c r="G40" s="195" t="s">
        <v>107</v>
      </c>
      <c r="H40" s="195"/>
      <c r="I40" s="195"/>
      <c r="J40" s="195"/>
      <c r="K40" s="195"/>
      <c r="L40" s="195"/>
      <c r="M40" s="195"/>
      <c r="N40" s="195"/>
      <c r="O40" s="195"/>
      <c r="P40" s="195"/>
      <c r="Q40" s="195"/>
    </row>
    <row r="41" spans="1:17" ht="20.25" customHeight="1" x14ac:dyDescent="0.25">
      <c r="A41" s="11" t="s">
        <v>212</v>
      </c>
      <c r="B41" s="157"/>
      <c r="C41" s="157"/>
      <c r="D41" s="159"/>
      <c r="E41" s="159"/>
      <c r="F41" s="159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</row>
    <row r="42" spans="1:17" ht="20.25" customHeight="1" x14ac:dyDescent="0.25">
      <c r="A42" s="11" t="s">
        <v>213</v>
      </c>
      <c r="D42" s="63"/>
      <c r="E42" s="63"/>
      <c r="F42" s="63"/>
      <c r="G42" s="14">
        <v>317888</v>
      </c>
      <c r="H42" s="14"/>
      <c r="I42" s="14">
        <v>4399860</v>
      </c>
      <c r="J42" s="14"/>
      <c r="K42" s="14">
        <v>0</v>
      </c>
      <c r="L42" s="14"/>
      <c r="M42" s="14">
        <v>31800</v>
      </c>
      <c r="N42" s="14"/>
      <c r="O42" s="14">
        <v>163092</v>
      </c>
      <c r="P42" s="14"/>
      <c r="Q42" s="14">
        <f>SUM(G42:O42)</f>
        <v>4912640</v>
      </c>
    </row>
    <row r="43" spans="1:17" ht="15" customHeight="1" x14ac:dyDescent="0.25">
      <c r="A43" s="11"/>
      <c r="D43" s="63"/>
      <c r="E43" s="63"/>
      <c r="F43" s="6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</row>
    <row r="44" spans="1:17" ht="20.25" hidden="1" customHeight="1" x14ac:dyDescent="0.25">
      <c r="A44" s="9" t="s">
        <v>148</v>
      </c>
      <c r="D44" s="159"/>
      <c r="E44" s="159"/>
      <c r="F44" s="159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</row>
    <row r="45" spans="1:17" ht="20.25" hidden="1" customHeight="1" x14ac:dyDescent="0.25">
      <c r="A45" s="9" t="s">
        <v>149</v>
      </c>
      <c r="D45" s="159"/>
      <c r="E45" s="159"/>
      <c r="F45" s="159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</row>
    <row r="46" spans="1:17" ht="20.25" hidden="1" customHeight="1" x14ac:dyDescent="0.25">
      <c r="A46" s="3" t="s">
        <v>182</v>
      </c>
      <c r="D46" s="63"/>
      <c r="E46" s="63"/>
      <c r="F46" s="6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</row>
    <row r="47" spans="1:17" ht="20.25" hidden="1" customHeight="1" x14ac:dyDescent="0.25">
      <c r="A47" s="7" t="s">
        <v>63</v>
      </c>
      <c r="D47" s="63"/>
      <c r="E47" s="63"/>
      <c r="F47" s="63"/>
      <c r="G47" s="33">
        <v>0</v>
      </c>
      <c r="H47" s="33"/>
      <c r="I47" s="33">
        <v>0</v>
      </c>
      <c r="J47" s="33"/>
      <c r="K47" s="33">
        <v>0</v>
      </c>
      <c r="L47" s="33"/>
      <c r="M47" s="33">
        <v>0</v>
      </c>
      <c r="N47" s="33"/>
      <c r="O47" s="33">
        <v>0</v>
      </c>
      <c r="P47" s="77"/>
      <c r="Q47" s="33">
        <f>SUM(G47:O47)</f>
        <v>0</v>
      </c>
    </row>
    <row r="48" spans="1:17" ht="20.25" hidden="1" customHeight="1" x14ac:dyDescent="0.25">
      <c r="A48" s="7" t="s">
        <v>155</v>
      </c>
      <c r="D48" s="63"/>
      <c r="E48" s="149">
        <v>11</v>
      </c>
      <c r="F48" s="63"/>
      <c r="G48" s="161" t="s">
        <v>152</v>
      </c>
      <c r="H48" s="139"/>
      <c r="I48" s="161" t="s">
        <v>152</v>
      </c>
      <c r="J48" s="33"/>
      <c r="K48" s="42"/>
      <c r="L48" s="33"/>
      <c r="M48" s="161" t="s">
        <v>152</v>
      </c>
      <c r="N48" s="139"/>
      <c r="O48" s="161" t="s">
        <v>152</v>
      </c>
      <c r="P48" s="33"/>
      <c r="Q48" s="42">
        <f>SUM(G48:O48)</f>
        <v>0</v>
      </c>
    </row>
    <row r="49" spans="1:19" ht="20.25" hidden="1" customHeight="1" x14ac:dyDescent="0.25">
      <c r="A49" s="3" t="s">
        <v>183</v>
      </c>
      <c r="B49" s="10"/>
      <c r="C49" s="10"/>
      <c r="D49" s="63"/>
      <c r="E49" s="28"/>
      <c r="F49" s="63"/>
      <c r="G49" s="162" t="s">
        <v>152</v>
      </c>
      <c r="H49" s="152"/>
      <c r="I49" s="162" t="s">
        <v>152</v>
      </c>
      <c r="J49" s="98"/>
      <c r="K49" s="107">
        <f>SUM(K47:K48)</f>
        <v>0</v>
      </c>
      <c r="L49" s="98"/>
      <c r="M49" s="162" t="s">
        <v>152</v>
      </c>
      <c r="N49" s="152"/>
      <c r="O49" s="162" t="s">
        <v>152</v>
      </c>
      <c r="P49" s="106"/>
      <c r="Q49" s="107">
        <f>SUM(Q47:Q48)</f>
        <v>0</v>
      </c>
    </row>
    <row r="50" spans="1:19" ht="12" hidden="1" customHeight="1" x14ac:dyDescent="0.25">
      <c r="A50" s="20"/>
      <c r="D50" s="63"/>
      <c r="E50" s="63"/>
      <c r="F50" s="63"/>
      <c r="G50" s="34"/>
      <c r="H50" s="34"/>
      <c r="I50" s="34"/>
      <c r="J50" s="34"/>
      <c r="K50" s="34"/>
      <c r="L50" s="34"/>
      <c r="M50" s="34"/>
      <c r="N50" s="34"/>
      <c r="O50" s="34"/>
      <c r="P50" s="33"/>
      <c r="Q50" s="34"/>
    </row>
    <row r="51" spans="1:19" ht="15.95" hidden="1" customHeight="1" x14ac:dyDescent="0.25">
      <c r="A51" s="9" t="s">
        <v>153</v>
      </c>
      <c r="D51" s="159"/>
      <c r="E51" s="159"/>
      <c r="F51" s="159"/>
      <c r="G51" s="34"/>
      <c r="H51" s="34"/>
      <c r="I51" s="34"/>
      <c r="J51" s="34"/>
      <c r="K51" s="34"/>
      <c r="L51" s="34"/>
      <c r="M51" s="34"/>
      <c r="N51" s="34"/>
      <c r="O51" s="34"/>
      <c r="P51" s="33"/>
      <c r="Q51" s="34"/>
    </row>
    <row r="52" spans="1:19" ht="20.25" hidden="1" customHeight="1" x14ac:dyDescent="0.25">
      <c r="A52" s="9" t="s">
        <v>149</v>
      </c>
      <c r="D52" s="63"/>
      <c r="E52" s="63"/>
      <c r="F52" s="63"/>
      <c r="G52" s="127" t="str">
        <f>+G49</f>
        <v>-</v>
      </c>
      <c r="H52" s="93"/>
      <c r="I52" s="127" t="str">
        <f>+I49</f>
        <v>-</v>
      </c>
      <c r="J52" s="93"/>
      <c r="K52" s="127">
        <f>+K49</f>
        <v>0</v>
      </c>
      <c r="L52" s="93"/>
      <c r="M52" s="127" t="str">
        <f>+M49</f>
        <v>-</v>
      </c>
      <c r="N52" s="93"/>
      <c r="O52" s="127" t="str">
        <f>+O49</f>
        <v>-</v>
      </c>
      <c r="P52" s="93"/>
      <c r="Q52" s="127">
        <f>+Q49</f>
        <v>0</v>
      </c>
    </row>
    <row r="53" spans="1:19" ht="12" hidden="1" customHeight="1" x14ac:dyDescent="0.25">
      <c r="A53" s="11"/>
      <c r="D53" s="63"/>
      <c r="E53" s="63"/>
      <c r="F53" s="6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</row>
    <row r="54" spans="1:19" ht="20.25" customHeight="1" x14ac:dyDescent="0.25">
      <c r="A54" s="4" t="s">
        <v>120</v>
      </c>
      <c r="D54" s="63"/>
      <c r="E54" s="63"/>
      <c r="F54" s="63"/>
      <c r="G54" s="34"/>
      <c r="H54" s="34"/>
      <c r="I54" s="34"/>
      <c r="J54" s="34"/>
      <c r="K54" s="34"/>
      <c r="L54" s="34"/>
      <c r="M54" s="34"/>
      <c r="N54" s="34"/>
      <c r="O54" s="34"/>
      <c r="P54" s="33"/>
      <c r="Q54" s="34"/>
    </row>
    <row r="55" spans="1:19" ht="20.25" customHeight="1" x14ac:dyDescent="0.25">
      <c r="A55" s="5" t="s">
        <v>176</v>
      </c>
      <c r="D55" s="63"/>
      <c r="E55" s="63"/>
      <c r="F55" s="63"/>
      <c r="G55" s="163" t="s">
        <v>152</v>
      </c>
      <c r="H55" s="139"/>
      <c r="I55" s="163" t="s">
        <v>152</v>
      </c>
      <c r="J55" s="139"/>
      <c r="K55" s="163" t="s">
        <v>152</v>
      </c>
      <c r="L55" s="139"/>
      <c r="M55" s="163" t="s">
        <v>152</v>
      </c>
      <c r="N55" s="33"/>
      <c r="O55" s="33">
        <f>'PL-5-6 '!I24</f>
        <v>19346</v>
      </c>
      <c r="P55" s="77"/>
      <c r="Q55" s="33">
        <f>SUM(G55:O55)</f>
        <v>19346</v>
      </c>
    </row>
    <row r="56" spans="1:19" ht="20.25" hidden="1" customHeight="1" x14ac:dyDescent="0.25">
      <c r="A56" s="5" t="s">
        <v>177</v>
      </c>
      <c r="D56" s="182"/>
      <c r="E56" s="182"/>
      <c r="F56" s="182"/>
      <c r="G56" s="163" t="s">
        <v>152</v>
      </c>
      <c r="H56" s="139"/>
      <c r="I56" s="163" t="s">
        <v>152</v>
      </c>
      <c r="J56" s="139"/>
      <c r="K56" s="163" t="s">
        <v>152</v>
      </c>
      <c r="L56" s="139"/>
      <c r="M56" s="163" t="s">
        <v>152</v>
      </c>
      <c r="N56" s="33"/>
      <c r="O56" s="163" t="s">
        <v>152</v>
      </c>
      <c r="P56" s="77"/>
      <c r="Q56" s="33">
        <f>SUM(G56:O56)</f>
        <v>0</v>
      </c>
    </row>
    <row r="57" spans="1:19" ht="20.25" customHeight="1" x14ac:dyDescent="0.25">
      <c r="A57" s="4" t="s">
        <v>121</v>
      </c>
      <c r="B57" s="4"/>
      <c r="C57" s="4"/>
      <c r="D57" s="63"/>
      <c r="E57" s="63"/>
      <c r="F57" s="63"/>
      <c r="G57" s="162" t="s">
        <v>152</v>
      </c>
      <c r="H57" s="151"/>
      <c r="I57" s="162" t="s">
        <v>152</v>
      </c>
      <c r="J57" s="151"/>
      <c r="K57" s="162" t="s">
        <v>152</v>
      </c>
      <c r="L57" s="151"/>
      <c r="M57" s="162" t="s">
        <v>152</v>
      </c>
      <c r="N57" s="106"/>
      <c r="O57" s="107">
        <f>SUM(O55:O55)</f>
        <v>19346</v>
      </c>
      <c r="P57" s="106"/>
      <c r="Q57" s="107">
        <f>SUM(Q55:Q55)</f>
        <v>19346</v>
      </c>
    </row>
    <row r="58" spans="1:19" ht="12" customHeight="1" x14ac:dyDescent="0.25">
      <c r="A58" s="4"/>
      <c r="D58" s="25"/>
      <c r="E58" s="28"/>
      <c r="F58" s="25"/>
      <c r="G58" s="150"/>
      <c r="H58" s="150"/>
      <c r="I58" s="150"/>
      <c r="J58" s="150"/>
      <c r="K58" s="150"/>
      <c r="L58" s="150"/>
      <c r="M58" s="150"/>
      <c r="N58" s="34"/>
      <c r="O58" s="34"/>
      <c r="P58" s="33"/>
      <c r="Q58" s="34"/>
    </row>
    <row r="59" spans="1:19" ht="20.25" hidden="1" customHeight="1" x14ac:dyDescent="0.25">
      <c r="A59" s="5" t="s">
        <v>65</v>
      </c>
      <c r="D59" s="25"/>
      <c r="E59" s="28"/>
      <c r="F59" s="25"/>
      <c r="G59" s="150">
        <v>0</v>
      </c>
      <c r="H59" s="150"/>
      <c r="I59" s="150">
        <v>0</v>
      </c>
      <c r="J59" s="150"/>
      <c r="K59" s="150">
        <v>0</v>
      </c>
      <c r="L59" s="150"/>
      <c r="M59" s="150">
        <v>0</v>
      </c>
      <c r="N59" s="34"/>
      <c r="O59" s="34">
        <v>0</v>
      </c>
      <c r="P59" s="33"/>
      <c r="Q59" s="34">
        <f>SUM(G59:O59)</f>
        <v>0</v>
      </c>
    </row>
    <row r="60" spans="1:19" ht="20.25" hidden="1" customHeight="1" x14ac:dyDescent="0.25">
      <c r="A60" s="7" t="s">
        <v>66</v>
      </c>
      <c r="D60" s="25"/>
      <c r="E60" s="28"/>
      <c r="F60" s="25"/>
      <c r="G60" s="150">
        <v>0</v>
      </c>
      <c r="H60" s="150"/>
      <c r="I60" s="150">
        <v>0</v>
      </c>
      <c r="J60" s="150"/>
      <c r="K60" s="150">
        <v>0</v>
      </c>
      <c r="L60" s="150"/>
      <c r="M60" s="150">
        <v>0</v>
      </c>
      <c r="N60" s="34"/>
      <c r="O60" s="34">
        <f>O57</f>
        <v>19346</v>
      </c>
      <c r="P60" s="33"/>
      <c r="Q60" s="34">
        <f>SUM(G60:O60)</f>
        <v>19346</v>
      </c>
    </row>
    <row r="61" spans="1:19" ht="20.25" customHeight="1" thickBot="1" x14ac:dyDescent="0.3">
      <c r="A61" s="9" t="s">
        <v>214</v>
      </c>
      <c r="D61" s="25"/>
      <c r="E61" s="25"/>
      <c r="F61" s="25"/>
      <c r="G61" s="155">
        <f>SUM(G42,G57,G52)</f>
        <v>317888</v>
      </c>
      <c r="H61" s="106"/>
      <c r="I61" s="155">
        <f>SUM(I42,I57,I52)</f>
        <v>4399860</v>
      </c>
      <c r="J61" s="106"/>
      <c r="K61" s="128" t="s">
        <v>152</v>
      </c>
      <c r="L61" s="106"/>
      <c r="M61" s="155">
        <f>SUM(M42,M57,M52)</f>
        <v>31800</v>
      </c>
      <c r="N61" s="106"/>
      <c r="O61" s="155">
        <f>SUM(O42,O57,O52)</f>
        <v>182438</v>
      </c>
      <c r="P61" s="106"/>
      <c r="Q61" s="155">
        <f>SUM(Q42,Q57,Q52)</f>
        <v>4931986</v>
      </c>
      <c r="S61" s="21">
        <f>Q61-'BS-2-4'!I88</f>
        <v>0</v>
      </c>
    </row>
    <row r="62" spans="1:19" ht="21.95" customHeight="1" thickTop="1" x14ac:dyDescent="0.25"/>
  </sheetData>
  <mergeCells count="6">
    <mergeCell ref="G40:Q40"/>
    <mergeCell ref="M35:O35"/>
    <mergeCell ref="G3:Q3"/>
    <mergeCell ref="M4:O4"/>
    <mergeCell ref="G34:Q34"/>
    <mergeCell ref="G9:Q9"/>
  </mergeCells>
  <pageMargins left="0.8" right="0.7" top="0.48" bottom="0.5" header="0.31496062992126" footer="0.5"/>
  <pageSetup paperSize="9" scale="90" firstPageNumber="9" fitToHeight="2" orientation="landscape" useFirstPageNumber="1" r:id="rId1"/>
  <headerFooter scaleWithDoc="0">
    <oddFooter>&amp;L&amp;"Times New Roman,Regular"&amp;11The accompanying notes are an integral part of the financial statements.
&amp;C&amp;"Times New Roman,Regular"&amp;11&amp;P</oddFooter>
  </headerFooter>
  <rowBreaks count="1" manualBreakCount="1">
    <brk id="31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9"/>
  <sheetViews>
    <sheetView view="pageBreakPreview" topLeftCell="A64" zoomScaleNormal="100" zoomScaleSheetLayoutView="100" workbookViewId="0">
      <selection activeCell="A73" sqref="A73"/>
    </sheetView>
  </sheetViews>
  <sheetFormatPr defaultColWidth="10.7109375" defaultRowHeight="21.75" customHeight="1" x14ac:dyDescent="0.25"/>
  <cols>
    <col min="1" max="1" width="51" style="20" customWidth="1"/>
    <col min="2" max="2" width="4.5703125" style="21" hidden="1" customWidth="1"/>
    <col min="3" max="3" width="12.85546875" style="21" customWidth="1"/>
    <col min="4" max="4" width="1" style="21" customWidth="1"/>
    <col min="5" max="5" width="13" style="21" customWidth="1"/>
    <col min="6" max="6" width="1" style="21" customWidth="1"/>
    <col min="7" max="7" width="13.42578125" style="21" customWidth="1"/>
    <col min="8" max="8" width="1" style="21" customWidth="1"/>
    <col min="9" max="9" width="12.5703125" style="21" customWidth="1"/>
    <col min="10" max="10" width="3.140625" style="21" customWidth="1"/>
    <col min="11" max="11" width="8.5703125" style="21" customWidth="1"/>
    <col min="12" max="14" width="3.140625" style="21" customWidth="1"/>
    <col min="15" max="15" width="10.140625" style="21" customWidth="1"/>
    <col min="16" max="16384" width="10.7109375" style="21"/>
  </cols>
  <sheetData>
    <row r="1" spans="1:9" s="18" customFormat="1" ht="21.75" customHeight="1" x14ac:dyDescent="0.3">
      <c r="A1" s="118" t="s">
        <v>115</v>
      </c>
      <c r="B1" s="108"/>
      <c r="C1" s="109"/>
      <c r="D1" s="17"/>
      <c r="E1" s="17"/>
      <c r="F1" s="17"/>
      <c r="G1" s="17"/>
      <c r="H1" s="17"/>
      <c r="I1" s="17"/>
    </row>
    <row r="2" spans="1:9" s="18" customFormat="1" ht="21.75" customHeight="1" x14ac:dyDescent="0.25">
      <c r="A2" s="19" t="s">
        <v>85</v>
      </c>
      <c r="B2" s="15"/>
      <c r="C2" s="17"/>
      <c r="D2" s="17"/>
      <c r="E2" s="17"/>
      <c r="F2" s="17"/>
      <c r="G2" s="17"/>
      <c r="H2" s="17"/>
      <c r="I2" s="17"/>
    </row>
    <row r="3" spans="1:9" s="18" customFormat="1" ht="6.6" customHeight="1" x14ac:dyDescent="0.25">
      <c r="A3" s="19"/>
      <c r="B3" s="15"/>
      <c r="C3" s="17"/>
      <c r="D3" s="17"/>
      <c r="E3" s="17"/>
      <c r="F3" s="17"/>
      <c r="G3" s="17"/>
      <c r="H3" s="17"/>
      <c r="I3" s="17"/>
    </row>
    <row r="4" spans="1:9" s="18" customFormat="1" ht="19.5" customHeight="1" x14ac:dyDescent="0.25">
      <c r="A4" s="110"/>
      <c r="B4" s="17"/>
      <c r="C4" s="192" t="s">
        <v>108</v>
      </c>
      <c r="D4" s="192"/>
      <c r="E4" s="192"/>
      <c r="F4" s="17"/>
      <c r="G4" s="192" t="s">
        <v>110</v>
      </c>
      <c r="H4" s="193"/>
      <c r="I4" s="192"/>
    </row>
    <row r="5" spans="1:9" s="18" customFormat="1" ht="19.5" customHeight="1" x14ac:dyDescent="0.25">
      <c r="A5" s="22"/>
      <c r="B5" s="23"/>
      <c r="C5" s="191" t="s">
        <v>109</v>
      </c>
      <c r="D5" s="191"/>
      <c r="E5" s="191"/>
      <c r="F5" s="24"/>
      <c r="G5" s="191" t="s">
        <v>109</v>
      </c>
      <c r="H5" s="191"/>
      <c r="I5" s="191"/>
    </row>
    <row r="6" spans="1:9" ht="19.5" customHeight="1" x14ac:dyDescent="0.25">
      <c r="A6" s="22"/>
      <c r="B6" s="23"/>
      <c r="C6" s="194" t="s">
        <v>235</v>
      </c>
      <c r="D6" s="194"/>
      <c r="E6" s="194"/>
      <c r="F6" s="180"/>
      <c r="G6" s="194" t="s">
        <v>235</v>
      </c>
      <c r="H6" s="194"/>
      <c r="I6" s="194"/>
    </row>
    <row r="7" spans="1:9" ht="19.5" customHeight="1" x14ac:dyDescent="0.25">
      <c r="A7" s="22"/>
      <c r="B7" s="23"/>
      <c r="C7" s="194" t="s">
        <v>43</v>
      </c>
      <c r="D7" s="194"/>
      <c r="E7" s="194"/>
      <c r="F7" s="180"/>
      <c r="G7" s="194" t="s">
        <v>43</v>
      </c>
      <c r="H7" s="194"/>
      <c r="I7" s="194"/>
    </row>
    <row r="8" spans="1:9" ht="19.5" customHeight="1" x14ac:dyDescent="0.25">
      <c r="A8" s="65"/>
      <c r="B8" s="65" t="s">
        <v>2</v>
      </c>
      <c r="C8" s="26" t="s">
        <v>209</v>
      </c>
      <c r="D8" s="27"/>
      <c r="E8" s="26" t="s">
        <v>42</v>
      </c>
      <c r="F8" s="27"/>
      <c r="G8" s="26" t="s">
        <v>209</v>
      </c>
      <c r="H8" s="27"/>
      <c r="I8" s="26" t="s">
        <v>42</v>
      </c>
    </row>
    <row r="9" spans="1:9" ht="19.5" customHeight="1" x14ac:dyDescent="0.25">
      <c r="A9" s="66"/>
      <c r="C9" s="190" t="s">
        <v>107</v>
      </c>
      <c r="D9" s="190"/>
      <c r="E9" s="190"/>
      <c r="F9" s="190"/>
      <c r="G9" s="190"/>
      <c r="H9" s="190"/>
      <c r="I9" s="190"/>
    </row>
    <row r="10" spans="1:9" s="10" customFormat="1" ht="19.5" customHeight="1" x14ac:dyDescent="0.25">
      <c r="A10" s="56" t="s">
        <v>23</v>
      </c>
      <c r="C10" s="52"/>
      <c r="D10" s="52"/>
      <c r="E10" s="52"/>
      <c r="G10" s="52"/>
      <c r="H10" s="52"/>
      <c r="I10" s="52"/>
    </row>
    <row r="11" spans="1:9" ht="19.5" customHeight="1" x14ac:dyDescent="0.25">
      <c r="A11" s="20" t="s">
        <v>126</v>
      </c>
      <c r="C11" s="33">
        <f>'PL-5-6 '!E24</f>
        <v>19342</v>
      </c>
      <c r="D11" s="33"/>
      <c r="E11" s="33">
        <f>'PL-5-6 '!G24</f>
        <v>112139</v>
      </c>
      <c r="F11" s="33"/>
      <c r="G11" s="33">
        <f>'PL-5-6 '!I24</f>
        <v>19346</v>
      </c>
      <c r="H11" s="33"/>
      <c r="I11" s="33">
        <f>'PL-5-6 '!K24</f>
        <v>62621</v>
      </c>
    </row>
    <row r="12" spans="1:9" ht="19.5" customHeight="1" x14ac:dyDescent="0.25">
      <c r="A12" s="100" t="s">
        <v>179</v>
      </c>
      <c r="C12" s="34"/>
      <c r="D12" s="34"/>
      <c r="E12" s="34"/>
      <c r="F12" s="34"/>
      <c r="G12" s="34"/>
      <c r="H12" s="34"/>
      <c r="I12" s="34"/>
    </row>
    <row r="13" spans="1:9" ht="21.75" customHeight="1" x14ac:dyDescent="0.25">
      <c r="A13" s="100" t="s">
        <v>180</v>
      </c>
      <c r="C13" s="33"/>
      <c r="D13" s="36"/>
      <c r="E13" s="33"/>
      <c r="F13" s="33"/>
      <c r="G13" s="33"/>
      <c r="H13" s="33"/>
      <c r="I13" s="33"/>
    </row>
    <row r="14" spans="1:9" ht="21.75" customHeight="1" x14ac:dyDescent="0.25">
      <c r="A14" s="7" t="s">
        <v>58</v>
      </c>
      <c r="C14" s="33">
        <f>'PL-5-6 '!E23</f>
        <v>6326</v>
      </c>
      <c r="D14" s="36"/>
      <c r="E14" s="33">
        <f>'PL-5-6 '!G23</f>
        <v>16592</v>
      </c>
      <c r="F14" s="33"/>
      <c r="G14" s="33">
        <f>'PL-5-6 '!I23</f>
        <v>3886</v>
      </c>
      <c r="H14" s="33"/>
      <c r="I14" s="33">
        <f>'PL-5-6 '!K23</f>
        <v>14807</v>
      </c>
    </row>
    <row r="15" spans="1:9" ht="19.5" customHeight="1" x14ac:dyDescent="0.25">
      <c r="A15" s="8" t="s">
        <v>57</v>
      </c>
      <c r="C15" s="33">
        <v>514</v>
      </c>
      <c r="D15" s="36"/>
      <c r="E15" s="33">
        <v>3255</v>
      </c>
      <c r="F15" s="33"/>
      <c r="G15" s="33">
        <v>514</v>
      </c>
      <c r="H15" s="33"/>
      <c r="I15" s="33">
        <v>3255</v>
      </c>
    </row>
    <row r="16" spans="1:9" ht="19.5" customHeight="1" x14ac:dyDescent="0.25">
      <c r="A16" s="8" t="s">
        <v>73</v>
      </c>
      <c r="C16" s="33">
        <v>8803</v>
      </c>
      <c r="D16" s="36"/>
      <c r="E16" s="33">
        <v>7661</v>
      </c>
      <c r="F16" s="33"/>
      <c r="G16" s="33">
        <v>8688</v>
      </c>
      <c r="H16" s="33"/>
      <c r="I16" s="33">
        <v>7579</v>
      </c>
    </row>
    <row r="17" spans="1:9" ht="21.75" hidden="1" customHeight="1" x14ac:dyDescent="0.25">
      <c r="A17" s="7" t="s">
        <v>74</v>
      </c>
      <c r="C17" s="33"/>
      <c r="D17" s="36"/>
      <c r="E17" s="33"/>
      <c r="F17" s="33"/>
      <c r="G17" s="33"/>
      <c r="H17" s="33"/>
      <c r="I17" s="33"/>
    </row>
    <row r="18" spans="1:9" ht="19.5" customHeight="1" x14ac:dyDescent="0.25">
      <c r="A18" s="8" t="s">
        <v>81</v>
      </c>
      <c r="C18" s="33">
        <v>916</v>
      </c>
      <c r="D18" s="36"/>
      <c r="E18" s="33">
        <v>730</v>
      </c>
      <c r="F18" s="33"/>
      <c r="G18" s="33">
        <v>772</v>
      </c>
      <c r="H18" s="33"/>
      <c r="I18" s="33">
        <v>618</v>
      </c>
    </row>
    <row r="19" spans="1:9" ht="19.5" customHeight="1" x14ac:dyDescent="0.25">
      <c r="A19" s="8" t="s">
        <v>219</v>
      </c>
      <c r="C19" s="33">
        <v>11</v>
      </c>
      <c r="D19" s="36"/>
      <c r="E19" s="33">
        <v>-30</v>
      </c>
      <c r="F19" s="33"/>
      <c r="G19" s="33">
        <v>-14</v>
      </c>
      <c r="H19" s="33"/>
      <c r="I19" s="33">
        <v>-96</v>
      </c>
    </row>
    <row r="20" spans="1:9" ht="19.5" customHeight="1" x14ac:dyDescent="0.25">
      <c r="A20" s="8" t="s">
        <v>75</v>
      </c>
      <c r="C20" s="33">
        <v>0</v>
      </c>
      <c r="D20" s="36"/>
      <c r="E20" s="33">
        <v>59</v>
      </c>
      <c r="F20" s="33"/>
      <c r="G20" s="33">
        <v>0</v>
      </c>
      <c r="H20" s="33"/>
      <c r="I20" s="33">
        <v>59</v>
      </c>
    </row>
    <row r="21" spans="1:9" ht="21.75" hidden="1" customHeight="1" x14ac:dyDescent="0.25">
      <c r="A21" s="8" t="s">
        <v>76</v>
      </c>
      <c r="C21" s="33"/>
      <c r="D21" s="36"/>
      <c r="E21" s="33"/>
      <c r="F21" s="33"/>
      <c r="G21" s="33"/>
      <c r="H21" s="33"/>
      <c r="I21" s="33"/>
    </row>
    <row r="22" spans="1:9" ht="21.75" hidden="1" customHeight="1" x14ac:dyDescent="0.25">
      <c r="A22" s="7" t="s">
        <v>78</v>
      </c>
      <c r="C22" s="33"/>
      <c r="D22" s="36"/>
      <c r="E22" s="33"/>
      <c r="F22" s="33"/>
      <c r="G22" s="33"/>
      <c r="H22" s="33"/>
      <c r="I22" s="33"/>
    </row>
    <row r="23" spans="1:9" ht="21.75" customHeight="1" x14ac:dyDescent="0.25">
      <c r="A23" s="7" t="s">
        <v>220</v>
      </c>
      <c r="C23" s="33">
        <v>-4126</v>
      </c>
      <c r="D23" s="36"/>
      <c r="E23" s="33">
        <v>0</v>
      </c>
      <c r="F23" s="33"/>
      <c r="G23" s="33">
        <v>-4126</v>
      </c>
      <c r="H23" s="33"/>
      <c r="I23" s="33">
        <v>0</v>
      </c>
    </row>
    <row r="24" spans="1:9" ht="21.75" customHeight="1" x14ac:dyDescent="0.25">
      <c r="A24" s="7" t="s">
        <v>221</v>
      </c>
      <c r="C24" s="33">
        <v>-2096</v>
      </c>
      <c r="D24" s="36"/>
      <c r="E24" s="33">
        <v>0</v>
      </c>
      <c r="F24" s="33"/>
      <c r="G24" s="33">
        <v>-2096</v>
      </c>
      <c r="H24" s="33"/>
      <c r="I24" s="33">
        <v>0</v>
      </c>
    </row>
    <row r="25" spans="1:9" ht="19.5" customHeight="1" x14ac:dyDescent="0.25">
      <c r="A25" s="5" t="s">
        <v>222</v>
      </c>
      <c r="C25" s="33">
        <v>-808</v>
      </c>
      <c r="D25" s="36"/>
      <c r="E25" s="33">
        <v>133</v>
      </c>
      <c r="F25" s="33"/>
      <c r="G25" s="33">
        <v>-273</v>
      </c>
      <c r="H25" s="33"/>
      <c r="I25" s="163" t="s">
        <v>152</v>
      </c>
    </row>
    <row r="26" spans="1:9" ht="19.5" customHeight="1" x14ac:dyDescent="0.25">
      <c r="A26" s="5" t="s">
        <v>223</v>
      </c>
      <c r="C26" s="33">
        <v>2942</v>
      </c>
      <c r="D26" s="36"/>
      <c r="E26" s="33">
        <v>-844</v>
      </c>
      <c r="F26" s="33"/>
      <c r="G26" s="33">
        <v>2801</v>
      </c>
      <c r="H26" s="33"/>
      <c r="I26" s="33">
        <v>-1090</v>
      </c>
    </row>
    <row r="27" spans="1:9" ht="19.5" hidden="1" customHeight="1" x14ac:dyDescent="0.25">
      <c r="A27" s="7" t="s">
        <v>134</v>
      </c>
      <c r="C27" s="163"/>
      <c r="D27" s="36"/>
      <c r="E27" s="163" t="s">
        <v>152</v>
      </c>
      <c r="F27" s="33"/>
      <c r="G27" s="163"/>
      <c r="H27" s="33"/>
      <c r="I27" s="163" t="s">
        <v>152</v>
      </c>
    </row>
    <row r="28" spans="1:9" ht="19.5" hidden="1" customHeight="1" x14ac:dyDescent="0.25">
      <c r="A28" s="7" t="s">
        <v>193</v>
      </c>
      <c r="C28" s="163"/>
      <c r="D28" s="36"/>
      <c r="E28" s="163" t="s">
        <v>152</v>
      </c>
      <c r="F28" s="33"/>
      <c r="G28" s="163"/>
      <c r="H28" s="33"/>
      <c r="I28" s="163" t="s">
        <v>152</v>
      </c>
    </row>
    <row r="29" spans="1:9" ht="19.5" customHeight="1" x14ac:dyDescent="0.25">
      <c r="A29" s="8" t="s">
        <v>77</v>
      </c>
      <c r="C29" s="42">
        <v>-5542</v>
      </c>
      <c r="D29" s="36"/>
      <c r="E29" s="42">
        <v>-9900</v>
      </c>
      <c r="F29" s="34"/>
      <c r="G29" s="42">
        <v>-9396</v>
      </c>
      <c r="H29" s="34"/>
      <c r="I29" s="42">
        <v>-9900</v>
      </c>
    </row>
    <row r="30" spans="1:9" ht="19.5" customHeight="1" x14ac:dyDescent="0.25">
      <c r="C30" s="34">
        <f>SUM(C11:C29)</f>
        <v>26282</v>
      </c>
      <c r="D30" s="34"/>
      <c r="E30" s="34">
        <f>SUM(E11:E29)</f>
        <v>129795</v>
      </c>
      <c r="F30" s="34"/>
      <c r="G30" s="34">
        <f>SUM(G11:G29)</f>
        <v>20102</v>
      </c>
      <c r="H30" s="34"/>
      <c r="I30" s="34">
        <f>SUM(I11:I29)</f>
        <v>77853</v>
      </c>
    </row>
    <row r="31" spans="1:9" ht="19.5" customHeight="1" x14ac:dyDescent="0.25">
      <c r="A31" s="111" t="s">
        <v>79</v>
      </c>
      <c r="C31" s="34"/>
      <c r="D31" s="34"/>
      <c r="E31" s="34"/>
      <c r="F31" s="34"/>
      <c r="G31" s="34"/>
      <c r="H31" s="34"/>
      <c r="I31" s="34"/>
    </row>
    <row r="32" spans="1:9" ht="19.5" customHeight="1" x14ac:dyDescent="0.25">
      <c r="A32" s="8" t="s">
        <v>123</v>
      </c>
      <c r="C32" s="34">
        <v>15581</v>
      </c>
      <c r="D32" s="34"/>
      <c r="E32" s="34">
        <v>13362</v>
      </c>
      <c r="F32" s="34"/>
      <c r="G32" s="34">
        <v>3819</v>
      </c>
      <c r="H32" s="34"/>
      <c r="I32" s="34">
        <v>25306</v>
      </c>
    </row>
    <row r="33" spans="1:9" ht="21.75" hidden="1" customHeight="1" x14ac:dyDescent="0.25">
      <c r="A33" s="8" t="s">
        <v>47</v>
      </c>
      <c r="C33" s="33"/>
      <c r="D33" s="36"/>
      <c r="E33" s="33"/>
      <c r="F33" s="33"/>
      <c r="G33" s="33"/>
      <c r="H33" s="33"/>
      <c r="I33" s="33"/>
    </row>
    <row r="34" spans="1:9" ht="19.5" customHeight="1" x14ac:dyDescent="0.25">
      <c r="A34" s="8" t="s">
        <v>80</v>
      </c>
      <c r="C34" s="33">
        <v>-9078</v>
      </c>
      <c r="D34" s="36"/>
      <c r="E34" s="33">
        <v>-80139</v>
      </c>
      <c r="F34" s="33"/>
      <c r="G34" s="33">
        <v>8400</v>
      </c>
      <c r="H34" s="33"/>
      <c r="I34" s="33">
        <v>-56136</v>
      </c>
    </row>
    <row r="35" spans="1:9" ht="19.5" customHeight="1" x14ac:dyDescent="0.25">
      <c r="A35" s="8" t="s">
        <v>6</v>
      </c>
      <c r="B35" s="18"/>
      <c r="C35" s="33">
        <v>-378</v>
      </c>
      <c r="D35" s="36"/>
      <c r="E35" s="33">
        <v>-1551</v>
      </c>
      <c r="F35" s="33"/>
      <c r="G35" s="33">
        <v>713</v>
      </c>
      <c r="H35" s="33"/>
      <c r="I35" s="33">
        <v>2459</v>
      </c>
    </row>
    <row r="36" spans="1:9" ht="19.5" customHeight="1" x14ac:dyDescent="0.25">
      <c r="A36" s="8" t="s">
        <v>9</v>
      </c>
      <c r="B36" s="18"/>
      <c r="C36" s="33">
        <v>-15</v>
      </c>
      <c r="D36" s="36"/>
      <c r="E36" s="33">
        <v>9</v>
      </c>
      <c r="F36" s="33"/>
      <c r="G36" s="33">
        <v>0</v>
      </c>
      <c r="H36" s="33"/>
      <c r="I36" s="33">
        <v>18</v>
      </c>
    </row>
    <row r="37" spans="1:9" ht="19.5" customHeight="1" x14ac:dyDescent="0.25">
      <c r="A37" s="8" t="s">
        <v>122</v>
      </c>
      <c r="C37" s="33">
        <v>-9909</v>
      </c>
      <c r="D37" s="36"/>
      <c r="E37" s="33">
        <v>-50311</v>
      </c>
      <c r="F37" s="33"/>
      <c r="G37" s="33">
        <v>-10091</v>
      </c>
      <c r="H37" s="33"/>
      <c r="I37" s="33">
        <v>-109836</v>
      </c>
    </row>
    <row r="38" spans="1:9" ht="21.75" hidden="1" customHeight="1" x14ac:dyDescent="0.25">
      <c r="A38" s="8" t="s">
        <v>48</v>
      </c>
      <c r="C38" s="33"/>
      <c r="D38" s="36"/>
      <c r="E38" s="33"/>
      <c r="F38" s="33"/>
      <c r="G38" s="33"/>
      <c r="H38" s="33"/>
      <c r="I38" s="33"/>
    </row>
    <row r="39" spans="1:9" ht="19.5" hidden="1" customHeight="1" x14ac:dyDescent="0.25">
      <c r="A39" s="8" t="s">
        <v>81</v>
      </c>
      <c r="C39" s="33"/>
      <c r="D39" s="36"/>
      <c r="E39" s="33"/>
      <c r="F39" s="33"/>
      <c r="G39" s="33"/>
      <c r="H39" s="33"/>
      <c r="I39" s="33"/>
    </row>
    <row r="40" spans="1:9" ht="21.75" hidden="1" customHeight="1" x14ac:dyDescent="0.25">
      <c r="A40" s="7" t="s">
        <v>82</v>
      </c>
      <c r="C40" s="33"/>
      <c r="D40" s="36"/>
      <c r="E40" s="33"/>
      <c r="F40" s="33"/>
      <c r="G40" s="33"/>
      <c r="H40" s="33"/>
      <c r="I40" s="33"/>
    </row>
    <row r="41" spans="1:9" ht="19.5" customHeight="1" x14ac:dyDescent="0.25">
      <c r="A41" s="8" t="s">
        <v>13</v>
      </c>
      <c r="C41" s="42">
        <v>2672</v>
      </c>
      <c r="D41" s="36"/>
      <c r="E41" s="42">
        <v>4723</v>
      </c>
      <c r="F41" s="34"/>
      <c r="G41" s="42">
        <v>2205</v>
      </c>
      <c r="H41" s="34"/>
      <c r="I41" s="42">
        <v>3846</v>
      </c>
    </row>
    <row r="42" spans="1:9" ht="19.5" customHeight="1" x14ac:dyDescent="0.25">
      <c r="A42" s="8" t="s">
        <v>83</v>
      </c>
      <c r="C42" s="33">
        <f>SUM(C30:C41)</f>
        <v>25155</v>
      </c>
      <c r="D42" s="33"/>
      <c r="E42" s="33">
        <f>SUM(E30:E41)</f>
        <v>15888</v>
      </c>
      <c r="F42" s="33"/>
      <c r="G42" s="33">
        <f>SUM(G30:G41)</f>
        <v>25148</v>
      </c>
      <c r="H42" s="33"/>
      <c r="I42" s="33">
        <f>SUM(I30:I41)</f>
        <v>-56490</v>
      </c>
    </row>
    <row r="43" spans="1:9" ht="19.5" customHeight="1" x14ac:dyDescent="0.25">
      <c r="A43" s="8" t="s">
        <v>133</v>
      </c>
      <c r="C43" s="42">
        <v>-696</v>
      </c>
      <c r="D43" s="36"/>
      <c r="E43" s="42">
        <v>-1197</v>
      </c>
      <c r="F43" s="34"/>
      <c r="G43" s="42">
        <v>-136</v>
      </c>
      <c r="H43" s="34"/>
      <c r="I43" s="42">
        <v>-206</v>
      </c>
    </row>
    <row r="44" spans="1:9" ht="19.5" customHeight="1" x14ac:dyDescent="0.25">
      <c r="A44" s="9" t="s">
        <v>84</v>
      </c>
      <c r="B44" s="18"/>
      <c r="C44" s="105">
        <f>SUM(C42:C43)</f>
        <v>24459</v>
      </c>
      <c r="D44" s="13"/>
      <c r="E44" s="105">
        <f>SUM(E42:E43)</f>
        <v>14691</v>
      </c>
      <c r="F44" s="13"/>
      <c r="G44" s="105">
        <f>SUM(G42:G43)</f>
        <v>25012</v>
      </c>
      <c r="H44" s="13"/>
      <c r="I44" s="105">
        <f>SUM(I42:I43)</f>
        <v>-56696</v>
      </c>
    </row>
    <row r="45" spans="1:9" ht="19.5" customHeight="1" x14ac:dyDescent="0.25">
      <c r="A45" s="112"/>
      <c r="B45" s="18"/>
    </row>
    <row r="46" spans="1:9" s="18" customFormat="1" ht="21.75" customHeight="1" x14ac:dyDescent="0.3">
      <c r="A46" s="118" t="s">
        <v>115</v>
      </c>
      <c r="B46" s="15"/>
      <c r="C46" s="17"/>
      <c r="D46" s="17"/>
      <c r="E46" s="17"/>
      <c r="F46" s="17"/>
      <c r="G46" s="17"/>
      <c r="H46" s="17"/>
      <c r="I46" s="17"/>
    </row>
    <row r="47" spans="1:9" s="18" customFormat="1" ht="21.75" customHeight="1" x14ac:dyDescent="0.25">
      <c r="A47" s="19" t="s">
        <v>85</v>
      </c>
      <c r="B47" s="15"/>
      <c r="C47" s="17"/>
      <c r="D47" s="17"/>
      <c r="E47" s="17"/>
      <c r="F47" s="17"/>
      <c r="G47" s="17"/>
      <c r="H47" s="17"/>
      <c r="I47" s="17"/>
    </row>
    <row r="48" spans="1:9" s="18" customFormat="1" ht="5.0999999999999996" customHeight="1" x14ac:dyDescent="0.25">
      <c r="A48" s="19"/>
      <c r="B48" s="15"/>
      <c r="C48" s="17"/>
      <c r="D48" s="17"/>
      <c r="E48" s="17"/>
      <c r="F48" s="17"/>
      <c r="G48" s="17"/>
      <c r="H48" s="17"/>
      <c r="I48" s="17"/>
    </row>
    <row r="49" spans="1:9" s="18" customFormat="1" ht="19.5" customHeight="1" x14ac:dyDescent="0.25">
      <c r="B49" s="17"/>
      <c r="C49" s="192" t="s">
        <v>108</v>
      </c>
      <c r="D49" s="192"/>
      <c r="E49" s="192"/>
      <c r="F49" s="17"/>
      <c r="G49" s="192" t="s">
        <v>110</v>
      </c>
      <c r="H49" s="193"/>
      <c r="I49" s="192"/>
    </row>
    <row r="50" spans="1:9" ht="19.5" customHeight="1" x14ac:dyDescent="0.25">
      <c r="B50" s="23"/>
      <c r="C50" s="191" t="s">
        <v>109</v>
      </c>
      <c r="D50" s="191"/>
      <c r="E50" s="191"/>
      <c r="F50" s="24"/>
      <c r="G50" s="191" t="s">
        <v>109</v>
      </c>
      <c r="H50" s="191"/>
      <c r="I50" s="191"/>
    </row>
    <row r="51" spans="1:9" ht="19.5" customHeight="1" x14ac:dyDescent="0.25">
      <c r="B51" s="23"/>
      <c r="C51" s="194" t="s">
        <v>235</v>
      </c>
      <c r="D51" s="194"/>
      <c r="E51" s="194"/>
      <c r="F51" s="180"/>
      <c r="G51" s="194" t="s">
        <v>235</v>
      </c>
      <c r="H51" s="194"/>
      <c r="I51" s="194"/>
    </row>
    <row r="52" spans="1:9" ht="19.5" customHeight="1" x14ac:dyDescent="0.25">
      <c r="B52" s="23"/>
      <c r="C52" s="194" t="s">
        <v>43</v>
      </c>
      <c r="D52" s="194"/>
      <c r="E52" s="194"/>
      <c r="F52" s="180"/>
      <c r="G52" s="194" t="s">
        <v>43</v>
      </c>
      <c r="H52" s="194"/>
      <c r="I52" s="194"/>
    </row>
    <row r="53" spans="1:9" ht="19.5" customHeight="1" x14ac:dyDescent="0.25">
      <c r="B53" s="65" t="s">
        <v>2</v>
      </c>
      <c r="C53" s="26" t="s">
        <v>209</v>
      </c>
      <c r="D53" s="27"/>
      <c r="E53" s="26" t="s">
        <v>42</v>
      </c>
      <c r="F53" s="27"/>
      <c r="G53" s="26" t="s">
        <v>209</v>
      </c>
      <c r="H53" s="27"/>
      <c r="I53" s="26" t="s">
        <v>42</v>
      </c>
    </row>
    <row r="54" spans="1:9" ht="19.5" customHeight="1" x14ac:dyDescent="0.25">
      <c r="B54" s="65"/>
      <c r="C54" s="190" t="s">
        <v>107</v>
      </c>
      <c r="D54" s="190"/>
      <c r="E54" s="190"/>
      <c r="F54" s="190"/>
      <c r="G54" s="190"/>
      <c r="H54" s="190"/>
      <c r="I54" s="190"/>
    </row>
    <row r="55" spans="1:9" ht="19.5" customHeight="1" x14ac:dyDescent="0.25">
      <c r="A55" s="56" t="s">
        <v>24</v>
      </c>
      <c r="C55" s="113"/>
      <c r="D55" s="113"/>
      <c r="E55" s="113"/>
      <c r="F55" s="113"/>
      <c r="G55" s="113"/>
      <c r="H55" s="113"/>
      <c r="I55" s="113"/>
    </row>
    <row r="56" spans="1:9" ht="19.5" customHeight="1" x14ac:dyDescent="0.25">
      <c r="A56" s="20" t="s">
        <v>181</v>
      </c>
      <c r="C56" s="33"/>
      <c r="D56" s="33"/>
      <c r="E56" s="33"/>
      <c r="F56" s="33"/>
      <c r="G56" s="33"/>
      <c r="H56" s="33"/>
      <c r="I56" s="33"/>
    </row>
    <row r="57" spans="1:9" ht="21.75" customHeight="1" x14ac:dyDescent="0.25">
      <c r="A57" s="7" t="s">
        <v>159</v>
      </c>
      <c r="C57" s="163" t="s">
        <v>152</v>
      </c>
      <c r="D57" s="33"/>
      <c r="E57" s="33">
        <v>15000</v>
      </c>
      <c r="F57" s="33"/>
      <c r="G57" s="163" t="s">
        <v>152</v>
      </c>
      <c r="H57" s="33"/>
      <c r="I57" s="33">
        <v>15000</v>
      </c>
    </row>
    <row r="58" spans="1:9" ht="19.5" customHeight="1" x14ac:dyDescent="0.25">
      <c r="A58" s="7" t="s">
        <v>239</v>
      </c>
      <c r="C58" s="163" t="s">
        <v>152</v>
      </c>
      <c r="D58" s="33"/>
      <c r="E58" s="163" t="s">
        <v>152</v>
      </c>
      <c r="F58" s="33"/>
      <c r="G58" s="163" t="s">
        <v>152</v>
      </c>
      <c r="H58" s="33"/>
      <c r="I58" s="33">
        <v>-122500</v>
      </c>
    </row>
    <row r="59" spans="1:9" ht="19.5" customHeight="1" x14ac:dyDescent="0.25">
      <c r="A59" s="7" t="s">
        <v>238</v>
      </c>
      <c r="C59" s="163" t="s">
        <v>152</v>
      </c>
      <c r="D59" s="33"/>
      <c r="E59" s="33">
        <v>2500</v>
      </c>
      <c r="F59" s="139"/>
      <c r="G59" s="163" t="s">
        <v>152</v>
      </c>
      <c r="H59" s="139"/>
      <c r="I59" s="163" t="s">
        <v>152</v>
      </c>
    </row>
    <row r="60" spans="1:9" ht="21.75" customHeight="1" x14ac:dyDescent="0.25">
      <c r="A60" s="7" t="s">
        <v>224</v>
      </c>
      <c r="C60" s="33">
        <v>-1346633</v>
      </c>
      <c r="D60" s="33"/>
      <c r="E60" s="33">
        <v>-200000</v>
      </c>
      <c r="F60" s="33"/>
      <c r="G60" s="33">
        <v>-1346633</v>
      </c>
      <c r="H60" s="33"/>
      <c r="I60" s="33">
        <v>-200000</v>
      </c>
    </row>
    <row r="61" spans="1:9" ht="21.75" customHeight="1" x14ac:dyDescent="0.25">
      <c r="A61" s="7" t="s">
        <v>225</v>
      </c>
      <c r="C61" s="33">
        <v>849405</v>
      </c>
      <c r="D61" s="33"/>
      <c r="E61" s="33">
        <v>0</v>
      </c>
      <c r="F61" s="33"/>
      <c r="G61" s="33">
        <v>849405</v>
      </c>
      <c r="H61" s="33"/>
      <c r="I61" s="33">
        <v>0</v>
      </c>
    </row>
    <row r="62" spans="1:9" ht="19.5" customHeight="1" x14ac:dyDescent="0.25">
      <c r="A62" s="7" t="s">
        <v>86</v>
      </c>
      <c r="C62" s="33">
        <v>-1452</v>
      </c>
      <c r="D62" s="33"/>
      <c r="E62" s="33">
        <v>-5254</v>
      </c>
      <c r="F62" s="33"/>
      <c r="G62" s="33">
        <v>-1342</v>
      </c>
      <c r="H62" s="33"/>
      <c r="I62" s="33">
        <v>-5190</v>
      </c>
    </row>
    <row r="63" spans="1:9" ht="19.5" hidden="1" customHeight="1" x14ac:dyDescent="0.25">
      <c r="A63" s="8" t="s">
        <v>170</v>
      </c>
      <c r="C63" s="33" t="s">
        <v>152</v>
      </c>
      <c r="D63" s="33"/>
      <c r="E63" s="33">
        <v>0</v>
      </c>
      <c r="F63" s="33"/>
      <c r="G63" s="163" t="s">
        <v>152</v>
      </c>
      <c r="H63" s="33"/>
      <c r="I63" s="163" t="s">
        <v>152</v>
      </c>
    </row>
    <row r="64" spans="1:9" ht="19.5" customHeight="1" x14ac:dyDescent="0.25">
      <c r="A64" s="8" t="s">
        <v>38</v>
      </c>
      <c r="C64" s="33">
        <v>-24</v>
      </c>
      <c r="D64" s="33"/>
      <c r="E64" s="33">
        <v>-741</v>
      </c>
      <c r="F64" s="33"/>
      <c r="G64" s="33">
        <v>0</v>
      </c>
      <c r="H64" s="33"/>
      <c r="I64" s="33">
        <v>-708</v>
      </c>
    </row>
    <row r="65" spans="1:9" ht="21.75" hidden="1" customHeight="1" x14ac:dyDescent="0.25">
      <c r="A65" s="1" t="s">
        <v>87</v>
      </c>
      <c r="C65" s="33"/>
      <c r="D65" s="33"/>
      <c r="E65" s="33"/>
      <c r="F65" s="33"/>
      <c r="G65" s="33"/>
      <c r="H65" s="33"/>
      <c r="I65" s="33"/>
    </row>
    <row r="66" spans="1:9" ht="21.75" hidden="1" customHeight="1" x14ac:dyDescent="0.25">
      <c r="A66" s="1" t="s">
        <v>88</v>
      </c>
      <c r="C66" s="33"/>
      <c r="D66" s="33"/>
      <c r="E66" s="33"/>
      <c r="F66" s="33"/>
      <c r="G66" s="33"/>
      <c r="H66" s="33"/>
      <c r="I66" s="33"/>
    </row>
    <row r="67" spans="1:9" ht="21.75" hidden="1" customHeight="1" x14ac:dyDescent="0.25">
      <c r="A67" s="1" t="s">
        <v>89</v>
      </c>
      <c r="C67" s="33"/>
      <c r="D67" s="33"/>
      <c r="E67" s="33"/>
      <c r="F67" s="33"/>
      <c r="G67" s="33"/>
      <c r="H67" s="33"/>
      <c r="I67" s="33"/>
    </row>
    <row r="68" spans="1:9" ht="21.75" hidden="1" customHeight="1" x14ac:dyDescent="0.25">
      <c r="A68" s="8" t="s">
        <v>90</v>
      </c>
      <c r="C68" s="33"/>
      <c r="D68" s="33"/>
      <c r="E68" s="33"/>
      <c r="F68" s="33"/>
      <c r="G68" s="33"/>
      <c r="H68" s="33"/>
      <c r="I68" s="33"/>
    </row>
    <row r="69" spans="1:9" ht="21.75" customHeight="1" x14ac:dyDescent="0.25">
      <c r="A69" s="8" t="s">
        <v>210</v>
      </c>
      <c r="C69" s="33">
        <v>0</v>
      </c>
      <c r="D69" s="33"/>
      <c r="E69" s="33">
        <v>0</v>
      </c>
      <c r="F69" s="33"/>
      <c r="G69" s="33">
        <v>-10000</v>
      </c>
      <c r="H69" s="33"/>
      <c r="I69" s="33">
        <v>0</v>
      </c>
    </row>
    <row r="70" spans="1:9" ht="19.5" customHeight="1" x14ac:dyDescent="0.25">
      <c r="A70" s="8" t="s">
        <v>91</v>
      </c>
      <c r="C70" s="33">
        <v>7468</v>
      </c>
      <c r="D70" s="33"/>
      <c r="E70" s="33">
        <v>424</v>
      </c>
      <c r="F70" s="33"/>
      <c r="G70" s="33">
        <v>7468</v>
      </c>
      <c r="H70" s="33"/>
      <c r="I70" s="33">
        <v>424</v>
      </c>
    </row>
    <row r="71" spans="1:9" s="10" customFormat="1" ht="19.5" customHeight="1" x14ac:dyDescent="0.2">
      <c r="A71" s="9" t="s">
        <v>208</v>
      </c>
      <c r="C71" s="51">
        <f>SUM(C56:C70)</f>
        <v>-491236</v>
      </c>
      <c r="D71" s="13"/>
      <c r="E71" s="51">
        <f>SUM(E56:E70)</f>
        <v>-188071</v>
      </c>
      <c r="F71" s="13"/>
      <c r="G71" s="51">
        <f>SUM(G56:G70)</f>
        <v>-501102</v>
      </c>
      <c r="H71" s="13"/>
      <c r="I71" s="51">
        <f>SUM(I56:I70)</f>
        <v>-312974</v>
      </c>
    </row>
    <row r="72" spans="1:9" ht="9.6" customHeight="1" x14ac:dyDescent="0.25">
      <c r="A72" s="9"/>
      <c r="C72" s="33"/>
      <c r="D72" s="34"/>
      <c r="E72" s="33"/>
      <c r="F72" s="34"/>
      <c r="G72" s="33"/>
      <c r="H72" s="34"/>
      <c r="I72" s="33"/>
    </row>
    <row r="73" spans="1:9" ht="19.5" customHeight="1" x14ac:dyDescent="0.25">
      <c r="A73" s="2" t="s">
        <v>25</v>
      </c>
      <c r="B73" s="10"/>
      <c r="C73" s="34"/>
      <c r="D73" s="34"/>
      <c r="E73" s="34"/>
      <c r="F73" s="34"/>
      <c r="G73" s="34"/>
      <c r="H73" s="34"/>
      <c r="I73" s="34"/>
    </row>
    <row r="74" spans="1:9" ht="21.75" hidden="1" customHeight="1" x14ac:dyDescent="0.25">
      <c r="A74" s="8" t="s">
        <v>92</v>
      </c>
      <c r="B74" s="18"/>
      <c r="C74" s="34"/>
      <c r="D74" s="34"/>
      <c r="E74" s="34"/>
      <c r="F74" s="34"/>
      <c r="G74" s="34"/>
      <c r="H74" s="34"/>
      <c r="I74" s="34"/>
    </row>
    <row r="75" spans="1:9" ht="21.75" hidden="1" customHeight="1" x14ac:dyDescent="0.25">
      <c r="A75" s="8" t="s">
        <v>93</v>
      </c>
      <c r="B75" s="18"/>
      <c r="C75" s="34"/>
      <c r="D75" s="34"/>
      <c r="E75" s="34"/>
      <c r="F75" s="34"/>
      <c r="G75" s="34"/>
      <c r="H75" s="34"/>
      <c r="I75" s="34"/>
    </row>
    <row r="76" spans="1:9" ht="21.75" hidden="1" customHeight="1" x14ac:dyDescent="0.25">
      <c r="A76" s="8" t="s">
        <v>94</v>
      </c>
      <c r="B76" s="18"/>
      <c r="C76" s="34"/>
      <c r="D76" s="34"/>
      <c r="E76" s="34"/>
      <c r="F76" s="34"/>
      <c r="G76" s="34"/>
      <c r="H76" s="34"/>
      <c r="I76" s="34"/>
    </row>
    <row r="77" spans="1:9" ht="21.75" hidden="1" customHeight="1" x14ac:dyDescent="0.25">
      <c r="A77" s="8" t="s">
        <v>93</v>
      </c>
      <c r="B77" s="18"/>
      <c r="C77" s="34"/>
      <c r="D77" s="34"/>
      <c r="E77" s="34"/>
      <c r="F77" s="34"/>
      <c r="G77" s="34"/>
      <c r="H77" s="34"/>
      <c r="I77" s="34"/>
    </row>
    <row r="78" spans="1:9" ht="21.75" hidden="1" customHeight="1" x14ac:dyDescent="0.25">
      <c r="A78" s="8" t="s">
        <v>95</v>
      </c>
      <c r="B78" s="18"/>
      <c r="C78" s="34"/>
      <c r="D78" s="34"/>
      <c r="E78" s="34"/>
      <c r="F78" s="34"/>
      <c r="G78" s="34"/>
      <c r="H78" s="34"/>
      <c r="I78" s="34"/>
    </row>
    <row r="79" spans="1:9" ht="21.75" hidden="1" customHeight="1" x14ac:dyDescent="0.25">
      <c r="A79" s="7" t="s">
        <v>96</v>
      </c>
      <c r="B79" s="18"/>
      <c r="C79" s="34"/>
      <c r="D79" s="34"/>
      <c r="E79" s="34"/>
      <c r="F79" s="34"/>
      <c r="G79" s="34"/>
      <c r="H79" s="34"/>
      <c r="I79" s="34"/>
    </row>
    <row r="80" spans="1:9" ht="21.75" hidden="1" customHeight="1" x14ac:dyDescent="0.25">
      <c r="A80" s="8" t="s">
        <v>97</v>
      </c>
      <c r="C80" s="34"/>
      <c r="D80" s="34"/>
      <c r="E80" s="34"/>
      <c r="F80" s="34"/>
      <c r="G80" s="34"/>
      <c r="H80" s="34"/>
      <c r="I80" s="34"/>
    </row>
    <row r="81" spans="1:9" ht="21.75" hidden="1" customHeight="1" x14ac:dyDescent="0.25">
      <c r="A81" s="8" t="s">
        <v>98</v>
      </c>
      <c r="C81" s="34"/>
      <c r="D81" s="34"/>
      <c r="E81" s="34"/>
      <c r="F81" s="34"/>
      <c r="G81" s="34"/>
      <c r="H81" s="34"/>
      <c r="I81" s="34"/>
    </row>
    <row r="82" spans="1:9" ht="21.75" hidden="1" customHeight="1" x14ac:dyDescent="0.25">
      <c r="A82" s="7" t="s">
        <v>99</v>
      </c>
      <c r="C82" s="34"/>
      <c r="D82" s="34"/>
      <c r="E82" s="34"/>
      <c r="F82" s="34"/>
      <c r="G82" s="34"/>
      <c r="H82" s="34"/>
      <c r="I82" s="34"/>
    </row>
    <row r="83" spans="1:9" ht="19.5" customHeight="1" x14ac:dyDescent="0.25">
      <c r="A83" s="8" t="s">
        <v>226</v>
      </c>
      <c r="C83" s="34">
        <v>0</v>
      </c>
      <c r="D83" s="34"/>
      <c r="E83" s="34">
        <v>-33346</v>
      </c>
      <c r="F83" s="34"/>
      <c r="G83" s="34">
        <v>0</v>
      </c>
      <c r="H83" s="34"/>
      <c r="I83" s="34">
        <v>-33346</v>
      </c>
    </row>
    <row r="84" spans="1:9" ht="19.5" customHeight="1" x14ac:dyDescent="0.25">
      <c r="A84" s="8" t="s">
        <v>198</v>
      </c>
      <c r="C84" s="34">
        <v>0</v>
      </c>
      <c r="D84" s="34"/>
      <c r="E84" s="34">
        <v>49900</v>
      </c>
      <c r="F84" s="34"/>
      <c r="G84" s="34">
        <v>0</v>
      </c>
      <c r="H84" s="34"/>
      <c r="I84" s="34">
        <v>49900</v>
      </c>
    </row>
    <row r="85" spans="1:9" ht="19.5" customHeight="1" x14ac:dyDescent="0.25">
      <c r="A85" s="8" t="s">
        <v>199</v>
      </c>
      <c r="C85" s="34">
        <v>-91197</v>
      </c>
      <c r="D85" s="34"/>
      <c r="E85" s="34">
        <v>-6109</v>
      </c>
      <c r="F85" s="34"/>
      <c r="G85" s="34">
        <v>-91197</v>
      </c>
      <c r="H85" s="34"/>
      <c r="I85" s="34">
        <v>-6109</v>
      </c>
    </row>
    <row r="86" spans="1:9" ht="19.5" customHeight="1" x14ac:dyDescent="0.25">
      <c r="A86" s="7" t="s">
        <v>157</v>
      </c>
      <c r="C86" s="34"/>
      <c r="D86" s="34"/>
      <c r="E86" s="34"/>
      <c r="F86" s="34"/>
      <c r="G86" s="34"/>
      <c r="H86" s="34"/>
      <c r="I86" s="34"/>
    </row>
    <row r="87" spans="1:9" ht="19.5" customHeight="1" x14ac:dyDescent="0.25">
      <c r="A87" s="8" t="s">
        <v>156</v>
      </c>
      <c r="C87" s="34">
        <v>-396</v>
      </c>
      <c r="D87" s="34"/>
      <c r="E87" s="34">
        <v>-417</v>
      </c>
      <c r="F87" s="34"/>
      <c r="G87" s="34">
        <v>-396</v>
      </c>
      <c r="H87" s="34"/>
      <c r="I87" s="34">
        <v>-417</v>
      </c>
    </row>
    <row r="88" spans="1:9" ht="21.75" hidden="1" customHeight="1" x14ac:dyDescent="0.25">
      <c r="A88" s="7" t="s">
        <v>100</v>
      </c>
      <c r="C88" s="34"/>
      <c r="D88" s="34"/>
      <c r="E88" s="34"/>
      <c r="F88" s="34"/>
      <c r="G88" s="34"/>
      <c r="H88" s="34"/>
      <c r="I88" s="34"/>
    </row>
    <row r="89" spans="1:9" ht="21.75" hidden="1" customHeight="1" x14ac:dyDescent="0.25">
      <c r="A89" s="8" t="s">
        <v>101</v>
      </c>
      <c r="C89" s="34"/>
      <c r="D89" s="34"/>
      <c r="E89" s="34"/>
      <c r="F89" s="34"/>
      <c r="G89" s="34"/>
      <c r="H89" s="34"/>
      <c r="I89" s="34"/>
    </row>
    <row r="90" spans="1:9" ht="19.5" customHeight="1" x14ac:dyDescent="0.25">
      <c r="A90" s="8" t="s">
        <v>102</v>
      </c>
      <c r="C90" s="34">
        <v>-691</v>
      </c>
      <c r="D90" s="34"/>
      <c r="E90" s="34">
        <v>-3166</v>
      </c>
      <c r="F90" s="34"/>
      <c r="G90" s="34">
        <v>-691</v>
      </c>
      <c r="H90" s="34"/>
      <c r="I90" s="34">
        <v>-3166</v>
      </c>
    </row>
    <row r="91" spans="1:9" s="10" customFormat="1" ht="19.5" customHeight="1" x14ac:dyDescent="0.2">
      <c r="A91" s="9" t="s">
        <v>227</v>
      </c>
      <c r="C91" s="51">
        <f>SUM(C74:C90)</f>
        <v>-92284</v>
      </c>
      <c r="D91" s="13"/>
      <c r="E91" s="51">
        <f>SUM(E74:E90)</f>
        <v>6862</v>
      </c>
      <c r="F91" s="13"/>
      <c r="G91" s="51">
        <f>SUM(G74:G90)</f>
        <v>-92284</v>
      </c>
      <c r="H91" s="13"/>
      <c r="I91" s="51">
        <f>SUM(I74:I90)</f>
        <v>6862</v>
      </c>
    </row>
    <row r="92" spans="1:9" ht="9" customHeight="1" x14ac:dyDescent="0.25">
      <c r="A92" s="9"/>
      <c r="C92" s="33"/>
      <c r="D92" s="34"/>
      <c r="E92" s="33"/>
      <c r="F92" s="34"/>
      <c r="G92" s="33"/>
      <c r="H92" s="34"/>
      <c r="I92" s="33"/>
    </row>
    <row r="93" spans="1:9" ht="21.75" customHeight="1" x14ac:dyDescent="0.25">
      <c r="A93" s="7" t="s">
        <v>228</v>
      </c>
      <c r="C93" s="33"/>
      <c r="D93" s="34"/>
      <c r="E93" s="33"/>
      <c r="F93" s="34"/>
      <c r="G93" s="33"/>
      <c r="H93" s="34"/>
      <c r="I93" s="33"/>
    </row>
    <row r="94" spans="1:9" ht="21.75" customHeight="1" x14ac:dyDescent="0.25">
      <c r="A94" s="7" t="s">
        <v>103</v>
      </c>
      <c r="C94" s="33">
        <f>SUM(C44,C71,C91)</f>
        <v>-559061</v>
      </c>
      <c r="D94" s="34"/>
      <c r="E94" s="33">
        <f>SUM(E44,E71,E91)</f>
        <v>-166518</v>
      </c>
      <c r="F94" s="34"/>
      <c r="G94" s="33">
        <f>SUM(G44,G71,G91)</f>
        <v>-568374</v>
      </c>
      <c r="H94" s="34"/>
      <c r="I94" s="33">
        <f>SUM(I44,I71,I91)</f>
        <v>-362808</v>
      </c>
    </row>
    <row r="95" spans="1:9" ht="21.75" customHeight="1" x14ac:dyDescent="0.25">
      <c r="A95" s="7" t="s">
        <v>104</v>
      </c>
      <c r="C95" s="42">
        <v>-3110</v>
      </c>
      <c r="D95" s="34"/>
      <c r="E95" s="42">
        <v>-2073</v>
      </c>
      <c r="F95" s="30"/>
      <c r="G95" s="37">
        <v>0</v>
      </c>
      <c r="H95" s="30"/>
      <c r="I95" s="37" t="s">
        <v>152</v>
      </c>
    </row>
    <row r="96" spans="1:9" s="10" customFormat="1" ht="19.5" customHeight="1" x14ac:dyDescent="0.2">
      <c r="A96" s="9" t="s">
        <v>229</v>
      </c>
      <c r="C96" s="14">
        <f>SUM(C94:C95)</f>
        <v>-562171</v>
      </c>
      <c r="D96" s="13"/>
      <c r="E96" s="14">
        <f>SUM(E94:E95)</f>
        <v>-168591</v>
      </c>
      <c r="F96" s="13"/>
      <c r="G96" s="14">
        <f>G94</f>
        <v>-568374</v>
      </c>
      <c r="H96" s="13"/>
      <c r="I96" s="14">
        <f>I94</f>
        <v>-362808</v>
      </c>
    </row>
    <row r="97" spans="1:15" ht="19.5" customHeight="1" x14ac:dyDescent="0.25">
      <c r="A97" s="7" t="s">
        <v>230</v>
      </c>
      <c r="C97" s="42">
        <f>'BS-2-4'!G11</f>
        <v>1774482</v>
      </c>
      <c r="D97" s="34"/>
      <c r="E97" s="42">
        <v>4388519</v>
      </c>
      <c r="F97" s="34"/>
      <c r="G97" s="42">
        <f>'BS-2-4'!K11</f>
        <v>1484274</v>
      </c>
      <c r="H97" s="34"/>
      <c r="I97" s="42">
        <v>4338834</v>
      </c>
    </row>
    <row r="98" spans="1:15" s="10" customFormat="1" ht="19.5" customHeight="1" thickBot="1" x14ac:dyDescent="0.25">
      <c r="A98" s="9" t="s">
        <v>231</v>
      </c>
      <c r="B98" s="116"/>
      <c r="C98" s="12">
        <f>SUM(C96:C97)</f>
        <v>1212311</v>
      </c>
      <c r="D98" s="13"/>
      <c r="E98" s="12">
        <f>SUM(E96:E97)</f>
        <v>4219928</v>
      </c>
      <c r="F98" s="13"/>
      <c r="G98" s="12">
        <f>SUM(G96:G97)</f>
        <v>915900</v>
      </c>
      <c r="H98" s="13"/>
      <c r="I98" s="12">
        <f>SUM(I96:I97)</f>
        <v>3976026</v>
      </c>
      <c r="K98" s="10">
        <f>C98-'BS-2-4'!E11</f>
        <v>0</v>
      </c>
      <c r="O98" s="10">
        <f>G98-'BS-2-4'!I11</f>
        <v>0</v>
      </c>
    </row>
    <row r="99" spans="1:15" ht="9.6" customHeight="1" thickTop="1" x14ac:dyDescent="0.25">
      <c r="C99" s="34"/>
      <c r="D99" s="34"/>
      <c r="E99" s="34"/>
      <c r="F99" s="34"/>
      <c r="G99" s="34"/>
      <c r="H99" s="34"/>
      <c r="I99" s="34"/>
    </row>
    <row r="100" spans="1:15" ht="19.5" customHeight="1" x14ac:dyDescent="0.25">
      <c r="A100" s="114" t="s">
        <v>105</v>
      </c>
      <c r="C100" s="54"/>
      <c r="D100" s="54"/>
      <c r="E100" s="184"/>
      <c r="F100" s="54"/>
      <c r="G100" s="54"/>
      <c r="H100" s="54"/>
      <c r="I100" s="184"/>
    </row>
    <row r="101" spans="1:15" ht="19.5" customHeight="1" x14ac:dyDescent="0.25">
      <c r="A101" s="115" t="s">
        <v>196</v>
      </c>
      <c r="C101" s="54"/>
      <c r="D101" s="54"/>
      <c r="E101" s="184"/>
      <c r="F101" s="54"/>
      <c r="G101" s="54"/>
      <c r="H101" s="54"/>
      <c r="I101" s="184"/>
    </row>
    <row r="102" spans="1:15" ht="19.5" customHeight="1" x14ac:dyDescent="0.25">
      <c r="A102" s="115" t="s">
        <v>211</v>
      </c>
      <c r="C102" s="34"/>
      <c r="D102" s="34"/>
      <c r="E102" s="34"/>
      <c r="F102" s="34"/>
      <c r="G102" s="34"/>
      <c r="H102" s="34"/>
      <c r="I102" s="34"/>
    </row>
    <row r="103" spans="1:15" ht="19.5" customHeight="1" x14ac:dyDescent="0.25">
      <c r="A103" s="115" t="s">
        <v>197</v>
      </c>
      <c r="C103" s="34"/>
      <c r="D103" s="34"/>
      <c r="E103" s="34"/>
      <c r="F103" s="34"/>
      <c r="G103" s="34"/>
      <c r="H103" s="34"/>
      <c r="I103" s="34"/>
    </row>
    <row r="104" spans="1:15" ht="19.5" customHeight="1" x14ac:dyDescent="0.25">
      <c r="A104" s="115" t="s">
        <v>194</v>
      </c>
      <c r="C104" s="34">
        <v>771</v>
      </c>
      <c r="D104" s="34"/>
      <c r="E104" s="34">
        <v>2589</v>
      </c>
      <c r="F104" s="34"/>
      <c r="G104" s="34">
        <v>661</v>
      </c>
      <c r="H104" s="34"/>
      <c r="I104" s="34">
        <v>2521</v>
      </c>
    </row>
    <row r="105" spans="1:15" ht="19.5" customHeight="1" x14ac:dyDescent="0.25">
      <c r="A105" s="115" t="s">
        <v>106</v>
      </c>
      <c r="C105" s="42">
        <v>681</v>
      </c>
      <c r="D105" s="54"/>
      <c r="E105" s="42">
        <v>2665</v>
      </c>
      <c r="F105" s="54"/>
      <c r="G105" s="42">
        <v>681</v>
      </c>
      <c r="H105" s="54"/>
      <c r="I105" s="42">
        <v>2669</v>
      </c>
    </row>
    <row r="106" spans="1:15" ht="19.5" customHeight="1" x14ac:dyDescent="0.25">
      <c r="A106" s="114" t="s">
        <v>132</v>
      </c>
      <c r="C106" s="154"/>
      <c r="D106" s="154"/>
      <c r="E106" s="182"/>
      <c r="F106" s="154"/>
      <c r="G106" s="154"/>
      <c r="H106" s="154"/>
      <c r="I106" s="182"/>
    </row>
    <row r="107" spans="1:15" s="10" customFormat="1" ht="19.5" customHeight="1" thickBot="1" x14ac:dyDescent="0.25">
      <c r="A107" s="114" t="s">
        <v>131</v>
      </c>
      <c r="B107" s="116"/>
      <c r="C107" s="155">
        <f>SUM(C104:C105)</f>
        <v>1452</v>
      </c>
      <c r="D107" s="152"/>
      <c r="E107" s="155">
        <f>SUM(E104:E105)</f>
        <v>5254</v>
      </c>
      <c r="F107" s="152"/>
      <c r="G107" s="155">
        <f>SUM(G104:G105)</f>
        <v>1342</v>
      </c>
      <c r="H107" s="152"/>
      <c r="I107" s="155">
        <f>SUM(I104:I105)</f>
        <v>5190</v>
      </c>
    </row>
    <row r="108" spans="1:15" ht="20.100000000000001" customHeight="1" thickTop="1" x14ac:dyDescent="0.25"/>
    <row r="109" spans="1:15" ht="21.75" customHeight="1" x14ac:dyDescent="0.25">
      <c r="C109" s="21">
        <f>C62+C107</f>
        <v>0</v>
      </c>
      <c r="E109" s="21">
        <f>E62+E107</f>
        <v>0</v>
      </c>
      <c r="G109" s="21">
        <f>G62+G107</f>
        <v>0</v>
      </c>
      <c r="I109" s="21">
        <f>I62+I107</f>
        <v>0</v>
      </c>
    </row>
  </sheetData>
  <mergeCells count="18">
    <mergeCell ref="C50:E50"/>
    <mergeCell ref="G50:I50"/>
    <mergeCell ref="C7:E7"/>
    <mergeCell ref="G7:I7"/>
    <mergeCell ref="C9:I9"/>
    <mergeCell ref="C49:E49"/>
    <mergeCell ref="G49:I49"/>
    <mergeCell ref="C4:E4"/>
    <mergeCell ref="G4:I4"/>
    <mergeCell ref="C5:E5"/>
    <mergeCell ref="G5:I5"/>
    <mergeCell ref="C6:E6"/>
    <mergeCell ref="G6:I6"/>
    <mergeCell ref="C51:E51"/>
    <mergeCell ref="G51:I51"/>
    <mergeCell ref="C52:E52"/>
    <mergeCell ref="G52:I52"/>
    <mergeCell ref="C54:I54"/>
  </mergeCells>
  <pageMargins left="0.8" right="0.5" top="0.48" bottom="0.5" header="0.5" footer="0.5"/>
  <pageSetup paperSize="9" scale="85" firstPageNumber="11" fitToHeight="2" orientation="portrait" useFirstPageNumber="1" r:id="rId1"/>
  <headerFooter scaleWithDoc="0">
    <oddFooter>&amp;L&amp;"Times New Roman,Regular"&amp;11The accompanying notes are an integral part of these financial statements.
&amp;C&amp;"Times New Roman,Regular"&amp;P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PL-5-6 </vt:lpstr>
      <vt:lpstr>SH-7</vt:lpstr>
      <vt:lpstr>SH-9</vt:lpstr>
      <vt:lpstr>CF-11</vt:lpstr>
      <vt:lpstr>'BS-2-4'!Print_Area</vt:lpstr>
      <vt:lpstr>'CF-11'!Print_Area</vt:lpstr>
      <vt:lpstr>'PL-5-6 '!Print_Area</vt:lpstr>
      <vt:lpstr>'SH-7'!Print_Area</vt:lpstr>
      <vt:lpstr>'SH-9'!Print_Area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Saisamorn, Chimyoo</cp:lastModifiedBy>
  <cp:lastPrinted>2019-05-09T10:19:05Z</cp:lastPrinted>
  <dcterms:created xsi:type="dcterms:W3CDTF">2011-03-15T03:50:46Z</dcterms:created>
  <dcterms:modified xsi:type="dcterms:W3CDTF">2019-05-09T10:19:38Z</dcterms:modified>
</cp:coreProperties>
</file>