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PMTA Q1'19\SET File\TH\"/>
    </mc:Choice>
  </mc:AlternateContent>
  <xr:revisionPtr revIDLastSave="0" documentId="13_ncr:1_{9EAB71B2-439C-4973-A39C-F894E5CA3777}" xr6:coauthVersionLast="36" xr6:coauthVersionMax="36" xr10:uidLastSave="{00000000-0000-0000-0000-000000000000}"/>
  <bookViews>
    <workbookView xWindow="0" yWindow="0" windowWidth="19200" windowHeight="6350" activeTab="1" xr2:uid="{00000000-000D-0000-FFFF-FFFF00000000}"/>
  </bookViews>
  <sheets>
    <sheet name="BS" sheetId="9" r:id="rId1"/>
    <sheet name="PL " sheetId="12" r:id="rId2"/>
    <sheet name="COE1" sheetId="2" r:id="rId3"/>
    <sheet name="COE2" sheetId="7" r:id="rId4"/>
    <sheet name="CFS" sheetId="13" r:id="rId5"/>
    <sheet name="COE(OLD)" sheetId="8" state="hidden" r:id="rId6"/>
  </sheets>
  <definedNames>
    <definedName name="_xlnm.Print_Area" localSheetId="0">BS!$A$1:$K$63</definedName>
    <definedName name="_xlnm.Print_Area" localSheetId="4">CFS!$A$1:$J$70</definedName>
    <definedName name="_xlnm.Print_Area" localSheetId="2">'COE1'!$A$1:$R$27</definedName>
    <definedName name="_xlnm.Print_Area" localSheetId="3">'COE2'!$A$1:$L$23</definedName>
    <definedName name="_xlnm.Print_Area" localSheetId="1">'PL '!$A$1:$J$41</definedName>
    <definedName name="_xlnm.Print_Titles" localSheetId="2">'COE1'!$1:$10</definedName>
    <definedName name="_xlnm.Print_Titles" localSheetId="3">'COE2'!$1:$7</definedName>
    <definedName name="_xlnm.Print_Titles" localSheetId="1">'PL 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2" i="8" l="1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<sst xmlns="http://schemas.openxmlformats.org/spreadsheetml/2006/main" count="420" uniqueCount="182">
  <si>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</si>
  <si>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</si>
  <si>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</si>
  <si>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</si>
  <si>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</si>
  <si>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</si>
  <si>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</si>
  <si>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</si>
  <si>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</si>
  <si>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</si>
  <si>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</si>
  <si>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</si>
  <si>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</si>
  <si>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</si>
  <si>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</si>
  <si>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</si>
  <si>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</si>
  <si>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</si>
  <si>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</si>
  <si>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</si>
  <si>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</si>
  <si>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</si>
  <si>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</si>
  <si>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</si>
  <si>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</si>
  <si>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</si>
  <si>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</si>
  <si>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</si>
  <si>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</si>
  <si>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</si>
  <si>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</si>
  <si>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</si>
  <si>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</si>
  <si>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</si>
  <si>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</si>
  <si>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</si>
  <si>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</si>
  <si>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</si>
  <si>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</si>
  <si>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</si>
  <si>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</si>
  <si>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</si>
  <si>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</si>
  <si>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</si>
  <si>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</si>
  <si>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</si>
  <si>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</si>
  <si>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</si>
  <si>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</si>
  <si>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</si>
  <si>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</si>
  <si>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</si>
  <si>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</si>
  <si>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</si>
  <si>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</si>
  <si>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</si>
  <si>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</si>
  <si>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</si>
  <si>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</si>
  <si>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</si>
  <si>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</si>
  <si>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</si>
  <si>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</si>
  <si>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</si>
  <si>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</si>
  <si>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</si>
  <si>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</si>
  <si>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</si>
  <si>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</si>
  <si>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</si>
  <si>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</si>
  <si>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</si>
  <si>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</si>
  <si>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</si>
  <si>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</si>
  <si>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</si>
  <si>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</si>
  <si>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</si>
  <si>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</si>
  <si>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</si>
  <si>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</si>
  <si>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</si>
  <si>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</si>
  <si>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</si>
  <si>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</si>
  <si>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</si>
  <si>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</si>
  <si>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</si>
  <si>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</si>
  <si>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</si>
  <si>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</si>
  <si>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จ่ายต้นทุนทางการเงิน</t>
  </si>
  <si>
    <t>ดอกเบี้ยรับ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</si>
  <si>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</si>
  <si>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</si>
  <si>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</si>
  <si>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</si>
  <si>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</si>
  <si>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</si>
  <si>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</si>
  <si>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</si>
  <si>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เงินปันผลรับจากบริษัทย่อย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</si>
  <si>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</si>
  <si>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</si>
  <si>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</si>
  <si>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</si>
  <si>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>ผลประโยชน์พนักงาน</t>
  </si>
  <si>
    <t>เจ้าหนี้ไม่หมุนเวียนอื่น</t>
  </si>
  <si>
    <t xml:space="preserve">  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</si>
  <si>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</si>
  <si>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</si>
  <si>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</t>
  </si>
  <si>
    <t>ที่ออกและ</t>
  </si>
  <si>
    <t>ชำระแล้ว</t>
  </si>
  <si>
    <t>ทุนเรือนหุ้นที่ออก</t>
  </si>
  <si>
    <t>ประมาณการหนี้สินสำหรับผลประโยชน์พนักงาน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</si>
  <si>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</si>
  <si>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</si>
  <si>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</si>
  <si>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</si>
  <si>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</si>
  <si>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</si>
  <si>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</si>
  <si>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</si>
  <si>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เงินสดจ่ายเพื่อชำระเงินกู้ยืมระยะสั้นจากสถาบันการเงิน</t>
  </si>
  <si>
    <t>เงินให้กู้ยืมระยะสั้นแก่บริษัทย่อย</t>
  </si>
  <si>
    <t>กลับรายการค่าเผื่อหนี้สงสัยจะสูญ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</si>
  <si>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</si>
  <si>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</si>
  <si>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</si>
  <si>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</si>
  <si>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กระแสเงินสดจากกิจกรรมลงทุน</t>
  </si>
  <si>
    <t>เงินสดจ่ายให้เงินกู้ระยะสั้นแก่บริษัทย่อย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</si>
  <si>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</si>
  <si>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</si>
  <si>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รายได้อื่น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</si>
  <si>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</si>
  <si>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</si>
  <si>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</si>
  <si>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ยอดคงเหลือ ณ วันที่ 1 มกราคม 2561</t>
  </si>
  <si>
    <t>เจ้าหนี้อื่น</t>
  </si>
  <si>
    <t>กำไร</t>
  </si>
  <si>
    <t>ประมาณการหนี้สินไม่หมุนเวียนสำหรับ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</si>
  <si>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</si>
  <si>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</si>
  <si>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</si>
  <si>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</si>
  <si>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</si>
  <si>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ค่าใช้จ่ายในการขาย</t>
  </si>
  <si>
    <t>3, 4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</si>
  <si>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</si>
  <si>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</si>
  <si>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 มีนาคม</t>
  </si>
  <si>
    <t>สำหรับงวดสามเดือนสิ้นสุดวันที่ 31 มีนาคม 2561</t>
  </si>
  <si>
    <t>กำไร (ขาดทุน) เบ็ดเสร็จสำหรับงวด</t>
  </si>
  <si>
    <t>รวมกำไร (ขาดทุน) เบ็ดเสร็จสำหรับงวด</t>
  </si>
  <si>
    <t>ยอดคงเหลือ ณ วันที่ 31 มีนาคม 2561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</si>
  <si>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</si>
  <si>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</si>
  <si>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</si>
  <si>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ขาดทุน</t>
  </si>
  <si>
    <t>งบกระแสเงินสด (ไม่ได้ตรวจสอบ)</t>
  </si>
  <si>
    <t>วันที่ 31 มีนาคม</t>
  </si>
  <si>
    <t>ขาดทุนจากอัตราแลกเปลี่ยนที่ยังไม่เกิดขึ้น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</si>
  <si>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</si>
  <si>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</si>
  <si>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31 มีนาคม</t>
  </si>
  <si>
    <t>(ไม่ได้ตรวจสอบ)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</si>
  <si>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</si>
  <si>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</si>
  <si>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</si>
  <si>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</si>
  <si>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</si>
  <si>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</si>
  <si>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</si>
  <si>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</si>
  <si>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ปรับรายการที่กระทบกำไร (ขาดทุน) เป็นเงินสดรับ (จ่าย)</t>
  </si>
  <si>
    <t>(กำไร) ขาดทุนจากอัตราแลกเปลี่ยนที่เกิดขึ้น</t>
  </si>
  <si>
    <t>รายการที่ไม่ใช่เงินสด</t>
  </si>
  <si>
    <t>เงินปันผลค้างรับ</t>
  </si>
  <si>
    <t>เงินสดสุทธิได้มาจาก (ใช้ไปใน) กิจกรรมจัดหาเงิน</t>
  </si>
  <si>
    <t>ตัดจำหน่ายสินทรัพย์ถาวร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</si>
</sst>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2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8">
    <xf numFmtId="0" fontId="0" fillId="0" borderId="0" xfId="0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2" fillId="0" borderId="0" xfId="0" applyNumberFormat="1" applyFont="1" applyBorder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Border="1" applyAlignment="1"/>
    <xf numFmtId="0" fontId="12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3" fontId="10" fillId="0" borderId="0" xfId="1" applyFont="1" applyBorder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10" fillId="0" borderId="0" xfId="1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/>
    <xf numFmtId="0" fontId="15" fillId="0" borderId="0" xfId="0" applyFont="1" applyFill="1" applyAlignment="1">
      <alignment vertical="center"/>
    </xf>
    <xf numFmtId="0" fontId="15" fillId="0" borderId="0" xfId="0" applyFont="1"/>
    <xf numFmtId="164" fontId="14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7" fillId="0" borderId="0" xfId="0" applyFont="1" applyBorder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43" fontId="18" fillId="0" borderId="0" xfId="1" applyFont="1" applyFill="1" applyAlignment="1">
      <alignment horizontal="center"/>
    </xf>
    <xf numFmtId="0" fontId="0" fillId="0" borderId="0" xfId="0" applyFill="1" applyAlignment="1">
      <alignment horizontal="left" vertical="center" indent="1"/>
    </xf>
    <xf numFmtId="0" fontId="0" fillId="0" borderId="0" xfId="0" applyFill="1" applyBorder="1" applyAlignment="1">
      <alignment horizontal="left"/>
    </xf>
    <xf numFmtId="0" fontId="1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10" fillId="0" borderId="0" xfId="0" applyFont="1" applyFill="1" applyAlignment="1">
      <alignment horizontal="left"/>
    </xf>
    <xf numFmtId="41" fontId="1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49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41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Border="1"/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6"/>
    </xf>
    <xf numFmtId="0" fontId="7" fillId="0" borderId="0" xfId="0" applyFont="1" applyFill="1" applyBorder="1" applyAlignment="1">
      <alignment horizontal="left" indent="6"/>
    </xf>
    <xf numFmtId="0" fontId="11" fillId="0" borderId="0" xfId="0" applyFont="1" applyFill="1" applyAlignment="1">
      <alignment horizontal="left" indent="6"/>
    </xf>
    <xf numFmtId="0" fontId="11" fillId="0" borderId="0" xfId="0" applyFont="1" applyFill="1" applyBorder="1" applyAlignment="1">
      <alignment horizontal="left" indent="6"/>
    </xf>
    <xf numFmtId="0" fontId="0" fillId="0" borderId="0" xfId="0" applyFont="1" applyBorder="1" applyAlignment="1">
      <alignment horizontal="left" indent="13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18" fillId="0" borderId="0" xfId="0" applyFont="1" applyFill="1" applyAlignment="1"/>
    <xf numFmtId="0" fontId="13" fillId="0" borderId="0" xfId="0" applyFont="1" applyBorder="1" applyAlignment="1">
      <alignment horizontal="left" indent="8"/>
    </xf>
    <xf numFmtId="0" fontId="7" fillId="0" borderId="0" xfId="0" applyFont="1" applyBorder="1" applyAlignment="1">
      <alignment horizontal="left" indent="5"/>
    </xf>
    <xf numFmtId="0" fontId="13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0" fillId="0" borderId="0" xfId="0" applyFont="1" applyBorder="1" applyAlignment="1"/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left" indent="5"/>
    </xf>
    <xf numFmtId="41" fontId="10" fillId="0" borderId="0" xfId="0" applyNumberFormat="1" applyFont="1" applyFill="1" applyAlignment="1">
      <alignment horizontal="left" indent="5"/>
    </xf>
    <xf numFmtId="41" fontId="10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0" fontId="19" fillId="0" borderId="0" xfId="0" applyFont="1" applyFill="1" applyBorder="1" applyAlignment="1"/>
    <xf numFmtId="167" fontId="0" fillId="0" borderId="0" xfId="0" applyNumberFormat="1" applyFont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/>
    <xf numFmtId="167" fontId="0" fillId="0" borderId="0" xfId="0" applyNumberFormat="1" applyFont="1" applyFill="1" applyAlignment="1"/>
    <xf numFmtId="167" fontId="0" fillId="0" borderId="0" xfId="0" applyNumberFormat="1" applyAlignment="1"/>
    <xf numFmtId="166" fontId="10" fillId="0" borderId="0" xfId="1" applyNumberFormat="1" applyFont="1" applyFill="1" applyBorder="1" applyAlignment="1"/>
    <xf numFmtId="166" fontId="10" fillId="0" borderId="2" xfId="1" applyNumberFormat="1" applyFont="1" applyFill="1" applyBorder="1" applyAlignment="1"/>
    <xf numFmtId="37" fontId="10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0" fillId="0" borderId="0" xfId="1" applyNumberFormat="1" applyFont="1" applyBorder="1" applyAlignment="1"/>
    <xf numFmtId="37" fontId="10" fillId="0" borderId="2" xfId="1" applyNumberFormat="1" applyFont="1" applyBorder="1" applyAlignment="1"/>
    <xf numFmtId="37" fontId="10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8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8" fillId="0" borderId="0" xfId="1" applyNumberFormat="1" applyFont="1" applyFill="1" applyAlignment="1"/>
    <xf numFmtId="37" fontId="0" fillId="0" borderId="0" xfId="1" applyNumberFormat="1" applyFont="1" applyFill="1" applyAlignment="1"/>
    <xf numFmtId="37" fontId="10" fillId="0" borderId="4" xfId="1" applyNumberFormat="1" applyFont="1" applyFill="1" applyBorder="1" applyAlignment="1"/>
    <xf numFmtId="37" fontId="10" fillId="0" borderId="0" xfId="1" applyNumberFormat="1" applyFont="1" applyFill="1" applyAlignment="1"/>
    <xf numFmtId="37" fontId="10" fillId="0" borderId="2" xfId="1" applyNumberFormat="1" applyFont="1" applyFill="1" applyBorder="1" applyAlignment="1"/>
    <xf numFmtId="37" fontId="10" fillId="0" borderId="0" xfId="1" applyNumberFormat="1" applyFont="1" applyFill="1" applyBorder="1" applyAlignment="1"/>
    <xf numFmtId="37" fontId="10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0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9" fillId="0" borderId="0" xfId="0" applyFont="1" applyFill="1" applyBorder="1" applyAlignment="1">
      <alignment horizontal="center"/>
    </xf>
    <xf numFmtId="0" fontId="11" fillId="0" borderId="0" xfId="0" applyFont="1" applyAlignment="1"/>
    <xf numFmtId="49" fontId="12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41" fontId="18" fillId="0" borderId="0" xfId="1" applyNumberFormat="1" applyFont="1" applyFill="1" applyBorder="1" applyAlignment="1">
      <alignment horizontal="left" indent="5"/>
    </xf>
    <xf numFmtId="0" fontId="0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3" fontId="0" fillId="0" borderId="0" xfId="1" applyFont="1" applyAlignment="1"/>
    <xf numFmtId="166" fontId="0" fillId="0" borderId="0" xfId="1" applyNumberFormat="1" applyFont="1" applyAlignment="1">
      <alignment horizontal="center"/>
    </xf>
    <xf numFmtId="166" fontId="10" fillId="0" borderId="0" xfId="1" applyNumberFormat="1" applyFont="1" applyAlignment="1"/>
    <xf numFmtId="166" fontId="10" fillId="0" borderId="0" xfId="1" applyNumberFormat="1" applyFont="1" applyAlignment="1">
      <alignment horizontal="center"/>
    </xf>
    <xf numFmtId="37" fontId="10" fillId="0" borderId="0" xfId="1" applyNumberFormat="1" applyFont="1" applyBorder="1" applyAlignment="1">
      <alignment horizontal="center"/>
    </xf>
    <xf numFmtId="41" fontId="10" fillId="0" borderId="0" xfId="0" applyNumberFormat="1" applyFont="1" applyFill="1" applyBorder="1" applyAlignment="1">
      <alignment horizontal="left" indent="5"/>
    </xf>
    <xf numFmtId="49" fontId="11" fillId="0" borderId="0" xfId="0" applyNumberFormat="1" applyFont="1" applyFill="1" applyBorder="1" applyAlignment="1"/>
    <xf numFmtId="43" fontId="10" fillId="0" borderId="0" xfId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41" fontId="18" fillId="0" borderId="0" xfId="1" applyNumberFormat="1" applyFont="1" applyFill="1" applyBorder="1" applyAlignment="1">
      <alignment horizontal="right" indent="2"/>
    </xf>
    <xf numFmtId="0" fontId="5" fillId="0" borderId="0" xfId="0" applyFont="1" applyFill="1" applyBorder="1" applyAlignment="1">
      <alignment horizontal="center"/>
    </xf>
    <xf numFmtId="0" fontId="21" fillId="0" borderId="0" xfId="0" applyFont="1" applyBorder="1" applyAlignment="1"/>
    <xf numFmtId="37" fontId="0" fillId="0" borderId="0" xfId="1" quotePrefix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49" fontId="0" fillId="0" borderId="0" xfId="0" applyNumberFormat="1" applyFont="1" applyFill="1" applyBorder="1" applyAlignment="1"/>
    <xf numFmtId="166" fontId="18" fillId="0" borderId="0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166" fontId="18" fillId="0" borderId="0" xfId="1" applyNumberFormat="1" applyFont="1" applyFill="1" applyBorder="1" applyAlignment="1">
      <alignment horizontal="right"/>
    </xf>
    <xf numFmtId="164" fontId="18" fillId="0" borderId="1" xfId="1" applyNumberFormat="1" applyFont="1" applyFill="1" applyBorder="1" applyAlignment="1">
      <alignment horizontal="right"/>
    </xf>
    <xf numFmtId="164" fontId="18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 applyBorder="1" applyAlignment="1">
      <alignment horizontal="right" indent="2"/>
    </xf>
    <xf numFmtId="0" fontId="18" fillId="0" borderId="0" xfId="0" applyFont="1" applyFill="1" applyBorder="1" applyAlignment="1"/>
    <xf numFmtId="0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37" fontId="18" fillId="0" borderId="0" xfId="1" applyNumberFormat="1" applyFont="1" applyFill="1" applyBorder="1" applyAlignment="1"/>
    <xf numFmtId="37" fontId="18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6" fontId="0" fillId="0" borderId="0" xfId="1" applyNumberFormat="1" applyFont="1" applyFill="1" applyAlignment="1"/>
    <xf numFmtId="166" fontId="18" fillId="0" borderId="0" xfId="1" applyNumberFormat="1" applyFont="1" applyFill="1" applyAlignment="1"/>
    <xf numFmtId="0" fontId="7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0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6" fontId="10" fillId="0" borderId="4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7" fontId="10" fillId="0" borderId="0" xfId="1" applyNumberFormat="1" applyFont="1" applyFill="1" applyBorder="1" applyAlignment="1"/>
    <xf numFmtId="166" fontId="0" fillId="0" borderId="1" xfId="1" applyNumberFormat="1" applyFont="1" applyFill="1" applyBorder="1" applyAlignment="1"/>
    <xf numFmtId="166" fontId="10" fillId="0" borderId="5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left" indent="6"/>
    </xf>
    <xf numFmtId="41" fontId="10" fillId="0" borderId="0" xfId="0" applyNumberFormat="1" applyFont="1" applyFill="1" applyBorder="1" applyAlignment="1">
      <alignment horizontal="center"/>
    </xf>
    <xf numFmtId="166" fontId="11" fillId="0" borderId="0" xfId="1" applyNumberFormat="1" applyFont="1" applyFill="1" applyAlignment="1">
      <alignment horizontal="left" indent="6"/>
    </xf>
    <xf numFmtId="0" fontId="11" fillId="0" borderId="0" xfId="0" applyFont="1" applyFill="1" applyBorder="1" applyAlignment="1">
      <alignment horizontal="center" vertical="center"/>
    </xf>
    <xf numFmtId="166" fontId="10" fillId="0" borderId="3" xfId="1" applyNumberFormat="1" applyFont="1" applyFill="1" applyBorder="1" applyAlignment="1"/>
    <xf numFmtId="167" fontId="0" fillId="0" borderId="0" xfId="1" applyNumberFormat="1" applyFont="1" applyBorder="1" applyAlignment="1"/>
    <xf numFmtId="41" fontId="18" fillId="0" borderId="0" xfId="1" applyNumberFormat="1" applyFont="1" applyFill="1" applyBorder="1" applyAlignment="1">
      <alignment horizontal="center"/>
    </xf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166" fontId="14" fillId="0" borderId="0" xfId="1" applyNumberFormat="1" applyFont="1" applyBorder="1" applyAlignment="1">
      <alignment horizontal="right"/>
    </xf>
    <xf numFmtId="166" fontId="14" fillId="0" borderId="0" xfId="1" applyNumberFormat="1" applyFont="1" applyBorder="1" applyAlignment="1">
      <alignment horizontal="center"/>
    </xf>
    <xf numFmtId="164" fontId="14" fillId="0" borderId="0" xfId="0" applyNumberFormat="1" applyFont="1" applyFill="1" applyBorder="1" applyAlignment="1">
      <alignment horizontal="left" indent="8"/>
    </xf>
    <xf numFmtId="164" fontId="0" fillId="0" borderId="0" xfId="0" applyNumberFormat="1" applyBorder="1" applyAlignment="1"/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166" fontId="14" fillId="0" borderId="0" xfId="1" applyNumberFormat="1" applyFont="1" applyBorder="1" applyAlignment="1">
      <alignment horizontal="left" indent="5"/>
    </xf>
    <xf numFmtId="49" fontId="14" fillId="0" borderId="0" xfId="0" applyNumberFormat="1" applyFont="1" applyFill="1" applyBorder="1" applyAlignment="1"/>
    <xf numFmtId="166" fontId="14" fillId="0" borderId="0" xfId="0" applyNumberFormat="1" applyFont="1" applyBorder="1" applyAlignment="1">
      <alignment horizontal="center"/>
    </xf>
    <xf numFmtId="166" fontId="14" fillId="0" borderId="0" xfId="0" applyNumberFormat="1" applyFont="1" applyBorder="1" applyAlignment="1">
      <alignment horizontal="left" indent="5"/>
    </xf>
    <xf numFmtId="166" fontId="14" fillId="0" borderId="0" xfId="0" applyNumberFormat="1" applyFont="1" applyFill="1" applyBorder="1" applyAlignment="1">
      <alignment horizontal="center"/>
    </xf>
    <xf numFmtId="166" fontId="14" fillId="0" borderId="0" xfId="0" applyNumberFormat="1" applyFont="1" applyFill="1" applyBorder="1" applyAlignment="1"/>
    <xf numFmtId="166" fontId="14" fillId="0" borderId="1" xfId="0" applyNumberFormat="1" applyFont="1" applyFill="1" applyBorder="1" applyAlignment="1">
      <alignment horizontal="center"/>
    </xf>
    <xf numFmtId="166" fontId="15" fillId="0" borderId="2" xfId="0" applyNumberFormat="1" applyFont="1" applyFill="1" applyBorder="1" applyAlignment="1"/>
    <xf numFmtId="166" fontId="15" fillId="0" borderId="0" xfId="0" applyNumberFormat="1" applyFont="1" applyFill="1" applyBorder="1" applyAlignment="1"/>
    <xf numFmtId="166" fontId="14" fillId="0" borderId="0" xfId="0" applyNumberFormat="1" applyFont="1" applyBorder="1" applyAlignment="1"/>
    <xf numFmtId="166" fontId="14" fillId="0" borderId="0" xfId="0" applyNumberFormat="1" applyFont="1" applyFill="1" applyBorder="1" applyAlignment="1">
      <alignment horizontal="right"/>
    </xf>
    <xf numFmtId="166" fontId="15" fillId="0" borderId="5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/>
    <xf numFmtId="166" fontId="14" fillId="0" borderId="1" xfId="0" applyNumberFormat="1" applyFont="1" applyFill="1" applyBorder="1" applyAlignment="1"/>
    <xf numFmtId="166" fontId="15" fillId="0" borderId="0" xfId="0" applyNumberFormat="1" applyFont="1" applyBorder="1" applyAlignment="1"/>
    <xf numFmtId="0" fontId="14" fillId="0" borderId="0" xfId="0" applyFont="1" applyFill="1"/>
    <xf numFmtId="0" fontId="0" fillId="0" borderId="0" xfId="0" applyFill="1" applyAlignment="1">
      <alignment horizontal="center"/>
    </xf>
    <xf numFmtId="166" fontId="18" fillId="0" borderId="0" xfId="1" applyNumberFormat="1" applyFont="1" applyAlignment="1">
      <alignment horizontal="center"/>
    </xf>
    <xf numFmtId="49" fontId="22" fillId="0" borderId="0" xfId="0" applyNumberFormat="1" applyFont="1" applyFill="1" applyBorder="1" applyAlignment="1"/>
    <xf numFmtId="0" fontId="23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166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left" indent="11"/>
    </xf>
    <xf numFmtId="41" fontId="7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/>
    <xf numFmtId="43" fontId="0" fillId="0" borderId="0" xfId="1" applyFont="1" applyFill="1" applyBorder="1" applyAlignment="1"/>
    <xf numFmtId="0" fontId="7" fillId="0" borderId="0" xfId="0" applyFont="1" applyFill="1" applyBorder="1" applyAlignment="1">
      <alignment horizontal="left" indent="9"/>
    </xf>
    <xf numFmtId="0" fontId="7" fillId="0" borderId="0" xfId="0" applyFont="1" applyFill="1" applyBorder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4" fontId="10" fillId="0" borderId="0" xfId="1" applyNumberFormat="1" applyFont="1" applyFill="1" applyBorder="1" applyAlignment="1">
      <alignment horizontal="right"/>
    </xf>
    <xf numFmtId="166" fontId="18" fillId="0" borderId="0" xfId="1" applyNumberFormat="1" applyFont="1" applyFill="1" applyBorder="1" applyAlignment="1"/>
    <xf numFmtId="49" fontId="0" fillId="0" borderId="0" xfId="0" applyNumberFormat="1" applyFill="1" applyBorder="1" applyAlignment="1"/>
    <xf numFmtId="0" fontId="7" fillId="0" borderId="0" xfId="0" applyFont="1" applyFill="1" applyBorder="1" applyAlignment="1">
      <alignment horizontal="right" indent="2"/>
    </xf>
    <xf numFmtId="0" fontId="18" fillId="0" borderId="0" xfId="0" applyFont="1" applyFill="1" applyBorder="1" applyAlignment="1">
      <alignment horizontal="right" indent="2"/>
    </xf>
    <xf numFmtId="0" fontId="18" fillId="0" borderId="0" xfId="0" applyFont="1" applyFill="1" applyBorder="1" applyAlignment="1">
      <alignment horizontal="center"/>
    </xf>
    <xf numFmtId="41" fontId="10" fillId="0" borderId="1" xfId="1" applyNumberFormat="1" applyFont="1" applyFill="1" applyBorder="1" applyAlignment="1">
      <alignment horizontal="right" indent="2"/>
    </xf>
    <xf numFmtId="41" fontId="10" fillId="0" borderId="0" xfId="1" applyNumberFormat="1" applyFont="1" applyFill="1" applyBorder="1" applyAlignment="1">
      <alignment horizontal="right" indent="2"/>
    </xf>
    <xf numFmtId="41" fontId="10" fillId="0" borderId="0" xfId="0" applyNumberFormat="1" applyFont="1" applyFill="1" applyBorder="1" applyAlignment="1">
      <alignment horizontal="right" indent="2"/>
    </xf>
    <xf numFmtId="43" fontId="18" fillId="0" borderId="0" xfId="1" applyFont="1" applyFill="1" applyBorder="1" applyAlignment="1">
      <alignment horizontal="right"/>
    </xf>
    <xf numFmtId="41" fontId="18" fillId="0" borderId="3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0" fontId="12" fillId="0" borderId="0" xfId="0" applyFont="1" applyFill="1" applyBorder="1" applyAlignment="1"/>
    <xf numFmtId="0" fontId="10" fillId="0" borderId="0" xfId="0" applyFont="1" applyFill="1" applyBorder="1" applyAlignment="1"/>
    <xf numFmtId="0" fontId="12" fillId="0" borderId="0" xfId="0" applyFont="1" applyFill="1" applyAlignment="1"/>
    <xf numFmtId="0" fontId="19" fillId="0" borderId="0" xfId="0" applyFont="1" applyFill="1" applyAlignment="1">
      <alignment horizontal="center"/>
    </xf>
    <xf numFmtId="43" fontId="0" fillId="0" borderId="0" xfId="1" applyFont="1" applyFill="1" applyAlignment="1"/>
    <xf numFmtId="41" fontId="0" fillId="0" borderId="0" xfId="0" applyNumberFormat="1" applyFont="1" applyFill="1" applyAlignment="1"/>
    <xf numFmtId="166" fontId="0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165" fontId="13" fillId="0" borderId="0" xfId="0" applyNumberFormat="1" applyFont="1" applyFill="1" applyAlignment="1"/>
    <xf numFmtId="165" fontId="14" fillId="0" borderId="0" xfId="0" applyNumberFormat="1" applyFont="1" applyFill="1" applyAlignment="1"/>
    <xf numFmtId="49" fontId="15" fillId="0" borderId="0" xfId="0" applyNumberFormat="1" applyFont="1" applyFill="1" applyBorder="1" applyAlignment="1"/>
    <xf numFmtId="165" fontId="16" fillId="0" borderId="0" xfId="0" applyNumberFormat="1" applyFont="1" applyFill="1" applyAlignment="1"/>
    <xf numFmtId="0" fontId="15" fillId="0" borderId="0" xfId="0" applyFont="1" applyFill="1"/>
    <xf numFmtId="165" fontId="15" fillId="0" borderId="0" xfId="0" applyNumberFormat="1" applyFont="1" applyFill="1" applyAlignment="1"/>
    <xf numFmtId="0" fontId="24" fillId="0" borderId="0" xfId="0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14" fillId="0" borderId="1" xfId="1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/>
    <xf numFmtId="166" fontId="10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0" fontId="6" fillId="0" borderId="0" xfId="0" applyFont="1" applyFill="1" applyAlignment="1"/>
    <xf numFmtId="0" fontId="0" fillId="0" borderId="0" xfId="0" applyFont="1" applyFill="1" applyAlignment="1">
      <alignment horizontal="left" vertical="center" indent="1"/>
    </xf>
    <xf numFmtId="166" fontId="18" fillId="0" borderId="0" xfId="1" applyNumberFormat="1" applyFont="1" applyFill="1" applyAlignment="1">
      <alignment horizontal="center"/>
    </xf>
    <xf numFmtId="166" fontId="18" fillId="0" borderId="0" xfId="4" applyNumberFormat="1" applyFont="1" applyFill="1"/>
    <xf numFmtId="166" fontId="18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>
      <alignment horizontal="center"/>
    </xf>
    <xf numFmtId="166" fontId="10" fillId="0" borderId="2" xfId="4" applyNumberFormat="1" applyFont="1" applyFill="1" applyBorder="1" applyAlignment="1">
      <alignment horizontal="center"/>
    </xf>
    <xf numFmtId="41" fontId="18" fillId="0" borderId="0" xfId="1" applyNumberFormat="1" applyFont="1" applyFill="1" applyBorder="1" applyAlignment="1">
      <alignment horizontal="right"/>
    </xf>
    <xf numFmtId="164" fontId="10" fillId="0" borderId="1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/>
    <xf numFmtId="164" fontId="0" fillId="0" borderId="0" xfId="0" applyNumberForma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6" fontId="14" fillId="0" borderId="4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43" fontId="10" fillId="0" borderId="3" xfId="1" applyNumberFormat="1" applyFont="1" applyFill="1" applyBorder="1" applyAlignment="1">
      <alignment horizontal="right"/>
    </xf>
    <xf numFmtId="43" fontId="10" fillId="0" borderId="0" xfId="1" applyNumberFormat="1" applyFont="1" applyFill="1" applyBorder="1" applyAlignment="1">
      <alignment horizontal="right"/>
    </xf>
    <xf numFmtId="43" fontId="11" fillId="0" borderId="0" xfId="0" applyNumberFormat="1" applyFont="1" applyBorder="1" applyAlignment="1">
      <alignment horizontal="left" indent="6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" fontId="0" fillId="0" borderId="0" xfId="0" applyNumberFormat="1" applyFill="1" applyAlignment="1">
      <alignment horizontal="center"/>
    </xf>
    <xf numFmtId="166" fontId="10" fillId="0" borderId="5" xfId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Alignment="1">
      <alignment horizontal="center"/>
    </xf>
    <xf numFmtId="41" fontId="10" fillId="0" borderId="5" xfId="1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right"/>
    </xf>
    <xf numFmtId="2" fontId="16" fillId="0" borderId="0" xfId="0" applyNumberFormat="1" applyFont="1" applyFill="1" applyBorder="1" applyAlignment="1">
      <alignment horizontal="right"/>
    </xf>
    <xf numFmtId="16" fontId="0" fillId="0" borderId="0" xfId="0" applyNumberFormat="1" applyFill="1" applyAlignment="1"/>
    <xf numFmtId="166" fontId="10" fillId="0" borderId="0" xfId="1" applyNumberFormat="1" applyFont="1" applyBorder="1" applyAlignment="1"/>
    <xf numFmtId="166" fontId="10" fillId="0" borderId="5" xfId="1" applyNumberFormat="1" applyFont="1" applyBorder="1" applyAlignment="1"/>
    <xf numFmtId="41" fontId="18" fillId="0" borderId="1" xfId="1" applyNumberFormat="1" applyFont="1" applyFill="1" applyBorder="1" applyAlignment="1">
      <alignment horizontal="center"/>
    </xf>
    <xf numFmtId="41" fontId="10" fillId="0" borderId="0" xfId="1" quotePrefix="1" applyNumberFormat="1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0" fillId="0" borderId="4" xfId="1" applyNumberFormat="1" applyFont="1" applyBorder="1" applyAlignment="1">
      <alignment horizontal="right"/>
    </xf>
    <xf numFmtId="166" fontId="15" fillId="0" borderId="4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18" fillId="0" borderId="0" xfId="1" applyNumberFormat="1" applyFont="1" applyFill="1" applyBorder="1" applyAlignment="1">
      <alignment horizontal="center"/>
    </xf>
    <xf numFmtId="166" fontId="18" fillId="0" borderId="1" xfId="1" applyNumberFormat="1" applyFont="1" applyBorder="1" applyAlignment="1">
      <alignment horizontal="center"/>
    </xf>
    <xf numFmtId="166" fontId="18" fillId="0" borderId="0" xfId="1" applyNumberFormat="1" applyFont="1" applyFill="1" applyBorder="1" applyAlignment="1">
      <alignment horizontal="center"/>
    </xf>
    <xf numFmtId="43" fontId="18" fillId="0" borderId="1" xfId="1" applyFont="1" applyFill="1" applyBorder="1" applyAlignment="1">
      <alignment horizontal="center"/>
    </xf>
    <xf numFmtId="37" fontId="18" fillId="0" borderId="1" xfId="1" applyNumberFormat="1" applyFont="1" applyBorder="1" applyAlignment="1">
      <alignment horizontal="right"/>
    </xf>
    <xf numFmtId="37" fontId="10" fillId="0" borderId="1" xfId="1" quotePrefix="1" applyNumberFormat="1" applyFont="1" applyBorder="1" applyAlignment="1">
      <alignment horizontal="center"/>
    </xf>
    <xf numFmtId="41" fontId="10" fillId="0" borderId="2" xfId="1" applyNumberFormat="1" applyFont="1" applyBorder="1" applyAlignment="1">
      <alignment horizontal="center"/>
    </xf>
    <xf numFmtId="166" fontId="15" fillId="0" borderId="2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6" fontId="18" fillId="0" borderId="0" xfId="1" applyNumberFormat="1" applyFont="1" applyFill="1" applyBorder="1" applyAlignment="1">
      <alignment horizontal="center"/>
    </xf>
    <xf numFmtId="166" fontId="18" fillId="0" borderId="0" xfId="1" quotePrefix="1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</cellXfs>
  <cellStyles count="5">
    <cellStyle name="Comma" xfId="1" builtinId="3"/>
    <cellStyle name="Comma 2" xfId="3" xr:uid="{00000000-0005-0000-0000-000001000000}"/>
    <cellStyle name="Comma 2 2" xfId="4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view="pageBreakPreview" topLeftCell="A3" zoomScaleNormal="80" zoomScaleSheetLayoutView="100" zoomScalePageLayoutView="50" workbookViewId="0">
      <selection activeCell="E9" sqref="E9"/>
    </sheetView>
  </sheetViews>
  <sheetFormatPr defaultColWidth="9.09765625" defaultRowHeight="23.25" customHeight="1" x14ac:dyDescent="0.65"/>
  <cols>
    <col min="1" max="1" width="3.09765625" style="254" customWidth="1"/>
    <col min="2" max="2" width="37.09765625" style="227" customWidth="1"/>
    <col min="3" max="3" width="7.09765625" style="272" customWidth="1"/>
    <col min="4" max="4" width="0.69921875" style="214" customWidth="1"/>
    <col min="5" max="5" width="14.296875" style="214" customWidth="1"/>
    <col min="6" max="6" width="1" style="214" customWidth="1"/>
    <col min="7" max="7" width="14.296875" style="214" customWidth="1"/>
    <col min="8" max="8" width="1" style="214" customWidth="1"/>
    <col min="9" max="9" width="14.296875" style="230" customWidth="1"/>
    <col min="10" max="10" width="1" style="230" customWidth="1"/>
    <col min="11" max="11" width="14.296875" style="230" customWidth="1"/>
    <col min="12" max="16384" width="9.09765625" style="2"/>
  </cols>
  <sheetData>
    <row r="1" spans="1:11" s="137" customFormat="1" ht="23.25" customHeight="1" x14ac:dyDescent="0.7">
      <c r="A1" s="7" t="s">
        <v>93</v>
      </c>
      <c r="B1" s="224"/>
      <c r="C1" s="225"/>
      <c r="D1" s="225"/>
      <c r="E1" s="225"/>
      <c r="F1" s="225"/>
      <c r="G1" s="225"/>
      <c r="H1" s="225"/>
      <c r="I1" s="226"/>
      <c r="J1" s="226"/>
      <c r="K1" s="226"/>
    </row>
    <row r="2" spans="1:11" s="137" customFormat="1" ht="23.25" customHeight="1" x14ac:dyDescent="0.7">
      <c r="A2" s="7" t="s">
        <v>60</v>
      </c>
      <c r="B2" s="224"/>
      <c r="C2" s="225"/>
      <c r="D2" s="225"/>
      <c r="E2" s="225"/>
      <c r="F2" s="225"/>
      <c r="G2" s="225"/>
      <c r="H2" s="225"/>
      <c r="I2" s="226"/>
      <c r="J2" s="226"/>
      <c r="K2" s="226"/>
    </row>
    <row r="3" spans="1:11" ht="23.25" customHeight="1" x14ac:dyDescent="0.65">
      <c r="A3" s="8"/>
      <c r="E3" s="228"/>
      <c r="F3" s="228"/>
      <c r="G3" s="228"/>
      <c r="H3" s="228"/>
      <c r="I3" s="228"/>
      <c r="J3" s="228"/>
      <c r="K3" s="228"/>
    </row>
    <row r="4" spans="1:11" ht="23.25" customHeight="1" x14ac:dyDescent="0.7">
      <c r="A4" s="227"/>
      <c r="E4" s="325" t="s">
        <v>42</v>
      </c>
      <c r="F4" s="325"/>
      <c r="G4" s="325"/>
      <c r="H4" s="213"/>
      <c r="I4" s="325" t="s">
        <v>31</v>
      </c>
      <c r="J4" s="325"/>
      <c r="K4" s="325"/>
    </row>
    <row r="5" spans="1:11" ht="23.25" customHeight="1" x14ac:dyDescent="0.65">
      <c r="A5" s="227"/>
      <c r="E5" s="299" t="s">
        <v>166</v>
      </c>
      <c r="F5" s="306"/>
      <c r="G5" s="299" t="s">
        <v>99</v>
      </c>
      <c r="H5" s="299"/>
      <c r="I5" s="299" t="s">
        <v>166</v>
      </c>
      <c r="J5" s="306"/>
      <c r="K5" s="299" t="s">
        <v>99</v>
      </c>
    </row>
    <row r="6" spans="1:11" s="40" customFormat="1" ht="23.25" customHeight="1" x14ac:dyDescent="0.65">
      <c r="A6" s="8" t="s">
        <v>1</v>
      </c>
      <c r="B6" s="142"/>
      <c r="C6" s="6" t="s">
        <v>0</v>
      </c>
      <c r="D6" s="6"/>
      <c r="E6" s="216">
        <v>2562</v>
      </c>
      <c r="F6" s="216"/>
      <c r="G6" s="216">
        <v>2561</v>
      </c>
      <c r="H6" s="214"/>
      <c r="I6" s="216">
        <v>2562</v>
      </c>
      <c r="J6" s="216"/>
      <c r="K6" s="216">
        <v>2561</v>
      </c>
    </row>
    <row r="7" spans="1:11" s="40" customFormat="1" ht="23.25" customHeight="1" x14ac:dyDescent="0.65">
      <c r="A7" s="8"/>
      <c r="B7" s="142"/>
      <c r="C7" s="6"/>
      <c r="D7" s="6"/>
      <c r="E7" s="216" t="s">
        <v>167</v>
      </c>
      <c r="F7" s="216"/>
      <c r="G7" s="216"/>
      <c r="H7" s="298"/>
      <c r="I7" s="216" t="s">
        <v>167</v>
      </c>
      <c r="J7" s="216"/>
      <c r="K7" s="216"/>
    </row>
    <row r="8" spans="1:11" s="40" customFormat="1" ht="23.25" customHeight="1" x14ac:dyDescent="0.65">
      <c r="A8" s="142"/>
      <c r="B8" s="142"/>
      <c r="C8" s="272"/>
      <c r="D8" s="229"/>
      <c r="E8" s="326" t="s">
        <v>32</v>
      </c>
      <c r="F8" s="326"/>
      <c r="G8" s="326"/>
      <c r="H8" s="326"/>
      <c r="I8" s="326"/>
      <c r="J8" s="326"/>
      <c r="K8" s="326"/>
    </row>
    <row r="9" spans="1:11" s="40" customFormat="1" ht="23.25" customHeight="1" x14ac:dyDescent="0.65">
      <c r="A9" s="9" t="s">
        <v>2</v>
      </c>
      <c r="B9" s="142"/>
      <c r="C9" s="272"/>
      <c r="D9" s="214"/>
      <c r="E9" s="214"/>
      <c r="F9" s="214"/>
      <c r="G9" s="214"/>
      <c r="H9" s="214"/>
      <c r="I9" s="230"/>
      <c r="J9" s="230"/>
      <c r="K9" s="55"/>
    </row>
    <row r="10" spans="1:11" s="40" customFormat="1" ht="23.25" customHeight="1" x14ac:dyDescent="0.65">
      <c r="A10" s="15" t="s">
        <v>3</v>
      </c>
      <c r="B10" s="10"/>
      <c r="C10" s="136"/>
      <c r="D10" s="214"/>
      <c r="E10" s="166">
        <v>277614</v>
      </c>
      <c r="F10" s="231"/>
      <c r="G10" s="166">
        <v>202826</v>
      </c>
      <c r="H10" s="232"/>
      <c r="I10" s="166">
        <v>36634</v>
      </c>
      <c r="J10" s="56"/>
      <c r="K10" s="166">
        <v>40300</v>
      </c>
    </row>
    <row r="11" spans="1:11" s="40" customFormat="1" ht="23.25" customHeight="1" x14ac:dyDescent="0.65">
      <c r="A11" s="15" t="s">
        <v>33</v>
      </c>
      <c r="B11" s="10"/>
      <c r="C11" s="272" t="s">
        <v>149</v>
      </c>
      <c r="D11" s="214"/>
      <c r="E11" s="166">
        <v>108682</v>
      </c>
      <c r="F11" s="231"/>
      <c r="G11" s="166">
        <v>228216</v>
      </c>
      <c r="H11" s="232"/>
      <c r="I11" s="80" t="s">
        <v>25</v>
      </c>
      <c r="J11" s="80"/>
      <c r="K11" s="80" t="s">
        <v>25</v>
      </c>
    </row>
    <row r="12" spans="1:11" s="40" customFormat="1" ht="23.25" customHeight="1" x14ac:dyDescent="0.65">
      <c r="A12" s="46" t="s">
        <v>34</v>
      </c>
      <c r="B12" s="10"/>
      <c r="C12" s="288">
        <v>3</v>
      </c>
      <c r="D12" s="214"/>
      <c r="E12" s="166">
        <v>16606</v>
      </c>
      <c r="F12" s="231"/>
      <c r="G12" s="166">
        <v>21157</v>
      </c>
      <c r="H12" s="232"/>
      <c r="I12" s="80">
        <v>116312</v>
      </c>
      <c r="J12" s="56"/>
      <c r="K12" s="80">
        <v>118683</v>
      </c>
    </row>
    <row r="13" spans="1:11" s="40" customFormat="1" ht="23.25" customHeight="1" x14ac:dyDescent="0.65">
      <c r="A13" s="46" t="s">
        <v>125</v>
      </c>
      <c r="B13" s="10"/>
      <c r="C13" s="272">
        <v>3</v>
      </c>
      <c r="D13" s="214"/>
      <c r="E13" s="124" t="s">
        <v>25</v>
      </c>
      <c r="F13" s="231"/>
      <c r="G13" s="124" t="s">
        <v>25</v>
      </c>
      <c r="H13" s="232"/>
      <c r="I13" s="80">
        <v>114491</v>
      </c>
      <c r="J13" s="56"/>
      <c r="K13" s="80">
        <v>116806</v>
      </c>
    </row>
    <row r="14" spans="1:11" s="40" customFormat="1" ht="23.25" customHeight="1" x14ac:dyDescent="0.65">
      <c r="A14" s="47" t="s">
        <v>35</v>
      </c>
      <c r="B14" s="10"/>
      <c r="C14" s="272">
        <v>5</v>
      </c>
      <c r="D14" s="214"/>
      <c r="E14" s="166">
        <v>1038926</v>
      </c>
      <c r="F14" s="231"/>
      <c r="G14" s="166">
        <v>1039609</v>
      </c>
      <c r="H14" s="232"/>
      <c r="I14" s="80" t="s">
        <v>25</v>
      </c>
      <c r="J14" s="56"/>
      <c r="K14" s="80" t="s">
        <v>25</v>
      </c>
    </row>
    <row r="15" spans="1:11" s="40" customFormat="1" ht="23.25" customHeight="1" x14ac:dyDescent="0.65">
      <c r="A15" s="15" t="s">
        <v>4</v>
      </c>
      <c r="B15" s="10"/>
      <c r="C15" s="272"/>
      <c r="D15" s="214"/>
      <c r="E15" s="175">
        <v>34214</v>
      </c>
      <c r="F15" s="231"/>
      <c r="G15" s="175">
        <v>32870</v>
      </c>
      <c r="H15" s="232"/>
      <c r="I15" s="166">
        <v>1552</v>
      </c>
      <c r="J15" s="56"/>
      <c r="K15" s="166">
        <v>406</v>
      </c>
    </row>
    <row r="16" spans="1:11" s="79" customFormat="1" ht="23.25" customHeight="1" x14ac:dyDescent="0.7">
      <c r="A16" s="8" t="s">
        <v>5</v>
      </c>
      <c r="B16" s="58"/>
      <c r="C16" s="272"/>
      <c r="D16" s="170"/>
      <c r="E16" s="92">
        <v>1476042</v>
      </c>
      <c r="F16" s="91">
        <v>0</v>
      </c>
      <c r="G16" s="92">
        <v>1524678</v>
      </c>
      <c r="H16" s="91">
        <v>0</v>
      </c>
      <c r="I16" s="92">
        <v>268989</v>
      </c>
      <c r="J16" s="91">
        <v>0</v>
      </c>
      <c r="K16" s="92">
        <v>276195</v>
      </c>
    </row>
    <row r="17" spans="1:11" s="40" customFormat="1" ht="23.25" customHeight="1" x14ac:dyDescent="0.65">
      <c r="A17" s="8"/>
      <c r="B17" s="142"/>
      <c r="C17" s="272"/>
      <c r="D17" s="214"/>
      <c r="E17" s="233"/>
      <c r="F17" s="233"/>
      <c r="G17" s="233"/>
      <c r="H17" s="232"/>
      <c r="I17" s="234"/>
      <c r="J17" s="56"/>
      <c r="K17" s="234"/>
    </row>
    <row r="18" spans="1:11" s="40" customFormat="1" ht="23.25" customHeight="1" x14ac:dyDescent="0.7">
      <c r="A18" s="48" t="s">
        <v>36</v>
      </c>
      <c r="B18" s="142"/>
      <c r="C18" s="272"/>
      <c r="D18" s="214"/>
      <c r="E18" s="233"/>
      <c r="F18" s="233"/>
      <c r="G18" s="233"/>
      <c r="H18" s="232"/>
      <c r="I18" s="234"/>
      <c r="J18" s="56"/>
      <c r="K18" s="234"/>
    </row>
    <row r="19" spans="1:11" s="40" customFormat="1" ht="23.25" customHeight="1" x14ac:dyDescent="0.65">
      <c r="A19" s="49" t="s">
        <v>57</v>
      </c>
      <c r="B19" s="142"/>
      <c r="C19" s="272">
        <v>6</v>
      </c>
      <c r="D19" s="214"/>
      <c r="E19" s="124" t="s">
        <v>25</v>
      </c>
      <c r="F19" s="235"/>
      <c r="G19" s="124" t="s">
        <v>25</v>
      </c>
      <c r="H19" s="235"/>
      <c r="I19" s="80">
        <v>905064</v>
      </c>
      <c r="J19" s="235"/>
      <c r="K19" s="80">
        <v>905064</v>
      </c>
    </row>
    <row r="20" spans="1:11" s="40" customFormat="1" ht="23.25" customHeight="1" x14ac:dyDescent="0.65">
      <c r="A20" s="49" t="s">
        <v>70</v>
      </c>
      <c r="B20" s="142"/>
      <c r="C20" s="272">
        <v>7</v>
      </c>
      <c r="D20" s="214"/>
      <c r="E20" s="166">
        <v>569366</v>
      </c>
      <c r="F20" s="235"/>
      <c r="G20" s="166">
        <v>590798</v>
      </c>
      <c r="H20" s="235"/>
      <c r="I20" s="140">
        <v>281</v>
      </c>
      <c r="J20" s="235"/>
      <c r="K20" s="140">
        <v>309</v>
      </c>
    </row>
    <row r="21" spans="1:11" s="40" customFormat="1" ht="23.25" customHeight="1" x14ac:dyDescent="0.65">
      <c r="A21" s="49" t="s">
        <v>37</v>
      </c>
      <c r="B21" s="142"/>
      <c r="C21" s="272"/>
      <c r="D21" s="214"/>
      <c r="E21" s="166">
        <v>7</v>
      </c>
      <c r="F21" s="235"/>
      <c r="G21" s="166">
        <v>13</v>
      </c>
      <c r="H21" s="235"/>
      <c r="I21" s="139" t="s">
        <v>25</v>
      </c>
      <c r="J21" s="235"/>
      <c r="K21" s="139" t="s">
        <v>25</v>
      </c>
    </row>
    <row r="22" spans="1:11" s="40" customFormat="1" ht="23.25" customHeight="1" x14ac:dyDescent="0.65">
      <c r="A22" s="244" t="s">
        <v>134</v>
      </c>
      <c r="B22" s="142"/>
      <c r="C22" s="272"/>
      <c r="D22" s="214"/>
      <c r="E22" s="166">
        <v>5546</v>
      </c>
      <c r="F22" s="235"/>
      <c r="G22" s="236">
        <v>5736</v>
      </c>
      <c r="H22" s="235"/>
      <c r="I22" s="138" t="s">
        <v>25</v>
      </c>
      <c r="J22" s="235"/>
      <c r="K22" s="138" t="s">
        <v>25</v>
      </c>
    </row>
    <row r="23" spans="1:11" s="79" customFormat="1" ht="23.25" customHeight="1" x14ac:dyDescent="0.7">
      <c r="A23" s="8" t="s">
        <v>38</v>
      </c>
      <c r="B23" s="58"/>
      <c r="C23" s="170"/>
      <c r="D23" s="170"/>
      <c r="E23" s="92">
        <v>574919</v>
      </c>
      <c r="F23" s="91">
        <v>0</v>
      </c>
      <c r="G23" s="92">
        <v>596547</v>
      </c>
      <c r="H23" s="91">
        <v>0</v>
      </c>
      <c r="I23" s="92">
        <v>905345</v>
      </c>
      <c r="J23" s="91">
        <v>0</v>
      </c>
      <c r="K23" s="92">
        <v>905373</v>
      </c>
    </row>
    <row r="24" spans="1:11" s="40" customFormat="1" ht="23.25" customHeight="1" x14ac:dyDescent="0.65">
      <c r="A24" s="8"/>
      <c r="B24" s="142"/>
      <c r="C24" s="272"/>
      <c r="D24" s="214"/>
      <c r="E24" s="231"/>
      <c r="F24" s="237"/>
      <c r="G24" s="237"/>
      <c r="H24" s="237"/>
      <c r="I24" s="238"/>
      <c r="J24" s="235"/>
      <c r="K24" s="238"/>
    </row>
    <row r="25" spans="1:11" s="79" customFormat="1" ht="23.25" customHeight="1" thickBot="1" x14ac:dyDescent="0.75">
      <c r="A25" s="8" t="s">
        <v>71</v>
      </c>
      <c r="B25" s="58"/>
      <c r="C25" s="170"/>
      <c r="D25" s="170"/>
      <c r="E25" s="181">
        <v>2050961</v>
      </c>
      <c r="F25" s="91">
        <v>0</v>
      </c>
      <c r="G25" s="181">
        <v>2121225</v>
      </c>
      <c r="H25" s="91">
        <v>0</v>
      </c>
      <c r="I25" s="181">
        <v>1174334</v>
      </c>
      <c r="J25" s="91">
        <v>0</v>
      </c>
      <c r="K25" s="181">
        <v>1181568</v>
      </c>
    </row>
    <row r="26" spans="1:11" s="40" customFormat="1" ht="23.25" customHeight="1" thickTop="1" x14ac:dyDescent="0.7">
      <c r="A26" s="8"/>
      <c r="B26" s="142"/>
      <c r="C26" s="272"/>
      <c r="D26" s="214"/>
      <c r="E26" s="239"/>
      <c r="F26" s="239"/>
      <c r="G26" s="239"/>
      <c r="H26" s="240"/>
      <c r="I26" s="241"/>
      <c r="J26" s="230"/>
      <c r="K26" s="242"/>
    </row>
    <row r="27" spans="1:11" s="137" customFormat="1" ht="23.25" customHeight="1" x14ac:dyDescent="0.7">
      <c r="A27" s="7" t="s">
        <v>93</v>
      </c>
      <c r="B27" s="224"/>
      <c r="C27" s="225"/>
      <c r="D27" s="225"/>
      <c r="E27" s="225"/>
      <c r="F27" s="225"/>
      <c r="G27" s="225"/>
      <c r="H27" s="225"/>
      <c r="I27" s="226"/>
      <c r="J27" s="226"/>
      <c r="K27" s="226"/>
    </row>
    <row r="28" spans="1:11" s="137" customFormat="1" ht="23.25" customHeight="1" x14ac:dyDescent="0.7">
      <c r="A28" s="7" t="s">
        <v>60</v>
      </c>
      <c r="B28" s="224"/>
      <c r="C28" s="225"/>
      <c r="D28" s="225"/>
      <c r="E28" s="225"/>
      <c r="F28" s="225"/>
      <c r="G28" s="225"/>
      <c r="H28" s="225"/>
      <c r="I28" s="226"/>
      <c r="J28" s="226"/>
      <c r="K28" s="226"/>
    </row>
    <row r="29" spans="1:11" ht="23.25" customHeight="1" x14ac:dyDescent="0.65">
      <c r="A29" s="8"/>
    </row>
    <row r="30" spans="1:11" ht="23.25" customHeight="1" x14ac:dyDescent="0.7">
      <c r="A30" s="227"/>
      <c r="E30" s="325" t="s">
        <v>42</v>
      </c>
      <c r="F30" s="325"/>
      <c r="G30" s="325"/>
      <c r="H30" s="213"/>
      <c r="I30" s="325" t="s">
        <v>31</v>
      </c>
      <c r="J30" s="325"/>
      <c r="K30" s="325"/>
    </row>
    <row r="31" spans="1:11" ht="23.25" customHeight="1" x14ac:dyDescent="0.65">
      <c r="A31" s="227"/>
      <c r="E31" s="299" t="s">
        <v>166</v>
      </c>
      <c r="F31" s="306"/>
      <c r="G31" s="299" t="s">
        <v>99</v>
      </c>
      <c r="H31" s="299"/>
      <c r="I31" s="299" t="s">
        <v>166</v>
      </c>
      <c r="J31" s="306"/>
      <c r="K31" s="299" t="s">
        <v>99</v>
      </c>
    </row>
    <row r="32" spans="1:11" s="40" customFormat="1" ht="23.25" customHeight="1" x14ac:dyDescent="0.65">
      <c r="A32" s="8" t="s">
        <v>6</v>
      </c>
      <c r="B32" s="142"/>
      <c r="C32" s="6" t="s">
        <v>0</v>
      </c>
      <c r="D32" s="6"/>
      <c r="E32" s="216">
        <v>2562</v>
      </c>
      <c r="F32" s="216"/>
      <c r="G32" s="216">
        <v>2561</v>
      </c>
      <c r="H32" s="214"/>
      <c r="I32" s="216">
        <v>2562</v>
      </c>
      <c r="J32" s="216"/>
      <c r="K32" s="216">
        <v>2561</v>
      </c>
    </row>
    <row r="33" spans="1:11" s="40" customFormat="1" ht="23.25" customHeight="1" x14ac:dyDescent="0.65">
      <c r="A33" s="8"/>
      <c r="B33" s="142"/>
      <c r="C33" s="6"/>
      <c r="D33" s="6"/>
      <c r="E33" s="216" t="s">
        <v>167</v>
      </c>
      <c r="F33" s="216"/>
      <c r="G33" s="216"/>
      <c r="H33" s="298"/>
      <c r="I33" s="216" t="s">
        <v>167</v>
      </c>
      <c r="J33" s="216"/>
      <c r="K33" s="216"/>
    </row>
    <row r="34" spans="1:11" s="40" customFormat="1" ht="23.25" customHeight="1" x14ac:dyDescent="0.65">
      <c r="A34" s="142"/>
      <c r="B34" s="142"/>
      <c r="C34" s="272"/>
      <c r="D34" s="229"/>
      <c r="E34" s="326" t="s">
        <v>32</v>
      </c>
      <c r="F34" s="326"/>
      <c r="G34" s="326"/>
      <c r="H34" s="326"/>
      <c r="I34" s="326"/>
      <c r="J34" s="326"/>
      <c r="K34" s="326"/>
    </row>
    <row r="35" spans="1:11" s="40" customFormat="1" ht="23.25" customHeight="1" x14ac:dyDescent="0.65">
      <c r="A35" s="9" t="s">
        <v>7</v>
      </c>
      <c r="B35" s="142"/>
      <c r="C35" s="272"/>
      <c r="D35" s="214"/>
      <c r="E35" s="214"/>
      <c r="F35" s="214"/>
      <c r="G35" s="214"/>
      <c r="H35" s="214"/>
      <c r="I35" s="230"/>
      <c r="J35" s="230"/>
      <c r="K35" s="185"/>
    </row>
    <row r="36" spans="1:11" s="40" customFormat="1" ht="23.25" customHeight="1" x14ac:dyDescent="0.65">
      <c r="A36" s="10" t="s">
        <v>105</v>
      </c>
      <c r="B36" s="142"/>
      <c r="C36" s="272">
        <v>8</v>
      </c>
      <c r="D36" s="214"/>
      <c r="E36" s="243">
        <v>358353</v>
      </c>
      <c r="F36" s="214"/>
      <c r="G36" s="124">
        <v>366001</v>
      </c>
      <c r="H36" s="214"/>
      <c r="I36" s="124" t="s">
        <v>25</v>
      </c>
      <c r="J36" s="230"/>
      <c r="K36" s="124" t="s">
        <v>25</v>
      </c>
    </row>
    <row r="37" spans="1:11" s="40" customFormat="1" ht="23.25" customHeight="1" x14ac:dyDescent="0.65">
      <c r="A37" s="10" t="s">
        <v>39</v>
      </c>
      <c r="B37" s="142"/>
      <c r="C37" s="272"/>
      <c r="D37" s="214"/>
      <c r="E37" s="243">
        <v>174375</v>
      </c>
      <c r="F37" s="148"/>
      <c r="G37" s="147">
        <v>157655</v>
      </c>
      <c r="H37" s="148"/>
      <c r="I37" s="243">
        <v>13182</v>
      </c>
      <c r="J37" s="243"/>
      <c r="K37" s="243">
        <v>11790</v>
      </c>
    </row>
    <row r="38" spans="1:11" s="40" customFormat="1" ht="23.25" customHeight="1" x14ac:dyDescent="0.65">
      <c r="A38" s="15" t="s">
        <v>140</v>
      </c>
      <c r="B38" s="142"/>
      <c r="C38" s="272"/>
      <c r="D38" s="214"/>
      <c r="E38" s="243">
        <v>41061</v>
      </c>
      <c r="F38" s="148"/>
      <c r="G38" s="147">
        <v>57598</v>
      </c>
      <c r="H38" s="148"/>
      <c r="I38" s="147">
        <v>1607</v>
      </c>
      <c r="J38" s="149"/>
      <c r="K38" s="147">
        <v>1641</v>
      </c>
    </row>
    <row r="39" spans="1:11" s="40" customFormat="1" ht="23.25" customHeight="1" x14ac:dyDescent="0.65">
      <c r="A39" s="32" t="s">
        <v>44</v>
      </c>
      <c r="B39" s="244"/>
      <c r="C39" s="272"/>
      <c r="D39" s="214"/>
      <c r="E39" s="243">
        <v>2902</v>
      </c>
      <c r="F39" s="148"/>
      <c r="G39" s="147">
        <v>18277</v>
      </c>
      <c r="H39" s="148"/>
      <c r="I39" s="143" t="s">
        <v>25</v>
      </c>
      <c r="J39" s="149"/>
      <c r="K39" s="150" t="s">
        <v>25</v>
      </c>
    </row>
    <row r="40" spans="1:11" s="40" customFormat="1" ht="23.25" customHeight="1" x14ac:dyDescent="0.65">
      <c r="A40" s="32" t="s">
        <v>81</v>
      </c>
      <c r="B40" s="142"/>
      <c r="C40" s="230"/>
      <c r="D40" s="214"/>
      <c r="E40" s="316" t="s">
        <v>25</v>
      </c>
      <c r="F40" s="148"/>
      <c r="G40" s="147">
        <v>1462</v>
      </c>
      <c r="H40" s="148"/>
      <c r="I40" s="143" t="s">
        <v>25</v>
      </c>
      <c r="J40" s="149"/>
      <c r="K40" s="151" t="s">
        <v>25</v>
      </c>
    </row>
    <row r="41" spans="1:11" s="79" customFormat="1" ht="23.25" customHeight="1" x14ac:dyDescent="0.7">
      <c r="A41" s="8" t="s">
        <v>8</v>
      </c>
      <c r="B41" s="58"/>
      <c r="C41" s="170"/>
      <c r="D41" s="170"/>
      <c r="E41" s="92">
        <v>576691</v>
      </c>
      <c r="F41" s="91">
        <v>0</v>
      </c>
      <c r="G41" s="92">
        <v>600993</v>
      </c>
      <c r="H41" s="91">
        <v>0</v>
      </c>
      <c r="I41" s="92">
        <v>14789</v>
      </c>
      <c r="J41" s="91">
        <v>0</v>
      </c>
      <c r="K41" s="92">
        <v>13431</v>
      </c>
    </row>
    <row r="42" spans="1:11" s="40" customFormat="1" ht="15.75" customHeight="1" x14ac:dyDescent="0.65">
      <c r="A42" s="8"/>
      <c r="B42" s="142"/>
      <c r="C42" s="272"/>
      <c r="D42" s="214"/>
      <c r="E42" s="245"/>
      <c r="F42" s="245"/>
      <c r="G42" s="245"/>
      <c r="H42" s="245"/>
      <c r="I42" s="246"/>
      <c r="J42" s="149"/>
      <c r="K42" s="246"/>
    </row>
    <row r="43" spans="1:11" s="40" customFormat="1" ht="23.25" customHeight="1" x14ac:dyDescent="0.65">
      <c r="A43" s="9" t="s">
        <v>40</v>
      </c>
      <c r="B43" s="142"/>
      <c r="C43" s="272"/>
      <c r="D43" s="214"/>
      <c r="E43" s="245"/>
      <c r="F43" s="245"/>
      <c r="G43" s="245"/>
      <c r="H43" s="245"/>
      <c r="I43" s="246"/>
      <c r="J43" s="149"/>
      <c r="K43" s="246"/>
    </row>
    <row r="44" spans="1:11" s="40" customFormat="1" ht="23.25" hidden="1" customHeight="1" x14ac:dyDescent="0.65">
      <c r="A44" s="32" t="s">
        <v>107</v>
      </c>
      <c r="B44" s="142"/>
      <c r="C44" s="272"/>
      <c r="D44" s="214"/>
      <c r="E44" s="245"/>
      <c r="F44" s="245"/>
      <c r="G44" s="245"/>
      <c r="H44" s="245"/>
      <c r="I44" s="246"/>
      <c r="J44" s="149"/>
      <c r="K44" s="246"/>
    </row>
    <row r="45" spans="1:11" s="40" customFormat="1" ht="23.25" customHeight="1" x14ac:dyDescent="0.65">
      <c r="A45" s="10" t="s">
        <v>142</v>
      </c>
      <c r="B45" s="142"/>
      <c r="C45" s="272"/>
      <c r="D45" s="214"/>
      <c r="E45" s="245"/>
      <c r="F45" s="245"/>
      <c r="G45" s="245"/>
      <c r="H45" s="245"/>
      <c r="I45" s="246"/>
      <c r="J45" s="149"/>
      <c r="K45" s="246"/>
    </row>
    <row r="46" spans="1:11" s="40" customFormat="1" ht="23.25" customHeight="1" x14ac:dyDescent="0.65">
      <c r="A46" s="244"/>
      <c r="B46" s="142" t="s">
        <v>106</v>
      </c>
      <c r="C46" s="272"/>
      <c r="D46" s="214"/>
      <c r="E46" s="146">
        <v>9709</v>
      </c>
      <c r="F46" s="149"/>
      <c r="G46" s="146">
        <v>9601</v>
      </c>
      <c r="H46" s="149"/>
      <c r="I46" s="146">
        <v>1806</v>
      </c>
      <c r="J46" s="247"/>
      <c r="K46" s="146">
        <v>1732</v>
      </c>
    </row>
    <row r="47" spans="1:11" s="79" customFormat="1" ht="23.25" customHeight="1" x14ac:dyDescent="0.7">
      <c r="A47" s="58" t="s">
        <v>41</v>
      </c>
      <c r="B47" s="58"/>
      <c r="C47" s="170"/>
      <c r="D47" s="170"/>
      <c r="E47" s="248">
        <v>9709</v>
      </c>
      <c r="F47" s="249">
        <v>0</v>
      </c>
      <c r="G47" s="284">
        <v>9601</v>
      </c>
      <c r="H47" s="250"/>
      <c r="I47" s="248">
        <v>1806</v>
      </c>
      <c r="J47" s="178"/>
      <c r="K47" s="248">
        <v>1732</v>
      </c>
    </row>
    <row r="48" spans="1:11" s="40" customFormat="1" ht="23.25" customHeight="1" x14ac:dyDescent="0.7">
      <c r="A48" s="8" t="s">
        <v>9</v>
      </c>
      <c r="B48" s="142"/>
      <c r="C48" s="272"/>
      <c r="D48" s="214"/>
      <c r="E48" s="92">
        <v>586400</v>
      </c>
      <c r="F48" s="249">
        <v>0</v>
      </c>
      <c r="G48" s="92">
        <v>610594</v>
      </c>
      <c r="H48" s="249"/>
      <c r="I48" s="92">
        <v>16595</v>
      </c>
      <c r="J48" s="54"/>
      <c r="K48" s="92">
        <v>15163</v>
      </c>
    </row>
    <row r="49" spans="1:11" s="40" customFormat="1" ht="17.25" customHeight="1" x14ac:dyDescent="0.7">
      <c r="A49" s="58"/>
      <c r="B49" s="142"/>
      <c r="C49" s="272"/>
      <c r="D49" s="214"/>
      <c r="E49" s="214"/>
      <c r="F49" s="214"/>
      <c r="G49" s="214"/>
      <c r="H49" s="214"/>
      <c r="I49" s="149"/>
      <c r="J49" s="149"/>
      <c r="K49" s="251"/>
    </row>
    <row r="50" spans="1:11" s="40" customFormat="1" ht="23.25" customHeight="1" x14ac:dyDescent="0.65">
      <c r="A50" s="9" t="s">
        <v>10</v>
      </c>
      <c r="B50" s="142"/>
      <c r="C50" s="6"/>
      <c r="D50" s="6"/>
      <c r="E50" s="247"/>
      <c r="F50" s="247"/>
      <c r="G50" s="247"/>
      <c r="H50" s="214"/>
      <c r="I50" s="247"/>
      <c r="J50" s="247"/>
      <c r="K50" s="247"/>
    </row>
    <row r="51" spans="1:11" s="40" customFormat="1" ht="23.25" customHeight="1" x14ac:dyDescent="0.65">
      <c r="A51" s="32" t="s">
        <v>11</v>
      </c>
      <c r="B51" s="10"/>
      <c r="C51" s="272"/>
      <c r="D51" s="214"/>
      <c r="E51" s="214"/>
      <c r="F51" s="214"/>
      <c r="G51" s="214"/>
      <c r="H51" s="214"/>
      <c r="I51" s="149"/>
      <c r="J51" s="149"/>
      <c r="K51" s="251"/>
    </row>
    <row r="52" spans="1:11" s="40" customFormat="1" ht="23.25" customHeight="1" thickBot="1" x14ac:dyDescent="0.7">
      <c r="A52" s="32"/>
      <c r="B52" s="32" t="s">
        <v>12</v>
      </c>
      <c r="C52" s="272"/>
      <c r="D52" s="214"/>
      <c r="E52" s="252">
        <v>1012000</v>
      </c>
      <c r="F52" s="214"/>
      <c r="G52" s="252">
        <v>1012000</v>
      </c>
      <c r="H52" s="214"/>
      <c r="I52" s="252">
        <v>1012000</v>
      </c>
      <c r="J52" s="149"/>
      <c r="K52" s="252">
        <v>1012000</v>
      </c>
    </row>
    <row r="53" spans="1:11" s="40" customFormat="1" ht="23.25" customHeight="1" thickTop="1" x14ac:dyDescent="0.65">
      <c r="A53" s="10"/>
      <c r="B53" s="32" t="s">
        <v>13</v>
      </c>
      <c r="C53" s="253"/>
      <c r="D53" s="214"/>
      <c r="E53" s="283">
        <v>1012000</v>
      </c>
      <c r="F53" s="148"/>
      <c r="G53" s="283">
        <v>1012000</v>
      </c>
      <c r="H53" s="148"/>
      <c r="I53" s="283">
        <v>1012000</v>
      </c>
      <c r="J53" s="149"/>
      <c r="K53" s="283">
        <v>1012000</v>
      </c>
    </row>
    <row r="54" spans="1:11" s="40" customFormat="1" ht="23.25" customHeight="1" x14ac:dyDescent="0.65">
      <c r="A54" s="10" t="s">
        <v>96</v>
      </c>
      <c r="B54" s="10"/>
      <c r="C54" s="272"/>
      <c r="D54" s="214"/>
      <c r="E54" s="148"/>
      <c r="F54" s="148"/>
      <c r="G54" s="135"/>
      <c r="H54" s="148"/>
      <c r="I54" s="148"/>
      <c r="J54" s="149"/>
      <c r="K54" s="145"/>
    </row>
    <row r="55" spans="1:11" s="40" customFormat="1" ht="23.25" customHeight="1" x14ac:dyDescent="0.65">
      <c r="A55" s="10"/>
      <c r="B55" s="10" t="s">
        <v>97</v>
      </c>
      <c r="C55" s="272"/>
      <c r="D55" s="214"/>
      <c r="E55" s="243">
        <v>60384</v>
      </c>
      <c r="F55" s="243"/>
      <c r="G55" s="243">
        <v>60384</v>
      </c>
      <c r="H55" s="243"/>
      <c r="I55" s="243">
        <v>60384</v>
      </c>
      <c r="J55" s="243"/>
      <c r="K55" s="243">
        <v>60384</v>
      </c>
    </row>
    <row r="56" spans="1:11" s="40" customFormat="1" ht="23.25" customHeight="1" x14ac:dyDescent="0.65">
      <c r="A56" s="32" t="s">
        <v>49</v>
      </c>
      <c r="B56" s="10"/>
      <c r="C56" s="253"/>
      <c r="D56" s="214"/>
      <c r="E56" s="243"/>
      <c r="F56" s="243"/>
      <c r="G56" s="243"/>
      <c r="H56" s="243"/>
      <c r="I56" s="243"/>
      <c r="J56" s="243"/>
      <c r="K56" s="243"/>
    </row>
    <row r="57" spans="1:11" s="40" customFormat="1" ht="23.25" customHeight="1" x14ac:dyDescent="0.65">
      <c r="A57" s="32"/>
      <c r="B57" s="10" t="s">
        <v>137</v>
      </c>
      <c r="C57" s="253"/>
      <c r="D57" s="285"/>
      <c r="E57" s="243"/>
      <c r="F57" s="243"/>
      <c r="G57" s="243"/>
      <c r="H57" s="243"/>
      <c r="I57" s="243"/>
      <c r="J57" s="243"/>
      <c r="K57" s="243"/>
    </row>
    <row r="58" spans="1:11" s="40" customFormat="1" ht="23.25" customHeight="1" x14ac:dyDescent="0.65">
      <c r="A58" s="32"/>
      <c r="B58" s="32" t="s">
        <v>138</v>
      </c>
      <c r="C58" s="272"/>
      <c r="D58" s="214"/>
      <c r="E58" s="243">
        <v>37851</v>
      </c>
      <c r="F58" s="243"/>
      <c r="G58" s="243">
        <v>37851</v>
      </c>
      <c r="H58" s="243"/>
      <c r="I58" s="243">
        <v>37851</v>
      </c>
      <c r="J58" s="243"/>
      <c r="K58" s="243">
        <v>37851</v>
      </c>
    </row>
    <row r="59" spans="1:11" s="40" customFormat="1" ht="23.25" customHeight="1" x14ac:dyDescent="0.65">
      <c r="A59" s="32"/>
      <c r="B59" s="32" t="s">
        <v>14</v>
      </c>
      <c r="C59" s="272"/>
      <c r="D59" s="214"/>
      <c r="E59" s="243">
        <v>366581</v>
      </c>
      <c r="F59" s="243"/>
      <c r="G59" s="243">
        <v>390486</v>
      </c>
      <c r="H59" s="243"/>
      <c r="I59" s="243">
        <v>47504</v>
      </c>
      <c r="J59" s="243"/>
      <c r="K59" s="243">
        <v>56170</v>
      </c>
    </row>
    <row r="60" spans="1:11" s="40" customFormat="1" ht="23.25" customHeight="1" x14ac:dyDescent="0.65">
      <c r="A60" s="32" t="s">
        <v>43</v>
      </c>
      <c r="B60" s="10"/>
      <c r="C60" s="272"/>
      <c r="D60" s="214"/>
      <c r="E60" s="243">
        <v>-12255</v>
      </c>
      <c r="F60" s="243"/>
      <c r="G60" s="243">
        <v>9910</v>
      </c>
      <c r="H60" s="243"/>
      <c r="I60" s="124" t="s">
        <v>25</v>
      </c>
      <c r="J60" s="143"/>
      <c r="K60" s="143" t="s">
        <v>25</v>
      </c>
    </row>
    <row r="61" spans="1:11" s="79" customFormat="1" ht="23.25" customHeight="1" x14ac:dyDescent="0.7">
      <c r="A61" s="8" t="s">
        <v>15</v>
      </c>
      <c r="B61" s="58"/>
      <c r="C61" s="170"/>
      <c r="D61" s="170"/>
      <c r="E61" s="18">
        <v>1464561</v>
      </c>
      <c r="F61" s="134">
        <v>0</v>
      </c>
      <c r="G61" s="18">
        <v>1510631</v>
      </c>
      <c r="H61" s="134">
        <v>0</v>
      </c>
      <c r="I61" s="18">
        <v>1157739</v>
      </c>
      <c r="J61" s="134">
        <v>0</v>
      </c>
      <c r="K61" s="18">
        <v>1166405</v>
      </c>
    </row>
    <row r="62" spans="1:11" s="40" customFormat="1" ht="15" customHeight="1" x14ac:dyDescent="0.7">
      <c r="A62" s="142"/>
      <c r="B62" s="142"/>
      <c r="C62" s="272"/>
      <c r="D62" s="214"/>
      <c r="E62" s="245"/>
      <c r="F62" s="245"/>
      <c r="G62" s="245"/>
      <c r="H62" s="245"/>
      <c r="I62" s="246"/>
      <c r="J62" s="149"/>
      <c r="K62" s="134"/>
    </row>
    <row r="63" spans="1:11" s="79" customFormat="1" ht="23.25" customHeight="1" thickBot="1" x14ac:dyDescent="0.75">
      <c r="A63" s="8" t="s">
        <v>16</v>
      </c>
      <c r="B63" s="58"/>
      <c r="C63" s="170"/>
      <c r="D63" s="170"/>
      <c r="E63" s="19">
        <v>2050961</v>
      </c>
      <c r="F63" s="134">
        <v>0</v>
      </c>
      <c r="G63" s="19">
        <v>2121225</v>
      </c>
      <c r="H63" s="134">
        <v>0</v>
      </c>
      <c r="I63" s="19">
        <v>1174334</v>
      </c>
      <c r="J63" s="134">
        <v>0</v>
      </c>
      <c r="K63" s="19">
        <v>1181568</v>
      </c>
    </row>
    <row r="64" spans="1:11" ht="23.25" customHeight="1" thickTop="1" x14ac:dyDescent="0.65"/>
  </sheetData>
  <mergeCells count="6">
    <mergeCell ref="I4:K4"/>
    <mergeCell ref="I30:K30"/>
    <mergeCell ref="E34:K34"/>
    <mergeCell ref="E8:K8"/>
    <mergeCell ref="E4:G4"/>
    <mergeCell ref="E30:G30"/>
  </mergeCells>
  <pageMargins left="0.72" right="0.5" top="0.48" bottom="0.5" header="0.5" footer="0.5"/>
  <pageSetup paperSize="9" scale="89" firstPageNumber="3" fitToHeight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tabSelected="1" view="pageBreakPreview" topLeftCell="A28" zoomScale="106" zoomScaleNormal="80" zoomScaleSheetLayoutView="106" workbookViewId="0">
      <selection activeCell="H24" sqref="H24"/>
    </sheetView>
  </sheetViews>
  <sheetFormatPr defaultColWidth="9.09765625" defaultRowHeight="21.5" x14ac:dyDescent="0.65"/>
  <cols>
    <col min="1" max="1" width="44.09765625" customWidth="1"/>
    <col min="2" max="2" width="8.69921875" style="273" customWidth="1"/>
    <col min="3" max="3" width="1.09765625" customWidth="1"/>
    <col min="4" max="4" width="14.296875" customWidth="1"/>
    <col min="5" max="5" width="1.09765625" customWidth="1"/>
    <col min="6" max="6" width="14.296875" customWidth="1"/>
    <col min="7" max="7" width="1.09765625" customWidth="1"/>
    <col min="8" max="8" width="14.296875" customWidth="1"/>
    <col min="9" max="9" width="1.09765625" customWidth="1"/>
    <col min="10" max="10" width="14.296875" style="90" customWidth="1"/>
    <col min="11" max="16384" width="9.09765625" style="141"/>
  </cols>
  <sheetData>
    <row r="1" spans="1:10" s="2" customFormat="1" ht="23.25" customHeight="1" x14ac:dyDescent="0.65">
      <c r="A1" s="7" t="s">
        <v>93</v>
      </c>
      <c r="B1" s="272"/>
      <c r="C1" s="160"/>
      <c r="D1" s="160"/>
      <c r="E1" s="160"/>
      <c r="F1" s="160"/>
      <c r="G1" s="160"/>
      <c r="H1" s="160"/>
      <c r="I1" s="160"/>
      <c r="J1" s="86"/>
    </row>
    <row r="2" spans="1:10" s="2" customFormat="1" ht="23.25" customHeight="1" x14ac:dyDescent="0.65">
      <c r="A2" s="8" t="s">
        <v>150</v>
      </c>
      <c r="B2" s="272"/>
      <c r="C2" s="160"/>
      <c r="D2" s="160"/>
      <c r="E2" s="160"/>
      <c r="F2" s="160"/>
      <c r="G2" s="160"/>
      <c r="H2" s="160"/>
      <c r="I2" s="160"/>
      <c r="J2" s="86"/>
    </row>
    <row r="3" spans="1:10" s="2" customFormat="1" ht="11" customHeight="1" x14ac:dyDescent="0.65">
      <c r="A3" s="8"/>
      <c r="B3" s="272"/>
      <c r="C3" s="160"/>
      <c r="D3" s="160"/>
      <c r="E3" s="160"/>
      <c r="F3" s="160"/>
      <c r="G3" s="160"/>
      <c r="H3" s="160"/>
      <c r="I3" s="160"/>
      <c r="J3" s="86"/>
    </row>
    <row r="4" spans="1:10" s="2" customFormat="1" ht="23.25" customHeight="1" x14ac:dyDescent="0.7">
      <c r="A4" s="14"/>
      <c r="B4" s="272"/>
      <c r="C4" s="161"/>
      <c r="D4" s="328" t="s">
        <v>42</v>
      </c>
      <c r="E4" s="328"/>
      <c r="F4" s="328"/>
      <c r="G4" s="161"/>
      <c r="H4" s="329" t="s">
        <v>31</v>
      </c>
      <c r="I4" s="329"/>
      <c r="J4" s="329"/>
    </row>
    <row r="5" spans="1:10" s="2" customFormat="1" ht="23.25" customHeight="1" x14ac:dyDescent="0.65">
      <c r="A5" s="14"/>
      <c r="B5" s="272"/>
      <c r="C5" s="161"/>
      <c r="D5" s="330" t="s">
        <v>151</v>
      </c>
      <c r="E5" s="330"/>
      <c r="F5" s="330"/>
      <c r="G5" s="161"/>
      <c r="H5" s="330" t="s">
        <v>151</v>
      </c>
      <c r="I5" s="330"/>
      <c r="J5" s="330"/>
    </row>
    <row r="6" spans="1:10" s="2" customFormat="1" ht="23.25" customHeight="1" x14ac:dyDescent="0.65">
      <c r="A6" s="14"/>
      <c r="B6" s="297"/>
      <c r="C6" s="297"/>
      <c r="D6" s="331" t="s">
        <v>152</v>
      </c>
      <c r="E6" s="332"/>
      <c r="F6" s="332"/>
      <c r="G6" s="297"/>
      <c r="H6" s="331" t="s">
        <v>152</v>
      </c>
      <c r="I6" s="332"/>
      <c r="J6" s="332"/>
    </row>
    <row r="7" spans="1:10" s="3" customFormat="1" ht="23.25" customHeight="1" x14ac:dyDescent="0.7">
      <c r="A7" s="118"/>
      <c r="B7" s="6" t="s">
        <v>0</v>
      </c>
      <c r="C7" s="6"/>
      <c r="D7" s="121">
        <v>2562</v>
      </c>
      <c r="E7" s="159"/>
      <c r="F7" s="121">
        <v>2561</v>
      </c>
      <c r="G7" s="161"/>
      <c r="H7" s="121">
        <v>2562</v>
      </c>
      <c r="I7" s="159"/>
      <c r="J7" s="121">
        <v>2561</v>
      </c>
    </row>
    <row r="8" spans="1:10" s="40" customFormat="1" ht="23.25" customHeight="1" x14ac:dyDescent="0.65">
      <c r="A8" s="30"/>
      <c r="B8" s="253"/>
      <c r="D8" s="327" t="s">
        <v>32</v>
      </c>
      <c r="E8" s="327"/>
      <c r="F8" s="327"/>
      <c r="G8" s="327"/>
      <c r="H8" s="327"/>
      <c r="I8" s="327"/>
      <c r="J8" s="327"/>
    </row>
    <row r="9" spans="1:10" s="57" customFormat="1" ht="21.75" customHeight="1" x14ac:dyDescent="0.7">
      <c r="A9" s="48" t="s">
        <v>17</v>
      </c>
      <c r="B9" s="162"/>
      <c r="C9" s="162"/>
      <c r="D9" s="62"/>
      <c r="E9" s="62"/>
      <c r="F9" s="62"/>
      <c r="G9" s="62"/>
      <c r="H9" s="62"/>
      <c r="I9" s="62"/>
      <c r="J9" s="89"/>
    </row>
    <row r="10" spans="1:10" s="57" customFormat="1" ht="21.75" customHeight="1" x14ac:dyDescent="0.65">
      <c r="A10" s="10" t="s">
        <v>45</v>
      </c>
      <c r="B10" s="162">
        <v>9</v>
      </c>
      <c r="C10" s="162"/>
      <c r="D10" s="163">
        <v>544706</v>
      </c>
      <c r="E10" s="164"/>
      <c r="F10" s="163">
        <v>696385</v>
      </c>
      <c r="G10" s="165"/>
      <c r="H10" s="125" t="s">
        <v>25</v>
      </c>
      <c r="I10" s="44"/>
      <c r="J10" s="125" t="s">
        <v>25</v>
      </c>
    </row>
    <row r="11" spans="1:10" s="57" customFormat="1" ht="21.75" customHeight="1" x14ac:dyDescent="0.65">
      <c r="A11" s="10" t="s">
        <v>147</v>
      </c>
      <c r="B11" s="162"/>
      <c r="C11" s="162"/>
      <c r="D11" s="163">
        <v>15982</v>
      </c>
      <c r="E11" s="164"/>
      <c r="F11" s="163">
        <v>12916</v>
      </c>
      <c r="G11" s="165"/>
      <c r="H11" s="125" t="s">
        <v>25</v>
      </c>
      <c r="I11" s="44"/>
      <c r="J11" s="167" t="s">
        <v>25</v>
      </c>
    </row>
    <row r="12" spans="1:10" s="57" customFormat="1" ht="21.75" customHeight="1" x14ac:dyDescent="0.7">
      <c r="A12" s="53" t="s">
        <v>18</v>
      </c>
      <c r="B12" s="162">
        <v>9</v>
      </c>
      <c r="C12" s="162"/>
      <c r="D12" s="92">
        <v>560688</v>
      </c>
      <c r="E12" s="168"/>
      <c r="F12" s="92">
        <v>709301</v>
      </c>
      <c r="G12" s="64"/>
      <c r="H12" s="144" t="s">
        <v>25</v>
      </c>
      <c r="I12" s="159"/>
      <c r="J12" s="144" t="s">
        <v>25</v>
      </c>
    </row>
    <row r="13" spans="1:10" s="57" customFormat="1" ht="12.5" customHeight="1" x14ac:dyDescent="0.7">
      <c r="A13" s="53"/>
      <c r="B13" s="53"/>
      <c r="C13" s="53"/>
      <c r="D13" s="82"/>
      <c r="E13" s="82"/>
      <c r="F13" s="82"/>
      <c r="G13" s="64"/>
      <c r="H13" s="162"/>
      <c r="I13" s="162"/>
      <c r="J13" s="71"/>
    </row>
    <row r="14" spans="1:10" s="57" customFormat="1" ht="21.75" customHeight="1" x14ac:dyDescent="0.7">
      <c r="A14" s="48" t="s">
        <v>98</v>
      </c>
      <c r="B14" s="53"/>
      <c r="C14" s="53"/>
      <c r="D14" s="82"/>
      <c r="E14" s="82"/>
      <c r="F14" s="82"/>
      <c r="G14" s="64"/>
      <c r="H14" s="162"/>
      <c r="I14" s="162"/>
      <c r="J14" s="71"/>
    </row>
    <row r="15" spans="1:10" s="57" customFormat="1" ht="21.75" customHeight="1" x14ac:dyDescent="0.65">
      <c r="A15" s="55" t="s">
        <v>46</v>
      </c>
      <c r="B15" s="272"/>
      <c r="C15" s="55"/>
      <c r="D15" s="163">
        <v>513589</v>
      </c>
      <c r="E15" s="164"/>
      <c r="F15" s="163">
        <v>602433</v>
      </c>
      <c r="G15" s="65"/>
      <c r="H15" s="167" t="s">
        <v>25</v>
      </c>
      <c r="I15" s="161"/>
      <c r="J15" s="167" t="s">
        <v>25</v>
      </c>
    </row>
    <row r="16" spans="1:10" s="57" customFormat="1" ht="21.75" customHeight="1" x14ac:dyDescent="0.65">
      <c r="A16" s="46" t="s">
        <v>76</v>
      </c>
      <c r="B16" s="55"/>
      <c r="C16" s="55"/>
      <c r="D16" s="163">
        <v>14544</v>
      </c>
      <c r="E16" s="164"/>
      <c r="F16" s="163">
        <v>12862</v>
      </c>
      <c r="G16" s="65"/>
      <c r="H16" s="169" t="s">
        <v>25</v>
      </c>
      <c r="I16" s="161"/>
      <c r="J16" s="169" t="s">
        <v>25</v>
      </c>
    </row>
    <row r="17" spans="1:10" s="57" customFormat="1" ht="21.75" customHeight="1" x14ac:dyDescent="0.7">
      <c r="A17" s="59" t="s">
        <v>77</v>
      </c>
      <c r="B17" s="272"/>
      <c r="C17" s="161"/>
      <c r="D17" s="92">
        <v>528133</v>
      </c>
      <c r="E17" s="168"/>
      <c r="F17" s="92">
        <v>615295</v>
      </c>
      <c r="G17" s="67"/>
      <c r="H17" s="144" t="s">
        <v>25</v>
      </c>
      <c r="I17" s="170"/>
      <c r="J17" s="144" t="s">
        <v>25</v>
      </c>
    </row>
    <row r="18" spans="1:10" s="57" customFormat="1" ht="12.5" customHeight="1" x14ac:dyDescent="0.7">
      <c r="A18" s="46"/>
      <c r="B18" s="55"/>
      <c r="C18" s="55"/>
      <c r="D18" s="120"/>
      <c r="E18" s="120"/>
      <c r="F18" s="171"/>
      <c r="G18" s="91"/>
      <c r="H18" s="161"/>
      <c r="I18" s="161"/>
      <c r="J18" s="87"/>
    </row>
    <row r="19" spans="1:10" s="61" customFormat="1" ht="21.75" customHeight="1" x14ac:dyDescent="0.7">
      <c r="A19" s="53" t="s">
        <v>47</v>
      </c>
      <c r="B19" s="53"/>
      <c r="C19" s="53"/>
      <c r="D19" s="91">
        <v>32555</v>
      </c>
      <c r="E19" s="91"/>
      <c r="F19" s="91">
        <v>94006</v>
      </c>
      <c r="G19" s="66"/>
      <c r="H19" s="172" t="s">
        <v>25</v>
      </c>
      <c r="I19" s="173"/>
      <c r="J19" s="172" t="s">
        <v>25</v>
      </c>
    </row>
    <row r="20" spans="1:10" s="57" customFormat="1" ht="21.75" customHeight="1" x14ac:dyDescent="0.65">
      <c r="A20" s="51" t="s">
        <v>135</v>
      </c>
      <c r="B20" s="272"/>
      <c r="C20" s="161"/>
      <c r="D20" s="163">
        <v>684</v>
      </c>
      <c r="E20" s="81"/>
      <c r="F20" s="163">
        <v>282</v>
      </c>
      <c r="G20" s="64"/>
      <c r="H20" s="163">
        <v>915</v>
      </c>
      <c r="I20" s="64"/>
      <c r="J20" s="163">
        <v>863</v>
      </c>
    </row>
    <row r="21" spans="1:10" s="61" customFormat="1" ht="21.75" customHeight="1" x14ac:dyDescent="0.7">
      <c r="A21" s="53" t="s">
        <v>48</v>
      </c>
      <c r="B21" s="272"/>
      <c r="C21" s="161"/>
      <c r="D21" s="92">
        <v>33239</v>
      </c>
      <c r="E21" s="168"/>
      <c r="F21" s="92">
        <v>94288</v>
      </c>
      <c r="G21" s="66"/>
      <c r="H21" s="92">
        <v>915</v>
      </c>
      <c r="I21" s="66"/>
      <c r="J21" s="92">
        <v>863</v>
      </c>
    </row>
    <row r="22" spans="1:10" s="61" customFormat="1" ht="12.5" customHeight="1" x14ac:dyDescent="0.7">
      <c r="A22" s="53"/>
      <c r="B22" s="272"/>
      <c r="C22" s="161"/>
      <c r="D22" s="82"/>
      <c r="E22" s="82"/>
      <c r="F22" s="82"/>
      <c r="G22" s="66"/>
      <c r="H22" s="66"/>
      <c r="I22" s="66"/>
      <c r="J22" s="174"/>
    </row>
    <row r="23" spans="1:10" s="57" customFormat="1" ht="21.75" customHeight="1" x14ac:dyDescent="0.65">
      <c r="A23" s="51" t="s">
        <v>148</v>
      </c>
      <c r="B23" s="272"/>
      <c r="C23" s="161"/>
      <c r="D23" s="163">
        <v>31230</v>
      </c>
      <c r="E23" s="164"/>
      <c r="F23" s="163">
        <v>47723</v>
      </c>
      <c r="G23" s="64"/>
      <c r="H23" s="167" t="s">
        <v>25</v>
      </c>
      <c r="I23" s="64"/>
      <c r="J23" s="167" t="s">
        <v>25</v>
      </c>
    </row>
    <row r="24" spans="1:10" s="57" customFormat="1" ht="21.75" customHeight="1" x14ac:dyDescent="0.65">
      <c r="A24" s="51" t="s">
        <v>19</v>
      </c>
      <c r="B24" s="272"/>
      <c r="C24" s="161"/>
      <c r="D24" s="175">
        <v>22356</v>
      </c>
      <c r="E24" s="164"/>
      <c r="F24" s="175">
        <v>34084</v>
      </c>
      <c r="G24" s="64"/>
      <c r="H24" s="175">
        <v>9581</v>
      </c>
      <c r="I24" s="64"/>
      <c r="J24" s="175">
        <v>18591</v>
      </c>
    </row>
    <row r="25" spans="1:10" s="61" customFormat="1" ht="21.75" customHeight="1" x14ac:dyDescent="0.7">
      <c r="A25" s="53" t="s">
        <v>20</v>
      </c>
      <c r="B25" s="272"/>
      <c r="C25" s="161"/>
      <c r="D25" s="92">
        <v>53586</v>
      </c>
      <c r="E25" s="66"/>
      <c r="F25" s="92">
        <v>81807</v>
      </c>
      <c r="G25" s="66"/>
      <c r="H25" s="92">
        <v>9581</v>
      </c>
      <c r="I25" s="66"/>
      <c r="J25" s="92">
        <v>18591</v>
      </c>
    </row>
    <row r="26" spans="1:10" s="57" customFormat="1" ht="12.5" customHeight="1" x14ac:dyDescent="0.7">
      <c r="A26" s="53"/>
      <c r="B26" s="53"/>
      <c r="C26" s="53"/>
      <c r="D26" s="81"/>
      <c r="E26" s="81"/>
      <c r="F26" s="81"/>
      <c r="G26" s="64"/>
      <c r="H26" s="64"/>
      <c r="I26" s="64"/>
      <c r="J26" s="174"/>
    </row>
    <row r="27" spans="1:10" s="61" customFormat="1" ht="21.75" customHeight="1" x14ac:dyDescent="0.7">
      <c r="A27" s="53" t="s">
        <v>168</v>
      </c>
      <c r="B27" s="272"/>
      <c r="C27" s="160"/>
      <c r="D27" s="91">
        <v>-20347</v>
      </c>
      <c r="E27" s="91"/>
      <c r="F27" s="91">
        <v>12481</v>
      </c>
      <c r="G27" s="66"/>
      <c r="H27" s="91">
        <v>-8666</v>
      </c>
      <c r="I27" s="66"/>
      <c r="J27" s="91">
        <v>-17728</v>
      </c>
    </row>
    <row r="28" spans="1:10" s="57" customFormat="1" ht="21.75" customHeight="1" x14ac:dyDescent="0.65">
      <c r="A28" s="49" t="s">
        <v>82</v>
      </c>
      <c r="B28" s="162"/>
      <c r="C28" s="162"/>
      <c r="D28" s="175">
        <v>3471</v>
      </c>
      <c r="E28" s="166"/>
      <c r="F28" s="175">
        <v>1310</v>
      </c>
      <c r="G28" s="64"/>
      <c r="H28" s="169" t="s">
        <v>25</v>
      </c>
      <c r="I28" s="64"/>
      <c r="J28" s="169" t="s">
        <v>25</v>
      </c>
    </row>
    <row r="29" spans="1:10" s="61" customFormat="1" ht="21.75" customHeight="1" x14ac:dyDescent="0.7">
      <c r="A29" s="59" t="s">
        <v>169</v>
      </c>
      <c r="B29" s="162">
        <v>9</v>
      </c>
      <c r="C29" s="53"/>
      <c r="D29" s="91">
        <v>-23818</v>
      </c>
      <c r="E29" s="67"/>
      <c r="F29" s="91">
        <v>11171</v>
      </c>
      <c r="G29" s="166"/>
      <c r="H29" s="91">
        <v>-8666</v>
      </c>
      <c r="I29" s="66"/>
      <c r="J29" s="91">
        <v>-17728</v>
      </c>
    </row>
    <row r="30" spans="1:10" s="61" customFormat="1" ht="21.75" customHeight="1" x14ac:dyDescent="0.7">
      <c r="A30" s="49" t="s">
        <v>100</v>
      </c>
      <c r="B30" s="272">
        <v>10</v>
      </c>
      <c r="C30" s="161"/>
      <c r="D30" s="175">
        <v>87</v>
      </c>
      <c r="E30" s="65"/>
      <c r="F30" s="175">
        <v>5205</v>
      </c>
      <c r="G30" s="65"/>
      <c r="H30" s="124" t="s">
        <v>25</v>
      </c>
      <c r="I30" s="65"/>
      <c r="J30" s="124" t="s">
        <v>25</v>
      </c>
    </row>
    <row r="31" spans="1:10" s="61" customFormat="1" ht="21.75" customHeight="1" thickBot="1" x14ac:dyDescent="0.75">
      <c r="A31" s="59" t="s">
        <v>170</v>
      </c>
      <c r="B31" s="53"/>
      <c r="C31" s="53"/>
      <c r="D31" s="176">
        <v>-23905</v>
      </c>
      <c r="E31" s="177"/>
      <c r="F31" s="176">
        <v>5966</v>
      </c>
      <c r="G31" s="67"/>
      <c r="H31" s="176">
        <v>-8666</v>
      </c>
      <c r="I31" s="67"/>
      <c r="J31" s="176">
        <v>-17728</v>
      </c>
    </row>
    <row r="32" spans="1:10" s="57" customFormat="1" ht="12.5" customHeight="1" thickTop="1" x14ac:dyDescent="0.7">
      <c r="A32" s="53"/>
      <c r="B32" s="53"/>
      <c r="C32" s="53"/>
      <c r="D32" s="81"/>
      <c r="E32" s="81"/>
      <c r="F32" s="81"/>
      <c r="G32" s="64"/>
      <c r="H32" s="64"/>
      <c r="I32" s="64"/>
      <c r="J32" s="88"/>
    </row>
    <row r="33" spans="1:10" s="57" customFormat="1" ht="21.75" customHeight="1" x14ac:dyDescent="0.7">
      <c r="A33" s="58" t="s">
        <v>83</v>
      </c>
      <c r="B33" s="53"/>
      <c r="C33" s="53"/>
      <c r="D33" s="81"/>
      <c r="E33" s="81"/>
      <c r="F33" s="81"/>
      <c r="G33" s="64"/>
      <c r="H33" s="64"/>
      <c r="I33" s="64"/>
      <c r="J33" s="174"/>
    </row>
    <row r="34" spans="1:10" s="57" customFormat="1" ht="21.75" customHeight="1" x14ac:dyDescent="0.7">
      <c r="A34" s="132" t="s">
        <v>109</v>
      </c>
      <c r="B34" s="53"/>
      <c r="C34" s="53"/>
      <c r="D34" s="81"/>
      <c r="E34" s="81"/>
      <c r="F34" s="81"/>
      <c r="G34" s="64"/>
      <c r="H34" s="64"/>
      <c r="I34" s="64"/>
      <c r="J34" s="174"/>
    </row>
    <row r="35" spans="1:10" s="57" customFormat="1" ht="21.75" customHeight="1" x14ac:dyDescent="0.7">
      <c r="A35" s="132" t="s">
        <v>110</v>
      </c>
      <c r="B35" s="53"/>
      <c r="C35" s="53"/>
      <c r="D35" s="81"/>
      <c r="E35" s="81"/>
      <c r="F35" s="81"/>
      <c r="G35" s="64"/>
      <c r="H35" s="64"/>
      <c r="I35" s="64"/>
      <c r="J35" s="174"/>
    </row>
    <row r="36" spans="1:10" s="57" customFormat="1" ht="21.75" customHeight="1" x14ac:dyDescent="0.7">
      <c r="A36" s="142" t="s">
        <v>111</v>
      </c>
      <c r="B36" s="53"/>
      <c r="C36" s="53"/>
      <c r="D36" s="81"/>
      <c r="E36" s="81"/>
      <c r="F36" s="81"/>
      <c r="G36" s="64"/>
      <c r="H36" s="64"/>
      <c r="I36" s="64"/>
      <c r="J36" s="174"/>
    </row>
    <row r="37" spans="1:10" s="57" customFormat="1" x14ac:dyDescent="0.65">
      <c r="A37" s="46" t="s">
        <v>143</v>
      </c>
      <c r="B37" s="55"/>
      <c r="C37" s="55"/>
      <c r="D37" s="175">
        <v>-22165</v>
      </c>
      <c r="E37" s="164"/>
      <c r="F37" s="175">
        <v>-18245</v>
      </c>
      <c r="G37" s="65"/>
      <c r="H37" s="275" t="s">
        <v>25</v>
      </c>
      <c r="I37" s="6"/>
      <c r="J37" s="275" t="s">
        <v>25</v>
      </c>
    </row>
    <row r="38" spans="1:10" s="61" customFormat="1" ht="22" x14ac:dyDescent="0.7">
      <c r="A38" s="58" t="s">
        <v>171</v>
      </c>
      <c r="B38" s="59"/>
      <c r="C38" s="59"/>
      <c r="D38" s="274">
        <v>-22165</v>
      </c>
      <c r="E38" s="179"/>
      <c r="F38" s="274">
        <v>-18245</v>
      </c>
      <c r="G38" s="67">
        <v>0</v>
      </c>
      <c r="H38" s="144" t="s">
        <v>25</v>
      </c>
      <c r="I38" s="180"/>
      <c r="J38" s="144" t="s">
        <v>25</v>
      </c>
    </row>
    <row r="39" spans="1:10" s="61" customFormat="1" ht="21.75" customHeight="1" thickBot="1" x14ac:dyDescent="0.75">
      <c r="A39" s="58" t="s">
        <v>172</v>
      </c>
      <c r="B39" s="53"/>
      <c r="C39" s="53"/>
      <c r="D39" s="181">
        <v>-46070</v>
      </c>
      <c r="E39" s="131"/>
      <c r="F39" s="181">
        <v>-12279</v>
      </c>
      <c r="G39" s="66"/>
      <c r="H39" s="181">
        <v>-8666</v>
      </c>
      <c r="I39" s="66"/>
      <c r="J39" s="181">
        <v>-17728</v>
      </c>
    </row>
    <row r="40" spans="1:10" s="40" customFormat="1" ht="15.5" customHeight="1" thickTop="1" x14ac:dyDescent="0.65">
      <c r="A40" s="30"/>
      <c r="B40" s="272"/>
      <c r="C40" s="160"/>
      <c r="D40" s="76"/>
      <c r="E40" s="76"/>
      <c r="F40" s="76"/>
      <c r="G40" s="50"/>
      <c r="H40" s="50"/>
      <c r="I40" s="50"/>
      <c r="J40" s="182"/>
    </row>
    <row r="41" spans="1:10" s="40" customFormat="1" ht="23.25" customHeight="1" thickBot="1" x14ac:dyDescent="0.75">
      <c r="A41" s="8" t="s">
        <v>173</v>
      </c>
      <c r="B41" s="292">
        <v>11</v>
      </c>
      <c r="C41" s="293"/>
      <c r="D41" s="294">
        <v>-0.23621541501976284</v>
      </c>
      <c r="E41" s="295"/>
      <c r="F41" s="294">
        <v>5.8952569169960473E-2</v>
      </c>
      <c r="G41" s="296"/>
      <c r="H41" s="294">
        <v>-8.5632411067193673E-2</v>
      </c>
      <c r="I41" s="296"/>
      <c r="J41" s="294">
        <v>-0.17517786561264823</v>
      </c>
    </row>
    <row r="42" spans="1:10" ht="22" thickTop="1" x14ac:dyDescent="0.65"/>
  </sheetData>
  <mergeCells count="7">
    <mergeCell ref="D8:J8"/>
    <mergeCell ref="D4:F4"/>
    <mergeCell ref="H4:J4"/>
    <mergeCell ref="H5:J5"/>
    <mergeCell ref="D5:F5"/>
    <mergeCell ref="D6:F6"/>
    <mergeCell ref="H6:J6"/>
  </mergeCells>
  <pageMargins left="0.7" right="0.52" top="0.6" bottom="0.75" header="0.3" footer="0.3"/>
  <pageSetup paperSize="9" scale="87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7"/>
  <sheetViews>
    <sheetView view="pageBreakPreview" topLeftCell="A13" zoomScale="96" zoomScaleNormal="80" zoomScaleSheetLayoutView="96" workbookViewId="0">
      <selection activeCell="L23" sqref="L23"/>
    </sheetView>
  </sheetViews>
  <sheetFormatPr defaultColWidth="9.09765625" defaultRowHeight="22.5" customHeight="1" x14ac:dyDescent="0.65"/>
  <cols>
    <col min="1" max="1" width="2.59765625" style="4" customWidth="1"/>
    <col min="2" max="2" width="39.59765625" style="4" customWidth="1"/>
    <col min="3" max="3" width="1.296875" style="5" customWidth="1"/>
    <col min="4" max="4" width="16.5" style="72" customWidth="1"/>
    <col min="5" max="5" width="1.09765625" style="72" customWidth="1"/>
    <col min="6" max="6" width="16.3984375" style="72" customWidth="1"/>
    <col min="7" max="7" width="1.09765625" style="72" customWidth="1"/>
    <col min="8" max="8" width="16.5" style="72" customWidth="1"/>
    <col min="9" max="9" width="1.09765625" style="72" customWidth="1"/>
    <col min="10" max="10" width="16.5" style="72" customWidth="1"/>
    <col min="11" max="11" width="1.09765625" style="72" customWidth="1"/>
    <col min="12" max="12" width="16.5" style="72" customWidth="1"/>
    <col min="13" max="13" width="1.09765625" style="72" customWidth="1"/>
    <col min="14" max="14" width="16.5" style="72" customWidth="1"/>
    <col min="15" max="15" width="1.09765625" style="25" customWidth="1"/>
    <col min="16" max="16" width="16.5" style="25" customWidth="1"/>
    <col min="17" max="17" width="1.09765625" style="25" customWidth="1"/>
    <col min="18" max="18" width="16.59765625" style="25" customWidth="1"/>
    <col min="19" max="16384" width="9.09765625" style="4"/>
  </cols>
  <sheetData>
    <row r="1" spans="1:18" ht="22.5" customHeight="1" x14ac:dyDescent="0.7">
      <c r="A1" s="7" t="s">
        <v>93</v>
      </c>
      <c r="C1" s="3"/>
      <c r="D1" s="255"/>
      <c r="E1" s="255"/>
      <c r="F1" s="255"/>
      <c r="G1" s="255"/>
      <c r="H1" s="255"/>
      <c r="I1" s="255"/>
      <c r="J1" s="255"/>
      <c r="K1" s="255"/>
      <c r="L1" s="230"/>
      <c r="M1" s="230"/>
      <c r="N1" s="230"/>
      <c r="O1" s="16"/>
      <c r="P1" s="16"/>
      <c r="Q1" s="16"/>
      <c r="R1" s="16"/>
    </row>
    <row r="2" spans="1:18" ht="22.5" customHeight="1" x14ac:dyDescent="0.7">
      <c r="A2" s="8" t="s">
        <v>174</v>
      </c>
      <c r="C2" s="3"/>
      <c r="D2" s="255"/>
      <c r="E2" s="255"/>
      <c r="F2" s="255"/>
      <c r="G2" s="255"/>
      <c r="H2" s="255"/>
      <c r="I2" s="255"/>
      <c r="J2" s="255"/>
      <c r="K2" s="255"/>
      <c r="L2" s="230"/>
      <c r="M2" s="230"/>
      <c r="N2" s="230"/>
      <c r="O2" s="16"/>
      <c r="P2" s="16"/>
      <c r="Q2" s="16"/>
      <c r="R2" s="16"/>
    </row>
    <row r="3" spans="1:18" ht="22.5" customHeight="1" x14ac:dyDescent="0.7">
      <c r="A3" s="8"/>
      <c r="C3" s="3"/>
      <c r="D3" s="255"/>
      <c r="E3" s="255"/>
      <c r="F3" s="255"/>
      <c r="G3" s="255"/>
      <c r="H3" s="255"/>
      <c r="I3" s="255"/>
      <c r="J3" s="255"/>
      <c r="K3" s="255"/>
      <c r="L3" s="230"/>
      <c r="M3" s="230"/>
      <c r="N3" s="230"/>
      <c r="O3" s="16"/>
      <c r="P3" s="16"/>
      <c r="Q3" s="16"/>
      <c r="R3" s="16"/>
    </row>
    <row r="4" spans="1:18" ht="22.5" customHeight="1" x14ac:dyDescent="0.7">
      <c r="A4" s="8"/>
      <c r="C4" s="3"/>
      <c r="D4" s="333" t="s">
        <v>42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</row>
    <row r="5" spans="1:18" s="21" customFormat="1" ht="21.5" x14ac:dyDescent="0.65">
      <c r="B5" s="25"/>
      <c r="C5" s="26"/>
      <c r="D5" s="85"/>
      <c r="E5" s="85"/>
      <c r="F5" s="85"/>
      <c r="G5" s="85"/>
      <c r="H5" s="334" t="s">
        <v>49</v>
      </c>
      <c r="I5" s="334"/>
      <c r="J5" s="334"/>
      <c r="K5" s="85"/>
      <c r="L5" s="334" t="s">
        <v>43</v>
      </c>
      <c r="M5" s="334"/>
      <c r="N5" s="334"/>
      <c r="O5" s="334"/>
      <c r="P5" s="334"/>
      <c r="Q5" s="85"/>
      <c r="R5" s="85"/>
    </row>
    <row r="6" spans="1:18" s="21" customFormat="1" ht="21.5" x14ac:dyDescent="0.65">
      <c r="B6" s="25"/>
      <c r="C6" s="26"/>
      <c r="D6" s="85"/>
      <c r="E6" s="85"/>
      <c r="F6" s="85"/>
      <c r="G6" s="85"/>
      <c r="H6" s="85"/>
      <c r="I6" s="85"/>
      <c r="J6" s="85"/>
      <c r="K6" s="85"/>
      <c r="L6" s="216" t="s">
        <v>127</v>
      </c>
      <c r="M6" s="116"/>
      <c r="N6" s="215"/>
      <c r="O6" s="70"/>
      <c r="P6" s="70" t="s">
        <v>87</v>
      </c>
      <c r="Q6" s="85"/>
      <c r="R6" s="85"/>
    </row>
    <row r="7" spans="1:18" s="21" customFormat="1" ht="21.5" x14ac:dyDescent="0.65">
      <c r="B7" s="25"/>
      <c r="C7" s="26"/>
      <c r="D7" s="257" t="s">
        <v>11</v>
      </c>
      <c r="E7" s="256"/>
      <c r="F7" s="256"/>
      <c r="G7" s="256"/>
      <c r="H7" s="256"/>
      <c r="I7" s="121"/>
      <c r="J7" s="121"/>
      <c r="K7" s="121"/>
      <c r="L7" s="216" t="s">
        <v>128</v>
      </c>
      <c r="M7" s="216"/>
      <c r="N7" s="289" t="s">
        <v>86</v>
      </c>
      <c r="O7" s="70"/>
      <c r="P7" s="70" t="s">
        <v>88</v>
      </c>
      <c r="Q7" s="69"/>
    </row>
    <row r="8" spans="1:18" s="21" customFormat="1" ht="21.5" x14ac:dyDescent="0.65">
      <c r="B8" s="25"/>
      <c r="C8" s="26"/>
      <c r="D8" s="257" t="s">
        <v>112</v>
      </c>
      <c r="E8" s="43"/>
      <c r="F8" s="43" t="s">
        <v>94</v>
      </c>
      <c r="G8" s="121"/>
      <c r="H8" s="222" t="s">
        <v>84</v>
      </c>
      <c r="I8" s="121"/>
      <c r="J8" s="121"/>
      <c r="K8" s="121"/>
      <c r="L8" s="215" t="s">
        <v>129</v>
      </c>
      <c r="M8" s="216"/>
      <c r="N8" s="215" t="s">
        <v>144</v>
      </c>
      <c r="O8" s="70"/>
      <c r="P8" s="70" t="s">
        <v>89</v>
      </c>
      <c r="Q8" s="69"/>
      <c r="R8" s="39" t="s">
        <v>27</v>
      </c>
    </row>
    <row r="9" spans="1:18" s="25" customFormat="1" ht="22.5" customHeight="1" x14ac:dyDescent="0.7">
      <c r="A9" s="27"/>
      <c r="C9" s="6"/>
      <c r="D9" s="257" t="s">
        <v>113</v>
      </c>
      <c r="E9" s="12"/>
      <c r="F9" s="43" t="s">
        <v>95</v>
      </c>
      <c r="G9" s="121"/>
      <c r="H9" s="222" t="s">
        <v>85</v>
      </c>
      <c r="I9" s="121"/>
      <c r="J9" s="12" t="s">
        <v>14</v>
      </c>
      <c r="K9" s="121"/>
      <c r="L9" s="215" t="s">
        <v>130</v>
      </c>
      <c r="M9" s="121"/>
      <c r="N9" s="215" t="s">
        <v>145</v>
      </c>
      <c r="O9" s="39"/>
      <c r="P9" s="39" t="s">
        <v>90</v>
      </c>
      <c r="Q9" s="119"/>
      <c r="R9" s="43" t="s">
        <v>26</v>
      </c>
    </row>
    <row r="10" spans="1:18" s="25" customFormat="1" ht="22.5" customHeight="1" x14ac:dyDescent="0.7">
      <c r="A10" s="27"/>
      <c r="C10" s="26"/>
      <c r="D10" s="335" t="s">
        <v>32</v>
      </c>
      <c r="E10" s="335"/>
      <c r="F10" s="335"/>
      <c r="G10" s="335"/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</row>
    <row r="11" spans="1:18" s="25" customFormat="1" ht="22.5" customHeight="1" x14ac:dyDescent="0.65">
      <c r="A11" s="8" t="s">
        <v>153</v>
      </c>
      <c r="C11" s="26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123"/>
      <c r="P11" s="123"/>
      <c r="Q11" s="123"/>
      <c r="R11" s="123"/>
    </row>
    <row r="12" spans="1:18" s="25" customFormat="1" ht="22.5" customHeight="1" x14ac:dyDescent="0.7">
      <c r="A12" s="8" t="s">
        <v>139</v>
      </c>
      <c r="D12" s="91">
        <v>1012000</v>
      </c>
      <c r="E12" s="91" t="e">
        <v>#REF!</v>
      </c>
      <c r="F12" s="91">
        <v>60384</v>
      </c>
      <c r="G12" s="168">
        <v>0</v>
      </c>
      <c r="H12" s="168">
        <v>35336</v>
      </c>
      <c r="I12" s="168">
        <v>0</v>
      </c>
      <c r="J12" s="168">
        <v>456522</v>
      </c>
      <c r="K12" s="168">
        <v>0</v>
      </c>
      <c r="L12" s="168">
        <v>359606</v>
      </c>
      <c r="M12" s="168">
        <v>0</v>
      </c>
      <c r="N12" s="168">
        <v>-357115</v>
      </c>
      <c r="O12" s="128" t="e">
        <v>#REF!</v>
      </c>
      <c r="P12" s="129">
        <v>2491</v>
      </c>
      <c r="Q12" s="128"/>
      <c r="R12" s="128">
        <v>1566733</v>
      </c>
    </row>
    <row r="13" spans="1:18" s="25" customFormat="1" ht="22.5" customHeight="1" x14ac:dyDescent="0.65">
      <c r="A13" s="8" t="s">
        <v>154</v>
      </c>
      <c r="C13" s="26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126"/>
      <c r="P13" s="126"/>
      <c r="Q13" s="126"/>
      <c r="R13" s="126"/>
    </row>
    <row r="14" spans="1:18" s="25" customFormat="1" ht="22.5" customHeight="1" x14ac:dyDescent="0.65">
      <c r="A14" s="8"/>
      <c r="B14" s="25" t="s">
        <v>141</v>
      </c>
      <c r="C14" s="26"/>
      <c r="D14" s="301" t="s">
        <v>25</v>
      </c>
      <c r="E14" s="259"/>
      <c r="F14" s="301" t="s">
        <v>25</v>
      </c>
      <c r="G14" s="301"/>
      <c r="H14" s="301" t="s">
        <v>25</v>
      </c>
      <c r="I14" s="259"/>
      <c r="J14" s="259">
        <v>5966</v>
      </c>
      <c r="K14" s="259"/>
      <c r="L14" s="301" t="s">
        <v>25</v>
      </c>
      <c r="M14" s="301"/>
      <c r="N14" s="301" t="s">
        <v>25</v>
      </c>
      <c r="O14" s="302"/>
      <c r="P14" s="302" t="s">
        <v>25</v>
      </c>
      <c r="Q14" s="84"/>
      <c r="R14" s="84">
        <v>5966</v>
      </c>
    </row>
    <row r="15" spans="1:18" s="25" customFormat="1" ht="22.5" customHeight="1" x14ac:dyDescent="0.65">
      <c r="A15" s="277"/>
      <c r="B15" s="25" t="s">
        <v>83</v>
      </c>
      <c r="C15" s="162"/>
      <c r="D15" s="44" t="s">
        <v>25</v>
      </c>
      <c r="E15" s="44"/>
      <c r="F15" s="44" t="s">
        <v>25</v>
      </c>
      <c r="G15" s="44"/>
      <c r="H15" s="44" t="s">
        <v>25</v>
      </c>
      <c r="I15" s="44"/>
      <c r="J15" s="278" t="s">
        <v>25</v>
      </c>
      <c r="K15" s="44"/>
      <c r="L15" s="44" t="s">
        <v>25</v>
      </c>
      <c r="M15" s="44"/>
      <c r="N15" s="278">
        <v>-18245</v>
      </c>
      <c r="O15" s="44"/>
      <c r="P15" s="223">
        <v>-18245</v>
      </c>
      <c r="Q15" s="44"/>
      <c r="R15" s="223">
        <v>-18245</v>
      </c>
    </row>
    <row r="16" spans="1:18" s="27" customFormat="1" ht="22.5" customHeight="1" x14ac:dyDescent="0.7">
      <c r="A16" s="8" t="s">
        <v>155</v>
      </c>
      <c r="B16" s="9"/>
      <c r="C16" s="28"/>
      <c r="D16" s="144" t="s">
        <v>25</v>
      </c>
      <c r="E16" s="133"/>
      <c r="F16" s="144" t="s">
        <v>25</v>
      </c>
      <c r="G16" s="33"/>
      <c r="H16" s="144" t="s">
        <v>25</v>
      </c>
      <c r="I16" s="33"/>
      <c r="J16" s="144">
        <v>5966</v>
      </c>
      <c r="K16" s="33"/>
      <c r="L16" s="144" t="s">
        <v>25</v>
      </c>
      <c r="M16" s="33"/>
      <c r="N16" s="144">
        <v>-18245</v>
      </c>
      <c r="O16" s="33"/>
      <c r="P16" s="144">
        <v>-18245</v>
      </c>
      <c r="Q16" s="33"/>
      <c r="R16" s="144">
        <v>-12279</v>
      </c>
    </row>
    <row r="17" spans="1:18" s="27" customFormat="1" ht="22.5" customHeight="1" thickBot="1" x14ac:dyDescent="0.75">
      <c r="A17" s="8" t="s">
        <v>156</v>
      </c>
      <c r="B17" s="9"/>
      <c r="C17" s="28"/>
      <c r="D17" s="300">
        <v>1012000</v>
      </c>
      <c r="E17" s="133" t="e">
        <v>#REF!</v>
      </c>
      <c r="F17" s="300">
        <v>60384</v>
      </c>
      <c r="G17" s="33"/>
      <c r="H17" s="300">
        <v>35336</v>
      </c>
      <c r="I17" s="33"/>
      <c r="J17" s="300">
        <v>462488</v>
      </c>
      <c r="K17" s="33"/>
      <c r="L17" s="300">
        <v>359606</v>
      </c>
      <c r="M17" s="33" t="e">
        <v>#REF!</v>
      </c>
      <c r="N17" s="300">
        <v>-375360</v>
      </c>
      <c r="O17" s="33"/>
      <c r="P17" s="300">
        <v>-15754</v>
      </c>
      <c r="Q17" s="33"/>
      <c r="R17" s="300">
        <v>1554454</v>
      </c>
    </row>
    <row r="18" spans="1:18" s="27" customFormat="1" ht="18" customHeight="1" thickTop="1" x14ac:dyDescent="0.7">
      <c r="A18" s="8"/>
      <c r="B18" s="9"/>
      <c r="C18" s="28"/>
      <c r="D18" s="71"/>
      <c r="E18" s="133"/>
      <c r="F18" s="71"/>
      <c r="G18" s="33"/>
      <c r="H18" s="71"/>
      <c r="I18" s="33"/>
      <c r="J18" s="71"/>
      <c r="K18" s="33"/>
      <c r="L18" s="71"/>
      <c r="M18" s="33"/>
      <c r="N18" s="71"/>
      <c r="O18" s="33"/>
      <c r="P18" s="71"/>
      <c r="Q18" s="33"/>
      <c r="R18" s="71"/>
    </row>
    <row r="19" spans="1:18" s="25" customFormat="1" ht="22.5" customHeight="1" x14ac:dyDescent="0.65">
      <c r="A19" s="8" t="s">
        <v>157</v>
      </c>
      <c r="B19" s="8"/>
      <c r="C19" s="13"/>
      <c r="D19" s="109"/>
      <c r="E19" s="109"/>
      <c r="F19" s="109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1"/>
      <c r="R19" s="109"/>
    </row>
    <row r="20" spans="1:18" s="8" customFormat="1" ht="22.5" customHeight="1" x14ac:dyDescent="0.7">
      <c r="A20" s="8" t="s">
        <v>158</v>
      </c>
      <c r="B20" s="25"/>
      <c r="C20" s="22"/>
      <c r="D20" s="311">
        <v>1012000</v>
      </c>
      <c r="E20" s="311" t="e">
        <v>#REF!</v>
      </c>
      <c r="F20" s="311">
        <v>60384</v>
      </c>
      <c r="G20" s="311"/>
      <c r="H20" s="311">
        <v>37851</v>
      </c>
      <c r="I20" s="311"/>
      <c r="J20" s="311">
        <v>390486</v>
      </c>
      <c r="K20" s="311">
        <v>0</v>
      </c>
      <c r="L20" s="311">
        <v>359606</v>
      </c>
      <c r="M20" s="311"/>
      <c r="N20" s="311">
        <v>-349696</v>
      </c>
      <c r="O20" s="129"/>
      <c r="P20" s="129">
        <v>9910</v>
      </c>
      <c r="Q20" s="129"/>
      <c r="R20" s="129">
        <v>1510631</v>
      </c>
    </row>
    <row r="21" spans="1:18" s="25" customFormat="1" ht="22.5" customHeight="1" x14ac:dyDescent="0.65">
      <c r="A21" s="8" t="s">
        <v>154</v>
      </c>
      <c r="B21" s="115"/>
      <c r="C21" s="26"/>
      <c r="D21" s="260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127"/>
      <c r="P21" s="223"/>
      <c r="Q21" s="127"/>
      <c r="R21" s="127"/>
    </row>
    <row r="22" spans="1:18" s="27" customFormat="1" ht="22.5" customHeight="1" x14ac:dyDescent="0.7">
      <c r="A22" s="8"/>
      <c r="B22" s="72" t="s">
        <v>160</v>
      </c>
      <c r="C22" s="28"/>
      <c r="D22" s="301" t="s">
        <v>25</v>
      </c>
      <c r="E22" s="261"/>
      <c r="F22" s="301" t="s">
        <v>25</v>
      </c>
      <c r="G22" s="106"/>
      <c r="H22" s="301" t="s">
        <v>25</v>
      </c>
      <c r="I22" s="106"/>
      <c r="J22" s="318">
        <v>-23905</v>
      </c>
      <c r="K22" s="106"/>
      <c r="L22" s="301" t="s">
        <v>25</v>
      </c>
      <c r="M22" s="106"/>
      <c r="N22" s="301" t="s">
        <v>25</v>
      </c>
      <c r="O22" s="95"/>
      <c r="P22" s="301" t="s">
        <v>25</v>
      </c>
      <c r="Q22" s="106"/>
      <c r="R22" s="84">
        <v>-23905</v>
      </c>
    </row>
    <row r="23" spans="1:18" s="27" customFormat="1" ht="22.5" customHeight="1" x14ac:dyDescent="0.7">
      <c r="A23" s="8"/>
      <c r="B23" s="25" t="s">
        <v>83</v>
      </c>
      <c r="D23" s="44" t="s">
        <v>25</v>
      </c>
      <c r="E23" s="124"/>
      <c r="F23" s="319" t="s">
        <v>25</v>
      </c>
      <c r="G23" s="106"/>
      <c r="H23" s="319" t="s">
        <v>25</v>
      </c>
      <c r="I23" s="157"/>
      <c r="J23" s="319" t="s">
        <v>25</v>
      </c>
      <c r="K23" s="106"/>
      <c r="L23" s="319" t="s">
        <v>25</v>
      </c>
      <c r="M23" s="124"/>
      <c r="N23" s="270">
        <v>-22165</v>
      </c>
      <c r="O23" s="124"/>
      <c r="P23" s="270">
        <v>-22165</v>
      </c>
      <c r="Q23" s="157"/>
      <c r="R23" s="317">
        <v>-22165</v>
      </c>
    </row>
    <row r="24" spans="1:18" s="27" customFormat="1" ht="22" x14ac:dyDescent="0.7">
      <c r="A24" s="8" t="s">
        <v>155</v>
      </c>
      <c r="D24" s="93" t="s">
        <v>25</v>
      </c>
      <c r="E24" s="106"/>
      <c r="F24" s="130" t="s">
        <v>25</v>
      </c>
      <c r="G24" s="261"/>
      <c r="H24" s="130" t="s">
        <v>25</v>
      </c>
      <c r="I24" s="261"/>
      <c r="J24" s="144">
        <v>-23905</v>
      </c>
      <c r="K24" s="261"/>
      <c r="L24" s="130" t="s">
        <v>25</v>
      </c>
      <c r="M24" s="261"/>
      <c r="N24" s="144">
        <v>-22165</v>
      </c>
      <c r="O24" s="130"/>
      <c r="P24" s="144">
        <v>-22165</v>
      </c>
      <c r="Q24" s="261"/>
      <c r="R24" s="144">
        <v>-46070</v>
      </c>
    </row>
    <row r="25" spans="1:18" s="27" customFormat="1" ht="22.5" customHeight="1" thickBot="1" x14ac:dyDescent="0.75">
      <c r="A25" s="8" t="s">
        <v>159</v>
      </c>
      <c r="B25" s="25"/>
      <c r="C25" s="28"/>
      <c r="D25" s="176">
        <v>1012000</v>
      </c>
      <c r="E25" s="91" t="e">
        <v>#REF!</v>
      </c>
      <c r="F25" s="176">
        <v>60384</v>
      </c>
      <c r="G25" s="91"/>
      <c r="H25" s="176">
        <v>37851</v>
      </c>
      <c r="I25" s="91"/>
      <c r="J25" s="176">
        <v>366581</v>
      </c>
      <c r="K25" s="91"/>
      <c r="L25" s="176">
        <v>359606</v>
      </c>
      <c r="M25" s="91"/>
      <c r="N25" s="176">
        <v>-371861</v>
      </c>
      <c r="O25" s="307" t="e">
        <v>#REF!</v>
      </c>
      <c r="P25" s="176">
        <v>-12255</v>
      </c>
      <c r="Q25" s="307"/>
      <c r="R25" s="308">
        <v>1464561</v>
      </c>
    </row>
    <row r="26" spans="1:18" s="25" customFormat="1" ht="16" customHeight="1" thickTop="1" x14ac:dyDescent="0.65">
      <c r="C26" s="22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16"/>
      <c r="P26" s="16"/>
      <c r="Q26" s="99"/>
      <c r="R26" s="78"/>
    </row>
    <row r="27" spans="1:18" ht="18.5" customHeight="1" x14ac:dyDescent="0.65"/>
  </sheetData>
  <mergeCells count="4">
    <mergeCell ref="D4:R4"/>
    <mergeCell ref="H5:J5"/>
    <mergeCell ref="L5:P5"/>
    <mergeCell ref="D10:R10"/>
  </mergeCells>
  <phoneticPr fontId="4" type="noConversion"/>
  <pageMargins left="0.7" right="0.8" top="0.5" bottom="0.4" header="0.5" footer="0.5"/>
  <pageSetup paperSize="9" scale="81" firstPageNumber="6" fitToWidth="0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1"/>
  <sheetViews>
    <sheetView view="pageBreakPreview" topLeftCell="A4" zoomScale="90" zoomScaleNormal="90" zoomScaleSheetLayoutView="90" workbookViewId="0">
      <selection activeCell="L12" sqref="L12"/>
    </sheetView>
  </sheetViews>
  <sheetFormatPr defaultColWidth="9.09765625" defaultRowHeight="22.5" customHeight="1" x14ac:dyDescent="0.65"/>
  <cols>
    <col min="1" max="1" width="2.59765625" style="4" customWidth="1"/>
    <col min="2" max="2" width="37.296875" style="4" customWidth="1"/>
    <col min="3" max="3" width="16.09765625" style="276" customWidth="1"/>
    <col min="4" max="4" width="18" style="25" customWidth="1"/>
    <col min="5" max="5" width="2.3984375" style="16" customWidth="1"/>
    <col min="6" max="6" width="18" style="25" customWidth="1"/>
    <col min="7" max="7" width="2.3984375" style="16" customWidth="1"/>
    <col min="8" max="8" width="18" style="25" customWidth="1"/>
    <col min="9" max="9" width="2.3984375" style="16" customWidth="1"/>
    <col min="10" max="10" width="18" style="25" customWidth="1"/>
    <col min="11" max="11" width="2.3984375" style="16" customWidth="1"/>
    <col min="12" max="12" width="18" style="25" customWidth="1"/>
    <col min="13" max="16384" width="9.09765625" style="4"/>
  </cols>
  <sheetData>
    <row r="1" spans="1:12" ht="22.5" customHeight="1" x14ac:dyDescent="0.7">
      <c r="A1" s="7" t="s">
        <v>93</v>
      </c>
      <c r="D1" s="20"/>
      <c r="E1" s="20"/>
      <c r="F1" s="20"/>
      <c r="G1" s="20"/>
      <c r="H1" s="16"/>
      <c r="J1" s="16"/>
      <c r="L1" s="16"/>
    </row>
    <row r="2" spans="1:12" ht="22.5" customHeight="1" x14ac:dyDescent="0.7">
      <c r="A2" s="8" t="s">
        <v>175</v>
      </c>
      <c r="D2" s="20"/>
      <c r="E2" s="20"/>
      <c r="F2" s="20"/>
      <c r="G2" s="20"/>
      <c r="H2" s="16"/>
      <c r="J2" s="16"/>
      <c r="L2" s="16"/>
    </row>
    <row r="3" spans="1:12" ht="22.5" customHeight="1" x14ac:dyDescent="0.7">
      <c r="A3" s="8"/>
      <c r="D3" s="333" t="s">
        <v>31</v>
      </c>
      <c r="E3" s="333"/>
      <c r="F3" s="333"/>
      <c r="G3" s="333"/>
      <c r="H3" s="333"/>
      <c r="I3" s="333"/>
      <c r="J3" s="333"/>
      <c r="K3" s="333"/>
      <c r="L3" s="333"/>
    </row>
    <row r="4" spans="1:12" s="21" customFormat="1" ht="21.5" x14ac:dyDescent="0.65">
      <c r="B4" s="25"/>
      <c r="C4" s="72"/>
      <c r="D4" s="85"/>
      <c r="E4" s="85"/>
      <c r="F4" s="85"/>
      <c r="G4" s="85"/>
      <c r="H4" s="334" t="s">
        <v>49</v>
      </c>
      <c r="I4" s="334"/>
      <c r="J4" s="334"/>
      <c r="K4" s="85"/>
      <c r="L4" s="85"/>
    </row>
    <row r="5" spans="1:12" s="21" customFormat="1" ht="21.5" x14ac:dyDescent="0.65">
      <c r="B5" s="25"/>
      <c r="C5" s="72"/>
      <c r="D5" s="43" t="s">
        <v>114</v>
      </c>
      <c r="E5" s="152"/>
      <c r="F5" s="43" t="s">
        <v>94</v>
      </c>
      <c r="G5" s="17"/>
      <c r="H5" s="39" t="s">
        <v>84</v>
      </c>
      <c r="I5" s="155"/>
      <c r="J5" s="12"/>
      <c r="K5" s="156"/>
      <c r="L5" s="39" t="s">
        <v>27</v>
      </c>
    </row>
    <row r="6" spans="1:12" s="25" customFormat="1" ht="22.5" customHeight="1" x14ac:dyDescent="0.7">
      <c r="A6" s="27"/>
      <c r="C6" s="6"/>
      <c r="D6" s="12" t="s">
        <v>22</v>
      </c>
      <c r="E6" s="153"/>
      <c r="F6" s="43" t="s">
        <v>95</v>
      </c>
      <c r="G6" s="17"/>
      <c r="H6" s="39" t="s">
        <v>85</v>
      </c>
      <c r="I6" s="17"/>
      <c r="J6" s="12" t="s">
        <v>14</v>
      </c>
      <c r="K6" s="17"/>
      <c r="L6" s="43" t="s">
        <v>26</v>
      </c>
    </row>
    <row r="7" spans="1:12" s="25" customFormat="1" ht="22.5" customHeight="1" x14ac:dyDescent="0.7">
      <c r="A7" s="27"/>
      <c r="C7" s="72"/>
      <c r="D7" s="335" t="s">
        <v>32</v>
      </c>
      <c r="E7" s="335"/>
      <c r="F7" s="335"/>
      <c r="G7" s="335"/>
      <c r="H7" s="335"/>
      <c r="I7" s="335"/>
      <c r="J7" s="335"/>
      <c r="K7" s="335"/>
      <c r="L7" s="335"/>
    </row>
    <row r="8" spans="1:12" s="25" customFormat="1" ht="22.5" customHeight="1" x14ac:dyDescent="0.7">
      <c r="A8" s="8" t="s">
        <v>153</v>
      </c>
      <c r="C8" s="72"/>
      <c r="D8" s="83"/>
      <c r="E8" s="60"/>
      <c r="F8" s="83"/>
      <c r="G8" s="60"/>
      <c r="H8" s="83"/>
      <c r="I8" s="60"/>
      <c r="J8" s="83"/>
      <c r="K8" s="60"/>
      <c r="L8" s="83"/>
    </row>
    <row r="9" spans="1:12" s="25" customFormat="1" ht="22.5" customHeight="1" x14ac:dyDescent="0.7">
      <c r="A9" s="8" t="s">
        <v>139</v>
      </c>
      <c r="C9" s="72"/>
      <c r="D9" s="60">
        <v>1012000</v>
      </c>
      <c r="E9" s="60"/>
      <c r="F9" s="60">
        <v>60384</v>
      </c>
      <c r="G9" s="60"/>
      <c r="H9" s="60">
        <v>35336</v>
      </c>
      <c r="I9" s="60"/>
      <c r="J9" s="60">
        <v>109596</v>
      </c>
      <c r="K9" s="60"/>
      <c r="L9" s="60">
        <v>1217316</v>
      </c>
    </row>
    <row r="10" spans="1:12" s="25" customFormat="1" ht="22.5" customHeight="1" x14ac:dyDescent="0.7">
      <c r="A10" s="8" t="s">
        <v>154</v>
      </c>
      <c r="C10" s="72"/>
      <c r="D10" s="60"/>
      <c r="E10" s="60"/>
      <c r="F10" s="60"/>
      <c r="G10" s="60"/>
      <c r="H10" s="60"/>
      <c r="I10" s="60"/>
      <c r="J10" s="60"/>
      <c r="K10" s="60"/>
      <c r="L10" s="60"/>
    </row>
    <row r="11" spans="1:12" s="25" customFormat="1" ht="22.5" customHeight="1" x14ac:dyDescent="0.7">
      <c r="A11" s="8"/>
      <c r="B11" s="25" t="s">
        <v>160</v>
      </c>
      <c r="C11" s="72"/>
      <c r="D11" s="309" t="s">
        <v>25</v>
      </c>
      <c r="E11" s="183"/>
      <c r="F11" s="309" t="s">
        <v>25</v>
      </c>
      <c r="G11" s="183"/>
      <c r="H11" s="309" t="s">
        <v>25</v>
      </c>
      <c r="I11" s="60"/>
      <c r="J11" s="309">
        <v>-17728</v>
      </c>
      <c r="K11" s="183"/>
      <c r="L11" s="309">
        <v>-17728</v>
      </c>
    </row>
    <row r="12" spans="1:12" s="25" customFormat="1" ht="22.5" customHeight="1" x14ac:dyDescent="0.7">
      <c r="A12" s="8" t="s">
        <v>155</v>
      </c>
      <c r="B12" s="115"/>
      <c r="C12" s="162"/>
      <c r="D12" s="60" t="s">
        <v>25</v>
      </c>
      <c r="E12" s="60"/>
      <c r="F12" s="310" t="s">
        <v>25</v>
      </c>
      <c r="G12" s="60"/>
      <c r="H12" s="60" t="s">
        <v>25</v>
      </c>
      <c r="I12" s="60"/>
      <c r="J12" s="60">
        <v>-17728</v>
      </c>
      <c r="K12" s="60"/>
      <c r="L12" s="60">
        <v>-17728</v>
      </c>
    </row>
    <row r="13" spans="1:12" s="25" customFormat="1" ht="22.5" customHeight="1" thickBot="1" x14ac:dyDescent="0.75">
      <c r="A13" s="8" t="s">
        <v>156</v>
      </c>
      <c r="B13" s="9"/>
      <c r="C13" s="72"/>
      <c r="D13" s="303">
        <v>1012000</v>
      </c>
      <c r="E13" s="60"/>
      <c r="F13" s="303">
        <v>60384</v>
      </c>
      <c r="G13" s="60"/>
      <c r="H13" s="303">
        <v>35336</v>
      </c>
      <c r="I13" s="60"/>
      <c r="J13" s="303">
        <v>91868</v>
      </c>
      <c r="K13" s="60"/>
      <c r="L13" s="303">
        <v>1199588</v>
      </c>
    </row>
    <row r="14" spans="1:12" s="25" customFormat="1" ht="22.5" customHeight="1" thickTop="1" x14ac:dyDescent="0.7">
      <c r="A14" s="8"/>
      <c r="B14" s="9"/>
      <c r="C14" s="72"/>
      <c r="D14" s="60"/>
      <c r="E14" s="60"/>
      <c r="F14" s="60"/>
      <c r="G14" s="60"/>
      <c r="H14" s="60"/>
      <c r="I14" s="60"/>
      <c r="J14" s="60"/>
      <c r="K14" s="60"/>
      <c r="L14" s="60"/>
    </row>
    <row r="15" spans="1:12" s="25" customFormat="1" ht="22.5" customHeight="1" x14ac:dyDescent="0.65">
      <c r="A15" s="8" t="s">
        <v>157</v>
      </c>
      <c r="B15" s="8"/>
      <c r="C15" s="8"/>
      <c r="D15" s="109"/>
      <c r="E15" s="109"/>
      <c r="F15" s="109"/>
      <c r="G15" s="109"/>
      <c r="H15" s="109"/>
      <c r="I15" s="109"/>
      <c r="J15" s="108"/>
      <c r="K15" s="157"/>
      <c r="L15" s="108"/>
    </row>
    <row r="16" spans="1:12" s="8" customFormat="1" ht="22.5" customHeight="1" x14ac:dyDescent="0.7">
      <c r="A16" s="8" t="s">
        <v>158</v>
      </c>
      <c r="B16" s="115"/>
      <c r="C16" s="73"/>
      <c r="D16" s="60">
        <v>1012000</v>
      </c>
      <c r="E16" s="60"/>
      <c r="F16" s="60">
        <v>60384</v>
      </c>
      <c r="G16" s="60"/>
      <c r="H16" s="60">
        <v>37851</v>
      </c>
      <c r="I16" s="60"/>
      <c r="J16" s="60">
        <v>56170</v>
      </c>
      <c r="K16" s="60"/>
      <c r="L16" s="60">
        <v>1166405</v>
      </c>
    </row>
    <row r="17" spans="1:12" s="27" customFormat="1" ht="22.5" customHeight="1" x14ac:dyDescent="0.7">
      <c r="A17" s="8" t="s">
        <v>154</v>
      </c>
      <c r="B17" s="115"/>
      <c r="C17" s="218"/>
      <c r="D17" s="154"/>
      <c r="E17" s="154"/>
      <c r="F17" s="154"/>
      <c r="G17" s="95"/>
      <c r="H17" s="154"/>
      <c r="I17" s="95"/>
      <c r="J17" s="183"/>
      <c r="K17" s="157"/>
      <c r="L17" s="80"/>
    </row>
    <row r="18" spans="1:12" s="25" customFormat="1" ht="22.5" customHeight="1" x14ac:dyDescent="0.7">
      <c r="A18" s="8"/>
      <c r="B18" s="25" t="s">
        <v>160</v>
      </c>
      <c r="C18" s="218"/>
      <c r="D18" s="309" t="s">
        <v>25</v>
      </c>
      <c r="E18" s="183"/>
      <c r="F18" s="309" t="s">
        <v>25</v>
      </c>
      <c r="G18" s="183"/>
      <c r="H18" s="309" t="s">
        <v>25</v>
      </c>
      <c r="I18" s="130"/>
      <c r="J18" s="320">
        <v>-8666</v>
      </c>
      <c r="K18" s="158"/>
      <c r="L18" s="320">
        <v>-8666</v>
      </c>
    </row>
    <row r="19" spans="1:12" s="25" customFormat="1" ht="22.5" customHeight="1" x14ac:dyDescent="0.7">
      <c r="A19" s="8" t="s">
        <v>155</v>
      </c>
      <c r="C19" s="162"/>
      <c r="D19" s="321" t="s">
        <v>25</v>
      </c>
      <c r="E19" s="130"/>
      <c r="F19" s="321" t="s">
        <v>25</v>
      </c>
      <c r="G19" s="130"/>
      <c r="H19" s="321" t="s">
        <v>25</v>
      </c>
      <c r="I19" s="130"/>
      <c r="J19" s="322">
        <v>-8666</v>
      </c>
      <c r="K19" s="261"/>
      <c r="L19" s="322">
        <v>-8666</v>
      </c>
    </row>
    <row r="20" spans="1:12" s="27" customFormat="1" ht="22.5" customHeight="1" thickBot="1" x14ac:dyDescent="0.75">
      <c r="A20" s="8" t="s">
        <v>159</v>
      </c>
      <c r="C20" s="218"/>
      <c r="D20" s="97">
        <v>1012000</v>
      </c>
      <c r="E20" s="95"/>
      <c r="F20" s="97">
        <v>60384</v>
      </c>
      <c r="G20" s="95"/>
      <c r="H20" s="97">
        <v>37851</v>
      </c>
      <c r="I20" s="95"/>
      <c r="J20" s="97">
        <v>47504</v>
      </c>
      <c r="K20" s="157"/>
      <c r="L20" s="97">
        <v>1157739</v>
      </c>
    </row>
    <row r="21" spans="1:12" s="27" customFormat="1" ht="23.25" customHeight="1" thickTop="1" x14ac:dyDescent="0.7">
      <c r="A21" s="8"/>
      <c r="C21" s="218"/>
      <c r="D21" s="95"/>
      <c r="E21" s="95"/>
      <c r="F21" s="95"/>
      <c r="G21" s="95"/>
      <c r="H21" s="95"/>
      <c r="I21" s="95"/>
      <c r="J21" s="95"/>
      <c r="K21" s="157"/>
      <c r="L21" s="95"/>
    </row>
  </sheetData>
  <mergeCells count="3">
    <mergeCell ref="D3:L3"/>
    <mergeCell ref="H4:J4"/>
    <mergeCell ref="D7:L7"/>
  </mergeCells>
  <pageMargins left="0.7" right="0.7" top="0.48" bottom="0.75" header="0.5" footer="0.3"/>
  <pageSetup paperSize="9" scale="95" firstPageNumber="7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9"/>
  <sheetViews>
    <sheetView view="pageBreakPreview" zoomScaleNormal="90" zoomScaleSheetLayoutView="100" workbookViewId="0">
      <selection activeCell="D79" sqref="D79"/>
    </sheetView>
  </sheetViews>
  <sheetFormatPr defaultRowHeight="21.5" x14ac:dyDescent="0.65"/>
  <cols>
    <col min="1" max="1" width="1.69921875" style="262" customWidth="1"/>
    <col min="2" max="2" width="48.59765625" style="136" customWidth="1"/>
    <col min="3" max="3" width="3" style="136" customWidth="1"/>
    <col min="4" max="4" width="14.296875" style="1" customWidth="1"/>
    <col min="5" max="5" width="0.59765625" style="1" customWidth="1"/>
    <col min="6" max="6" width="14.296875" style="1" customWidth="1"/>
    <col min="7" max="7" width="0.8984375" style="1" customWidth="1"/>
    <col min="8" max="8" width="14.296875" style="1" customWidth="1"/>
    <col min="9" max="9" width="0.8984375" style="1" customWidth="1"/>
    <col min="10" max="10" width="14.296875" style="2" customWidth="1"/>
  </cols>
  <sheetData>
    <row r="1" spans="1:10" ht="23" x14ac:dyDescent="0.65">
      <c r="A1" s="7" t="s">
        <v>93</v>
      </c>
    </row>
    <row r="2" spans="1:10" s="7" customFormat="1" ht="23" x14ac:dyDescent="0.65">
      <c r="A2" s="8" t="s">
        <v>161</v>
      </c>
      <c r="D2" s="31"/>
      <c r="E2" s="31"/>
      <c r="F2" s="31"/>
      <c r="G2" s="31"/>
      <c r="H2" s="31"/>
      <c r="I2" s="31"/>
    </row>
    <row r="3" spans="1:10" ht="22" x14ac:dyDescent="0.65">
      <c r="A3" s="8"/>
    </row>
    <row r="4" spans="1:10" ht="22" x14ac:dyDescent="0.7">
      <c r="A4" s="8"/>
      <c r="D4" s="328" t="s">
        <v>42</v>
      </c>
      <c r="E4" s="328"/>
      <c r="F4" s="328"/>
      <c r="G4" s="161"/>
      <c r="H4" s="329" t="s">
        <v>31</v>
      </c>
      <c r="I4" s="329"/>
      <c r="J4" s="329"/>
    </row>
    <row r="5" spans="1:10" ht="22" x14ac:dyDescent="0.65">
      <c r="A5" s="8"/>
      <c r="D5" s="330" t="s">
        <v>151</v>
      </c>
      <c r="E5" s="330"/>
      <c r="F5" s="330"/>
      <c r="G5" s="161"/>
      <c r="H5" s="330" t="s">
        <v>151</v>
      </c>
      <c r="I5" s="330"/>
      <c r="J5" s="330"/>
    </row>
    <row r="6" spans="1:10" ht="22" x14ac:dyDescent="0.65">
      <c r="A6" s="8"/>
      <c r="D6" s="331" t="s">
        <v>162</v>
      </c>
      <c r="E6" s="332"/>
      <c r="F6" s="332"/>
      <c r="G6" s="297"/>
      <c r="H6" s="331" t="s">
        <v>162</v>
      </c>
      <c r="I6" s="332"/>
      <c r="J6" s="332"/>
    </row>
    <row r="7" spans="1:10" ht="22" x14ac:dyDescent="0.7">
      <c r="D7" s="121">
        <v>2562</v>
      </c>
      <c r="E7" s="159"/>
      <c r="F7" s="121">
        <v>2561</v>
      </c>
      <c r="G7" s="161"/>
      <c r="H7" s="121">
        <v>2562</v>
      </c>
      <c r="I7" s="159"/>
      <c r="J7" s="121">
        <v>2561</v>
      </c>
    </row>
    <row r="8" spans="1:10" s="29" customFormat="1" x14ac:dyDescent="0.65">
      <c r="A8" s="142"/>
      <c r="B8" s="214"/>
      <c r="C8" s="324"/>
      <c r="D8" s="335" t="s">
        <v>32</v>
      </c>
      <c r="E8" s="335"/>
      <c r="F8" s="335"/>
      <c r="G8" s="335"/>
      <c r="H8" s="335"/>
      <c r="I8" s="335"/>
      <c r="J8" s="335"/>
    </row>
    <row r="9" spans="1:10" s="29" customFormat="1" ht="22" x14ac:dyDescent="0.65">
      <c r="A9" s="9" t="s">
        <v>23</v>
      </c>
      <c r="B9" s="214"/>
      <c r="C9" s="324"/>
      <c r="D9" s="160"/>
      <c r="E9" s="160"/>
      <c r="F9" s="160"/>
      <c r="G9" s="160"/>
      <c r="H9" s="160"/>
      <c r="I9" s="160"/>
      <c r="J9" s="68"/>
    </row>
    <row r="10" spans="1:10" s="29" customFormat="1" x14ac:dyDescent="0.65">
      <c r="A10" s="32" t="s">
        <v>170</v>
      </c>
      <c r="B10" s="214"/>
      <c r="C10" s="324"/>
      <c r="D10" s="184">
        <v>-23905</v>
      </c>
      <c r="E10" s="184"/>
      <c r="F10" s="184">
        <v>5966</v>
      </c>
      <c r="G10" s="184"/>
      <c r="H10" s="184">
        <v>-8666</v>
      </c>
      <c r="I10" s="184"/>
      <c r="J10" s="184">
        <v>-17728</v>
      </c>
    </row>
    <row r="11" spans="1:10" s="29" customFormat="1" x14ac:dyDescent="0.65">
      <c r="A11" s="11" t="s">
        <v>176</v>
      </c>
      <c r="B11" s="214"/>
      <c r="C11" s="324"/>
      <c r="D11" s="185"/>
      <c r="E11" s="185"/>
      <c r="F11" s="185"/>
      <c r="G11" s="186"/>
      <c r="H11" s="186"/>
      <c r="I11" s="186"/>
      <c r="J11" s="185"/>
    </row>
    <row r="12" spans="1:10" s="35" customFormat="1" x14ac:dyDescent="0.65">
      <c r="A12" s="263"/>
      <c r="B12" s="49" t="s">
        <v>100</v>
      </c>
      <c r="C12" s="49"/>
      <c r="D12" s="188">
        <v>87</v>
      </c>
      <c r="E12" s="188"/>
      <c r="F12" s="188">
        <v>5205</v>
      </c>
      <c r="G12" s="191"/>
      <c r="H12" s="190" t="s">
        <v>25</v>
      </c>
      <c r="I12" s="191"/>
      <c r="J12" s="190" t="s">
        <v>25</v>
      </c>
    </row>
    <row r="13" spans="1:10" s="35" customFormat="1" x14ac:dyDescent="0.65">
      <c r="A13" s="263"/>
      <c r="B13" s="49" t="s">
        <v>82</v>
      </c>
      <c r="C13" s="49"/>
      <c r="D13" s="188">
        <v>3471</v>
      </c>
      <c r="E13" s="38"/>
      <c r="F13" s="38">
        <v>1310</v>
      </c>
      <c r="G13" s="189"/>
      <c r="H13" s="190" t="s">
        <v>25</v>
      </c>
      <c r="I13" s="34"/>
      <c r="J13" s="190" t="s">
        <v>25</v>
      </c>
    </row>
    <row r="14" spans="1:10" s="29" customFormat="1" x14ac:dyDescent="0.65">
      <c r="A14" s="52"/>
      <c r="B14" s="73" t="s">
        <v>55</v>
      </c>
      <c r="C14" s="73"/>
      <c r="D14" s="187">
        <v>16488</v>
      </c>
      <c r="E14" s="187"/>
      <c r="F14" s="184">
        <v>16600</v>
      </c>
      <c r="G14" s="186"/>
      <c r="H14" s="188">
        <v>27</v>
      </c>
      <c r="I14" s="186"/>
      <c r="J14" s="188">
        <v>26</v>
      </c>
    </row>
    <row r="15" spans="1:10" s="35" customFormat="1" x14ac:dyDescent="0.65">
      <c r="A15" s="221"/>
      <c r="B15" s="73" t="s">
        <v>56</v>
      </c>
      <c r="C15" s="73"/>
      <c r="D15" s="38">
        <v>6</v>
      </c>
      <c r="E15" s="38"/>
      <c r="F15" s="184">
        <v>6</v>
      </c>
      <c r="G15" s="189"/>
      <c r="H15" s="190" t="s">
        <v>25</v>
      </c>
      <c r="I15" s="34"/>
      <c r="J15" s="190" t="s">
        <v>25</v>
      </c>
    </row>
    <row r="16" spans="1:10" s="35" customFormat="1" hidden="1" x14ac:dyDescent="0.65">
      <c r="A16" s="221"/>
      <c r="B16" s="73" t="s">
        <v>126</v>
      </c>
      <c r="C16" s="73"/>
      <c r="D16" s="190"/>
      <c r="E16" s="38"/>
      <c r="F16" s="38"/>
      <c r="G16" s="189"/>
      <c r="H16" s="190"/>
      <c r="I16" s="34"/>
      <c r="J16" s="190" t="s">
        <v>25</v>
      </c>
    </row>
    <row r="17" spans="1:10" s="35" customFormat="1" x14ac:dyDescent="0.65">
      <c r="A17" s="221"/>
      <c r="B17" s="73" t="s">
        <v>181</v>
      </c>
      <c r="C17" s="73"/>
      <c r="D17" s="38">
        <v>213</v>
      </c>
      <c r="E17" s="38"/>
      <c r="F17" s="190" t="s">
        <v>25</v>
      </c>
      <c r="G17" s="189"/>
      <c r="H17" s="190" t="s">
        <v>25</v>
      </c>
      <c r="I17" s="34"/>
      <c r="J17" s="190" t="s">
        <v>25</v>
      </c>
    </row>
    <row r="18" spans="1:10" s="35" customFormat="1" x14ac:dyDescent="0.65">
      <c r="A18" s="263"/>
      <c r="B18" s="49" t="s">
        <v>163</v>
      </c>
      <c r="C18" s="49"/>
      <c r="D18" s="38">
        <v>2442</v>
      </c>
      <c r="E18" s="38"/>
      <c r="F18" s="38">
        <v>5717</v>
      </c>
      <c r="G18" s="189"/>
      <c r="H18" s="192">
        <v>3830</v>
      </c>
      <c r="I18" s="34"/>
      <c r="J18" s="192">
        <v>5273</v>
      </c>
    </row>
    <row r="19" spans="1:10" s="35" customFormat="1" x14ac:dyDescent="0.65">
      <c r="A19" s="263"/>
      <c r="B19" s="49" t="s">
        <v>177</v>
      </c>
      <c r="C19" s="49"/>
      <c r="D19" s="38">
        <v>-318</v>
      </c>
      <c r="E19" s="38"/>
      <c r="F19" s="38">
        <v>5864</v>
      </c>
      <c r="G19" s="189"/>
      <c r="H19" s="190" t="s">
        <v>25</v>
      </c>
      <c r="I19" s="34"/>
      <c r="J19" s="192">
        <v>6312</v>
      </c>
    </row>
    <row r="20" spans="1:10" s="35" customFormat="1" hidden="1" x14ac:dyDescent="0.65">
      <c r="A20" s="263"/>
      <c r="B20" s="49" t="s">
        <v>102</v>
      </c>
      <c r="C20" s="49"/>
      <c r="D20" s="38"/>
      <c r="E20" s="38"/>
      <c r="F20" s="38"/>
      <c r="G20" s="189"/>
      <c r="H20" s="38"/>
      <c r="I20" s="189"/>
      <c r="J20" s="38"/>
    </row>
    <row r="21" spans="1:10" s="35" customFormat="1" x14ac:dyDescent="0.65">
      <c r="A21" s="221"/>
      <c r="B21" s="49" t="s">
        <v>115</v>
      </c>
      <c r="C21" s="49"/>
      <c r="D21" s="38">
        <v>254</v>
      </c>
      <c r="E21" s="38"/>
      <c r="F21" s="38">
        <v>154</v>
      </c>
      <c r="G21" s="189"/>
      <c r="H21" s="188">
        <v>74</v>
      </c>
      <c r="I21" s="189"/>
      <c r="J21" s="188">
        <v>97</v>
      </c>
    </row>
    <row r="22" spans="1:10" s="35" customFormat="1" x14ac:dyDescent="0.65">
      <c r="A22" s="221"/>
      <c r="B22" s="72" t="s">
        <v>92</v>
      </c>
      <c r="C22" s="72"/>
      <c r="D22" s="38">
        <v>-468</v>
      </c>
      <c r="E22" s="38"/>
      <c r="F22" s="38">
        <v>-282</v>
      </c>
      <c r="G22" s="189"/>
      <c r="H22" s="188">
        <v>-914</v>
      </c>
      <c r="I22" s="189"/>
      <c r="J22" s="188">
        <v>-863</v>
      </c>
    </row>
    <row r="23" spans="1:10" s="35" customFormat="1" x14ac:dyDescent="0.65">
      <c r="A23" s="221"/>
      <c r="B23" s="49"/>
      <c r="C23" s="49"/>
      <c r="D23" s="291">
        <v>-1730</v>
      </c>
      <c r="E23" s="38"/>
      <c r="F23" s="291">
        <v>40540</v>
      </c>
      <c r="G23" s="189"/>
      <c r="H23" s="291">
        <v>-5649</v>
      </c>
      <c r="I23" s="189"/>
      <c r="J23" s="291">
        <v>-6883</v>
      </c>
    </row>
    <row r="24" spans="1:10" s="35" customFormat="1" x14ac:dyDescent="0.65">
      <c r="A24" s="63" t="s">
        <v>24</v>
      </c>
      <c r="B24" s="221"/>
      <c r="C24" s="221"/>
      <c r="D24" s="77"/>
      <c r="E24" s="77"/>
      <c r="F24" s="77"/>
      <c r="G24" s="75"/>
      <c r="H24" s="75"/>
      <c r="I24" s="75"/>
      <c r="J24" s="193"/>
    </row>
    <row r="25" spans="1:10" s="35" customFormat="1" x14ac:dyDescent="0.65">
      <c r="A25" s="263"/>
      <c r="B25" s="74" t="s">
        <v>33</v>
      </c>
      <c r="C25" s="74"/>
      <c r="D25" s="194">
        <v>114631</v>
      </c>
      <c r="E25" s="194"/>
      <c r="F25" s="194">
        <v>98238</v>
      </c>
      <c r="G25" s="194"/>
      <c r="H25" s="190" t="s">
        <v>25</v>
      </c>
      <c r="I25" s="195"/>
      <c r="J25" s="34" t="s">
        <v>25</v>
      </c>
    </row>
    <row r="26" spans="1:10" s="35" customFormat="1" x14ac:dyDescent="0.65">
      <c r="A26" s="263"/>
      <c r="B26" s="73" t="s">
        <v>34</v>
      </c>
      <c r="C26" s="73"/>
      <c r="D26" s="194">
        <v>4133</v>
      </c>
      <c r="E26" s="194"/>
      <c r="F26" s="194">
        <v>-109</v>
      </c>
      <c r="G26" s="194"/>
      <c r="H26" s="196">
        <v>811</v>
      </c>
      <c r="I26" s="195"/>
      <c r="J26" s="196">
        <v>1853</v>
      </c>
    </row>
    <row r="27" spans="1:10" s="35" customFormat="1" x14ac:dyDescent="0.65">
      <c r="A27" s="263"/>
      <c r="B27" s="74" t="s">
        <v>35</v>
      </c>
      <c r="C27" s="74"/>
      <c r="D27" s="196">
        <v>-18601</v>
      </c>
      <c r="E27" s="195"/>
      <c r="F27" s="196">
        <v>54925</v>
      </c>
      <c r="G27" s="194"/>
      <c r="H27" s="190" t="s">
        <v>25</v>
      </c>
      <c r="I27" s="195"/>
      <c r="J27" s="34" t="s">
        <v>25</v>
      </c>
    </row>
    <row r="28" spans="1:10" s="35" customFormat="1" x14ac:dyDescent="0.65">
      <c r="A28" s="263"/>
      <c r="B28" s="74" t="s">
        <v>4</v>
      </c>
      <c r="C28" s="74"/>
      <c r="D28" s="194">
        <v>-2143</v>
      </c>
      <c r="E28" s="194"/>
      <c r="F28" s="194">
        <v>-15697</v>
      </c>
      <c r="G28" s="194"/>
      <c r="H28" s="196">
        <v>-1015</v>
      </c>
      <c r="I28" s="194"/>
      <c r="J28" s="196">
        <v>-1131</v>
      </c>
    </row>
    <row r="29" spans="1:10" s="35" customFormat="1" x14ac:dyDescent="0.65">
      <c r="A29" s="263"/>
      <c r="B29" s="74" t="s">
        <v>39</v>
      </c>
      <c r="C29" s="74"/>
      <c r="D29" s="194">
        <v>20812</v>
      </c>
      <c r="E29" s="194"/>
      <c r="F29" s="194">
        <v>-85236</v>
      </c>
      <c r="G29" s="194"/>
      <c r="H29" s="196">
        <v>1392</v>
      </c>
      <c r="I29" s="194"/>
      <c r="J29" s="196">
        <v>9</v>
      </c>
    </row>
    <row r="30" spans="1:10" s="35" customFormat="1" x14ac:dyDescent="0.65">
      <c r="A30" s="263"/>
      <c r="B30" s="72" t="s">
        <v>140</v>
      </c>
      <c r="C30" s="72"/>
      <c r="D30" s="194">
        <v>-15404</v>
      </c>
      <c r="E30" s="194"/>
      <c r="F30" s="194">
        <v>-40040</v>
      </c>
      <c r="G30" s="194"/>
      <c r="H30" s="194">
        <v>-34</v>
      </c>
      <c r="I30" s="194"/>
      <c r="J30" s="194">
        <v>-336</v>
      </c>
    </row>
    <row r="31" spans="1:10" s="35" customFormat="1" x14ac:dyDescent="0.65">
      <c r="A31" s="263"/>
      <c r="B31" s="74" t="s">
        <v>44</v>
      </c>
      <c r="C31" s="74"/>
      <c r="D31" s="194">
        <v>-14947</v>
      </c>
      <c r="E31" s="194"/>
      <c r="F31" s="194">
        <v>-209</v>
      </c>
      <c r="G31" s="194"/>
      <c r="H31" s="34" t="s">
        <v>25</v>
      </c>
      <c r="I31" s="195"/>
      <c r="J31" s="34" t="s">
        <v>25</v>
      </c>
    </row>
    <row r="32" spans="1:10" s="35" customFormat="1" x14ac:dyDescent="0.65">
      <c r="A32" s="264" t="s">
        <v>136</v>
      </c>
      <c r="B32" s="221"/>
      <c r="C32" s="221"/>
      <c r="D32" s="312">
        <v>86751</v>
      </c>
      <c r="E32" s="184"/>
      <c r="F32" s="312">
        <v>52412</v>
      </c>
      <c r="G32" s="184"/>
      <c r="H32" s="312">
        <v>-4495</v>
      </c>
      <c r="I32" s="184"/>
      <c r="J32" s="312">
        <v>-6488</v>
      </c>
    </row>
    <row r="33" spans="1:10" s="35" customFormat="1" x14ac:dyDescent="0.65">
      <c r="A33" s="264"/>
      <c r="B33" s="72" t="s">
        <v>123</v>
      </c>
      <c r="C33" s="72"/>
      <c r="D33" s="197">
        <v>-1565</v>
      </c>
      <c r="E33" s="196"/>
      <c r="F33" s="197">
        <v>-14601</v>
      </c>
      <c r="G33" s="196"/>
      <c r="H33" s="197">
        <v>-131</v>
      </c>
      <c r="I33" s="196"/>
      <c r="J33" s="271">
        <v>-128</v>
      </c>
    </row>
    <row r="34" spans="1:10" s="37" customFormat="1" ht="22" x14ac:dyDescent="0.7">
      <c r="A34" s="36" t="s">
        <v>122</v>
      </c>
      <c r="B34" s="265"/>
      <c r="C34" s="265"/>
      <c r="D34" s="198">
        <v>85186</v>
      </c>
      <c r="E34" s="199"/>
      <c r="F34" s="198">
        <v>37811</v>
      </c>
      <c r="G34" s="200"/>
      <c r="H34" s="198">
        <v>-4626</v>
      </c>
      <c r="I34" s="200"/>
      <c r="J34" s="198">
        <v>-6616</v>
      </c>
    </row>
    <row r="35" spans="1:10" s="267" customFormat="1" ht="22" x14ac:dyDescent="0.7">
      <c r="A35" s="36"/>
      <c r="B35" s="265"/>
      <c r="C35" s="265"/>
      <c r="D35" s="304"/>
      <c r="E35" s="304"/>
      <c r="F35" s="304"/>
      <c r="G35" s="305"/>
      <c r="H35" s="304"/>
      <c r="I35" s="305"/>
      <c r="J35" s="304"/>
    </row>
    <row r="36" spans="1:10" ht="23" x14ac:dyDescent="0.65">
      <c r="A36" s="7" t="s">
        <v>93</v>
      </c>
    </row>
    <row r="37" spans="1:10" s="7" customFormat="1" ht="23" x14ac:dyDescent="0.65">
      <c r="A37" s="8" t="s">
        <v>161</v>
      </c>
      <c r="D37" s="31"/>
      <c r="E37" s="31"/>
      <c r="F37" s="31"/>
      <c r="G37" s="31"/>
      <c r="H37" s="31"/>
      <c r="I37" s="31"/>
    </row>
    <row r="38" spans="1:10" ht="22" x14ac:dyDescent="0.65">
      <c r="A38" s="8"/>
    </row>
    <row r="39" spans="1:10" ht="22" x14ac:dyDescent="0.7">
      <c r="A39" s="8"/>
      <c r="D39" s="328" t="s">
        <v>42</v>
      </c>
      <c r="E39" s="328"/>
      <c r="F39" s="328"/>
      <c r="G39" s="315"/>
      <c r="H39" s="329" t="s">
        <v>31</v>
      </c>
      <c r="I39" s="329"/>
      <c r="J39" s="329"/>
    </row>
    <row r="40" spans="1:10" ht="22" x14ac:dyDescent="0.65">
      <c r="A40" s="8"/>
      <c r="D40" s="330" t="s">
        <v>151</v>
      </c>
      <c r="E40" s="330"/>
      <c r="F40" s="330"/>
      <c r="G40" s="315"/>
      <c r="H40" s="330" t="s">
        <v>151</v>
      </c>
      <c r="I40" s="330"/>
      <c r="J40" s="330"/>
    </row>
    <row r="41" spans="1:10" ht="22" x14ac:dyDescent="0.65">
      <c r="A41" s="8"/>
      <c r="D41" s="331" t="s">
        <v>162</v>
      </c>
      <c r="E41" s="332"/>
      <c r="F41" s="332"/>
      <c r="G41" s="315"/>
      <c r="H41" s="331" t="s">
        <v>162</v>
      </c>
      <c r="I41" s="332"/>
      <c r="J41" s="332"/>
    </row>
    <row r="42" spans="1:10" ht="22" x14ac:dyDescent="0.7">
      <c r="D42" s="121">
        <v>2562</v>
      </c>
      <c r="E42" s="314"/>
      <c r="F42" s="121">
        <v>2561</v>
      </c>
      <c r="G42" s="315"/>
      <c r="H42" s="121">
        <v>2562</v>
      </c>
      <c r="I42" s="314"/>
      <c r="J42" s="121">
        <v>2561</v>
      </c>
    </row>
    <row r="43" spans="1:10" s="29" customFormat="1" x14ac:dyDescent="0.65">
      <c r="A43" s="142"/>
      <c r="B43" s="315"/>
      <c r="C43" s="324"/>
      <c r="D43" s="335" t="s">
        <v>32</v>
      </c>
      <c r="E43" s="335"/>
      <c r="F43" s="335"/>
      <c r="G43" s="335"/>
      <c r="H43" s="335"/>
      <c r="I43" s="335"/>
      <c r="J43" s="335"/>
    </row>
    <row r="44" spans="1:10" s="35" customFormat="1" ht="22" x14ac:dyDescent="0.7">
      <c r="A44" s="266" t="s">
        <v>131</v>
      </c>
      <c r="B44" s="202"/>
      <c r="C44" s="202"/>
      <c r="D44" s="77"/>
      <c r="E44" s="77"/>
      <c r="F44" s="77"/>
      <c r="G44" s="34"/>
      <c r="H44" s="34"/>
      <c r="I44" s="34"/>
      <c r="J44" s="193"/>
    </row>
    <row r="45" spans="1:10" s="35" customFormat="1" x14ac:dyDescent="0.65">
      <c r="A45" s="263"/>
      <c r="B45" s="202" t="s">
        <v>146</v>
      </c>
      <c r="C45" s="202"/>
      <c r="D45" s="279">
        <v>-6282</v>
      </c>
      <c r="E45" s="279"/>
      <c r="F45" s="279">
        <v>-6482</v>
      </c>
      <c r="G45" s="279"/>
      <c r="H45" s="190" t="s">
        <v>25</v>
      </c>
      <c r="I45" s="280"/>
      <c r="J45" s="280" t="s">
        <v>25</v>
      </c>
    </row>
    <row r="46" spans="1:10" s="35" customFormat="1" x14ac:dyDescent="0.65">
      <c r="A46" s="263"/>
      <c r="B46" s="202" t="s">
        <v>101</v>
      </c>
      <c r="C46" s="202"/>
      <c r="D46" s="280" t="s">
        <v>25</v>
      </c>
      <c r="E46" s="279"/>
      <c r="F46" s="280" t="s">
        <v>25</v>
      </c>
      <c r="G46" s="34"/>
      <c r="H46" s="190" t="s">
        <v>25</v>
      </c>
      <c r="I46" s="279"/>
      <c r="J46" s="280">
        <v>144312</v>
      </c>
    </row>
    <row r="47" spans="1:10" s="35" customFormat="1" hidden="1" x14ac:dyDescent="0.65">
      <c r="A47" s="263"/>
      <c r="B47" s="202" t="s">
        <v>132</v>
      </c>
      <c r="C47" s="202"/>
      <c r="D47" s="77"/>
      <c r="E47" s="77"/>
      <c r="F47" s="77"/>
      <c r="G47" s="34"/>
      <c r="H47" s="34"/>
      <c r="I47" s="34"/>
      <c r="J47" s="193"/>
    </row>
    <row r="48" spans="1:10" s="35" customFormat="1" x14ac:dyDescent="0.65">
      <c r="A48" s="263"/>
      <c r="B48" s="202" t="s">
        <v>92</v>
      </c>
      <c r="C48" s="202"/>
      <c r="D48" s="280">
        <v>468</v>
      </c>
      <c r="E48" s="279"/>
      <c r="F48" s="280">
        <v>282</v>
      </c>
      <c r="G48" s="279"/>
      <c r="H48" s="280">
        <v>960</v>
      </c>
      <c r="I48" s="279"/>
      <c r="J48" s="280">
        <v>943</v>
      </c>
    </row>
    <row r="49" spans="1:10" s="35" customFormat="1" ht="22" x14ac:dyDescent="0.7">
      <c r="A49" s="36" t="s">
        <v>133</v>
      </c>
      <c r="B49" s="202"/>
      <c r="C49" s="202"/>
      <c r="D49" s="282">
        <v>-5814</v>
      </c>
      <c r="E49" s="281"/>
      <c r="F49" s="282">
        <v>-6200</v>
      </c>
      <c r="G49" s="281"/>
      <c r="H49" s="282">
        <v>960</v>
      </c>
      <c r="I49" s="281"/>
      <c r="J49" s="282">
        <v>145255</v>
      </c>
    </row>
    <row r="50" spans="1:10" s="35" customFormat="1" x14ac:dyDescent="0.65">
      <c r="A50" s="263"/>
      <c r="B50" s="202"/>
      <c r="C50" s="202"/>
      <c r="D50" s="77"/>
      <c r="E50" s="77"/>
      <c r="F50" s="77"/>
      <c r="G50" s="34"/>
      <c r="H50" s="34"/>
      <c r="I50" s="34"/>
      <c r="J50" s="193"/>
    </row>
    <row r="51" spans="1:10" s="35" customFormat="1" ht="22" x14ac:dyDescent="0.7">
      <c r="A51" s="266" t="s">
        <v>28</v>
      </c>
      <c r="B51" s="202"/>
      <c r="C51" s="202"/>
      <c r="D51" s="77"/>
      <c r="E51" s="77"/>
      <c r="F51" s="77"/>
      <c r="G51" s="34"/>
      <c r="H51" s="34"/>
      <c r="I51" s="34"/>
      <c r="J51" s="193"/>
    </row>
    <row r="52" spans="1:10" s="35" customFormat="1" ht="22" hidden="1" x14ac:dyDescent="0.7">
      <c r="A52" s="266"/>
      <c r="B52" s="72" t="s">
        <v>116</v>
      </c>
      <c r="C52" s="72"/>
      <c r="D52" s="192" t="s">
        <v>25</v>
      </c>
      <c r="E52" s="201"/>
      <c r="F52" s="192" t="s">
        <v>25</v>
      </c>
      <c r="G52" s="192"/>
      <c r="H52" s="203" t="s">
        <v>25</v>
      </c>
      <c r="I52" s="192"/>
      <c r="J52" s="192" t="s">
        <v>25</v>
      </c>
    </row>
    <row r="53" spans="1:10" s="35" customFormat="1" ht="22" hidden="1" x14ac:dyDescent="0.7">
      <c r="A53" s="266"/>
      <c r="B53" s="202" t="s">
        <v>117</v>
      </c>
      <c r="C53" s="202"/>
      <c r="D53" s="203" t="s">
        <v>25</v>
      </c>
      <c r="E53" s="204"/>
      <c r="F53" s="203" t="s">
        <v>25</v>
      </c>
      <c r="G53" s="203"/>
      <c r="H53" s="203" t="s">
        <v>25</v>
      </c>
      <c r="I53" s="203"/>
      <c r="J53" s="203" t="s">
        <v>25</v>
      </c>
    </row>
    <row r="54" spans="1:10" s="35" customFormat="1" x14ac:dyDescent="0.65">
      <c r="A54" s="221"/>
      <c r="B54" s="73" t="s">
        <v>118</v>
      </c>
      <c r="C54" s="73"/>
      <c r="D54" s="206">
        <v>116510</v>
      </c>
      <c r="E54" s="206"/>
      <c r="F54" s="205">
        <v>192184</v>
      </c>
      <c r="G54" s="203"/>
      <c r="H54" s="203" t="s">
        <v>25</v>
      </c>
      <c r="I54" s="203"/>
      <c r="J54" s="203" t="s">
        <v>25</v>
      </c>
    </row>
    <row r="55" spans="1:10" s="35" customFormat="1" x14ac:dyDescent="0.65">
      <c r="A55" s="221"/>
      <c r="B55" s="73" t="s">
        <v>124</v>
      </c>
      <c r="C55" s="73"/>
      <c r="D55" s="203">
        <v>-117150</v>
      </c>
      <c r="E55" s="206"/>
      <c r="F55" s="205">
        <v>-170456</v>
      </c>
      <c r="G55" s="203"/>
      <c r="H55" s="203" t="s">
        <v>25</v>
      </c>
      <c r="I55" s="203"/>
      <c r="J55" s="203" t="s">
        <v>25</v>
      </c>
    </row>
    <row r="56" spans="1:10" s="35" customFormat="1" x14ac:dyDescent="0.65">
      <c r="A56" s="221"/>
      <c r="B56" s="74" t="s">
        <v>91</v>
      </c>
      <c r="C56" s="74"/>
      <c r="D56" s="205">
        <v>-3471</v>
      </c>
      <c r="E56" s="206"/>
      <c r="F56" s="207">
        <v>-1310</v>
      </c>
      <c r="G56" s="203"/>
      <c r="H56" s="203" t="s">
        <v>25</v>
      </c>
      <c r="I56" s="203"/>
      <c r="J56" s="203" t="s">
        <v>25</v>
      </c>
    </row>
    <row r="57" spans="1:10" s="35" customFormat="1" ht="22" x14ac:dyDescent="0.7">
      <c r="A57" s="268" t="s">
        <v>180</v>
      </c>
      <c r="B57" s="202"/>
      <c r="C57" s="202"/>
      <c r="D57" s="208">
        <v>-4111</v>
      </c>
      <c r="E57" s="209"/>
      <c r="F57" s="208">
        <v>20418</v>
      </c>
      <c r="G57" s="203"/>
      <c r="H57" s="323" t="s">
        <v>25</v>
      </c>
      <c r="I57" s="203"/>
      <c r="J57" s="323" t="s">
        <v>25</v>
      </c>
    </row>
    <row r="58" spans="1:10" s="35" customFormat="1" x14ac:dyDescent="0.65">
      <c r="A58" s="263"/>
      <c r="B58" s="221"/>
      <c r="C58" s="221"/>
      <c r="D58" s="204"/>
      <c r="E58" s="204"/>
      <c r="F58" s="203"/>
      <c r="G58" s="203"/>
      <c r="H58" s="203"/>
      <c r="I58" s="203"/>
      <c r="J58" s="205"/>
    </row>
    <row r="59" spans="1:10" s="35" customFormat="1" x14ac:dyDescent="0.65">
      <c r="A59" s="51" t="s">
        <v>104</v>
      </c>
      <c r="B59" s="221"/>
      <c r="C59" s="221"/>
      <c r="D59" s="204"/>
      <c r="E59" s="204"/>
      <c r="F59" s="203"/>
      <c r="G59" s="203"/>
      <c r="H59" s="203"/>
      <c r="I59" s="203"/>
      <c r="J59" s="205"/>
    </row>
    <row r="60" spans="1:10" s="35" customFormat="1" x14ac:dyDescent="0.65">
      <c r="A60" s="51" t="s">
        <v>108</v>
      </c>
      <c r="B60" s="202" t="s">
        <v>119</v>
      </c>
      <c r="C60" s="202"/>
      <c r="D60" s="286">
        <v>75261</v>
      </c>
      <c r="E60" s="206"/>
      <c r="F60" s="286">
        <v>52029</v>
      </c>
      <c r="G60" s="210"/>
      <c r="H60" s="286">
        <v>-3666</v>
      </c>
      <c r="I60" s="210"/>
      <c r="J60" s="206">
        <v>138639</v>
      </c>
    </row>
    <row r="61" spans="1:10" s="221" customFormat="1" x14ac:dyDescent="0.65">
      <c r="A61" s="73" t="s">
        <v>103</v>
      </c>
      <c r="D61" s="286">
        <v>-311</v>
      </c>
      <c r="E61" s="286"/>
      <c r="F61" s="286">
        <v>-692</v>
      </c>
      <c r="G61" s="286"/>
      <c r="H61" s="290" t="s">
        <v>25</v>
      </c>
      <c r="I61" s="287"/>
      <c r="J61" s="280" t="s">
        <v>25</v>
      </c>
    </row>
    <row r="62" spans="1:10" s="35" customFormat="1" x14ac:dyDescent="0.65">
      <c r="A62" s="51" t="s">
        <v>120</v>
      </c>
      <c r="B62" s="202"/>
      <c r="C62" s="202"/>
      <c r="D62" s="206"/>
      <c r="E62" s="206"/>
      <c r="F62" s="206"/>
      <c r="G62" s="210"/>
      <c r="H62" s="206"/>
      <c r="I62" s="210"/>
      <c r="J62" s="206"/>
    </row>
    <row r="63" spans="1:10" s="35" customFormat="1" x14ac:dyDescent="0.65">
      <c r="A63" s="51" t="s">
        <v>108</v>
      </c>
      <c r="B63" s="202" t="s">
        <v>121</v>
      </c>
      <c r="C63" s="202"/>
      <c r="D63" s="207">
        <v>-162</v>
      </c>
      <c r="E63" s="206"/>
      <c r="F63" s="219">
        <v>-102</v>
      </c>
      <c r="G63" s="210"/>
      <c r="H63" s="207" t="s">
        <v>25</v>
      </c>
      <c r="I63" s="210"/>
      <c r="J63" s="280" t="s">
        <v>25</v>
      </c>
    </row>
    <row r="64" spans="1:10" s="37" customFormat="1" ht="22" x14ac:dyDescent="0.7">
      <c r="A64" s="36" t="s">
        <v>104</v>
      </c>
      <c r="B64" s="267"/>
      <c r="C64" s="267"/>
      <c r="D64" s="209">
        <v>74788</v>
      </c>
      <c r="E64" s="209"/>
      <c r="F64" s="209">
        <v>51235</v>
      </c>
      <c r="G64" s="220"/>
      <c r="H64" s="209">
        <v>-3666</v>
      </c>
      <c r="I64" s="220"/>
      <c r="J64" s="313">
        <v>138639</v>
      </c>
    </row>
    <row r="65" spans="1:10" s="221" customFormat="1" x14ac:dyDescent="0.65">
      <c r="A65" s="51" t="s">
        <v>164</v>
      </c>
      <c r="B65" s="202"/>
      <c r="C65" s="202"/>
      <c r="D65" s="205">
        <v>202826</v>
      </c>
      <c r="E65" s="205"/>
      <c r="F65" s="211">
        <v>307149</v>
      </c>
      <c r="G65" s="205"/>
      <c r="H65" s="205">
        <v>40300</v>
      </c>
      <c r="I65" s="205"/>
      <c r="J65" s="205">
        <v>15554</v>
      </c>
    </row>
    <row r="66" spans="1:10" s="221" customFormat="1" ht="22.5" thickBot="1" x14ac:dyDescent="0.75">
      <c r="A66" s="53" t="s">
        <v>165</v>
      </c>
      <c r="B66" s="202"/>
      <c r="C66" s="202"/>
      <c r="D66" s="212">
        <v>277614</v>
      </c>
      <c r="E66" s="209"/>
      <c r="F66" s="212">
        <v>358384</v>
      </c>
      <c r="G66" s="205"/>
      <c r="H66" s="212">
        <v>36634</v>
      </c>
      <c r="I66" s="205"/>
      <c r="J66" s="212">
        <v>154193</v>
      </c>
    </row>
    <row r="67" spans="1:10" s="35" customFormat="1" ht="22" thickTop="1" x14ac:dyDescent="0.65">
      <c r="A67" s="263"/>
      <c r="B67" s="202"/>
      <c r="C67" s="202"/>
      <c r="D67" s="34"/>
      <c r="E67" s="34"/>
      <c r="F67" s="34"/>
      <c r="G67" s="34"/>
      <c r="H67" s="34"/>
      <c r="I67" s="34"/>
      <c r="J67" s="38"/>
    </row>
    <row r="68" spans="1:10" s="35" customFormat="1" ht="22" x14ac:dyDescent="0.7">
      <c r="A68" s="266" t="s">
        <v>178</v>
      </c>
      <c r="B68" s="202"/>
      <c r="C68" s="202"/>
      <c r="D68" s="34"/>
      <c r="E68" s="34"/>
      <c r="F68" s="34"/>
      <c r="G68" s="34"/>
      <c r="H68" s="34"/>
      <c r="I68" s="34"/>
      <c r="J68" s="38"/>
    </row>
    <row r="69" spans="1:10" s="29" customFormat="1" x14ac:dyDescent="0.65">
      <c r="A69" s="51" t="s">
        <v>179</v>
      </c>
      <c r="B69" s="269"/>
      <c r="C69" s="269"/>
      <c r="D69" s="280" t="s">
        <v>25</v>
      </c>
      <c r="E69" s="286"/>
      <c r="F69" s="280" t="s">
        <v>25</v>
      </c>
      <c r="G69" s="286"/>
      <c r="H69" s="206">
        <v>74923</v>
      </c>
      <c r="I69" s="210"/>
      <c r="J69" s="280" t="s">
        <v>25</v>
      </c>
    </row>
  </sheetData>
  <mergeCells count="14">
    <mergeCell ref="D43:J43"/>
    <mergeCell ref="D39:F39"/>
    <mergeCell ref="H39:J39"/>
    <mergeCell ref="D40:F40"/>
    <mergeCell ref="H40:J40"/>
    <mergeCell ref="D41:F41"/>
    <mergeCell ref="H41:J41"/>
    <mergeCell ref="D8:J8"/>
    <mergeCell ref="D4:F4"/>
    <mergeCell ref="H4:J4"/>
    <mergeCell ref="D5:F5"/>
    <mergeCell ref="H5:J5"/>
    <mergeCell ref="D6:F6"/>
    <mergeCell ref="H6:J6"/>
  </mergeCells>
  <pageMargins left="0.8" right="0.65" top="0.48" bottom="0.4" header="0.5" footer="0.5"/>
  <pageSetup paperSize="9" scale="87" firstPageNumber="8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0"/>
  <sheetViews>
    <sheetView topLeftCell="A8" zoomScale="90" zoomScaleNormal="90" workbookViewId="0">
      <selection activeCell="B24" sqref="B24"/>
    </sheetView>
  </sheetViews>
  <sheetFormatPr defaultColWidth="9.09765625" defaultRowHeight="22.5" customHeight="1" x14ac:dyDescent="0.65"/>
  <cols>
    <col min="1" max="1" width="2.59765625" style="4" customWidth="1"/>
    <col min="2" max="2" width="55.296875" style="4" customWidth="1"/>
    <col min="3" max="3" width="12.8984375" style="5" customWidth="1"/>
    <col min="4" max="4" width="18.09765625" style="25" customWidth="1"/>
    <col min="5" max="5" width="2" style="25" customWidth="1"/>
    <col min="6" max="6" width="16.3984375" style="25" customWidth="1"/>
    <col min="7" max="7" width="2" style="25" customWidth="1"/>
    <col min="8" max="8" width="15.3984375" style="25" customWidth="1"/>
    <col min="9" max="9" width="2" style="25" customWidth="1"/>
    <col min="10" max="10" width="19.69921875" style="25" customWidth="1"/>
    <col min="11" max="11" width="2" style="25" customWidth="1"/>
    <col min="12" max="12" width="15.3984375" style="25" customWidth="1"/>
    <col min="13" max="13" width="16.59765625" style="4" bestFit="1" customWidth="1"/>
    <col min="14" max="16384" width="9.09765625" style="4"/>
  </cols>
  <sheetData>
    <row r="1" spans="1:13" ht="23" x14ac:dyDescent="0.7">
      <c r="A1" s="7" t="s">
        <v>79</v>
      </c>
      <c r="C1" s="3"/>
      <c r="D1" s="20"/>
      <c r="E1" s="20"/>
      <c r="F1" s="16"/>
      <c r="G1" s="16"/>
      <c r="H1" s="16"/>
      <c r="I1" s="16"/>
      <c r="J1" s="16"/>
      <c r="K1" s="16"/>
      <c r="L1" s="16"/>
    </row>
    <row r="2" spans="1:13" ht="23" x14ac:dyDescent="0.7">
      <c r="A2" s="7" t="s">
        <v>78</v>
      </c>
      <c r="C2" s="3"/>
      <c r="D2" s="20"/>
      <c r="E2" s="20"/>
      <c r="F2" s="16"/>
      <c r="G2" s="16"/>
      <c r="H2" s="16"/>
      <c r="I2" s="16"/>
      <c r="J2" s="16"/>
      <c r="K2" s="16"/>
      <c r="L2" s="16"/>
    </row>
    <row r="3" spans="1:13" ht="23" x14ac:dyDescent="0.7">
      <c r="A3" s="7" t="s">
        <v>80</v>
      </c>
      <c r="C3" s="3"/>
      <c r="D3" s="20"/>
      <c r="E3" s="20"/>
      <c r="F3" s="16"/>
      <c r="G3" s="16"/>
      <c r="H3" s="16"/>
      <c r="I3" s="16"/>
      <c r="J3" s="16"/>
      <c r="K3" s="16"/>
      <c r="L3" s="16"/>
    </row>
    <row r="4" spans="1:13" ht="22" x14ac:dyDescent="0.7">
      <c r="A4" s="8" t="s">
        <v>69</v>
      </c>
      <c r="C4" s="3"/>
      <c r="D4" s="20"/>
      <c r="E4" s="20"/>
      <c r="F4" s="16"/>
      <c r="G4" s="16"/>
      <c r="H4" s="16"/>
      <c r="I4" s="16"/>
      <c r="J4" s="16"/>
      <c r="K4" s="16"/>
      <c r="L4" s="16"/>
    </row>
    <row r="5" spans="1:13" ht="22" x14ac:dyDescent="0.7">
      <c r="A5" s="8" t="s">
        <v>73</v>
      </c>
      <c r="C5" s="3"/>
      <c r="D5" s="20"/>
      <c r="E5" s="20"/>
      <c r="F5" s="16"/>
      <c r="G5" s="16"/>
      <c r="H5" s="16"/>
      <c r="I5" s="16"/>
      <c r="J5" s="16"/>
      <c r="K5" s="16"/>
      <c r="L5" s="16"/>
    </row>
    <row r="6" spans="1:13" ht="21.5" x14ac:dyDescent="0.65">
      <c r="A6" s="2"/>
      <c r="C6" s="3"/>
      <c r="D6" s="16"/>
      <c r="E6" s="16"/>
      <c r="F6" s="16"/>
      <c r="G6" s="16"/>
      <c r="H6" s="16"/>
      <c r="I6" s="16"/>
      <c r="J6" s="16"/>
      <c r="K6" s="16"/>
      <c r="L6" s="16"/>
    </row>
    <row r="7" spans="1:13" s="21" customFormat="1" ht="22" x14ac:dyDescent="0.7">
      <c r="B7" s="25"/>
      <c r="C7" s="26"/>
      <c r="D7" s="333" t="s">
        <v>75</v>
      </c>
      <c r="E7" s="336"/>
      <c r="F7" s="336"/>
      <c r="G7" s="336"/>
      <c r="H7" s="336"/>
      <c r="I7" s="336"/>
      <c r="J7" s="336"/>
      <c r="K7" s="336"/>
      <c r="L7" s="336"/>
      <c r="M7" s="25"/>
    </row>
    <row r="8" spans="1:13" s="21" customFormat="1" ht="21.5" x14ac:dyDescent="0.65">
      <c r="B8" s="25"/>
      <c r="C8" s="26"/>
      <c r="D8" s="85"/>
      <c r="E8" s="85"/>
      <c r="F8" s="122" t="s">
        <v>49</v>
      </c>
      <c r="G8" s="85"/>
      <c r="H8" s="337" t="s">
        <v>43</v>
      </c>
      <c r="I8" s="337"/>
      <c r="J8" s="337"/>
      <c r="K8" s="85"/>
      <c r="L8" s="85"/>
      <c r="M8" s="25"/>
    </row>
    <row r="9" spans="1:13" s="21" customFormat="1" ht="21.5" x14ac:dyDescent="0.65">
      <c r="B9" s="25"/>
      <c r="C9" s="26"/>
      <c r="D9" s="85"/>
      <c r="E9" s="85"/>
      <c r="F9" s="116"/>
      <c r="G9" s="85"/>
      <c r="H9" s="116" t="s">
        <v>62</v>
      </c>
      <c r="I9" s="116"/>
      <c r="K9" s="85"/>
      <c r="L9" s="85"/>
      <c r="M9" s="25"/>
    </row>
    <row r="10" spans="1:13" s="21" customFormat="1" ht="21.5" x14ac:dyDescent="0.65">
      <c r="B10" s="25"/>
      <c r="C10" s="26"/>
      <c r="D10" s="85"/>
      <c r="E10" s="85"/>
      <c r="F10" s="116"/>
      <c r="G10" s="85"/>
      <c r="H10" s="116" t="s">
        <v>63</v>
      </c>
      <c r="I10" s="116"/>
      <c r="J10" s="116" t="s">
        <v>64</v>
      </c>
      <c r="K10" s="85"/>
      <c r="L10" s="85"/>
      <c r="M10" s="25"/>
    </row>
    <row r="11" spans="1:13" s="25" customFormat="1" ht="22" x14ac:dyDescent="0.7">
      <c r="A11" s="27"/>
      <c r="C11" s="26"/>
      <c r="D11" s="43" t="s">
        <v>21</v>
      </c>
      <c r="E11" s="119"/>
      <c r="F11" s="43"/>
      <c r="G11" s="23"/>
      <c r="H11" s="70" t="s">
        <v>61</v>
      </c>
      <c r="I11" s="17"/>
      <c r="J11" s="70" t="s">
        <v>66</v>
      </c>
      <c r="K11" s="69"/>
      <c r="L11" s="39" t="s">
        <v>27</v>
      </c>
      <c r="M11" s="39"/>
    </row>
    <row r="12" spans="1:13" s="25" customFormat="1" ht="22" x14ac:dyDescent="0.7">
      <c r="A12" s="27"/>
      <c r="C12" s="6" t="s">
        <v>0</v>
      </c>
      <c r="D12" s="12" t="s">
        <v>22</v>
      </c>
      <c r="E12" s="119"/>
      <c r="F12" s="12" t="s">
        <v>14</v>
      </c>
      <c r="G12" s="119"/>
      <c r="H12" s="39" t="s">
        <v>68</v>
      </c>
      <c r="I12" s="119"/>
      <c r="J12" s="39" t="s">
        <v>65</v>
      </c>
      <c r="K12" s="119"/>
      <c r="L12" s="43" t="s">
        <v>26</v>
      </c>
      <c r="M12" s="39"/>
    </row>
    <row r="13" spans="1:13" s="25" customFormat="1" ht="22" x14ac:dyDescent="0.7">
      <c r="A13" s="27"/>
      <c r="C13" s="26"/>
      <c r="D13" s="335" t="s">
        <v>32</v>
      </c>
      <c r="E13" s="335"/>
      <c r="F13" s="335"/>
      <c r="G13" s="335"/>
      <c r="H13" s="335"/>
      <c r="I13" s="335"/>
      <c r="J13" s="335"/>
      <c r="K13" s="335"/>
      <c r="L13" s="335"/>
      <c r="M13" s="115"/>
    </row>
    <row r="14" spans="1:13" s="25" customFormat="1" ht="22" x14ac:dyDescent="0.7">
      <c r="A14" s="8" t="s">
        <v>50</v>
      </c>
      <c r="D14" s="83">
        <v>1000</v>
      </c>
      <c r="E14" s="83"/>
      <c r="F14" s="83">
        <v>29399</v>
      </c>
      <c r="G14" s="83"/>
      <c r="H14" s="83">
        <v>1002231</v>
      </c>
      <c r="I14" s="83"/>
      <c r="J14" s="83">
        <v>3383</v>
      </c>
      <c r="K14" s="83"/>
      <c r="L14" s="83">
        <v>1036013</v>
      </c>
      <c r="M14" s="115"/>
    </row>
    <row r="15" spans="1:13" s="25" customFormat="1" ht="22" x14ac:dyDescent="0.65">
      <c r="A15" s="8" t="s">
        <v>29</v>
      </c>
      <c r="C15" s="26"/>
      <c r="D15" s="84"/>
      <c r="E15" s="84"/>
      <c r="F15" s="84"/>
      <c r="G15" s="84"/>
      <c r="H15" s="84"/>
      <c r="I15" s="84"/>
      <c r="J15" s="84"/>
      <c r="K15" s="84"/>
      <c r="L15" s="84"/>
    </row>
    <row r="16" spans="1:13" s="25" customFormat="1" ht="22" x14ac:dyDescent="0.7">
      <c r="A16" s="8"/>
      <c r="B16" s="117" t="s">
        <v>72</v>
      </c>
      <c r="C16" s="26"/>
      <c r="D16" s="84"/>
      <c r="E16" s="84"/>
      <c r="F16" s="84"/>
      <c r="G16" s="84"/>
      <c r="H16" s="84"/>
      <c r="I16" s="84"/>
      <c r="J16" s="84"/>
      <c r="K16" s="84"/>
      <c r="L16" s="84"/>
    </row>
    <row r="17" spans="1:14" s="25" customFormat="1" ht="22.5" customHeight="1" x14ac:dyDescent="0.65">
      <c r="A17" s="45"/>
      <c r="B17" s="25" t="s">
        <v>30</v>
      </c>
      <c r="C17" s="26">
        <v>14</v>
      </c>
      <c r="D17" s="101">
        <v>930000</v>
      </c>
      <c r="E17" s="101"/>
      <c r="F17" s="100" t="s">
        <v>25</v>
      </c>
      <c r="G17" s="101"/>
      <c r="H17" s="100" t="s">
        <v>25</v>
      </c>
      <c r="I17" s="101"/>
      <c r="J17" s="100" t="s">
        <v>25</v>
      </c>
      <c r="K17" s="101"/>
      <c r="L17" s="102">
        <f>SUM(D17:J17)</f>
        <v>930000</v>
      </c>
    </row>
    <row r="18" spans="1:14" s="25" customFormat="1" ht="22.5" customHeight="1" x14ac:dyDescent="0.65">
      <c r="A18" s="45"/>
      <c r="B18" s="25" t="s">
        <v>67</v>
      </c>
      <c r="C18" s="26" t="s">
        <v>59</v>
      </c>
      <c r="D18" s="100" t="s">
        <v>25</v>
      </c>
      <c r="E18" s="102"/>
      <c r="F18" s="100" t="s">
        <v>25</v>
      </c>
      <c r="G18" s="102"/>
      <c r="H18" s="94">
        <v>-904049</v>
      </c>
      <c r="I18" s="101"/>
      <c r="J18" s="100" t="s">
        <v>25</v>
      </c>
      <c r="K18" s="101"/>
      <c r="L18" s="102">
        <f>SUM(D18:J18)</f>
        <v>-904049</v>
      </c>
    </row>
    <row r="19" spans="1:14" s="25" customFormat="1" ht="22.5" customHeight="1" x14ac:dyDescent="0.7">
      <c r="B19" s="9" t="s">
        <v>58</v>
      </c>
      <c r="C19" s="26"/>
      <c r="D19" s="103">
        <f>SUM(D14:D18)</f>
        <v>931000</v>
      </c>
      <c r="E19" s="104"/>
      <c r="F19" s="103">
        <f t="shared" ref="F19:J19" si="0">SUM(F14:F18)</f>
        <v>29399</v>
      </c>
      <c r="G19" s="104"/>
      <c r="H19" s="105">
        <f t="shared" si="0"/>
        <v>98182</v>
      </c>
      <c r="I19" s="106"/>
      <c r="J19" s="105">
        <f t="shared" si="0"/>
        <v>3383</v>
      </c>
      <c r="K19" s="101"/>
      <c r="L19" s="105">
        <f>SUM(L14:L18)</f>
        <v>1061964</v>
      </c>
    </row>
    <row r="20" spans="1:14" s="8" customFormat="1" ht="22.5" customHeight="1" x14ac:dyDescent="0.65">
      <c r="A20" s="8" t="s">
        <v>51</v>
      </c>
      <c r="C20" s="13"/>
      <c r="D20" s="107"/>
      <c r="E20" s="108"/>
      <c r="F20" s="107"/>
      <c r="G20" s="108"/>
      <c r="H20" s="108"/>
      <c r="I20" s="108"/>
      <c r="J20" s="108"/>
      <c r="K20" s="101"/>
      <c r="L20" s="109"/>
    </row>
    <row r="21" spans="1:14" s="25" customFormat="1" ht="22.5" customHeight="1" x14ac:dyDescent="0.65">
      <c r="A21" s="45"/>
      <c r="B21" s="25" t="s">
        <v>52</v>
      </c>
      <c r="C21" s="119"/>
      <c r="D21" s="113" t="s">
        <v>25</v>
      </c>
      <c r="E21" s="110"/>
      <c r="F21" s="110" t="e">
        <f>#REF!</f>
        <v>#REF!</v>
      </c>
      <c r="G21" s="110"/>
      <c r="H21" s="113" t="s">
        <v>25</v>
      </c>
      <c r="I21" s="110"/>
      <c r="J21" s="113" t="s">
        <v>25</v>
      </c>
      <c r="K21" s="101"/>
      <c r="L21" s="110" t="e">
        <f>SUM(D21:J21)</f>
        <v>#REF!</v>
      </c>
    </row>
    <row r="22" spans="1:14" s="25" customFormat="1" ht="22.5" customHeight="1" x14ac:dyDescent="0.65">
      <c r="A22" s="45"/>
      <c r="B22" s="25" t="s">
        <v>53</v>
      </c>
      <c r="C22" s="26"/>
      <c r="D22" s="114" t="s">
        <v>25</v>
      </c>
      <c r="E22" s="94"/>
      <c r="F22" s="114" t="s">
        <v>25</v>
      </c>
      <c r="G22" s="94"/>
      <c r="H22" s="98" t="s">
        <v>25</v>
      </c>
      <c r="I22" s="94"/>
      <c r="J22" s="94" t="e">
        <f>#REF!</f>
        <v>#REF!</v>
      </c>
      <c r="K22" s="101"/>
      <c r="L22" s="111" t="e">
        <f t="shared" ref="L22:L24" si="1">SUM(D22:J22)</f>
        <v>#REF!</v>
      </c>
      <c r="M22" s="16"/>
      <c r="N22" s="16"/>
    </row>
    <row r="23" spans="1:14" s="27" customFormat="1" ht="22.5" customHeight="1" x14ac:dyDescent="0.7">
      <c r="A23" s="8" t="s">
        <v>54</v>
      </c>
      <c r="C23" s="28"/>
      <c r="D23" s="93" t="s">
        <v>25</v>
      </c>
      <c r="E23" s="95"/>
      <c r="F23" s="96" t="e">
        <f t="shared" ref="F23:J23" si="2">SUM(F21:F22)</f>
        <v>#REF!</v>
      </c>
      <c r="G23" s="95"/>
      <c r="H23" s="93" t="s">
        <v>25</v>
      </c>
      <c r="I23" s="95"/>
      <c r="J23" s="96" t="e">
        <f t="shared" si="2"/>
        <v>#REF!</v>
      </c>
      <c r="K23" s="101"/>
      <c r="L23" s="96" t="e">
        <f t="shared" si="1"/>
        <v>#REF!</v>
      </c>
      <c r="M23" s="20"/>
      <c r="N23" s="20"/>
    </row>
    <row r="24" spans="1:14" s="27" customFormat="1" ht="22.5" customHeight="1" thickBot="1" x14ac:dyDescent="0.75">
      <c r="A24" s="8" t="s">
        <v>74</v>
      </c>
      <c r="C24" s="28"/>
      <c r="D24" s="97">
        <f>SUM(D19,D23)</f>
        <v>931000</v>
      </c>
      <c r="E24" s="95"/>
      <c r="F24" s="97" t="e">
        <f>SUM(F19,F23)</f>
        <v>#REF!</v>
      </c>
      <c r="G24" s="112"/>
      <c r="H24" s="97">
        <f>SUM(H19,H23)</f>
        <v>98182</v>
      </c>
      <c r="I24" s="112"/>
      <c r="J24" s="97" t="e">
        <f>SUM(J19,J23)</f>
        <v>#REF!</v>
      </c>
      <c r="K24" s="101"/>
      <c r="L24" s="97" t="e">
        <f t="shared" si="1"/>
        <v>#REF!</v>
      </c>
      <c r="M24" s="24"/>
      <c r="N24" s="20"/>
    </row>
    <row r="25" spans="1:14" s="25" customFormat="1" ht="22.5" customHeight="1" thickTop="1" x14ac:dyDescent="0.65">
      <c r="C25" s="119"/>
      <c r="D25" s="16"/>
      <c r="E25" s="16"/>
      <c r="F25" s="16"/>
      <c r="G25" s="16"/>
      <c r="H25" s="16"/>
      <c r="I25" s="16"/>
      <c r="J25" s="16"/>
      <c r="K25" s="99"/>
      <c r="L25" s="78"/>
      <c r="M25" s="16"/>
      <c r="N25" s="16"/>
    </row>
    <row r="29" spans="1:14" ht="22.5" customHeight="1" x14ac:dyDescent="0.65">
      <c r="A29" s="2"/>
      <c r="C29" s="3"/>
      <c r="D29" s="16"/>
      <c r="E29" s="16"/>
      <c r="F29" s="16"/>
      <c r="G29" s="16"/>
      <c r="H29" s="16"/>
      <c r="I29" s="16"/>
      <c r="J29" s="16"/>
      <c r="K29" s="16"/>
      <c r="L29" s="16"/>
    </row>
    <row r="44" spans="3:14" s="25" customFormat="1" ht="22.5" customHeight="1" x14ac:dyDescent="0.65">
      <c r="C44" s="119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3:14" s="41" customFormat="1" ht="22.5" customHeight="1" x14ac:dyDescent="0.65">
      <c r="C45" s="42"/>
      <c r="D45" s="25"/>
      <c r="E45" s="25"/>
      <c r="F45" s="25"/>
      <c r="G45" s="25"/>
      <c r="H45" s="25"/>
      <c r="I45" s="25"/>
      <c r="J45" s="16"/>
      <c r="K45" s="16"/>
      <c r="L45" s="16"/>
    </row>
    <row r="46" spans="3:14" s="41" customFormat="1" ht="22.5" customHeight="1" x14ac:dyDescent="0.65">
      <c r="C46" s="42"/>
      <c r="D46" s="25"/>
      <c r="E46" s="25"/>
      <c r="F46" s="25"/>
      <c r="G46" s="25"/>
      <c r="H46" s="25"/>
      <c r="I46" s="25"/>
      <c r="J46" s="16"/>
      <c r="K46" s="16"/>
      <c r="L46" s="16"/>
    </row>
    <row r="47" spans="3:14" s="41" customFormat="1" ht="22.5" customHeight="1" x14ac:dyDescent="0.65">
      <c r="C47" s="42"/>
      <c r="D47" s="25"/>
      <c r="E47" s="25"/>
      <c r="F47" s="25"/>
      <c r="G47" s="25"/>
      <c r="H47" s="25"/>
      <c r="I47" s="25"/>
      <c r="J47" s="16"/>
      <c r="K47" s="16"/>
      <c r="L47" s="16"/>
    </row>
    <row r="48" spans="3:14" s="41" customFormat="1" ht="22.5" customHeight="1" x14ac:dyDescent="0.65">
      <c r="C48" s="42"/>
      <c r="D48" s="25"/>
      <c r="E48" s="25"/>
      <c r="F48" s="25"/>
      <c r="G48" s="25"/>
      <c r="H48" s="25"/>
      <c r="I48" s="25"/>
      <c r="J48" s="16"/>
      <c r="K48" s="16"/>
      <c r="L48" s="16"/>
    </row>
    <row r="49" spans="3:12" s="41" customFormat="1" ht="21.5" x14ac:dyDescent="0.65">
      <c r="C49" s="42"/>
      <c r="D49" s="25"/>
      <c r="E49" s="25"/>
      <c r="F49" s="25"/>
      <c r="G49" s="25"/>
      <c r="H49" s="25"/>
      <c r="I49" s="25"/>
      <c r="J49" s="16"/>
      <c r="K49" s="16"/>
      <c r="L49" s="16"/>
    </row>
    <row r="50" spans="3:12" s="41" customFormat="1" ht="21.5" x14ac:dyDescent="0.65">
      <c r="C50" s="42"/>
      <c r="D50" s="25"/>
      <c r="E50" s="25"/>
      <c r="F50" s="25"/>
      <c r="G50" s="25"/>
      <c r="H50" s="25"/>
      <c r="I50" s="25"/>
      <c r="J50" s="16"/>
      <c r="K50" s="16"/>
      <c r="L50" s="16"/>
    </row>
    <row r="51" spans="3:12" s="41" customFormat="1" ht="21.5" x14ac:dyDescent="0.65">
      <c r="C51" s="42"/>
      <c r="D51" s="25"/>
      <c r="E51" s="25"/>
      <c r="F51" s="25"/>
      <c r="G51" s="25"/>
      <c r="H51" s="25"/>
      <c r="I51" s="25"/>
      <c r="J51" s="16"/>
      <c r="K51" s="16"/>
      <c r="L51" s="16"/>
    </row>
    <row r="52" spans="3:12" s="41" customFormat="1" ht="21.5" x14ac:dyDescent="0.65">
      <c r="C52" s="42"/>
      <c r="D52" s="25"/>
      <c r="E52" s="25"/>
      <c r="F52" s="25"/>
      <c r="G52" s="25"/>
      <c r="H52" s="25"/>
      <c r="I52" s="25"/>
      <c r="J52" s="16"/>
      <c r="K52" s="16"/>
      <c r="L52" s="16"/>
    </row>
    <row r="53" spans="3:12" s="41" customFormat="1" ht="21.5" x14ac:dyDescent="0.65">
      <c r="C53" s="42"/>
      <c r="D53" s="25"/>
      <c r="E53" s="25"/>
      <c r="F53" s="25"/>
      <c r="G53" s="25"/>
      <c r="H53" s="25"/>
      <c r="I53" s="25"/>
      <c r="J53" s="16"/>
      <c r="K53" s="16"/>
      <c r="L53" s="16"/>
    </row>
    <row r="54" spans="3:12" ht="21.5" x14ac:dyDescent="0.65">
      <c r="J54" s="16"/>
      <c r="K54" s="16"/>
      <c r="L54" s="16"/>
    </row>
    <row r="55" spans="3:12" ht="21.5" x14ac:dyDescent="0.65">
      <c r="J55" s="16"/>
      <c r="K55" s="16"/>
      <c r="L55" s="16"/>
    </row>
    <row r="56" spans="3:12" ht="21.5" x14ac:dyDescent="0.65">
      <c r="J56" s="16"/>
      <c r="K56" s="16"/>
      <c r="L56" s="16"/>
    </row>
    <row r="57" spans="3:12" ht="21.5" x14ac:dyDescent="0.65">
      <c r="J57" s="16"/>
      <c r="K57" s="16"/>
      <c r="L57" s="16"/>
    </row>
    <row r="58" spans="3:12" ht="21.5" x14ac:dyDescent="0.65">
      <c r="J58" s="16"/>
      <c r="K58" s="16"/>
      <c r="L58" s="16"/>
    </row>
    <row r="59" spans="3:12" ht="21.5" x14ac:dyDescent="0.65">
      <c r="J59" s="16"/>
      <c r="K59" s="16"/>
      <c r="L59" s="16"/>
    </row>
    <row r="60" spans="3:12" ht="21.5" x14ac:dyDescent="0.65">
      <c r="J60" s="16"/>
      <c r="K60" s="16"/>
      <c r="L60" s="16"/>
    </row>
    <row r="61" spans="3:12" ht="21.5" x14ac:dyDescent="0.65">
      <c r="J61" s="16"/>
      <c r="K61" s="16"/>
      <c r="L61" s="16"/>
    </row>
    <row r="62" spans="3:12" ht="21.5" x14ac:dyDescent="0.65">
      <c r="J62" s="16"/>
      <c r="K62" s="16"/>
      <c r="L62" s="16"/>
    </row>
    <row r="63" spans="3:12" ht="21.5" x14ac:dyDescent="0.65">
      <c r="J63" s="16"/>
      <c r="K63" s="16"/>
      <c r="L63" s="16"/>
    </row>
    <row r="64" spans="3:12" ht="21.5" x14ac:dyDescent="0.65">
      <c r="J64" s="16"/>
      <c r="K64" s="16"/>
      <c r="L64" s="16"/>
    </row>
    <row r="65" spans="4:12" ht="21.5" x14ac:dyDescent="0.65">
      <c r="J65" s="16"/>
      <c r="K65" s="16"/>
      <c r="L65" s="16"/>
    </row>
    <row r="66" spans="4:12" ht="21.5" x14ac:dyDescent="0.65">
      <c r="J66" s="16"/>
      <c r="K66" s="16"/>
      <c r="L66" s="16"/>
    </row>
    <row r="67" spans="4:12" ht="21.5" x14ac:dyDescent="0.65">
      <c r="J67" s="16"/>
      <c r="K67" s="16"/>
      <c r="L67" s="16"/>
    </row>
    <row r="68" spans="4:12" ht="21.5" x14ac:dyDescent="0.65">
      <c r="J68" s="16"/>
      <c r="K68" s="16"/>
      <c r="L68" s="16"/>
    </row>
    <row r="76" spans="4:12" ht="21.5" x14ac:dyDescent="0.65">
      <c r="D76" s="119"/>
    </row>
    <row r="78" spans="4:12" ht="21.5" x14ac:dyDescent="0.65">
      <c r="D78" s="119"/>
    </row>
    <row r="80" spans="4:12" ht="21.5" x14ac:dyDescent="0.65">
      <c r="D80" s="119"/>
    </row>
  </sheetData>
  <mergeCells count="3">
    <mergeCell ref="D7:L7"/>
    <mergeCell ref="H8:J8"/>
    <mergeCell ref="D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'PL '!Print_Area</vt:lpstr>
      <vt:lpstr>'COE1'!Print_Titles</vt:lpstr>
      <vt:lpstr>'COE2'!Print_Titles</vt:lpstr>
      <vt:lpstr>'PL 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Pavarat, Sukhatunga</cp:lastModifiedBy>
  <cp:lastPrinted>2019-05-03T09:44:27Z</cp:lastPrinted>
  <dcterms:created xsi:type="dcterms:W3CDTF">2005-03-21T11:03:37Z</dcterms:created>
  <dcterms:modified xsi:type="dcterms:W3CDTF">2019-05-13T06:23:56Z</dcterms:modified>
</cp:coreProperties>
</file>