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ymphony Communication\2019\Qtr1'2019\"/>
    </mc:Choice>
  </mc:AlternateContent>
  <bookViews>
    <workbookView xWindow="-45" yWindow="0" windowWidth="11265" windowHeight="10125" firstSheet="1" activeTab="4"/>
  </bookViews>
  <sheets>
    <sheet name="NAV000" sheetId="1" state="hidden" r:id="rId1"/>
    <sheet name="BS" sheetId="7" r:id="rId2"/>
    <sheet name="PL" sheetId="5" r:id="rId3"/>
    <sheet name="SC-Conso" sheetId="8" r:id="rId4"/>
    <sheet name="Company" sheetId="4" r:id="rId5"/>
    <sheet name="CF" sheetId="6" r:id="rId6"/>
    <sheet name="000" sheetId="3" state="veryHidden" r:id="rId7"/>
  </sheets>
  <definedNames>
    <definedName name="_xlnm.Print_Area" localSheetId="1">BS!$A$1:$J$85</definedName>
    <definedName name="_xlnm.Print_Area" localSheetId="4">Company!$A$1:$O$27</definedName>
    <definedName name="_xlnm.Print_Area" localSheetId="2">PL!$A$1:$J$35</definedName>
    <definedName name="_xlnm.Print_Area" localSheetId="3">'SC-Conso'!$A$1:$P$27</definedName>
  </definedNames>
  <calcPr calcId="171027"/>
</workbook>
</file>

<file path=xl/calcChain.xml><?xml version="1.0" encoding="utf-8"?>
<calcChain xmlns="http://schemas.openxmlformats.org/spreadsheetml/2006/main">
  <c r="O24" i="4" l="1"/>
  <c r="M24" i="4"/>
  <c r="K24" i="4"/>
  <c r="I24" i="4"/>
  <c r="G24" i="4"/>
  <c r="E24" i="4"/>
  <c r="O20" i="4"/>
  <c r="M20" i="4"/>
  <c r="K20" i="4"/>
  <c r="I20" i="4"/>
  <c r="G20" i="4"/>
  <c r="E20" i="4"/>
  <c r="P24" i="8"/>
  <c r="N24" i="8"/>
  <c r="L24" i="8"/>
  <c r="J24" i="8"/>
  <c r="H24" i="8"/>
  <c r="F24" i="8"/>
  <c r="P20" i="8"/>
  <c r="N20" i="8"/>
  <c r="L20" i="8"/>
  <c r="J20" i="8"/>
  <c r="H20" i="8"/>
  <c r="F20" i="8"/>
  <c r="M25" i="4" l="1"/>
  <c r="K26" i="4"/>
  <c r="K25" i="4"/>
  <c r="I26" i="4"/>
  <c r="I25" i="4"/>
  <c r="G26" i="4"/>
  <c r="G25" i="4"/>
  <c r="E26" i="4"/>
  <c r="E25" i="4"/>
  <c r="N25" i="8"/>
  <c r="L26" i="8"/>
  <c r="L25" i="8"/>
  <c r="J26" i="8"/>
  <c r="J25" i="8"/>
  <c r="H26" i="8"/>
  <c r="H25" i="8"/>
  <c r="F26" i="8"/>
  <c r="F25" i="8"/>
  <c r="F61" i="6" l="1"/>
  <c r="F59" i="6"/>
  <c r="H58" i="6"/>
  <c r="F58" i="6"/>
  <c r="D58" i="6"/>
  <c r="H54" i="6"/>
  <c r="F54" i="6"/>
  <c r="D54" i="6"/>
  <c r="O19" i="4"/>
  <c r="P19" i="8"/>
  <c r="H19" i="5"/>
  <c r="H20" i="5" s="1"/>
  <c r="H22" i="5" s="1"/>
  <c r="H24" i="5" s="1"/>
  <c r="H28" i="5" s="1"/>
  <c r="F19" i="5"/>
  <c r="D19" i="5"/>
  <c r="H14" i="5"/>
  <c r="F14" i="5"/>
  <c r="F20" i="5" s="1"/>
  <c r="F22" i="5" s="1"/>
  <c r="F24" i="5" s="1"/>
  <c r="F28" i="5" s="1"/>
  <c r="D14" i="5"/>
  <c r="H76" i="7"/>
  <c r="F76" i="7"/>
  <c r="P25" i="8" s="1"/>
  <c r="D76" i="7"/>
  <c r="H53" i="7"/>
  <c r="F53" i="7"/>
  <c r="D53" i="7"/>
  <c r="H47" i="7"/>
  <c r="H54" i="7" s="1"/>
  <c r="F47" i="7"/>
  <c r="D47" i="7"/>
  <c r="H27" i="7"/>
  <c r="F27" i="7"/>
  <c r="D27" i="7"/>
  <c r="H17" i="7"/>
  <c r="F17" i="7"/>
  <c r="D17" i="7"/>
  <c r="D28" i="7" s="1"/>
  <c r="D20" i="5" l="1"/>
  <c r="D22" i="5" s="1"/>
  <c r="D24" i="5" s="1"/>
  <c r="D28" i="5" s="1"/>
  <c r="H77" i="7"/>
  <c r="F28" i="7"/>
  <c r="D54" i="7"/>
  <c r="D77" i="7" s="1"/>
  <c r="D78" i="7" s="1"/>
  <c r="F54" i="7"/>
  <c r="F77" i="7" s="1"/>
  <c r="F78" i="7" s="1"/>
  <c r="H28" i="7"/>
  <c r="H78" i="7" s="1"/>
  <c r="J76" i="7" l="1"/>
  <c r="O25" i="4" s="1"/>
  <c r="J53" i="7"/>
  <c r="J47" i="7"/>
  <c r="J27" i="7"/>
  <c r="J17" i="7"/>
  <c r="J28" i="7" l="1"/>
  <c r="J54" i="7"/>
  <c r="J77" i="7" s="1"/>
  <c r="J78" i="7" s="1"/>
  <c r="J58" i="6"/>
  <c r="J54" i="6"/>
  <c r="J19" i="5"/>
  <c r="J14" i="5"/>
  <c r="J20" i="5" s="1"/>
  <c r="J22" i="5" s="1"/>
  <c r="J24" i="5" s="1"/>
  <c r="J28" i="5" s="1"/>
  <c r="J9" i="6" l="1"/>
  <c r="J21" i="6" s="1"/>
  <c r="J35" i="6" s="1"/>
  <c r="J38" i="6" s="1"/>
  <c r="J59" i="6" s="1"/>
  <c r="J61" i="6" s="1"/>
  <c r="F9" i="6" l="1"/>
  <c r="F21" i="6" s="1"/>
  <c r="F35" i="6" s="1"/>
  <c r="F38" i="6" s="1"/>
  <c r="M11" i="4"/>
  <c r="N11" i="8"/>
  <c r="M21" i="4" l="1"/>
  <c r="N21" i="8"/>
  <c r="O16" i="4" l="1"/>
  <c r="M23" i="4"/>
  <c r="M26" i="4" s="1"/>
  <c r="K23" i="4"/>
  <c r="I23" i="4"/>
  <c r="G23" i="4"/>
  <c r="E23" i="4"/>
  <c r="O22" i="4"/>
  <c r="O21" i="4"/>
  <c r="O23" i="4" s="1"/>
  <c r="O26" i="4" s="1"/>
  <c r="M13" i="4"/>
  <c r="M14" i="4" s="1"/>
  <c r="K13" i="4"/>
  <c r="K14" i="4" s="1"/>
  <c r="I13" i="4"/>
  <c r="I14" i="4" s="1"/>
  <c r="G13" i="4"/>
  <c r="G14" i="4" s="1"/>
  <c r="E13" i="4"/>
  <c r="E14" i="4" s="1"/>
  <c r="O12" i="4"/>
  <c r="O11" i="4"/>
  <c r="O13" i="4" s="1"/>
  <c r="N23" i="8"/>
  <c r="N26" i="8" s="1"/>
  <c r="L23" i="8"/>
  <c r="J23" i="8"/>
  <c r="H23" i="8"/>
  <c r="F23" i="8"/>
  <c r="P22" i="8"/>
  <c r="P21" i="8"/>
  <c r="N13" i="8"/>
  <c r="N14" i="8" s="1"/>
  <c r="L13" i="8"/>
  <c r="L14" i="8" s="1"/>
  <c r="J13" i="8"/>
  <c r="J14" i="8" s="1"/>
  <c r="H13" i="8"/>
  <c r="H14" i="8" s="1"/>
  <c r="F13" i="8"/>
  <c r="F14" i="8" s="1"/>
  <c r="P12" i="8"/>
  <c r="P11" i="8"/>
  <c r="P23" i="8" l="1"/>
  <c r="P26" i="8" s="1"/>
  <c r="P13" i="8"/>
  <c r="P10" i="8"/>
  <c r="P14" i="8" l="1"/>
  <c r="P16" i="8"/>
  <c r="O10" i="4"/>
  <c r="D9" i="6" l="1"/>
  <c r="D21" i="6" s="1"/>
  <c r="D35" i="6" s="1"/>
  <c r="D38" i="6" s="1"/>
  <c r="D59" i="6" s="1"/>
  <c r="D61" i="6" s="1"/>
  <c r="D62" i="6" s="1"/>
  <c r="H671" i="8" l="1"/>
  <c r="F671" i="8"/>
  <c r="H665" i="8"/>
  <c r="F665" i="8"/>
  <c r="H648" i="8"/>
  <c r="F648" i="8"/>
  <c r="H638" i="8"/>
  <c r="H640" i="8" s="1"/>
  <c r="F638" i="8"/>
  <c r="F640" i="8" s="1"/>
  <c r="F649" i="8" l="1"/>
  <c r="F650" i="8" s="1"/>
  <c r="F672" i="8"/>
  <c r="F678" i="8" s="1"/>
  <c r="H672" i="8"/>
  <c r="H678" i="8" s="1"/>
  <c r="H649" i="8"/>
  <c r="H650" i="8" s="1"/>
  <c r="F675" i="8" l="1"/>
  <c r="H675" i="8"/>
  <c r="H9" i="6" l="1"/>
  <c r="H21" i="6" s="1"/>
  <c r="H35" i="6" s="1"/>
  <c r="H38" i="6" s="1"/>
  <c r="H59" i="6" s="1"/>
  <c r="H61" i="6" s="1"/>
  <c r="H62" i="6" s="1"/>
  <c r="O14" i="4"/>
</calcChain>
</file>

<file path=xl/sharedStrings.xml><?xml version="1.0" encoding="utf-8"?>
<sst xmlns="http://schemas.openxmlformats.org/spreadsheetml/2006/main" count="331" uniqueCount="216">
  <si>
    <t>Note</t>
  </si>
  <si>
    <t>The accompanying notes are an integral part of the financial statements.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</si>
  <si>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</si>
  <si>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</si>
  <si>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</si>
  <si>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</si>
  <si>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</si>
  <si>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</si>
  <si>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</si>
  <si>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</si>
  <si>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</si>
  <si>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</si>
  <si>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</si>
  <si>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</si>
  <si>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</si>
  <si>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</si>
  <si>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</t>
  </si>
  <si>
    <t>Retained earnings</t>
  </si>
  <si>
    <t>Unappropriated</t>
  </si>
  <si>
    <t>Total</t>
  </si>
  <si>
    <t>Other current assets</t>
  </si>
  <si>
    <t>Other non-current assets</t>
  </si>
  <si>
    <t>Other current liabilities</t>
  </si>
  <si>
    <t>Share capital</t>
  </si>
  <si>
    <t xml:space="preserve">   Appropriated - statutory reserve</t>
  </si>
  <si>
    <t xml:space="preserve">   Unappropriated</t>
  </si>
  <si>
    <t>Other income</t>
  </si>
  <si>
    <t>Assets</t>
  </si>
  <si>
    <t>Liabilities and shareholders' equity</t>
  </si>
  <si>
    <t>Total liabilities and shareholders' equity</t>
  </si>
  <si>
    <t>Directors</t>
  </si>
  <si>
    <t>(Unaudited but reviewed)</t>
  </si>
  <si>
    <t>paid-up</t>
  </si>
  <si>
    <t>share capital</t>
  </si>
  <si>
    <t>(Unaudited</t>
  </si>
  <si>
    <t>but reviewed)</t>
  </si>
  <si>
    <t>(Audited)</t>
  </si>
  <si>
    <t>Total assets</t>
  </si>
  <si>
    <t>(Unit: Thousand Baht)</t>
  </si>
  <si>
    <t>Basic earnings per share</t>
  </si>
  <si>
    <t>Cash and cash equivalents</t>
  </si>
  <si>
    <t xml:space="preserve">   </t>
  </si>
  <si>
    <t>Administrative expenses</t>
  </si>
  <si>
    <t>Finance cost</t>
  </si>
  <si>
    <t>Cash flows from operating activities</t>
  </si>
  <si>
    <t xml:space="preserve">   Depreciation</t>
  </si>
  <si>
    <t xml:space="preserve">   operating assets and liabilities</t>
  </si>
  <si>
    <t xml:space="preserve">Operating assets decrease (increase) </t>
  </si>
  <si>
    <t xml:space="preserve">   Other current assets</t>
  </si>
  <si>
    <t>Operating liabilities increase (decrease)</t>
  </si>
  <si>
    <t xml:space="preserve">   Other current liabilities</t>
  </si>
  <si>
    <t>Net cash flows used in investing activities</t>
  </si>
  <si>
    <t>Non-cash item consist of</t>
  </si>
  <si>
    <t>Inventories</t>
  </si>
  <si>
    <t xml:space="preserve">   Deferred income and advance received from customers</t>
  </si>
  <si>
    <t>Lease line service income</t>
  </si>
  <si>
    <t xml:space="preserve">   Inventories</t>
  </si>
  <si>
    <t xml:space="preserve">   Registered</t>
  </si>
  <si>
    <t xml:space="preserve">   Cash paid for interest expenses</t>
  </si>
  <si>
    <t xml:space="preserve">   Interest expenses</t>
  </si>
  <si>
    <t xml:space="preserve">   Interest income</t>
  </si>
  <si>
    <t>Cost of services and sales</t>
  </si>
  <si>
    <t>Net cash flows from operating activities</t>
  </si>
  <si>
    <t xml:space="preserve">Issued and </t>
  </si>
  <si>
    <t>Cash and cash equivalents at beginning of period</t>
  </si>
  <si>
    <t>Share premium</t>
  </si>
  <si>
    <t>Share</t>
  </si>
  <si>
    <t>premium</t>
  </si>
  <si>
    <t>Profit for the period</t>
  </si>
  <si>
    <t>Total comprehensive income for the period</t>
  </si>
  <si>
    <t>Profit before tax</t>
  </si>
  <si>
    <t>Non-current liabilities</t>
  </si>
  <si>
    <t>Total non-current liabilities</t>
  </si>
  <si>
    <t>Interest income</t>
  </si>
  <si>
    <t xml:space="preserve">   Provisions for long-term employee benefits</t>
  </si>
  <si>
    <t>Provision for long-term employee benefits</t>
  </si>
  <si>
    <t>Other comprehensive income:</t>
  </si>
  <si>
    <t>Other comprehensive income for the period</t>
  </si>
  <si>
    <t xml:space="preserve">   Other non-current assets</t>
  </si>
  <si>
    <t xml:space="preserve">   Amortisation of intangible assets</t>
  </si>
  <si>
    <t>Revenue from sales of network equipment</t>
  </si>
  <si>
    <t>Trade and other receivables</t>
  </si>
  <si>
    <t>Network equipment</t>
  </si>
  <si>
    <t>Intangible assets</t>
  </si>
  <si>
    <t>Trade and other payables</t>
  </si>
  <si>
    <t xml:space="preserve">   Trade and other payables</t>
  </si>
  <si>
    <t xml:space="preserve">   Trade and other receivables</t>
  </si>
  <si>
    <t>Property, building and equipment</t>
  </si>
  <si>
    <t>Profit before finance cost and income tax expenses</t>
  </si>
  <si>
    <t>Profit before income tax expenses</t>
  </si>
  <si>
    <t>Income tax expenses</t>
  </si>
  <si>
    <t>Deferred tax assets</t>
  </si>
  <si>
    <t>Statement of financial position</t>
  </si>
  <si>
    <t>Statement of financial position (continued)</t>
  </si>
  <si>
    <t>Statement of comprehensive income</t>
  </si>
  <si>
    <t xml:space="preserve">Statement of changes in shareholders' equity </t>
  </si>
  <si>
    <t>Statement of cash flows</t>
  </si>
  <si>
    <t>Profit from operating activities before changes in</t>
  </si>
  <si>
    <t>Statement of cash flows (continued)</t>
  </si>
  <si>
    <t xml:space="preserve">Capital reserve for share-based payment transactions </t>
  </si>
  <si>
    <t>Long-term loans, net of current portion</t>
  </si>
  <si>
    <t>Current portion of long-term loans</t>
  </si>
  <si>
    <t xml:space="preserve"> Separate financial statements</t>
  </si>
  <si>
    <t>Symphony Communication Public Company Limited and its subsidiary</t>
  </si>
  <si>
    <t>Consolidated financial statements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</si>
  <si>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</si>
  <si>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</si>
  <si>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</si>
  <si>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2549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</si>
  <si>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</si>
  <si>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</si>
  <si>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</si>
  <si>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</si>
  <si>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</si>
  <si>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</si>
  <si>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</si>
  <si>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</si>
  <si>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</si>
  <si>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</si>
  <si>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</si>
  <si>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</si>
  <si>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</si>
  <si>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</si>
  <si>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</si>
  <si>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</si>
  <si>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</si>
  <si>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</si>
  <si>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</si>
  <si>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</si>
  <si>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2549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</si>
  <si>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</si>
  <si>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</si>
  <si>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</si>
  <si>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</si>
  <si>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</si>
  <si>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</si>
  <si>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</si>
  <si>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</si>
  <si>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</si>
  <si>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</si>
  <si>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</si>
  <si>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</si>
  <si>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</si>
  <si>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</si>
  <si>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</si>
  <si>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</si>
  <si>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</si>
  <si>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Separate financial statements</t>
  </si>
  <si>
    <t xml:space="preserve">  </t>
  </si>
  <si>
    <t>Capital reserve</t>
  </si>
  <si>
    <t>payment transactions</t>
  </si>
  <si>
    <t>Cash paid for long-term loans</t>
  </si>
  <si>
    <t xml:space="preserve">Supplement cash flows information: </t>
  </si>
  <si>
    <t>Management and maintenance service income - network</t>
  </si>
  <si>
    <t xml:space="preserve">      property, building and equipment</t>
  </si>
  <si>
    <t xml:space="preserve">      intangible assets</t>
  </si>
  <si>
    <t xml:space="preserve">Adjustments to reconcile profit before tax to net cash </t>
  </si>
  <si>
    <t xml:space="preserve">   provided by (paid from) operating activities:</t>
  </si>
  <si>
    <t>Cash flows from investing activities</t>
  </si>
  <si>
    <t>Income tax payable</t>
  </si>
  <si>
    <t>for share-based</t>
  </si>
  <si>
    <t>Prepaid expenses</t>
  </si>
  <si>
    <t>Network equipment guarantees</t>
  </si>
  <si>
    <t>Other guarantees and deposits</t>
  </si>
  <si>
    <t xml:space="preserve">   Network equipment guarantees </t>
  </si>
  <si>
    <t xml:space="preserve">   Other guarantees and deposits</t>
  </si>
  <si>
    <t>Earnings per share</t>
  </si>
  <si>
    <t xml:space="preserve">   Profit attributable to equity holders of the Company</t>
  </si>
  <si>
    <t>Input VAT refundable</t>
  </si>
  <si>
    <t xml:space="preserve">   Input VAT refundable</t>
  </si>
  <si>
    <t>Profit or loss:</t>
  </si>
  <si>
    <t>(Unit: Baht)</t>
  </si>
  <si>
    <t xml:space="preserve">   Write-off of equipment and network equipment</t>
  </si>
  <si>
    <t>Proceeds from sales of equipment and network equipment</t>
  </si>
  <si>
    <t>Balance as at 1 January 2018</t>
  </si>
  <si>
    <t>Balance as at 31 March 2018</t>
  </si>
  <si>
    <t xml:space="preserve">      433,654,887 ordinary shares of Baht 1 each</t>
  </si>
  <si>
    <t>Appropriated -</t>
  </si>
  <si>
    <t xml:space="preserve"> Statutory reserve</t>
  </si>
  <si>
    <t>Statutory reserve</t>
  </si>
  <si>
    <t xml:space="preserve">   Prepaid expenses</t>
  </si>
  <si>
    <t xml:space="preserve">   Cash paid for corporate income tax</t>
  </si>
  <si>
    <t>Cash paid for purchases of network equipment</t>
  </si>
  <si>
    <t>Cash paid for purchases of property, building and equipment</t>
  </si>
  <si>
    <t>Cash flows from financing activities</t>
  </si>
  <si>
    <t>Cash paid for purchases of intangible assets</t>
  </si>
  <si>
    <t xml:space="preserve">      construction of network equipment</t>
  </si>
  <si>
    <t>Decrease in short-term loan from financial institution</t>
  </si>
  <si>
    <t xml:space="preserve">   Decrease in accounts payable - purchases of </t>
  </si>
  <si>
    <t xml:space="preserve">   Unrealised loss (gain) on exchange rate</t>
  </si>
  <si>
    <t>Investment in subsidiary</t>
  </si>
  <si>
    <t>For the three-month period ended 31 March 2019</t>
  </si>
  <si>
    <t>Balance as at 31 March 2019</t>
  </si>
  <si>
    <t>As at 31 March 2019</t>
  </si>
  <si>
    <t>31 March 2019</t>
  </si>
  <si>
    <t>31 December 2018</t>
  </si>
  <si>
    <t>Current portion of debentures</t>
  </si>
  <si>
    <t xml:space="preserve">   Issued and paid-up</t>
  </si>
  <si>
    <t>3, 5</t>
  </si>
  <si>
    <t xml:space="preserve">Current portion of deferred income and </t>
  </si>
  <si>
    <t xml:space="preserve">   advance received from customers</t>
  </si>
  <si>
    <t xml:space="preserve">Deferred income and advance received </t>
  </si>
  <si>
    <t xml:space="preserve">   from customers, net of current portion</t>
  </si>
  <si>
    <t>Service and selling expenses</t>
  </si>
  <si>
    <t>Cumulative effects of changes in accounting</t>
  </si>
  <si>
    <t xml:space="preserve">   policies due to the adoption of new </t>
  </si>
  <si>
    <t xml:space="preserve">   financial reporting standard (Note 2)</t>
  </si>
  <si>
    <t>Cash and cash equivalents at end of period (Note 4)</t>
  </si>
  <si>
    <t>3, 10</t>
  </si>
  <si>
    <t xml:space="preserve">   Gain on sales of equipment and network equipment</t>
  </si>
  <si>
    <t>Net cash flows used in financing activities</t>
  </si>
  <si>
    <t>Net increase (decrease) in cash and cash equivalents</t>
  </si>
  <si>
    <t xml:space="preserve">   Decrease in accounts payable - purchases and  </t>
  </si>
  <si>
    <t xml:space="preserve">   Increase in accounts payable - purchases of</t>
  </si>
  <si>
    <t>Balance as at 1 January 2019 - before restated</t>
  </si>
  <si>
    <t>Balance as at 1 January 2019 - as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</si>
</sst>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;\(#,##0\)"/>
  </numFmts>
  <fonts count="15">
    <font>
      <sz val="10"/>
      <name val="ApFont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5"/>
      <name val="BrowalliaUPC"/>
      <family val="1"/>
    </font>
    <font>
      <sz val="8"/>
      <name val="BrowalliaUPC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1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43" fontId="14" fillId="0" borderId="0" applyFont="0" applyFill="0" applyBorder="0" applyAlignment="0" applyProtection="0"/>
    <xf numFmtId="0" fontId="1" fillId="0" borderId="0"/>
  </cellStyleXfs>
  <cellXfs count="149">
    <xf numFmtId="0" fontId="0" fillId="0" borderId="0" xfId="0"/>
    <xf numFmtId="37" fontId="10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3" fillId="0" borderId="0" xfId="0" applyNumberFormat="1" applyFont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38" fontId="11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Border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Border="1" applyAlignment="1">
      <alignment vertical="center"/>
    </xf>
    <xf numFmtId="38" fontId="11" fillId="0" borderId="3" xfId="0" applyNumberFormat="1" applyFont="1" applyFill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Continuous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41" fontId="11" fillId="0" borderId="6" xfId="0" applyNumberFormat="1" applyFont="1" applyFill="1" applyBorder="1" applyAlignment="1">
      <alignment vertical="center"/>
    </xf>
    <xf numFmtId="41" fontId="11" fillId="0" borderId="0" xfId="0" applyNumberFormat="1" applyFont="1" applyBorder="1" applyAlignment="1">
      <alignment vertical="center"/>
    </xf>
    <xf numFmtId="41" fontId="11" fillId="0" borderId="0" xfId="0" applyNumberFormat="1" applyFont="1" applyBorder="1" applyAlignment="1">
      <alignment horizontal="right" vertical="center"/>
    </xf>
    <xf numFmtId="41" fontId="11" fillId="0" borderId="7" xfId="0" applyNumberFormat="1" applyFont="1" applyBorder="1" applyAlignment="1">
      <alignment vertical="center"/>
    </xf>
    <xf numFmtId="38" fontId="11" fillId="0" borderId="0" xfId="9" applyNumberFormat="1" applyFont="1" applyAlignment="1">
      <alignment horizontal="centerContinuous" vertical="center"/>
    </xf>
    <xf numFmtId="38" fontId="11" fillId="0" borderId="0" xfId="9" applyNumberFormat="1" applyFont="1" applyBorder="1" applyAlignment="1">
      <alignment horizontal="centerContinuous" vertical="center"/>
    </xf>
    <xf numFmtId="37" fontId="11" fillId="0" borderId="0" xfId="9" applyNumberFormat="1" applyFont="1" applyAlignment="1">
      <alignment horizontal="centerContinuous" vertical="center"/>
    </xf>
    <xf numFmtId="37" fontId="11" fillId="0" borderId="0" xfId="9" applyNumberFormat="1" applyFont="1" applyBorder="1" applyAlignment="1">
      <alignment horizontal="centerContinuous" vertical="center"/>
    </xf>
    <xf numFmtId="37" fontId="11" fillId="0" borderId="0" xfId="9" applyNumberFormat="1" applyFont="1" applyAlignment="1">
      <alignment horizontal="right" vertical="center"/>
    </xf>
    <xf numFmtId="38" fontId="11" fillId="0" borderId="0" xfId="9" applyNumberFormat="1" applyFont="1" applyAlignment="1">
      <alignment horizontal="left" vertical="center"/>
    </xf>
    <xf numFmtId="38" fontId="11" fillId="0" borderId="0" xfId="9" applyNumberFormat="1" applyFont="1" applyAlignment="1">
      <alignment vertical="center"/>
    </xf>
    <xf numFmtId="0" fontId="11" fillId="0" borderId="0" xfId="8" applyNumberFormat="1" applyFont="1" applyBorder="1" applyAlignment="1">
      <alignment horizontal="center" vertical="center"/>
    </xf>
    <xf numFmtId="37" fontId="11" fillId="0" borderId="0" xfId="8" applyNumberFormat="1" applyFont="1" applyBorder="1" applyAlignment="1">
      <alignment horizontal="center" vertical="center"/>
    </xf>
    <xf numFmtId="37" fontId="11" fillId="0" borderId="5" xfId="8" applyNumberFormat="1" applyFont="1" applyBorder="1" applyAlignment="1">
      <alignment horizontal="center" vertical="center"/>
    </xf>
    <xf numFmtId="37" fontId="10" fillId="0" borderId="0" xfId="8" applyNumberFormat="1" applyFont="1" applyAlignment="1">
      <alignment vertical="center"/>
    </xf>
    <xf numFmtId="38" fontId="11" fillId="0" borderId="0" xfId="9" applyNumberFormat="1" applyFont="1" applyBorder="1" applyAlignment="1">
      <alignment vertical="center"/>
    </xf>
    <xf numFmtId="37" fontId="11" fillId="0" borderId="0" xfId="9" applyNumberFormat="1" applyFont="1" applyBorder="1" applyAlignment="1">
      <alignment vertical="center"/>
    </xf>
    <xf numFmtId="37" fontId="11" fillId="0" borderId="0" xfId="8" applyNumberFormat="1" applyFont="1" applyAlignment="1">
      <alignment vertical="center"/>
    </xf>
    <xf numFmtId="37" fontId="11" fillId="0" borderId="0" xfId="9" applyNumberFormat="1" applyFont="1" applyAlignment="1">
      <alignment vertical="center"/>
    </xf>
    <xf numFmtId="38" fontId="10" fillId="0" borderId="0" xfId="9" applyNumberFormat="1" applyFont="1" applyAlignment="1">
      <alignment horizontal="left" vertical="center"/>
    </xf>
    <xf numFmtId="41" fontId="11" fillId="0" borderId="0" xfId="0" applyNumberFormat="1" applyFont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9" fontId="13" fillId="0" borderId="0" xfId="0" applyNumberFormat="1" applyFont="1" applyFill="1" applyAlignment="1">
      <alignment vertical="center"/>
    </xf>
    <xf numFmtId="41" fontId="11" fillId="0" borderId="5" xfId="0" applyNumberFormat="1" applyFont="1" applyFill="1" applyBorder="1" applyAlignment="1">
      <alignment horizontal="center" vertical="center"/>
    </xf>
    <xf numFmtId="41" fontId="11" fillId="0" borderId="6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0" fontId="11" fillId="0" borderId="0" xfId="0" applyNumberFormat="1" applyFont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4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39" fontId="11" fillId="0" borderId="0" xfId="0" applyNumberFormat="1" applyFont="1" applyFill="1" applyBorder="1" applyAlignment="1">
      <alignment vertical="center"/>
    </xf>
    <xf numFmtId="0" fontId="11" fillId="0" borderId="5" xfId="8" applyNumberFormat="1" applyFont="1" applyBorder="1" applyAlignment="1">
      <alignment horizontal="center" vertical="center"/>
    </xf>
    <xf numFmtId="41" fontId="11" fillId="0" borderId="4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39" fontId="11" fillId="0" borderId="0" xfId="0" applyNumberFormat="1" applyFont="1" applyFill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0" fontId="11" fillId="0" borderId="5" xfId="8" applyNumberFormat="1" applyFont="1" applyBorder="1" applyAlignment="1">
      <alignment horizontal="center" vertical="center"/>
    </xf>
    <xf numFmtId="0" fontId="11" fillId="0" borderId="5" xfId="8" applyNumberFormat="1" applyFont="1" applyBorder="1" applyAlignment="1">
      <alignment horizontal="center" vertical="center"/>
    </xf>
    <xf numFmtId="37" fontId="11" fillId="0" borderId="0" xfId="12" applyNumberFormat="1" applyFont="1" applyFill="1" applyBorder="1" applyAlignment="1">
      <alignment vertical="center"/>
    </xf>
    <xf numFmtId="0" fontId="11" fillId="0" borderId="0" xfId="12" applyNumberFormat="1" applyFont="1" applyFill="1" applyBorder="1" applyAlignment="1">
      <alignment horizontal="center" vertical="center"/>
    </xf>
    <xf numFmtId="37" fontId="11" fillId="0" borderId="0" xfId="12" applyNumberFormat="1" applyFont="1" applyFill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41" fontId="11" fillId="0" borderId="0" xfId="12" applyNumberFormat="1" applyFont="1" applyBorder="1" applyAlignment="1">
      <alignment vertical="center"/>
    </xf>
    <xf numFmtId="41" fontId="13" fillId="0" borderId="0" xfId="12" applyNumberFormat="1" applyFont="1" applyBorder="1" applyAlignment="1">
      <alignment horizontal="center" vertical="center"/>
    </xf>
    <xf numFmtId="41" fontId="11" fillId="0" borderId="8" xfId="12" applyNumberFormat="1" applyFont="1" applyBorder="1" applyAlignment="1">
      <alignment vertical="center"/>
    </xf>
    <xf numFmtId="41" fontId="11" fillId="0" borderId="0" xfId="12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horizontal="center" vertical="center"/>
    </xf>
    <xf numFmtId="41" fontId="11" fillId="0" borderId="0" xfId="12" applyNumberFormat="1" applyFont="1" applyFill="1" applyBorder="1" applyAlignment="1">
      <alignment vertical="center"/>
    </xf>
    <xf numFmtId="41" fontId="13" fillId="0" borderId="0" xfId="12" applyNumberFormat="1" applyFont="1" applyFill="1" applyAlignment="1">
      <alignment horizontal="center" vertical="center"/>
    </xf>
    <xf numFmtId="41" fontId="11" fillId="0" borderId="0" xfId="12" applyNumberFormat="1" applyFont="1" applyFill="1" applyBorder="1" applyAlignment="1">
      <alignment horizontal="right" vertical="center"/>
    </xf>
    <xf numFmtId="41" fontId="11" fillId="0" borderId="0" xfId="12" applyNumberFormat="1" applyFont="1" applyFill="1" applyAlignment="1">
      <alignment vertical="center"/>
    </xf>
    <xf numFmtId="41" fontId="11" fillId="0" borderId="7" xfId="12" applyNumberFormat="1" applyFont="1" applyFill="1" applyBorder="1" applyAlignment="1">
      <alignment vertical="center"/>
    </xf>
    <xf numFmtId="41" fontId="11" fillId="0" borderId="0" xfId="12" applyNumberFormat="1" applyFont="1" applyFill="1" applyAlignment="1">
      <alignment horizontal="center" vertical="center"/>
    </xf>
    <xf numFmtId="37" fontId="11" fillId="0" borderId="0" xfId="12" applyNumberFormat="1" applyFont="1" applyFill="1" applyAlignment="1">
      <alignment horizontal="left" vertical="center"/>
    </xf>
    <xf numFmtId="37" fontId="13" fillId="0" borderId="0" xfId="12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vertical="center"/>
    </xf>
    <xf numFmtId="37" fontId="13" fillId="0" borderId="0" xfId="12" applyNumberFormat="1" applyFont="1" applyFill="1" applyBorder="1" applyAlignment="1">
      <alignment vertical="center"/>
    </xf>
    <xf numFmtId="37" fontId="11" fillId="0" borderId="0" xfId="12" applyNumberFormat="1" applyFont="1" applyFill="1" applyAlignment="1">
      <alignment horizontal="centerContinuous" vertical="center"/>
    </xf>
    <xf numFmtId="37" fontId="13" fillId="0" borderId="0" xfId="12" applyNumberFormat="1" applyFont="1" applyFill="1" applyAlignment="1">
      <alignment horizontal="centerContinuous" vertical="center"/>
    </xf>
    <xf numFmtId="0" fontId="12" fillId="0" borderId="0" xfId="12" applyNumberFormat="1" applyFont="1" applyFill="1" applyBorder="1" applyAlignment="1">
      <alignment horizontal="center" vertical="center"/>
    </xf>
    <xf numFmtId="37" fontId="11" fillId="0" borderId="0" xfId="12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horizontal="right" vertical="center"/>
    </xf>
    <xf numFmtId="37" fontId="13" fillId="0" borderId="0" xfId="12" applyNumberFormat="1" applyFont="1" applyFill="1" applyAlignment="1">
      <alignment horizontal="right" vertical="center"/>
    </xf>
    <xf numFmtId="37" fontId="11" fillId="0" borderId="5" xfId="12" applyNumberFormat="1" applyFont="1" applyFill="1" applyBorder="1" applyAlignment="1">
      <alignment horizontal="center" vertical="center"/>
    </xf>
    <xf numFmtId="37" fontId="11" fillId="0" borderId="5" xfId="12" applyNumberFormat="1" applyFont="1" applyFill="1" applyBorder="1" applyAlignment="1">
      <alignment vertical="center"/>
    </xf>
    <xf numFmtId="37" fontId="11" fillId="0" borderId="0" xfId="12" applyNumberFormat="1" applyFont="1" applyFill="1" applyBorder="1" applyAlignment="1">
      <alignment horizontal="right" vertical="center"/>
    </xf>
    <xf numFmtId="37" fontId="13" fillId="0" borderId="0" xfId="12" applyNumberFormat="1" applyFont="1" applyFill="1" applyBorder="1" applyAlignment="1">
      <alignment horizontal="center" vertical="center"/>
    </xf>
    <xf numFmtId="37" fontId="11" fillId="0" borderId="0" xfId="12" applyNumberFormat="1" applyFont="1" applyFill="1" applyBorder="1" applyAlignment="1">
      <alignment horizontal="left" vertical="center"/>
    </xf>
    <xf numFmtId="37" fontId="11" fillId="0" borderId="5" xfId="12" applyNumberFormat="1" applyFont="1" applyFill="1" applyBorder="1" applyAlignment="1">
      <alignment horizontal="right" vertical="center"/>
    </xf>
    <xf numFmtId="37" fontId="11" fillId="0" borderId="6" xfId="12" applyNumberFormat="1" applyFont="1" applyFill="1" applyBorder="1" applyAlignment="1">
      <alignment vertical="center"/>
    </xf>
    <xf numFmtId="37" fontId="11" fillId="0" borderId="3" xfId="12" applyNumberFormat="1" applyFont="1" applyFill="1" applyBorder="1" applyAlignment="1">
      <alignment vertical="center"/>
    </xf>
    <xf numFmtId="37" fontId="13" fillId="0" borderId="0" xfId="12" applyNumberFormat="1" applyFont="1" applyFill="1" applyAlignment="1">
      <alignment vertical="center"/>
    </xf>
    <xf numFmtId="37" fontId="11" fillId="0" borderId="0" xfId="12" applyNumberFormat="1" applyFont="1" applyFill="1" applyAlignment="1">
      <alignment horizontal="center" vertical="center"/>
    </xf>
    <xf numFmtId="37" fontId="11" fillId="0" borderId="0" xfId="12" applyNumberFormat="1" applyFont="1" applyFill="1" applyBorder="1" applyAlignment="1">
      <alignment horizontal="center" vertical="center"/>
    </xf>
    <xf numFmtId="37" fontId="11" fillId="0" borderId="4" xfId="12" applyNumberFormat="1" applyFont="1" applyFill="1" applyBorder="1" applyAlignment="1">
      <alignment vertical="center"/>
    </xf>
    <xf numFmtId="37" fontId="11" fillId="0" borderId="7" xfId="12" applyNumberFormat="1" applyFont="1" applyFill="1" applyBorder="1" applyAlignment="1">
      <alignment vertical="center"/>
    </xf>
    <xf numFmtId="39" fontId="11" fillId="0" borderId="0" xfId="12" applyNumberFormat="1" applyFont="1" applyFill="1" applyAlignment="1">
      <alignment vertical="center"/>
    </xf>
    <xf numFmtId="39" fontId="11" fillId="0" borderId="6" xfId="12" applyNumberFormat="1" applyFont="1" applyFill="1" applyBorder="1" applyAlignment="1">
      <alignment vertical="center"/>
    </xf>
    <xf numFmtId="39" fontId="13" fillId="0" borderId="0" xfId="12" applyNumberFormat="1" applyFont="1" applyFill="1" applyAlignment="1">
      <alignment vertical="center"/>
    </xf>
    <xf numFmtId="39" fontId="11" fillId="0" borderId="0" xfId="12" applyNumberFormat="1" applyFont="1" applyFill="1" applyBorder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8" xfId="12" applyNumberFormat="1" applyFont="1" applyFill="1" applyBorder="1" applyAlignment="1">
      <alignment vertical="center"/>
    </xf>
    <xf numFmtId="41" fontId="11" fillId="0" borderId="5" xfId="12" applyNumberFormat="1" applyFont="1" applyFill="1" applyBorder="1" applyAlignment="1">
      <alignment vertical="center"/>
    </xf>
    <xf numFmtId="41" fontId="11" fillId="0" borderId="5" xfId="12" applyNumberFormat="1" applyFont="1" applyFill="1" applyBorder="1" applyAlignment="1">
      <alignment horizontal="right" vertical="center"/>
    </xf>
    <xf numFmtId="168" fontId="11" fillId="0" borderId="5" xfId="13" applyNumberFormat="1" applyFont="1" applyFill="1" applyBorder="1" applyAlignment="1">
      <alignment vertical="center"/>
    </xf>
    <xf numFmtId="41" fontId="11" fillId="0" borderId="6" xfId="12" applyNumberFormat="1" applyFont="1" applyFill="1" applyBorder="1" applyAlignment="1">
      <alignment horizontal="right" vertical="center"/>
    </xf>
    <xf numFmtId="41" fontId="11" fillId="0" borderId="5" xfId="12" applyNumberFormat="1" applyFont="1" applyFill="1" applyBorder="1" applyAlignment="1">
      <alignment horizontal="center" vertical="center"/>
    </xf>
    <xf numFmtId="41" fontId="11" fillId="0" borderId="5" xfId="0" applyNumberFormat="1" applyFont="1" applyBorder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/>
    </xf>
    <xf numFmtId="43" fontId="11" fillId="0" borderId="6" xfId="13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1" fillId="0" borderId="6" xfId="0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horizontal="right" vertical="center"/>
    </xf>
    <xf numFmtId="43" fontId="11" fillId="0" borderId="0" xfId="13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12" fillId="0" borderId="0" xfId="0" quotePrefix="1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41" fontId="11" fillId="0" borderId="4" xfId="0" applyNumberFormat="1" applyFont="1" applyFill="1" applyBorder="1" applyAlignment="1">
      <alignment horizontal="right" vertical="center"/>
    </xf>
    <xf numFmtId="37" fontId="11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41" fontId="11" fillId="0" borderId="4" xfId="0" applyNumberFormat="1" applyFont="1" applyBorder="1" applyAlignment="1">
      <alignment vertical="center"/>
    </xf>
    <xf numFmtId="0" fontId="11" fillId="0" borderId="4" xfId="0" applyNumberFormat="1" applyFont="1" applyBorder="1" applyAlignment="1">
      <alignment horizontal="center" vertical="center"/>
    </xf>
    <xf numFmtId="169" fontId="10" fillId="0" borderId="5" xfId="0" applyNumberFormat="1" applyFont="1" applyFill="1" applyBorder="1" applyAlignment="1">
      <alignment horizontal="center" vertical="center"/>
    </xf>
    <xf numFmtId="0" fontId="11" fillId="0" borderId="5" xfId="8" applyNumberFormat="1" applyFont="1" applyBorder="1" applyAlignment="1">
      <alignment horizontal="center" vertical="center"/>
    </xf>
    <xf numFmtId="37" fontId="11" fillId="0" borderId="0" xfId="8" applyNumberFormat="1" applyFont="1" applyBorder="1" applyAlignment="1">
      <alignment horizontal="right" vertical="center"/>
    </xf>
    <xf numFmtId="41" fontId="11" fillId="0" borderId="5" xfId="12" applyNumberFormat="1" applyFont="1" applyBorder="1" applyAlignment="1">
      <alignment vertical="center"/>
    </xf>
  </cellXfs>
  <cellStyles count="15">
    <cellStyle name="Comma 43" xfId="1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1" xfId="12"/>
    <cellStyle name="Normal 2" xfId="14"/>
    <cellStyle name="Normal_BST-A183" xfId="8"/>
    <cellStyle name="Normal_P372 - BS&amp;PLT" xfId="9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showGridLines="0" view="pageBreakPreview" topLeftCell="A64" zoomScale="70" zoomScaleNormal="70" zoomScaleSheetLayoutView="70" workbookViewId="0">
      <selection activeCell="D76" sqref="D76"/>
    </sheetView>
  </sheetViews>
  <sheetFormatPr defaultColWidth="10.7109375" defaultRowHeight="21" customHeight="1"/>
  <cols>
    <col min="1" max="1" width="40.28515625" style="3" customWidth="1"/>
    <col min="2" max="2" width="9.140625" style="3" customWidth="1"/>
    <col min="3" max="3" width="1.7109375" style="3" customWidth="1"/>
    <col min="4" max="4" width="16.140625" style="3" customWidth="1"/>
    <col min="5" max="5" width="1.7109375" style="3" customWidth="1"/>
    <col min="6" max="6" width="15.140625" style="3" customWidth="1"/>
    <col min="7" max="7" width="1.7109375" style="3" customWidth="1"/>
    <col min="8" max="8" width="15.140625" style="3" customWidth="1"/>
    <col min="9" max="9" width="1.7109375" style="3" customWidth="1"/>
    <col min="10" max="10" width="17.28515625" style="3" customWidth="1"/>
    <col min="11" max="16384" width="10.7109375" style="3"/>
  </cols>
  <sheetData>
    <row r="1" spans="1:10" ht="21" customHeight="1">
      <c r="A1" s="1" t="s">
        <v>103</v>
      </c>
      <c r="B1" s="2"/>
      <c r="C1" s="2"/>
      <c r="D1" s="2"/>
      <c r="E1" s="2"/>
      <c r="F1" s="2"/>
      <c r="G1" s="2"/>
      <c r="H1" s="2"/>
    </row>
    <row r="2" spans="1:10" ht="21" customHeight="1">
      <c r="A2" s="1" t="s">
        <v>92</v>
      </c>
      <c r="B2" s="2"/>
      <c r="C2" s="2"/>
      <c r="D2" s="2"/>
      <c r="E2" s="2"/>
      <c r="F2" s="2"/>
      <c r="G2" s="2"/>
      <c r="H2" s="2"/>
    </row>
    <row r="3" spans="1:10" ht="21" customHeight="1">
      <c r="A3" s="1" t="s">
        <v>193</v>
      </c>
      <c r="B3" s="2"/>
      <c r="C3" s="2"/>
      <c r="D3" s="2"/>
      <c r="E3" s="2"/>
      <c r="F3" s="2"/>
      <c r="G3" s="2"/>
      <c r="H3" s="2"/>
    </row>
    <row r="4" spans="1:10" ht="21" customHeight="1">
      <c r="A4" s="2"/>
      <c r="B4" s="2"/>
      <c r="C4" s="2"/>
      <c r="D4" s="2"/>
      <c r="E4" s="2"/>
      <c r="F4" s="2"/>
      <c r="G4" s="2"/>
      <c r="J4" s="4" t="s">
        <v>38</v>
      </c>
    </row>
    <row r="5" spans="1:10" ht="21" customHeight="1">
      <c r="A5" s="2"/>
      <c r="B5" s="2"/>
      <c r="C5" s="2"/>
      <c r="D5" s="145" t="s">
        <v>104</v>
      </c>
      <c r="E5" s="145"/>
      <c r="F5" s="145"/>
      <c r="H5" s="145" t="s">
        <v>102</v>
      </c>
      <c r="I5" s="145"/>
      <c r="J5" s="145"/>
    </row>
    <row r="6" spans="1:10" ht="21" customHeight="1">
      <c r="B6" s="5" t="s">
        <v>0</v>
      </c>
      <c r="D6" s="137" t="s">
        <v>194</v>
      </c>
      <c r="F6" s="137" t="s">
        <v>195</v>
      </c>
      <c r="G6" s="138"/>
      <c r="H6" s="137" t="s">
        <v>194</v>
      </c>
      <c r="J6" s="137" t="s">
        <v>195</v>
      </c>
    </row>
    <row r="7" spans="1:10" ht="21" customHeight="1">
      <c r="B7" s="5"/>
      <c r="D7" s="139" t="s">
        <v>34</v>
      </c>
      <c r="E7" s="139"/>
      <c r="F7" s="139" t="s">
        <v>36</v>
      </c>
      <c r="G7" s="139"/>
      <c r="H7" s="139" t="s">
        <v>34</v>
      </c>
      <c r="I7" s="139"/>
      <c r="J7" s="139" t="s">
        <v>36</v>
      </c>
    </row>
    <row r="8" spans="1:10" ht="21" customHeight="1">
      <c r="B8" s="5"/>
      <c r="D8" s="139" t="s">
        <v>35</v>
      </c>
      <c r="E8" s="139"/>
      <c r="F8" s="139"/>
      <c r="G8" s="139"/>
      <c r="H8" s="139" t="s">
        <v>35</v>
      </c>
      <c r="I8" s="139"/>
      <c r="J8" s="139"/>
    </row>
    <row r="9" spans="1:10" ht="21.95" customHeight="1">
      <c r="A9" s="6" t="s">
        <v>27</v>
      </c>
    </row>
    <row r="10" spans="1:10" ht="21.95" customHeight="1">
      <c r="A10" s="6" t="s">
        <v>2</v>
      </c>
      <c r="B10" s="7"/>
      <c r="C10" s="7"/>
      <c r="D10" s="7"/>
      <c r="E10" s="7"/>
      <c r="F10" s="7"/>
      <c r="G10" s="7"/>
      <c r="I10" s="7"/>
    </row>
    <row r="11" spans="1:10" ht="21.95" customHeight="1">
      <c r="A11" s="3" t="s">
        <v>40</v>
      </c>
      <c r="B11" s="52">
        <v>4</v>
      </c>
      <c r="C11" s="55"/>
      <c r="D11" s="91">
        <v>845033</v>
      </c>
      <c r="E11" s="52"/>
      <c r="F11" s="91">
        <v>819908</v>
      </c>
      <c r="G11" s="81"/>
      <c r="H11" s="91">
        <v>843592</v>
      </c>
      <c r="I11" s="89"/>
      <c r="J11" s="91">
        <v>818438</v>
      </c>
    </row>
    <row r="12" spans="1:10" ht="21.95" customHeight="1">
      <c r="A12" s="3" t="s">
        <v>81</v>
      </c>
      <c r="B12" s="52" t="s">
        <v>198</v>
      </c>
      <c r="C12" s="55"/>
      <c r="D12" s="91">
        <v>218879</v>
      </c>
      <c r="E12" s="52"/>
      <c r="F12" s="91">
        <v>215823</v>
      </c>
      <c r="G12" s="81"/>
      <c r="H12" s="91">
        <v>218879</v>
      </c>
      <c r="I12" s="89"/>
      <c r="J12" s="91">
        <v>215823</v>
      </c>
    </row>
    <row r="13" spans="1:10" ht="21.95" customHeight="1">
      <c r="A13" s="3" t="s">
        <v>53</v>
      </c>
      <c r="C13" s="55"/>
      <c r="D13" s="91">
        <v>8501</v>
      </c>
      <c r="E13" s="52"/>
      <c r="F13" s="91">
        <v>7719</v>
      </c>
      <c r="G13" s="81"/>
      <c r="H13" s="91">
        <v>8501</v>
      </c>
      <c r="I13" s="89"/>
      <c r="J13" s="91">
        <v>7719</v>
      </c>
    </row>
    <row r="14" spans="1:10" ht="21.95" customHeight="1">
      <c r="A14" s="3" t="s">
        <v>161</v>
      </c>
      <c r="C14" s="55"/>
      <c r="D14" s="91">
        <v>25953</v>
      </c>
      <c r="E14" s="52"/>
      <c r="F14" s="91">
        <v>22346</v>
      </c>
      <c r="G14" s="81"/>
      <c r="H14" s="91">
        <v>25953</v>
      </c>
      <c r="I14" s="89"/>
      <c r="J14" s="91">
        <v>22346</v>
      </c>
    </row>
    <row r="15" spans="1:10" ht="21.95" customHeight="1">
      <c r="A15" s="3" t="s">
        <v>168</v>
      </c>
      <c r="C15" s="55"/>
      <c r="D15" s="91">
        <v>103</v>
      </c>
      <c r="E15" s="52"/>
      <c r="F15" s="91">
        <v>103</v>
      </c>
      <c r="G15" s="81"/>
      <c r="H15" s="91">
        <v>103</v>
      </c>
      <c r="I15" s="89"/>
      <c r="J15" s="91">
        <v>103</v>
      </c>
    </row>
    <row r="16" spans="1:10" ht="21.95" customHeight="1">
      <c r="A16" s="3" t="s">
        <v>20</v>
      </c>
      <c r="C16" s="55"/>
      <c r="D16" s="123">
        <v>78594</v>
      </c>
      <c r="E16" s="52"/>
      <c r="F16" s="123">
        <v>81869</v>
      </c>
      <c r="G16" s="81"/>
      <c r="H16" s="123">
        <v>78548</v>
      </c>
      <c r="I16" s="89"/>
      <c r="J16" s="123">
        <v>81852</v>
      </c>
    </row>
    <row r="17" spans="1:10" ht="21.95" customHeight="1">
      <c r="A17" s="6" t="s">
        <v>3</v>
      </c>
      <c r="C17" s="55"/>
      <c r="D17" s="123">
        <f>SUM(D11:D16)</f>
        <v>1177063</v>
      </c>
      <c r="E17" s="52"/>
      <c r="F17" s="123">
        <f>SUM(F11:F16)</f>
        <v>1147768</v>
      </c>
      <c r="G17" s="55"/>
      <c r="H17" s="73">
        <f>SUM(H11:H16)</f>
        <v>1175576</v>
      </c>
      <c r="I17" s="53"/>
      <c r="J17" s="73">
        <f>SUM(J11:J16)</f>
        <v>1146281</v>
      </c>
    </row>
    <row r="18" spans="1:10" ht="21.95" customHeight="1">
      <c r="A18" s="6" t="s">
        <v>4</v>
      </c>
      <c r="C18" s="55"/>
      <c r="D18" s="91"/>
      <c r="E18" s="52"/>
      <c r="F18" s="91"/>
      <c r="G18" s="55"/>
      <c r="H18" s="18"/>
      <c r="I18" s="53"/>
      <c r="J18" s="18"/>
    </row>
    <row r="19" spans="1:10" ht="21.95" customHeight="1">
      <c r="A19" s="3" t="s">
        <v>190</v>
      </c>
      <c r="B19" s="52">
        <v>6</v>
      </c>
      <c r="C19" s="55"/>
      <c r="D19" s="91">
        <v>0</v>
      </c>
      <c r="E19" s="52"/>
      <c r="F19" s="91">
        <v>0</v>
      </c>
      <c r="G19" s="81"/>
      <c r="H19" s="91">
        <v>0</v>
      </c>
      <c r="I19" s="89"/>
      <c r="J19" s="91">
        <v>0</v>
      </c>
    </row>
    <row r="20" spans="1:10" ht="21.95" customHeight="1">
      <c r="A20" s="3" t="s">
        <v>82</v>
      </c>
      <c r="B20" s="52">
        <v>7</v>
      </c>
      <c r="C20" s="55"/>
      <c r="D20" s="91">
        <v>2857403</v>
      </c>
      <c r="E20" s="52"/>
      <c r="F20" s="91">
        <v>2920699</v>
      </c>
      <c r="G20" s="81"/>
      <c r="H20" s="88">
        <v>2857403</v>
      </c>
      <c r="I20" s="89"/>
      <c r="J20" s="91">
        <v>2920699</v>
      </c>
    </row>
    <row r="21" spans="1:10" ht="21.95" customHeight="1">
      <c r="A21" s="3" t="s">
        <v>87</v>
      </c>
      <c r="B21" s="52">
        <v>8</v>
      </c>
      <c r="C21" s="55"/>
      <c r="D21" s="91">
        <v>280955</v>
      </c>
      <c r="E21" s="52"/>
      <c r="F21" s="91">
        <v>290314</v>
      </c>
      <c r="G21" s="81"/>
      <c r="H21" s="88">
        <v>280955</v>
      </c>
      <c r="I21" s="89"/>
      <c r="J21" s="91">
        <v>290314</v>
      </c>
    </row>
    <row r="22" spans="1:10" ht="21.95" customHeight="1">
      <c r="A22" s="3" t="s">
        <v>83</v>
      </c>
      <c r="B22" s="52">
        <v>9</v>
      </c>
      <c r="C22" s="55"/>
      <c r="D22" s="91">
        <v>19939</v>
      </c>
      <c r="E22" s="52"/>
      <c r="F22" s="91">
        <v>21249</v>
      </c>
      <c r="G22" s="81"/>
      <c r="H22" s="88">
        <v>19939</v>
      </c>
      <c r="I22" s="89"/>
      <c r="J22" s="91">
        <v>21249</v>
      </c>
    </row>
    <row r="23" spans="1:10" ht="21.95" customHeight="1">
      <c r="A23" s="3" t="s">
        <v>162</v>
      </c>
      <c r="C23" s="55"/>
      <c r="D23" s="91">
        <v>22165</v>
      </c>
      <c r="E23" s="52"/>
      <c r="F23" s="91">
        <v>21639</v>
      </c>
      <c r="G23" s="81"/>
      <c r="H23" s="88">
        <v>22165</v>
      </c>
      <c r="I23" s="89"/>
      <c r="J23" s="91">
        <v>21639</v>
      </c>
    </row>
    <row r="24" spans="1:10" ht="21.95" customHeight="1">
      <c r="A24" s="3" t="s">
        <v>163</v>
      </c>
      <c r="C24" s="55"/>
      <c r="D24" s="91">
        <v>32016</v>
      </c>
      <c r="E24" s="52"/>
      <c r="F24" s="91">
        <v>16116</v>
      </c>
      <c r="G24" s="81"/>
      <c r="H24" s="91">
        <v>32016</v>
      </c>
      <c r="I24" s="89"/>
      <c r="J24" s="91">
        <v>16116</v>
      </c>
    </row>
    <row r="25" spans="1:10" ht="21.95" customHeight="1">
      <c r="A25" s="3" t="s">
        <v>91</v>
      </c>
      <c r="C25" s="55"/>
      <c r="D25" s="91">
        <v>36660</v>
      </c>
      <c r="E25" s="52"/>
      <c r="F25" s="91">
        <v>38578</v>
      </c>
      <c r="G25" s="81"/>
      <c r="H25" s="88">
        <v>36660</v>
      </c>
      <c r="I25" s="89"/>
      <c r="J25" s="91">
        <v>38578</v>
      </c>
    </row>
    <row r="26" spans="1:10" ht="21.95" customHeight="1">
      <c r="A26" s="3" t="s">
        <v>21</v>
      </c>
      <c r="C26" s="12"/>
      <c r="D26" s="123">
        <v>16047</v>
      </c>
      <c r="E26" s="52"/>
      <c r="F26" s="123">
        <v>13150</v>
      </c>
      <c r="G26" s="79"/>
      <c r="H26" s="90">
        <v>15866</v>
      </c>
      <c r="I26" s="134"/>
      <c r="J26" s="90">
        <v>12937</v>
      </c>
    </row>
    <row r="27" spans="1:10" ht="21.95" customHeight="1">
      <c r="A27" s="6" t="s">
        <v>5</v>
      </c>
      <c r="C27" s="55"/>
      <c r="D27" s="123">
        <f>SUM(D19:D26)</f>
        <v>3265185</v>
      </c>
      <c r="E27" s="52"/>
      <c r="F27" s="123">
        <f>SUM(F19:F26)</f>
        <v>3321745</v>
      </c>
      <c r="G27" s="55"/>
      <c r="H27" s="140">
        <f>SUM(H19:H26)</f>
        <v>3265004</v>
      </c>
      <c r="I27" s="54"/>
      <c r="J27" s="140">
        <f>SUM(J19:J26)</f>
        <v>3321532</v>
      </c>
    </row>
    <row r="28" spans="1:10" ht="21.95" customHeight="1" thickBot="1">
      <c r="A28" s="6" t="s">
        <v>37</v>
      </c>
      <c r="C28" s="55"/>
      <c r="D28" s="92">
        <f>SUM(D17,D27)</f>
        <v>4442248</v>
      </c>
      <c r="E28" s="52"/>
      <c r="F28" s="92">
        <f>SUM(F17,F27)</f>
        <v>4469513</v>
      </c>
      <c r="G28" s="55"/>
      <c r="H28" s="31">
        <f>SUM(H17,H27)</f>
        <v>4440580</v>
      </c>
      <c r="I28" s="54"/>
      <c r="J28" s="31">
        <f>SUM(J17,J27)</f>
        <v>4467813</v>
      </c>
    </row>
    <row r="29" spans="1:10" ht="21" customHeight="1" thickTop="1">
      <c r="A29" s="6"/>
      <c r="C29" s="55"/>
      <c r="D29" s="55"/>
      <c r="E29" s="55"/>
      <c r="F29" s="18"/>
      <c r="G29" s="54"/>
      <c r="H29" s="18"/>
    </row>
    <row r="30" spans="1:10" ht="21" customHeight="1">
      <c r="A30" s="3" t="s">
        <v>1</v>
      </c>
      <c r="B30" s="7"/>
      <c r="C30" s="7"/>
      <c r="D30" s="7"/>
      <c r="E30" s="7"/>
      <c r="F30" s="8"/>
      <c r="G30" s="8"/>
      <c r="H30" s="8"/>
    </row>
    <row r="31" spans="1:10" ht="21" customHeight="1">
      <c r="A31" s="1" t="s">
        <v>103</v>
      </c>
      <c r="B31" s="2"/>
      <c r="C31" s="2"/>
      <c r="D31" s="2"/>
      <c r="E31" s="2"/>
      <c r="F31" s="2"/>
      <c r="G31" s="2"/>
      <c r="H31" s="2"/>
    </row>
    <row r="32" spans="1:10" ht="21" customHeight="1">
      <c r="A32" s="1" t="s">
        <v>93</v>
      </c>
      <c r="B32" s="2"/>
      <c r="C32" s="2"/>
      <c r="D32" s="2"/>
      <c r="E32" s="2"/>
      <c r="F32" s="2"/>
      <c r="G32" s="2"/>
      <c r="H32" s="2"/>
    </row>
    <row r="33" spans="1:10" ht="21" customHeight="1">
      <c r="A33" s="1" t="s">
        <v>193</v>
      </c>
      <c r="B33" s="2"/>
      <c r="C33" s="2"/>
      <c r="D33" s="2"/>
      <c r="E33" s="2"/>
      <c r="F33" s="2"/>
      <c r="G33" s="2"/>
      <c r="H33" s="2"/>
    </row>
    <row r="34" spans="1:10" ht="21" customHeight="1">
      <c r="A34" s="2"/>
      <c r="B34" s="2"/>
      <c r="C34" s="2"/>
      <c r="D34" s="2"/>
      <c r="E34" s="2"/>
      <c r="F34" s="2"/>
      <c r="G34" s="2"/>
      <c r="J34" s="4" t="s">
        <v>38</v>
      </c>
    </row>
    <row r="35" spans="1:10" ht="21" customHeight="1">
      <c r="A35" s="2"/>
      <c r="B35" s="2"/>
      <c r="C35" s="2"/>
      <c r="D35" s="145" t="s">
        <v>104</v>
      </c>
      <c r="E35" s="145"/>
      <c r="F35" s="145"/>
      <c r="H35" s="145" t="s">
        <v>102</v>
      </c>
      <c r="I35" s="145"/>
      <c r="J35" s="145"/>
    </row>
    <row r="36" spans="1:10" ht="21" customHeight="1">
      <c r="B36" s="5" t="s">
        <v>0</v>
      </c>
      <c r="D36" s="137" t="s">
        <v>194</v>
      </c>
      <c r="F36" s="137" t="s">
        <v>195</v>
      </c>
      <c r="G36" s="138"/>
      <c r="H36" s="137" t="s">
        <v>194</v>
      </c>
      <c r="J36" s="137" t="s">
        <v>195</v>
      </c>
    </row>
    <row r="37" spans="1:10" ht="21" customHeight="1">
      <c r="B37" s="5"/>
      <c r="D37" s="139" t="s">
        <v>34</v>
      </c>
      <c r="E37" s="139"/>
      <c r="F37" s="139" t="s">
        <v>36</v>
      </c>
      <c r="G37" s="139"/>
      <c r="H37" s="139" t="s">
        <v>34</v>
      </c>
      <c r="I37" s="139"/>
      <c r="J37" s="139" t="s">
        <v>36</v>
      </c>
    </row>
    <row r="38" spans="1:10" ht="21" customHeight="1">
      <c r="B38" s="5"/>
      <c r="D38" s="139" t="s">
        <v>35</v>
      </c>
      <c r="E38" s="139"/>
      <c r="F38" s="139"/>
      <c r="G38" s="139"/>
      <c r="H38" s="139" t="s">
        <v>35</v>
      </c>
      <c r="I38" s="139"/>
      <c r="J38" s="139"/>
    </row>
    <row r="39" spans="1:10" ht="21.95" customHeight="1">
      <c r="A39" s="6" t="s">
        <v>28</v>
      </c>
      <c r="H39" s="7"/>
      <c r="J39" s="7"/>
    </row>
    <row r="40" spans="1:10" ht="21.95" customHeight="1">
      <c r="A40" s="6" t="s">
        <v>6</v>
      </c>
      <c r="B40" s="7" t="s">
        <v>41</v>
      </c>
      <c r="C40" s="7"/>
      <c r="D40" s="7"/>
      <c r="E40" s="7"/>
      <c r="F40" s="7"/>
      <c r="G40" s="7"/>
      <c r="I40" s="7"/>
    </row>
    <row r="41" spans="1:10" s="13" customFormat="1" ht="21.95" customHeight="1">
      <c r="A41" s="10" t="s">
        <v>84</v>
      </c>
      <c r="B41" s="52" t="s">
        <v>208</v>
      </c>
      <c r="C41" s="55"/>
      <c r="D41" s="90">
        <v>248714</v>
      </c>
      <c r="E41" s="52"/>
      <c r="F41" s="90">
        <v>215414</v>
      </c>
      <c r="G41" s="81"/>
      <c r="H41" s="90">
        <v>248669</v>
      </c>
      <c r="I41" s="134"/>
      <c r="J41" s="90">
        <v>215353</v>
      </c>
    </row>
    <row r="42" spans="1:10" s="13" customFormat="1" ht="21.95" customHeight="1">
      <c r="A42" s="10" t="s">
        <v>199</v>
      </c>
      <c r="B42" s="52"/>
      <c r="C42" s="55"/>
      <c r="D42" s="90"/>
      <c r="E42" s="52"/>
      <c r="F42" s="90"/>
      <c r="G42" s="81"/>
      <c r="H42" s="90"/>
      <c r="I42" s="134"/>
      <c r="J42" s="90"/>
    </row>
    <row r="43" spans="1:10" s="13" customFormat="1" ht="21.95" customHeight="1">
      <c r="A43" s="10" t="s">
        <v>200</v>
      </c>
      <c r="B43" s="52"/>
      <c r="C43" s="55"/>
      <c r="D43" s="90">
        <v>15352</v>
      </c>
      <c r="E43" s="52"/>
      <c r="F43" s="90">
        <v>13734</v>
      </c>
      <c r="G43" s="81"/>
      <c r="H43" s="90">
        <v>15352</v>
      </c>
      <c r="I43" s="134"/>
      <c r="J43" s="90">
        <v>13734</v>
      </c>
    </row>
    <row r="44" spans="1:10" s="13" customFormat="1" ht="21.95" customHeight="1">
      <c r="A44" s="10" t="s">
        <v>101</v>
      </c>
      <c r="B44" s="52">
        <v>11</v>
      </c>
      <c r="C44" s="55"/>
      <c r="D44" s="90">
        <v>316362</v>
      </c>
      <c r="E44" s="52"/>
      <c r="F44" s="90">
        <v>307299</v>
      </c>
      <c r="G44" s="81"/>
      <c r="H44" s="90">
        <v>316362</v>
      </c>
      <c r="I44" s="134"/>
      <c r="J44" s="90">
        <v>307299</v>
      </c>
    </row>
    <row r="45" spans="1:10" s="13" customFormat="1" ht="21.95" customHeight="1">
      <c r="A45" s="10" t="s">
        <v>196</v>
      </c>
      <c r="B45" s="52">
        <v>12</v>
      </c>
      <c r="C45" s="55"/>
      <c r="D45" s="90">
        <v>659734</v>
      </c>
      <c r="E45" s="52"/>
      <c r="F45" s="90">
        <v>659436</v>
      </c>
      <c r="G45" s="81"/>
      <c r="H45" s="90">
        <v>659734</v>
      </c>
      <c r="I45" s="134"/>
      <c r="J45" s="90">
        <v>659436</v>
      </c>
    </row>
    <row r="46" spans="1:10" s="13" customFormat="1" ht="21.95" customHeight="1">
      <c r="A46" s="10" t="s">
        <v>22</v>
      </c>
      <c r="B46" s="52"/>
      <c r="C46" s="12"/>
      <c r="D46" s="124">
        <v>20674</v>
      </c>
      <c r="E46" s="52"/>
      <c r="F46" s="124">
        <v>21805</v>
      </c>
      <c r="G46" s="81"/>
      <c r="H46" s="125">
        <v>20655</v>
      </c>
      <c r="I46" s="81"/>
      <c r="J46" s="125">
        <v>21798</v>
      </c>
    </row>
    <row r="47" spans="1:10" s="13" customFormat="1" ht="21.95" customHeight="1">
      <c r="A47" s="14" t="s">
        <v>7</v>
      </c>
      <c r="B47" s="52"/>
      <c r="C47" s="55"/>
      <c r="D47" s="124">
        <f>SUM(D41:D46)</f>
        <v>1260836</v>
      </c>
      <c r="E47" s="52"/>
      <c r="F47" s="124">
        <f>SUM(F41:F46)</f>
        <v>1217688</v>
      </c>
      <c r="G47" s="55"/>
      <c r="H47" s="30">
        <f>SUM(H41:H46)</f>
        <v>1260772</v>
      </c>
      <c r="I47" s="74"/>
      <c r="J47" s="30">
        <f>SUM(J40:J46)</f>
        <v>1217620</v>
      </c>
    </row>
    <row r="48" spans="1:10" s="13" customFormat="1" ht="21.95" customHeight="1">
      <c r="A48" s="14" t="s">
        <v>71</v>
      </c>
      <c r="B48" s="52"/>
      <c r="C48" s="55"/>
      <c r="D48" s="90"/>
      <c r="E48" s="52"/>
      <c r="F48" s="90"/>
      <c r="G48" s="55"/>
      <c r="H48" s="18"/>
      <c r="I48" s="54"/>
      <c r="J48" s="18"/>
    </row>
    <row r="49" spans="1:10" s="13" customFormat="1" ht="21.95" customHeight="1">
      <c r="A49" s="10" t="s">
        <v>201</v>
      </c>
      <c r="B49" s="52"/>
      <c r="C49" s="55"/>
      <c r="D49" s="90"/>
      <c r="E49" s="52"/>
      <c r="F49" s="90"/>
      <c r="G49" s="81"/>
      <c r="H49" s="88"/>
      <c r="I49" s="134"/>
      <c r="J49" s="88"/>
    </row>
    <row r="50" spans="1:10" s="13" customFormat="1" ht="21.95" customHeight="1">
      <c r="A50" s="10" t="s">
        <v>202</v>
      </c>
      <c r="B50" s="52"/>
      <c r="C50" s="55"/>
      <c r="D50" s="90">
        <v>9025</v>
      </c>
      <c r="E50" s="52"/>
      <c r="F50" s="90">
        <v>5976</v>
      </c>
      <c r="G50" s="81"/>
      <c r="H50" s="88">
        <v>9025</v>
      </c>
      <c r="I50" s="134"/>
      <c r="J50" s="90">
        <v>5976</v>
      </c>
    </row>
    <row r="51" spans="1:10" s="13" customFormat="1" ht="21.95" customHeight="1">
      <c r="A51" s="13" t="s">
        <v>100</v>
      </c>
      <c r="B51" s="52">
        <v>11</v>
      </c>
      <c r="C51" s="55"/>
      <c r="D51" s="90">
        <v>814010</v>
      </c>
      <c r="E51" s="52"/>
      <c r="F51" s="90">
        <v>896877</v>
      </c>
      <c r="G51" s="81"/>
      <c r="H51" s="88">
        <v>814010</v>
      </c>
      <c r="I51" s="134"/>
      <c r="J51" s="90">
        <v>896877</v>
      </c>
    </row>
    <row r="52" spans="1:10" s="13" customFormat="1" ht="21.95" customHeight="1">
      <c r="A52" s="10" t="s">
        <v>75</v>
      </c>
      <c r="B52" s="52"/>
      <c r="C52" s="55"/>
      <c r="D52" s="124">
        <v>31303</v>
      </c>
      <c r="E52" s="52"/>
      <c r="F52" s="124">
        <v>29553</v>
      </c>
      <c r="G52" s="81"/>
      <c r="H52" s="124">
        <v>31303</v>
      </c>
      <c r="I52" s="134"/>
      <c r="J52" s="124">
        <v>29553</v>
      </c>
    </row>
    <row r="53" spans="1:10" s="13" customFormat="1" ht="21.95" customHeight="1">
      <c r="A53" s="14" t="s">
        <v>72</v>
      </c>
      <c r="B53" s="52"/>
      <c r="C53" s="55"/>
      <c r="D53" s="124">
        <f>SUM(D49:D52)</f>
        <v>854338</v>
      </c>
      <c r="E53" s="52"/>
      <c r="F53" s="124">
        <f>SUM(F49:F52)</f>
        <v>932406</v>
      </c>
      <c r="G53" s="55"/>
      <c r="H53" s="30">
        <f>SUM(H49:H52)</f>
        <v>854338</v>
      </c>
      <c r="I53" s="74"/>
      <c r="J53" s="124">
        <f>SUM(J50:J52)</f>
        <v>932406</v>
      </c>
    </row>
    <row r="54" spans="1:10" s="13" customFormat="1" ht="21.95" customHeight="1">
      <c r="A54" s="14" t="s">
        <v>8</v>
      </c>
      <c r="B54" s="52"/>
      <c r="C54" s="55"/>
      <c r="D54" s="124">
        <f>SUM(D47,D53)</f>
        <v>2115174</v>
      </c>
      <c r="E54" s="52"/>
      <c r="F54" s="124">
        <f>SUM(F47,F53)</f>
        <v>2150094</v>
      </c>
      <c r="G54" s="55"/>
      <c r="H54" s="30">
        <f>SUM(H47,H53)</f>
        <v>2115110</v>
      </c>
      <c r="I54" s="74"/>
      <c r="J54" s="124">
        <f>SUM(J47,J53)</f>
        <v>2150026</v>
      </c>
    </row>
    <row r="55" spans="1:10" s="13" customFormat="1" ht="21.95" customHeight="1">
      <c r="A55" s="14"/>
      <c r="B55" s="52"/>
      <c r="C55" s="55"/>
    </row>
    <row r="56" spans="1:10" ht="21.95" customHeight="1">
      <c r="A56" s="3" t="s">
        <v>1</v>
      </c>
    </row>
    <row r="57" spans="1:10" ht="21.95" customHeight="1">
      <c r="A57" s="1" t="s">
        <v>103</v>
      </c>
      <c r="B57" s="7"/>
      <c r="C57" s="7"/>
      <c r="I57" s="7"/>
      <c r="J57" s="7"/>
    </row>
    <row r="58" spans="1:10" ht="21.95" customHeight="1">
      <c r="A58" s="1" t="s">
        <v>93</v>
      </c>
      <c r="B58" s="7"/>
      <c r="C58" s="7"/>
      <c r="D58" s="7"/>
      <c r="E58" s="7"/>
      <c r="F58" s="7"/>
      <c r="G58" s="7"/>
      <c r="H58" s="7"/>
    </row>
    <row r="59" spans="1:10" ht="21.95" customHeight="1">
      <c r="A59" s="1" t="s">
        <v>193</v>
      </c>
      <c r="B59" s="7"/>
      <c r="C59" s="7"/>
      <c r="D59" s="7"/>
      <c r="E59" s="7"/>
      <c r="F59" s="7"/>
      <c r="G59" s="7"/>
      <c r="H59" s="7"/>
    </row>
    <row r="60" spans="1:10" ht="21.95" customHeight="1">
      <c r="A60" s="7"/>
      <c r="B60" s="7"/>
      <c r="C60" s="7"/>
      <c r="D60" s="7"/>
      <c r="E60" s="7"/>
      <c r="F60" s="7"/>
      <c r="G60" s="7"/>
      <c r="J60" s="4" t="s">
        <v>38</v>
      </c>
    </row>
    <row r="61" spans="1:10" ht="21.95" customHeight="1">
      <c r="A61" s="7"/>
      <c r="B61" s="7"/>
      <c r="C61" s="7"/>
      <c r="D61" s="145" t="s">
        <v>104</v>
      </c>
      <c r="E61" s="145"/>
      <c r="F61" s="145"/>
      <c r="H61" s="145" t="s">
        <v>102</v>
      </c>
      <c r="I61" s="145"/>
      <c r="J61" s="145"/>
    </row>
    <row r="62" spans="1:10" ht="21.95" customHeight="1">
      <c r="B62" s="137" t="s">
        <v>0</v>
      </c>
      <c r="D62" s="137" t="s">
        <v>194</v>
      </c>
      <c r="F62" s="137" t="s">
        <v>195</v>
      </c>
      <c r="G62" s="138"/>
      <c r="H62" s="137" t="s">
        <v>194</v>
      </c>
      <c r="J62" s="137" t="s">
        <v>195</v>
      </c>
    </row>
    <row r="63" spans="1:10" ht="21.95" customHeight="1">
      <c r="B63" s="5"/>
      <c r="D63" s="139" t="s">
        <v>34</v>
      </c>
      <c r="E63" s="139"/>
      <c r="F63" s="139" t="s">
        <v>36</v>
      </c>
      <c r="G63" s="139"/>
      <c r="H63" s="139" t="s">
        <v>34</v>
      </c>
      <c r="I63" s="139"/>
      <c r="J63" s="139" t="s">
        <v>36</v>
      </c>
    </row>
    <row r="64" spans="1:10" ht="21.95" customHeight="1">
      <c r="B64" s="5"/>
      <c r="D64" s="139" t="s">
        <v>35</v>
      </c>
      <c r="E64" s="139"/>
      <c r="F64" s="139"/>
      <c r="G64" s="139"/>
      <c r="H64" s="139" t="s">
        <v>35</v>
      </c>
      <c r="I64" s="139"/>
      <c r="J64" s="139"/>
    </row>
    <row r="65" spans="1:10" ht="21.95" customHeight="1">
      <c r="A65" s="6" t="s">
        <v>9</v>
      </c>
      <c r="B65" s="52"/>
      <c r="C65" s="55"/>
      <c r="D65" s="18"/>
      <c r="E65" s="55"/>
      <c r="F65" s="18"/>
      <c r="G65" s="55"/>
      <c r="H65" s="26"/>
      <c r="I65" s="56"/>
      <c r="J65" s="26"/>
    </row>
    <row r="66" spans="1:10" ht="21.95" customHeight="1">
      <c r="A66" s="3" t="s">
        <v>23</v>
      </c>
      <c r="B66" s="52">
        <v>13</v>
      </c>
      <c r="C66" s="55"/>
      <c r="D66" s="18"/>
      <c r="E66" s="55"/>
      <c r="F66" s="18"/>
      <c r="G66" s="55"/>
      <c r="H66" s="26"/>
      <c r="I66" s="53"/>
      <c r="J66" s="26"/>
    </row>
    <row r="67" spans="1:10" ht="21.95" customHeight="1">
      <c r="A67" s="3" t="s">
        <v>57</v>
      </c>
      <c r="B67" s="52"/>
      <c r="C67" s="55"/>
      <c r="D67" s="18"/>
      <c r="E67" s="55"/>
      <c r="F67" s="18"/>
      <c r="G67" s="55"/>
      <c r="H67" s="26"/>
      <c r="I67" s="53"/>
      <c r="J67" s="26"/>
    </row>
    <row r="68" spans="1:10" ht="21.95" customHeight="1" thickBot="1">
      <c r="A68" s="16" t="s">
        <v>176</v>
      </c>
      <c r="C68" s="55"/>
      <c r="D68" s="126">
        <v>433655</v>
      </c>
      <c r="E68" s="52"/>
      <c r="F68" s="126">
        <v>433655</v>
      </c>
      <c r="G68" s="81"/>
      <c r="H68" s="126">
        <v>433655</v>
      </c>
      <c r="I68" s="89"/>
      <c r="J68" s="126">
        <v>433655</v>
      </c>
    </row>
    <row r="69" spans="1:10" ht="21.95" customHeight="1" thickTop="1">
      <c r="A69" s="3" t="s">
        <v>197</v>
      </c>
      <c r="B69" s="52"/>
      <c r="C69" s="55"/>
      <c r="D69" s="90"/>
      <c r="E69" s="52"/>
      <c r="F69" s="90"/>
      <c r="G69" s="81"/>
      <c r="H69" s="90"/>
      <c r="I69" s="89"/>
      <c r="J69" s="90"/>
    </row>
    <row r="70" spans="1:10" ht="21.95" customHeight="1">
      <c r="A70" s="16" t="s">
        <v>176</v>
      </c>
      <c r="B70" s="52"/>
      <c r="C70" s="55"/>
      <c r="D70" s="90">
        <v>433655</v>
      </c>
      <c r="E70" s="52"/>
      <c r="F70" s="90">
        <v>433655</v>
      </c>
      <c r="G70" s="81"/>
      <c r="H70" s="90">
        <v>433655</v>
      </c>
      <c r="I70" s="90"/>
      <c r="J70" s="90">
        <v>433655</v>
      </c>
    </row>
    <row r="71" spans="1:10" ht="21.95" customHeight="1">
      <c r="A71" s="16" t="s">
        <v>65</v>
      </c>
      <c r="B71" s="52"/>
      <c r="C71" s="55"/>
      <c r="D71" s="90">
        <v>1384395</v>
      </c>
      <c r="E71" s="52"/>
      <c r="F71" s="90">
        <v>1384395</v>
      </c>
      <c r="G71" s="81"/>
      <c r="H71" s="90">
        <v>1384395</v>
      </c>
      <c r="I71" s="90"/>
      <c r="J71" s="90">
        <v>1384395</v>
      </c>
    </row>
    <row r="72" spans="1:10" ht="21.95" customHeight="1">
      <c r="A72" s="16" t="s">
        <v>99</v>
      </c>
      <c r="B72" s="52"/>
      <c r="C72" s="55"/>
      <c r="D72" s="90">
        <v>26349</v>
      </c>
      <c r="E72" s="52"/>
      <c r="F72" s="90">
        <v>26349</v>
      </c>
      <c r="G72" s="81"/>
      <c r="H72" s="90">
        <v>26349</v>
      </c>
      <c r="I72" s="90"/>
      <c r="J72" s="90">
        <v>26349</v>
      </c>
    </row>
    <row r="73" spans="1:10" ht="21.95" customHeight="1">
      <c r="A73" s="16" t="s">
        <v>17</v>
      </c>
      <c r="B73" s="52"/>
      <c r="C73" s="55"/>
      <c r="D73" s="90"/>
      <c r="E73" s="52"/>
      <c r="F73" s="90"/>
      <c r="G73" s="81"/>
      <c r="H73" s="90"/>
      <c r="I73" s="87"/>
      <c r="J73" s="90"/>
    </row>
    <row r="74" spans="1:10" ht="21.95" customHeight="1">
      <c r="A74" s="16" t="s">
        <v>24</v>
      </c>
      <c r="B74" s="52"/>
      <c r="C74" s="55"/>
      <c r="D74" s="90">
        <v>43365</v>
      </c>
      <c r="E74" s="52"/>
      <c r="F74" s="90">
        <v>43365</v>
      </c>
      <c r="G74" s="81"/>
      <c r="H74" s="90">
        <v>43365</v>
      </c>
      <c r="I74" s="87"/>
      <c r="J74" s="90">
        <v>43365</v>
      </c>
    </row>
    <row r="75" spans="1:10" ht="21.95" customHeight="1">
      <c r="A75" s="3" t="s">
        <v>25</v>
      </c>
      <c r="B75" s="52"/>
      <c r="C75" s="11"/>
      <c r="D75" s="124">
        <v>439310</v>
      </c>
      <c r="E75" s="52"/>
      <c r="F75" s="124">
        <v>431655</v>
      </c>
      <c r="G75" s="106"/>
      <c r="H75" s="124">
        <v>437706</v>
      </c>
      <c r="I75" s="91"/>
      <c r="J75" s="124">
        <v>430023</v>
      </c>
    </row>
    <row r="76" spans="1:10" ht="21.95" customHeight="1">
      <c r="A76" s="6" t="s">
        <v>10</v>
      </c>
      <c r="B76" s="52"/>
      <c r="C76" s="55"/>
      <c r="D76" s="124">
        <f>SUM(D70:D75)</f>
        <v>2327074</v>
      </c>
      <c r="E76" s="52"/>
      <c r="F76" s="124">
        <f>SUM(F70:F75)</f>
        <v>2319419</v>
      </c>
      <c r="G76" s="12"/>
      <c r="H76" s="124">
        <f>SUM(H70:H75)</f>
        <v>2325470</v>
      </c>
      <c r="I76" s="54"/>
      <c r="J76" s="124">
        <f>SUM(J70:J75)</f>
        <v>2317787</v>
      </c>
    </row>
    <row r="77" spans="1:10" ht="21.95" customHeight="1" thickBot="1">
      <c r="A77" s="6" t="s">
        <v>29</v>
      </c>
      <c r="B77" s="52"/>
      <c r="C77" s="55"/>
      <c r="D77" s="126">
        <f>SUM(D76,D54)</f>
        <v>4442248</v>
      </c>
      <c r="E77" s="52"/>
      <c r="F77" s="126">
        <f>SUM(F76,F54)</f>
        <v>4469513</v>
      </c>
      <c r="G77" s="55"/>
      <c r="H77" s="126">
        <f>SUM(H76,H54)</f>
        <v>4440580</v>
      </c>
      <c r="I77" s="74"/>
      <c r="J77" s="126">
        <f>SUM(J76,J54)</f>
        <v>4467813</v>
      </c>
    </row>
    <row r="78" spans="1:10" ht="15.75" customHeight="1" thickTop="1">
      <c r="B78" s="52"/>
      <c r="C78" s="55"/>
      <c r="D78" s="135">
        <f>D77-D28</f>
        <v>0</v>
      </c>
      <c r="E78" s="52"/>
      <c r="F78" s="135">
        <f>F77-F28</f>
        <v>0</v>
      </c>
      <c r="G78" s="55"/>
      <c r="H78" s="135">
        <f>H77-H28</f>
        <v>0</v>
      </c>
      <c r="I78" s="74"/>
      <c r="J78" s="135">
        <f>J77-J28</f>
        <v>0</v>
      </c>
    </row>
    <row r="79" spans="1:10" ht="15.75" customHeight="1">
      <c r="B79" s="52"/>
      <c r="C79" s="55"/>
      <c r="D79" s="135"/>
      <c r="E79" s="52"/>
      <c r="F79" s="135"/>
      <c r="G79" s="55"/>
      <c r="H79" s="135"/>
      <c r="I79" s="74"/>
      <c r="J79" s="135"/>
    </row>
    <row r="80" spans="1:10" s="13" customFormat="1" ht="21" customHeight="1">
      <c r="A80" s="3" t="s">
        <v>1</v>
      </c>
      <c r="B80" s="52"/>
      <c r="C80" s="55"/>
      <c r="D80" s="135"/>
      <c r="E80" s="52"/>
      <c r="F80" s="135"/>
      <c r="G80" s="55"/>
      <c r="H80" s="135"/>
      <c r="I80" s="74"/>
      <c r="J80" s="135"/>
    </row>
    <row r="81" spans="1:10" s="13" customFormat="1" ht="21" customHeight="1">
      <c r="A81" s="3"/>
      <c r="B81" s="52"/>
      <c r="C81" s="55"/>
      <c r="D81" s="135"/>
      <c r="E81" s="52"/>
      <c r="F81" s="135"/>
      <c r="G81" s="55"/>
      <c r="H81" s="135"/>
      <c r="I81" s="74"/>
      <c r="J81" s="135"/>
    </row>
    <row r="82" spans="1:10" s="13" customFormat="1" ht="21" customHeight="1">
      <c r="A82" s="22" t="s">
        <v>15</v>
      </c>
      <c r="B82" s="22" t="s">
        <v>15</v>
      </c>
      <c r="C82" s="55"/>
      <c r="D82" s="135"/>
      <c r="E82" s="52"/>
      <c r="F82" s="135"/>
      <c r="G82" s="55"/>
      <c r="H82" s="135"/>
      <c r="I82" s="74"/>
      <c r="J82" s="135"/>
    </row>
    <row r="83" spans="1:10" s="13" customFormat="1" ht="21" customHeight="1">
      <c r="A83" s="136"/>
      <c r="B83" s="52"/>
      <c r="C83" s="55"/>
      <c r="D83" s="135"/>
      <c r="E83" s="52"/>
      <c r="F83" s="135"/>
      <c r="G83" s="55"/>
      <c r="H83" s="135"/>
      <c r="I83" s="74"/>
      <c r="J83" s="135"/>
    </row>
    <row r="84" spans="1:10" s="13" customFormat="1" ht="21" customHeight="1">
      <c r="A84" s="20"/>
      <c r="D84" s="13" t="s">
        <v>30</v>
      </c>
      <c r="E84" s="21"/>
      <c r="F84" s="3"/>
      <c r="G84" s="19"/>
      <c r="H84" s="3"/>
    </row>
    <row r="85" spans="1:10" s="13" customFormat="1" ht="21" customHeight="1">
      <c r="A85" s="22" t="s">
        <v>15</v>
      </c>
      <c r="B85" s="22" t="s">
        <v>15</v>
      </c>
      <c r="C85" s="9"/>
      <c r="D85" s="9"/>
      <c r="E85" s="9"/>
      <c r="F85" s="2"/>
      <c r="G85" s="23"/>
      <c r="H85" s="2"/>
    </row>
    <row r="86" spans="1:10" s="13" customFormat="1" ht="21" customHeight="1">
      <c r="F86" s="3"/>
      <c r="H86" s="3"/>
    </row>
  </sheetData>
  <mergeCells count="6">
    <mergeCell ref="H5:J5"/>
    <mergeCell ref="D5:F5"/>
    <mergeCell ref="D35:F35"/>
    <mergeCell ref="H35:J35"/>
    <mergeCell ref="D61:F61"/>
    <mergeCell ref="H61:J61"/>
  </mergeCells>
  <printOptions gridLinesSet="0"/>
  <pageMargins left="0.6692913385826772" right="0.19685039370078741" top="0.78740157480314965" bottom="0.31496062992125984" header="0.19685039370078741" footer="0.19685039370078741"/>
  <pageSetup paperSize="9" scale="78" orientation="portrait" r:id="rId1"/>
  <headerFooter alignWithMargins="0"/>
  <rowBreaks count="2" manualBreakCount="2">
    <brk id="30" max="16383" man="1"/>
    <brk id="5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38"/>
  <sheetViews>
    <sheetView showGridLines="0" view="pageBreakPreview" topLeftCell="A25" zoomScale="70" zoomScaleNormal="100" zoomScaleSheetLayoutView="70" workbookViewId="0">
      <selection activeCell="D34" sqref="D34"/>
    </sheetView>
  </sheetViews>
  <sheetFormatPr defaultColWidth="10.7109375" defaultRowHeight="21.95" customHeight="1"/>
  <cols>
    <col min="1" max="1" width="53.42578125" style="3" customWidth="1"/>
    <col min="2" max="2" width="6.140625" style="3" customWidth="1"/>
    <col min="3" max="3" width="1.7109375" style="3" customWidth="1"/>
    <col min="4" max="4" width="16.7109375" style="3" customWidth="1"/>
    <col min="5" max="5" width="1.7109375" style="3" customWidth="1"/>
    <col min="6" max="6" width="16.7109375" style="3" customWidth="1"/>
    <col min="7" max="7" width="1.7109375" style="3" customWidth="1"/>
    <col min="8" max="8" width="16.7109375" style="3" customWidth="1"/>
    <col min="9" max="9" width="1.7109375" style="3" customWidth="1"/>
    <col min="10" max="10" width="16.7109375" style="3" customWidth="1"/>
    <col min="11" max="11" width="3.85546875" style="3" customWidth="1"/>
    <col min="12" max="16384" width="10.7109375" style="3"/>
  </cols>
  <sheetData>
    <row r="1" spans="1:10" ht="21.95" customHeight="1">
      <c r="A1" s="1"/>
      <c r="B1" s="2"/>
      <c r="C1" s="2"/>
      <c r="D1" s="2"/>
      <c r="E1" s="2"/>
      <c r="F1" s="2"/>
      <c r="G1" s="2"/>
      <c r="H1" s="2"/>
      <c r="I1" s="2"/>
      <c r="J1" s="4" t="s">
        <v>31</v>
      </c>
    </row>
    <row r="2" spans="1:10" ht="21.95" customHeight="1">
      <c r="A2" s="1" t="s">
        <v>103</v>
      </c>
      <c r="B2" s="2"/>
      <c r="C2" s="2"/>
      <c r="D2" s="2"/>
      <c r="E2" s="2"/>
      <c r="F2" s="2"/>
      <c r="G2" s="2"/>
      <c r="H2" s="2"/>
      <c r="I2" s="2"/>
      <c r="J2" s="67"/>
    </row>
    <row r="3" spans="1:10" ht="21.95" customHeight="1">
      <c r="A3" s="1" t="s">
        <v>94</v>
      </c>
      <c r="B3" s="2"/>
      <c r="C3" s="2"/>
      <c r="D3" s="2"/>
      <c r="E3" s="2"/>
      <c r="F3" s="2"/>
      <c r="G3" s="2"/>
      <c r="H3" s="2"/>
      <c r="I3" s="2"/>
      <c r="J3" s="2"/>
    </row>
    <row r="4" spans="1:10" ht="21.95" customHeight="1">
      <c r="A4" s="1" t="s">
        <v>191</v>
      </c>
      <c r="B4" s="2"/>
      <c r="C4" s="2"/>
      <c r="D4" s="2"/>
      <c r="E4" s="2"/>
      <c r="F4" s="2"/>
      <c r="G4" s="2"/>
      <c r="H4" s="2"/>
      <c r="I4" s="2"/>
      <c r="J4" s="2"/>
    </row>
    <row r="5" spans="1:10" ht="21.95" customHeight="1">
      <c r="A5" s="2"/>
      <c r="B5" s="2"/>
      <c r="C5" s="2"/>
      <c r="D5" s="2"/>
      <c r="E5" s="2"/>
      <c r="F5" s="2"/>
      <c r="G5" s="2"/>
      <c r="H5" s="2"/>
      <c r="I5" s="2"/>
      <c r="J5" s="4" t="s">
        <v>38</v>
      </c>
    </row>
    <row r="6" spans="1:10" ht="21" customHeight="1">
      <c r="A6" s="2"/>
      <c r="B6" s="2"/>
      <c r="C6" s="2"/>
      <c r="D6" s="145" t="s">
        <v>104</v>
      </c>
      <c r="E6" s="145"/>
      <c r="F6" s="145"/>
      <c r="H6" s="145" t="s">
        <v>102</v>
      </c>
      <c r="I6" s="145"/>
      <c r="J6" s="145"/>
    </row>
    <row r="7" spans="1:10" ht="21.95" customHeight="1">
      <c r="B7" s="141" t="s">
        <v>0</v>
      </c>
      <c r="C7" s="5"/>
      <c r="D7" s="142">
        <v>2019</v>
      </c>
      <c r="E7" s="25"/>
      <c r="F7" s="142">
        <v>2018</v>
      </c>
      <c r="H7" s="142">
        <v>2019</v>
      </c>
      <c r="I7" s="25"/>
      <c r="J7" s="142">
        <v>2018</v>
      </c>
    </row>
    <row r="8" spans="1:10" ht="21.95" customHeight="1">
      <c r="A8" s="6" t="s">
        <v>170</v>
      </c>
      <c r="B8" s="5"/>
      <c r="C8" s="5"/>
      <c r="D8" s="24"/>
      <c r="E8" s="25"/>
      <c r="F8" s="24"/>
      <c r="H8" s="24"/>
      <c r="I8" s="25"/>
      <c r="J8" s="24"/>
    </row>
    <row r="9" spans="1:10" ht="21.95" customHeight="1">
      <c r="A9" s="6" t="s">
        <v>11</v>
      </c>
      <c r="B9" s="7"/>
      <c r="C9" s="7"/>
      <c r="D9" s="7"/>
      <c r="E9" s="7"/>
      <c r="F9" s="7"/>
      <c r="G9" s="7"/>
      <c r="H9" s="5"/>
      <c r="J9" s="5"/>
    </row>
    <row r="10" spans="1:10" ht="21.95" customHeight="1">
      <c r="A10" s="3" t="s">
        <v>55</v>
      </c>
      <c r="B10" s="52">
        <v>3</v>
      </c>
      <c r="C10" s="52"/>
      <c r="D10" s="17">
        <v>305670</v>
      </c>
      <c r="E10" s="55"/>
      <c r="F10" s="17">
        <v>331441</v>
      </c>
      <c r="G10" s="55"/>
      <c r="H10" s="17">
        <v>305670</v>
      </c>
      <c r="I10" s="55"/>
      <c r="J10" s="17">
        <v>331441</v>
      </c>
    </row>
    <row r="11" spans="1:10" ht="21.95" customHeight="1">
      <c r="A11" s="3" t="s">
        <v>153</v>
      </c>
      <c r="B11" s="52"/>
      <c r="C11" s="52"/>
      <c r="D11" s="17">
        <v>3861</v>
      </c>
      <c r="E11" s="55"/>
      <c r="F11" s="17">
        <v>3861</v>
      </c>
      <c r="G11" s="55"/>
      <c r="H11" s="17">
        <v>3861</v>
      </c>
      <c r="I11" s="55"/>
      <c r="J11" s="17">
        <v>3861</v>
      </c>
    </row>
    <row r="12" spans="1:10" ht="21.95" customHeight="1">
      <c r="A12" s="3" t="s">
        <v>80</v>
      </c>
      <c r="B12" s="52"/>
      <c r="C12" s="52"/>
      <c r="D12" s="17">
        <v>5144</v>
      </c>
      <c r="E12" s="55"/>
      <c r="F12" s="17">
        <v>5407</v>
      </c>
      <c r="G12" s="55"/>
      <c r="H12" s="17">
        <v>5144</v>
      </c>
      <c r="I12" s="55"/>
      <c r="J12" s="17">
        <v>5407</v>
      </c>
    </row>
    <row r="13" spans="1:10" ht="21.95" customHeight="1">
      <c r="A13" s="3" t="s">
        <v>26</v>
      </c>
      <c r="B13" s="52"/>
      <c r="C13" s="52"/>
      <c r="D13" s="30">
        <v>11638</v>
      </c>
      <c r="E13" s="55"/>
      <c r="F13" s="30">
        <v>3410</v>
      </c>
      <c r="G13" s="55"/>
      <c r="H13" s="30">
        <v>11638</v>
      </c>
      <c r="I13" s="55"/>
      <c r="J13" s="30">
        <v>3409</v>
      </c>
    </row>
    <row r="14" spans="1:10" ht="21.95" customHeight="1">
      <c r="A14" s="6" t="s">
        <v>12</v>
      </c>
      <c r="B14" s="52"/>
      <c r="C14" s="52"/>
      <c r="D14" s="30">
        <f>SUM(D10:D13)</f>
        <v>326313</v>
      </c>
      <c r="E14" s="55"/>
      <c r="F14" s="30">
        <f>SUM(F10:F13)</f>
        <v>344119</v>
      </c>
      <c r="G14" s="55"/>
      <c r="H14" s="30">
        <f>SUM(H10:H13)</f>
        <v>326313</v>
      </c>
      <c r="I14" s="27"/>
      <c r="J14" s="30">
        <f>SUM(J10:J13)</f>
        <v>344118</v>
      </c>
    </row>
    <row r="15" spans="1:10" ht="21.95" customHeight="1">
      <c r="A15" s="6" t="s">
        <v>13</v>
      </c>
      <c r="B15" s="58"/>
      <c r="C15" s="58"/>
      <c r="D15" s="17"/>
      <c r="E15" s="55"/>
      <c r="F15" s="17"/>
      <c r="G15" s="55"/>
      <c r="H15" s="17"/>
      <c r="I15" s="57"/>
      <c r="J15" s="17"/>
    </row>
    <row r="16" spans="1:10" ht="21.95" customHeight="1">
      <c r="A16" s="3" t="s">
        <v>61</v>
      </c>
      <c r="B16" s="52">
        <v>3</v>
      </c>
      <c r="C16" s="52"/>
      <c r="D16" s="17">
        <v>212569</v>
      </c>
      <c r="E16" s="55"/>
      <c r="F16" s="17">
        <v>224076</v>
      </c>
      <c r="G16" s="55"/>
      <c r="H16" s="17">
        <v>212569</v>
      </c>
      <c r="I16" s="55"/>
      <c r="J16" s="17">
        <v>224076</v>
      </c>
    </row>
    <row r="17" spans="1:10" ht="21.95" customHeight="1">
      <c r="A17" s="3" t="s">
        <v>203</v>
      </c>
      <c r="B17" s="58"/>
      <c r="C17" s="58"/>
      <c r="D17" s="18">
        <v>17802</v>
      </c>
      <c r="E17" s="55"/>
      <c r="F17" s="18">
        <v>16082</v>
      </c>
      <c r="G17" s="55"/>
      <c r="H17" s="18">
        <v>17802</v>
      </c>
      <c r="I17" s="55"/>
      <c r="J17" s="18">
        <v>16082</v>
      </c>
    </row>
    <row r="18" spans="1:10" ht="21.95" customHeight="1">
      <c r="A18" s="3" t="s">
        <v>42</v>
      </c>
      <c r="C18" s="52"/>
      <c r="D18" s="30">
        <v>61574</v>
      </c>
      <c r="E18" s="55"/>
      <c r="F18" s="30">
        <v>63431</v>
      </c>
      <c r="G18" s="55"/>
      <c r="H18" s="30">
        <v>61546</v>
      </c>
      <c r="I18" s="55"/>
      <c r="J18" s="30">
        <v>63361</v>
      </c>
    </row>
    <row r="19" spans="1:10" ht="21.95" customHeight="1">
      <c r="A19" s="6" t="s">
        <v>14</v>
      </c>
      <c r="B19" s="58"/>
      <c r="C19" s="58"/>
      <c r="D19" s="28">
        <f>SUM(D16:D18)</f>
        <v>291945</v>
      </c>
      <c r="E19" s="55"/>
      <c r="F19" s="28">
        <f>SUM(F16:F18)</f>
        <v>303589</v>
      </c>
      <c r="G19" s="55"/>
      <c r="H19" s="28">
        <f>SUM(H16:H18)</f>
        <v>291917</v>
      </c>
      <c r="I19" s="57"/>
      <c r="J19" s="28">
        <f>SUM(J16:J18)</f>
        <v>303519</v>
      </c>
    </row>
    <row r="20" spans="1:10" ht="21.95" customHeight="1">
      <c r="A20" s="6" t="s">
        <v>88</v>
      </c>
      <c r="B20" s="58"/>
      <c r="C20" s="58"/>
      <c r="D20" s="18">
        <f>SUM(D14-D19)</f>
        <v>34368</v>
      </c>
      <c r="E20" s="55"/>
      <c r="F20" s="18">
        <f>SUM(F14-F19)</f>
        <v>40530</v>
      </c>
      <c r="G20" s="55"/>
      <c r="H20" s="18">
        <f>SUM(H14-H19)</f>
        <v>34396</v>
      </c>
      <c r="I20" s="57"/>
      <c r="J20" s="18">
        <f>SUM(J14-J19)</f>
        <v>40599</v>
      </c>
    </row>
    <row r="21" spans="1:10" ht="21.95" customHeight="1">
      <c r="A21" s="3" t="s">
        <v>43</v>
      </c>
      <c r="B21" s="52">
        <v>15</v>
      </c>
      <c r="C21" s="52"/>
      <c r="D21" s="30">
        <v>-21036</v>
      </c>
      <c r="E21" s="55"/>
      <c r="F21" s="30">
        <v>-25575</v>
      </c>
      <c r="G21" s="55"/>
      <c r="H21" s="30">
        <v>-21036</v>
      </c>
      <c r="I21" s="55"/>
      <c r="J21" s="30">
        <v>-25575</v>
      </c>
    </row>
    <row r="22" spans="1:10" ht="21.95" customHeight="1">
      <c r="A22" s="6" t="s">
        <v>89</v>
      </c>
      <c r="B22" s="52"/>
      <c r="C22" s="52"/>
      <c r="D22" s="18">
        <f>SUM(D20:D21)</f>
        <v>13332</v>
      </c>
      <c r="E22" s="55"/>
      <c r="F22" s="18">
        <f>SUM(F20:F21)</f>
        <v>14955</v>
      </c>
      <c r="G22" s="55"/>
      <c r="H22" s="18">
        <f>SUM(H20:H21)</f>
        <v>13360</v>
      </c>
      <c r="I22" s="57"/>
      <c r="J22" s="18">
        <f>SUM(J20:J21)</f>
        <v>15024</v>
      </c>
    </row>
    <row r="23" spans="1:10" ht="21.95" customHeight="1">
      <c r="A23" s="3" t="s">
        <v>90</v>
      </c>
      <c r="B23" s="52">
        <v>16</v>
      </c>
      <c r="C23" s="52"/>
      <c r="D23" s="30">
        <v>-1918</v>
      </c>
      <c r="E23" s="55"/>
      <c r="F23" s="30">
        <v>-1504</v>
      </c>
      <c r="G23" s="55"/>
      <c r="H23" s="30">
        <v>-1918</v>
      </c>
      <c r="I23" s="55"/>
      <c r="J23" s="30">
        <v>-1504</v>
      </c>
    </row>
    <row r="24" spans="1:10" ht="21.95" customHeight="1">
      <c r="A24" s="6" t="s">
        <v>68</v>
      </c>
      <c r="B24" s="52"/>
      <c r="C24" s="52"/>
      <c r="D24" s="73">
        <f>SUM(D22:D23)</f>
        <v>11414</v>
      </c>
      <c r="E24" s="55"/>
      <c r="F24" s="73">
        <f>SUM(F22:F23)</f>
        <v>13451</v>
      </c>
      <c r="G24" s="55"/>
      <c r="H24" s="73">
        <f>SUM(H22:H23)</f>
        <v>11442</v>
      </c>
      <c r="I24" s="57"/>
      <c r="J24" s="73">
        <f>SUM(J22:J23)</f>
        <v>13520</v>
      </c>
    </row>
    <row r="25" spans="1:10" ht="21.95" customHeight="1">
      <c r="A25" s="6"/>
      <c r="B25" s="52"/>
      <c r="C25" s="52"/>
      <c r="D25" s="55"/>
      <c r="E25" s="55"/>
      <c r="F25" s="55"/>
      <c r="G25" s="55"/>
      <c r="H25" s="55"/>
      <c r="I25" s="55"/>
      <c r="J25" s="55"/>
    </row>
    <row r="26" spans="1:10" ht="21.95" customHeight="1">
      <c r="A26" s="6" t="s">
        <v>76</v>
      </c>
      <c r="B26" s="52"/>
      <c r="C26" s="52"/>
      <c r="D26" s="55"/>
      <c r="E26" s="55"/>
      <c r="F26" s="55"/>
      <c r="G26" s="55"/>
      <c r="H26" s="55"/>
      <c r="I26" s="55"/>
      <c r="J26" s="55"/>
    </row>
    <row r="27" spans="1:10" ht="21.95" customHeight="1">
      <c r="A27" s="6" t="s">
        <v>77</v>
      </c>
      <c r="B27" s="52"/>
      <c r="C27" s="52"/>
      <c r="D27" s="30">
        <v>0</v>
      </c>
      <c r="E27" s="55"/>
      <c r="F27" s="30">
        <v>0</v>
      </c>
      <c r="G27" s="55"/>
      <c r="H27" s="30">
        <v>0</v>
      </c>
      <c r="I27" s="55"/>
      <c r="J27" s="30">
        <v>0</v>
      </c>
    </row>
    <row r="28" spans="1:10" ht="21.95" customHeight="1" thickBot="1">
      <c r="A28" s="6" t="s">
        <v>69</v>
      </c>
      <c r="B28" s="52"/>
      <c r="C28" s="52"/>
      <c r="D28" s="31">
        <f>SUM(D24,D27)</f>
        <v>11414</v>
      </c>
      <c r="E28" s="55"/>
      <c r="F28" s="31">
        <f>SUM(F24,F27)</f>
        <v>13451</v>
      </c>
      <c r="G28" s="55"/>
      <c r="H28" s="31">
        <f>SUM(H24,H27)</f>
        <v>11442</v>
      </c>
      <c r="I28" s="57"/>
      <c r="J28" s="31">
        <f>SUM(J24,J27)</f>
        <v>13520</v>
      </c>
    </row>
    <row r="29" spans="1:10" ht="21.95" customHeight="1" thickTop="1">
      <c r="A29" s="6"/>
      <c r="B29" s="52"/>
      <c r="C29" s="52"/>
      <c r="D29" s="18"/>
      <c r="E29" s="55"/>
      <c r="F29" s="18"/>
      <c r="G29" s="55"/>
      <c r="H29" s="18"/>
      <c r="I29" s="57"/>
      <c r="J29" s="18"/>
    </row>
    <row r="30" spans="1:10" ht="21.95" customHeight="1">
      <c r="B30" s="15"/>
      <c r="C30" s="15"/>
      <c r="D30" s="18"/>
      <c r="E30" s="55"/>
      <c r="F30" s="18"/>
      <c r="G30" s="55"/>
      <c r="H30" s="18"/>
      <c r="I30" s="57"/>
      <c r="J30" s="4" t="s">
        <v>171</v>
      </c>
    </row>
    <row r="31" spans="1:10" ht="21.95" customHeight="1">
      <c r="A31" s="1" t="s">
        <v>166</v>
      </c>
      <c r="B31" s="52">
        <v>17</v>
      </c>
      <c r="D31" s="12"/>
      <c r="E31" s="55"/>
      <c r="F31" s="12"/>
      <c r="G31" s="55"/>
      <c r="H31" s="12"/>
      <c r="I31" s="58"/>
      <c r="J31" s="11"/>
    </row>
    <row r="32" spans="1:10" ht="21.95" customHeight="1">
      <c r="A32" s="16" t="s">
        <v>39</v>
      </c>
      <c r="C32" s="52"/>
      <c r="D32" s="55"/>
      <c r="E32" s="55"/>
      <c r="F32" s="55"/>
      <c r="G32" s="55"/>
      <c r="H32" s="55"/>
      <c r="I32" s="58"/>
      <c r="J32" s="58"/>
    </row>
    <row r="33" spans="1:10" ht="21.95" customHeight="1" thickBot="1">
      <c r="A33" s="3" t="s">
        <v>167</v>
      </c>
      <c r="B33" s="58"/>
      <c r="C33" s="58"/>
      <c r="D33" s="130">
        <v>0.03</v>
      </c>
      <c r="E33" s="75"/>
      <c r="F33" s="130">
        <v>0.03</v>
      </c>
      <c r="G33" s="75"/>
      <c r="H33" s="130">
        <v>0.03</v>
      </c>
      <c r="I33" s="59"/>
      <c r="J33" s="130">
        <v>0.03</v>
      </c>
    </row>
    <row r="34" spans="1:10" ht="21.95" customHeight="1" thickTop="1">
      <c r="B34" s="58"/>
      <c r="C34" s="58"/>
      <c r="D34" s="58"/>
      <c r="E34" s="75"/>
      <c r="F34" s="58"/>
      <c r="G34" s="75"/>
      <c r="H34" s="71"/>
      <c r="I34" s="59"/>
      <c r="J34" s="71"/>
    </row>
    <row r="35" spans="1:10" ht="21.95" customHeight="1">
      <c r="A35" s="3" t="s">
        <v>1</v>
      </c>
      <c r="B35" s="7"/>
      <c r="C35" s="7"/>
      <c r="D35" s="7"/>
      <c r="E35" s="7"/>
      <c r="F35" s="7"/>
      <c r="G35" s="7"/>
    </row>
    <row r="36" spans="1:10" s="13" customFormat="1" ht="21" customHeight="1">
      <c r="H36" s="3"/>
      <c r="J36" s="3"/>
    </row>
    <row r="37" spans="1:10" s="13" customFormat="1" ht="21" customHeight="1">
      <c r="H37" s="3"/>
      <c r="J37" s="3"/>
    </row>
    <row r="38" spans="1:10" s="13" customFormat="1" ht="21" customHeight="1">
      <c r="H38" s="3"/>
      <c r="J38" s="3"/>
    </row>
  </sheetData>
  <mergeCells count="2">
    <mergeCell ref="H6:J6"/>
    <mergeCell ref="D6:F6"/>
  </mergeCells>
  <printOptions gridLinesSet="0"/>
  <pageMargins left="0.81" right="0.19685039370078741" top="0.78740157480314965" bottom="0.31496062992125984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8"/>
  <sheetViews>
    <sheetView showGridLines="0" topLeftCell="A7" zoomScale="60" zoomScaleNormal="60" workbookViewId="0">
      <selection activeCell="A20" sqref="A20"/>
    </sheetView>
  </sheetViews>
  <sheetFormatPr defaultColWidth="10.7109375" defaultRowHeight="21.95" customHeight="1"/>
  <cols>
    <col min="1" max="1" width="51.42578125" style="81" customWidth="1"/>
    <col min="2" max="2" width="2.140625" style="81" customWidth="1"/>
    <col min="3" max="3" width="1.7109375" style="81" customWidth="1"/>
    <col min="4" max="4" width="5.7109375" style="81" customWidth="1"/>
    <col min="5" max="5" width="1.7109375" style="81" customWidth="1"/>
    <col min="6" max="6" width="14.85546875" style="112" customWidth="1"/>
    <col min="7" max="7" width="1.7109375" style="112" customWidth="1"/>
    <col min="8" max="8" width="13.85546875" style="112" customWidth="1"/>
    <col min="9" max="9" width="1.7109375" style="112" customWidth="1"/>
    <col min="10" max="10" width="19.140625" style="112" customWidth="1"/>
    <col min="11" max="11" width="1.7109375" style="112" customWidth="1"/>
    <col min="12" max="12" width="16.85546875" style="81" customWidth="1"/>
    <col min="13" max="13" width="1.7109375" style="112" customWidth="1"/>
    <col min="14" max="14" width="14.7109375" style="81" customWidth="1"/>
    <col min="15" max="15" width="1.7109375" style="81" customWidth="1"/>
    <col min="16" max="16" width="14.140625" style="81" customWidth="1"/>
    <col min="17" max="16384" width="10.7109375" style="81"/>
  </cols>
  <sheetData>
    <row r="1" spans="1:16" s="40" customFormat="1" ht="21.95" customHeight="1">
      <c r="A1" s="1"/>
      <c r="B1" s="1"/>
      <c r="C1" s="1"/>
      <c r="D1" s="1"/>
      <c r="E1" s="35"/>
      <c r="F1" s="36"/>
      <c r="G1" s="35"/>
      <c r="H1" s="36"/>
      <c r="I1" s="37"/>
      <c r="J1" s="36"/>
      <c r="N1" s="147" t="s">
        <v>31</v>
      </c>
      <c r="O1" s="147"/>
      <c r="P1" s="147"/>
    </row>
    <row r="2" spans="1:16" s="40" customFormat="1" ht="21.95" customHeight="1">
      <c r="A2" s="1" t="s">
        <v>103</v>
      </c>
      <c r="B2" s="1"/>
      <c r="C2" s="1"/>
      <c r="D2" s="1"/>
      <c r="E2" s="35"/>
      <c r="F2" s="36"/>
      <c r="G2" s="35"/>
      <c r="H2" s="36"/>
      <c r="I2" s="37"/>
      <c r="J2" s="36"/>
      <c r="N2" s="37"/>
      <c r="O2" s="38"/>
      <c r="P2" s="37"/>
    </row>
    <row r="3" spans="1:16" s="40" customFormat="1" ht="21.95" customHeight="1">
      <c r="A3" s="50" t="s">
        <v>95</v>
      </c>
      <c r="B3" s="50"/>
      <c r="C3" s="50"/>
      <c r="D3" s="50"/>
      <c r="E3" s="35"/>
      <c r="F3" s="36"/>
      <c r="G3" s="35"/>
      <c r="H3" s="36"/>
      <c r="I3" s="37"/>
      <c r="J3" s="36"/>
      <c r="N3" s="37"/>
      <c r="O3" s="35"/>
      <c r="P3" s="37"/>
    </row>
    <row r="4" spans="1:16" s="40" customFormat="1" ht="21.95" customHeight="1">
      <c r="A4" s="50" t="s">
        <v>191</v>
      </c>
      <c r="B4" s="50"/>
      <c r="C4" s="50"/>
      <c r="D4" s="50"/>
      <c r="E4" s="35"/>
      <c r="F4" s="36"/>
      <c r="G4" s="35"/>
      <c r="H4" s="36"/>
      <c r="I4" s="37"/>
      <c r="J4" s="36"/>
      <c r="N4" s="37"/>
      <c r="O4" s="35"/>
      <c r="P4" s="37"/>
    </row>
    <row r="5" spans="1:16" s="40" customFormat="1" ht="21.95" customHeight="1">
      <c r="A5" s="35"/>
      <c r="B5" s="35"/>
      <c r="C5" s="35"/>
      <c r="D5" s="35"/>
      <c r="E5" s="76"/>
      <c r="F5" s="36"/>
      <c r="G5" s="35"/>
      <c r="H5" s="36"/>
      <c r="I5" s="37"/>
      <c r="J5" s="36"/>
      <c r="N5" s="37"/>
      <c r="O5" s="36"/>
      <c r="P5" s="39" t="s">
        <v>38</v>
      </c>
    </row>
    <row r="6" spans="1:16" s="40" customFormat="1" ht="21.95" customHeight="1">
      <c r="A6" s="35"/>
      <c r="B6" s="35"/>
      <c r="C6" s="35"/>
      <c r="D6" s="35"/>
      <c r="F6" s="145" t="s">
        <v>104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s="79" customFormat="1" ht="21.95" customHeight="1">
      <c r="D7" s="41"/>
      <c r="E7" s="41"/>
      <c r="F7" s="42" t="s">
        <v>63</v>
      </c>
      <c r="G7" s="80"/>
      <c r="H7" s="80"/>
      <c r="I7" s="80"/>
      <c r="J7" s="42" t="s">
        <v>149</v>
      </c>
      <c r="K7" s="80"/>
      <c r="L7" s="146" t="s">
        <v>17</v>
      </c>
      <c r="M7" s="146"/>
      <c r="N7" s="146"/>
      <c r="O7" s="42"/>
      <c r="P7" s="43"/>
    </row>
    <row r="8" spans="1:16" s="79" customFormat="1" ht="21.95" customHeight="1">
      <c r="D8" s="41"/>
      <c r="E8" s="41"/>
      <c r="F8" s="42" t="s">
        <v>32</v>
      </c>
      <c r="G8" s="80"/>
      <c r="H8" s="42" t="s">
        <v>66</v>
      </c>
      <c r="I8" s="80"/>
      <c r="J8" s="42" t="s">
        <v>160</v>
      </c>
      <c r="K8" s="80"/>
      <c r="L8" s="42" t="s">
        <v>177</v>
      </c>
      <c r="M8" s="42"/>
      <c r="N8" s="42"/>
      <c r="O8" s="42"/>
      <c r="P8" s="43"/>
    </row>
    <row r="9" spans="1:16" s="79" customFormat="1" ht="21.95" customHeight="1">
      <c r="E9" s="41"/>
      <c r="F9" s="77" t="s">
        <v>33</v>
      </c>
      <c r="G9" s="80"/>
      <c r="H9" s="77" t="s">
        <v>67</v>
      </c>
      <c r="I9" s="80"/>
      <c r="J9" s="78" t="s">
        <v>150</v>
      </c>
      <c r="K9" s="80"/>
      <c r="L9" s="44" t="s">
        <v>178</v>
      </c>
      <c r="M9" s="42"/>
      <c r="N9" s="44" t="s">
        <v>18</v>
      </c>
      <c r="O9" s="43"/>
      <c r="P9" s="44" t="s">
        <v>19</v>
      </c>
    </row>
    <row r="10" spans="1:16" ht="21.95" customHeight="1">
      <c r="A10" s="45" t="s">
        <v>174</v>
      </c>
      <c r="D10" s="79"/>
      <c r="F10" s="85">
        <v>433655</v>
      </c>
      <c r="G10" s="84"/>
      <c r="H10" s="85">
        <v>1384395</v>
      </c>
      <c r="I10" s="84"/>
      <c r="J10" s="85">
        <v>26349</v>
      </c>
      <c r="K10" s="84"/>
      <c r="L10" s="85">
        <v>33146</v>
      </c>
      <c r="M10" s="84"/>
      <c r="N10" s="85">
        <v>374440</v>
      </c>
      <c r="O10" s="83"/>
      <c r="P10" s="85">
        <f>SUM(F10:N10)</f>
        <v>2251985</v>
      </c>
    </row>
    <row r="11" spans="1:16" ht="21.95" customHeight="1">
      <c r="A11" s="48" t="s">
        <v>68</v>
      </c>
      <c r="D11" s="79"/>
      <c r="F11" s="86">
        <v>0</v>
      </c>
      <c r="G11" s="87"/>
      <c r="H11" s="86">
        <v>0</v>
      </c>
      <c r="I11" s="87"/>
      <c r="J11" s="86">
        <v>0</v>
      </c>
      <c r="K11" s="87"/>
      <c r="L11" s="86">
        <v>0</v>
      </c>
      <c r="M11" s="87"/>
      <c r="N11" s="88">
        <f>PL!F28</f>
        <v>13451</v>
      </c>
      <c r="O11" s="88"/>
      <c r="P11" s="88">
        <f>SUM(F11:N11)</f>
        <v>13451</v>
      </c>
    </row>
    <row r="12" spans="1:16" ht="21.95" customHeight="1">
      <c r="A12" s="48" t="s">
        <v>77</v>
      </c>
      <c r="D12" s="79"/>
      <c r="F12" s="127">
        <v>0</v>
      </c>
      <c r="G12" s="87"/>
      <c r="H12" s="127">
        <v>0</v>
      </c>
      <c r="I12" s="87"/>
      <c r="J12" s="127">
        <v>0</v>
      </c>
      <c r="K12" s="87"/>
      <c r="L12" s="127">
        <v>0</v>
      </c>
      <c r="M12" s="87"/>
      <c r="N12" s="123">
        <v>0</v>
      </c>
      <c r="O12" s="88"/>
      <c r="P12" s="123">
        <f>SUM(F12:N12)</f>
        <v>0</v>
      </c>
    </row>
    <row r="13" spans="1:16" ht="21.95" customHeight="1">
      <c r="A13" s="48" t="s">
        <v>69</v>
      </c>
      <c r="D13" s="79"/>
      <c r="F13" s="86">
        <f>SUM(F11:F12)</f>
        <v>0</v>
      </c>
      <c r="G13" s="89"/>
      <c r="H13" s="86">
        <f>SUM(H11:H12)</f>
        <v>0</v>
      </c>
      <c r="I13" s="89"/>
      <c r="J13" s="86">
        <f>SUM(J11:J12)</f>
        <v>0</v>
      </c>
      <c r="K13" s="89"/>
      <c r="L13" s="86">
        <f>SUM(L11:L12)</f>
        <v>0</v>
      </c>
      <c r="M13" s="89"/>
      <c r="N13" s="86">
        <f>SUM(N11:N12)</f>
        <v>13451</v>
      </c>
      <c r="O13" s="91"/>
      <c r="P13" s="86">
        <f>SUM(P11:P12)</f>
        <v>13451</v>
      </c>
    </row>
    <row r="14" spans="1:16" ht="21.95" customHeight="1" thickBot="1">
      <c r="A14" s="45" t="s">
        <v>175</v>
      </c>
      <c r="D14" s="79"/>
      <c r="F14" s="92">
        <f>SUM(F10,F13:F13)</f>
        <v>433655</v>
      </c>
      <c r="G14" s="89"/>
      <c r="H14" s="92">
        <f>SUM(H10,H13:H13)</f>
        <v>1384395</v>
      </c>
      <c r="I14" s="89"/>
      <c r="J14" s="92">
        <f>SUM(J10,J13:J13)</f>
        <v>26349</v>
      </c>
      <c r="K14" s="89"/>
      <c r="L14" s="92">
        <f>SUM(L10,L13:L13)</f>
        <v>33146</v>
      </c>
      <c r="M14" s="89"/>
      <c r="N14" s="92">
        <f>SUM(N10,N13:N13)</f>
        <v>387891</v>
      </c>
      <c r="O14" s="91"/>
      <c r="P14" s="92">
        <f>SUM(P10,P13:P13)</f>
        <v>2265436</v>
      </c>
    </row>
    <row r="15" spans="1:16" ht="21.95" customHeight="1" thickTop="1">
      <c r="A15" s="45"/>
      <c r="D15" s="79"/>
      <c r="F15" s="122"/>
      <c r="G15" s="89"/>
      <c r="H15" s="122"/>
      <c r="I15" s="89"/>
      <c r="J15" s="122"/>
      <c r="K15" s="89"/>
      <c r="L15" s="122"/>
      <c r="M15" s="89"/>
      <c r="N15" s="122"/>
      <c r="O15" s="91"/>
      <c r="P15" s="122"/>
    </row>
    <row r="16" spans="1:16" ht="21.95" customHeight="1">
      <c r="A16" s="45" t="s">
        <v>214</v>
      </c>
      <c r="D16" s="79"/>
      <c r="F16" s="83">
        <v>433655</v>
      </c>
      <c r="G16" s="84"/>
      <c r="H16" s="83">
        <v>1384395</v>
      </c>
      <c r="I16" s="84"/>
      <c r="J16" s="83">
        <v>26349</v>
      </c>
      <c r="K16" s="84"/>
      <c r="L16" s="83">
        <v>43365</v>
      </c>
      <c r="M16" s="84"/>
      <c r="N16" s="83">
        <v>431655</v>
      </c>
      <c r="O16" s="83"/>
      <c r="P16" s="83">
        <f>SUM(F16:N16)</f>
        <v>2319419</v>
      </c>
    </row>
    <row r="17" spans="1:16" ht="21.95" customHeight="1">
      <c r="A17" s="48" t="s">
        <v>204</v>
      </c>
      <c r="D17" s="79"/>
      <c r="F17" s="83"/>
      <c r="G17" s="84"/>
      <c r="H17" s="83"/>
      <c r="I17" s="84"/>
      <c r="J17" s="83"/>
      <c r="K17" s="84"/>
      <c r="L17" s="83"/>
      <c r="M17" s="84"/>
      <c r="N17" s="83"/>
      <c r="O17" s="83"/>
      <c r="P17" s="83"/>
    </row>
    <row r="18" spans="1:16" ht="21.95" customHeight="1">
      <c r="A18" s="48" t="s">
        <v>205</v>
      </c>
      <c r="D18" s="79"/>
      <c r="F18" s="83"/>
      <c r="G18" s="84"/>
      <c r="H18" s="83"/>
      <c r="I18" s="84"/>
      <c r="J18" s="83"/>
      <c r="K18" s="84"/>
      <c r="L18" s="83"/>
      <c r="M18" s="84"/>
      <c r="N18" s="83"/>
      <c r="O18" s="83"/>
      <c r="P18" s="83"/>
    </row>
    <row r="19" spans="1:16" ht="21.95" customHeight="1">
      <c r="A19" s="48" t="s">
        <v>206</v>
      </c>
      <c r="D19" s="79"/>
      <c r="F19" s="148">
        <v>0</v>
      </c>
      <c r="G19" s="84"/>
      <c r="H19" s="148">
        <v>0</v>
      </c>
      <c r="I19" s="84"/>
      <c r="J19" s="148">
        <v>0</v>
      </c>
      <c r="K19" s="84"/>
      <c r="L19" s="148">
        <v>0</v>
      </c>
      <c r="M19" s="84"/>
      <c r="N19" s="148">
        <v>-3759</v>
      </c>
      <c r="O19" s="83"/>
      <c r="P19" s="148">
        <f>SUM(F19:N19)</f>
        <v>-3759</v>
      </c>
    </row>
    <row r="20" spans="1:16" ht="21.95" customHeight="1">
      <c r="A20" s="45" t="s">
        <v>215</v>
      </c>
      <c r="D20" s="79"/>
      <c r="F20" s="83">
        <f>SUM(F16:F19)</f>
        <v>433655</v>
      </c>
      <c r="G20" s="84"/>
      <c r="H20" s="83">
        <f>SUM(H16:H19)</f>
        <v>1384395</v>
      </c>
      <c r="I20" s="84"/>
      <c r="J20" s="83">
        <f>SUM(J16:J19)</f>
        <v>26349</v>
      </c>
      <c r="K20" s="84"/>
      <c r="L20" s="83">
        <f>SUM(L16:L19)</f>
        <v>43365</v>
      </c>
      <c r="M20" s="84"/>
      <c r="N20" s="83">
        <f>SUM(N16:N19)</f>
        <v>427896</v>
      </c>
      <c r="O20" s="83"/>
      <c r="P20" s="83">
        <f>SUM(P16:P19)</f>
        <v>2315660</v>
      </c>
    </row>
    <row r="21" spans="1:16" ht="21.95" customHeight="1">
      <c r="A21" s="48" t="s">
        <v>68</v>
      </c>
      <c r="D21" s="79"/>
      <c r="F21" s="86">
        <v>0</v>
      </c>
      <c r="G21" s="87"/>
      <c r="H21" s="86">
        <v>0</v>
      </c>
      <c r="I21" s="87"/>
      <c r="J21" s="86">
        <v>0</v>
      </c>
      <c r="K21" s="87"/>
      <c r="L21" s="86">
        <v>0</v>
      </c>
      <c r="M21" s="87"/>
      <c r="N21" s="88">
        <f>PL!D24</f>
        <v>11414</v>
      </c>
      <c r="O21" s="88"/>
      <c r="P21" s="88">
        <f>SUM(F21:N21)</f>
        <v>11414</v>
      </c>
    </row>
    <row r="22" spans="1:16" ht="21.95" customHeight="1">
      <c r="A22" s="48" t="s">
        <v>77</v>
      </c>
      <c r="D22" s="79"/>
      <c r="F22" s="127">
        <v>0</v>
      </c>
      <c r="G22" s="87"/>
      <c r="H22" s="127">
        <v>0</v>
      </c>
      <c r="I22" s="87"/>
      <c r="J22" s="127">
        <v>0</v>
      </c>
      <c r="K22" s="87"/>
      <c r="L22" s="127">
        <v>0</v>
      </c>
      <c r="M22" s="87"/>
      <c r="N22" s="123">
        <v>0</v>
      </c>
      <c r="O22" s="88"/>
      <c r="P22" s="123">
        <f>SUM(F22:N22)</f>
        <v>0</v>
      </c>
    </row>
    <row r="23" spans="1:16" ht="21.95" customHeight="1">
      <c r="A23" s="48" t="s">
        <v>69</v>
      </c>
      <c r="D23" s="79"/>
      <c r="F23" s="86">
        <f>SUM(F21:F22)</f>
        <v>0</v>
      </c>
      <c r="G23" s="89"/>
      <c r="H23" s="86">
        <f>SUM(H21:H22)</f>
        <v>0</v>
      </c>
      <c r="I23" s="89"/>
      <c r="J23" s="86">
        <f>SUM(J21:J22)</f>
        <v>0</v>
      </c>
      <c r="K23" s="89"/>
      <c r="L23" s="86">
        <f>SUM(L21:L22)</f>
        <v>0</v>
      </c>
      <c r="M23" s="89"/>
      <c r="N23" s="86">
        <f>SUM(N21:N22)</f>
        <v>11414</v>
      </c>
      <c r="O23" s="91"/>
      <c r="P23" s="86">
        <f>SUM(P21:P22)</f>
        <v>11414</v>
      </c>
    </row>
    <row r="24" spans="1:16" ht="21.95" customHeight="1" thickBot="1">
      <c r="A24" s="45" t="s">
        <v>192</v>
      </c>
      <c r="D24" s="79"/>
      <c r="F24" s="92">
        <f>SUM(F23,F20)</f>
        <v>433655</v>
      </c>
      <c r="G24" s="89"/>
      <c r="H24" s="92">
        <f>SUM(H23,H20)</f>
        <v>1384395</v>
      </c>
      <c r="I24" s="89"/>
      <c r="J24" s="92">
        <f>SUM(J23,J20)</f>
        <v>26349</v>
      </c>
      <c r="K24" s="89"/>
      <c r="L24" s="92">
        <f>SUM(L23,L20)</f>
        <v>43365</v>
      </c>
      <c r="M24" s="89"/>
      <c r="N24" s="92">
        <f>SUM(N23,N20)</f>
        <v>439310</v>
      </c>
      <c r="O24" s="91"/>
      <c r="P24" s="92">
        <f>SUM(P23,P20)</f>
        <v>2327074</v>
      </c>
    </row>
    <row r="25" spans="1:16" ht="21.95" customHeight="1" thickTop="1">
      <c r="A25" s="48"/>
      <c r="D25" s="79"/>
      <c r="F25" s="88">
        <f>F16-BS!F70</f>
        <v>0</v>
      </c>
      <c r="G25" s="89"/>
      <c r="H25" s="88">
        <f>H16-BS!F71</f>
        <v>0</v>
      </c>
      <c r="I25" s="89"/>
      <c r="J25" s="93">
        <f>J16-BS!F72</f>
        <v>0</v>
      </c>
      <c r="K25" s="89"/>
      <c r="L25" s="88">
        <f>L16-BS!F74</f>
        <v>0</v>
      </c>
      <c r="M25" s="89"/>
      <c r="N25" s="88">
        <f>N16-BS!F75</f>
        <v>0</v>
      </c>
      <c r="O25" s="91"/>
      <c r="P25" s="88">
        <f>P16-BS!F76</f>
        <v>0</v>
      </c>
    </row>
    <row r="26" spans="1:16" ht="21.95" customHeight="1">
      <c r="A26" s="48" t="s">
        <v>148</v>
      </c>
      <c r="F26" s="88">
        <f>F24-BS!D70</f>
        <v>0</v>
      </c>
      <c r="G26" s="89"/>
      <c r="H26" s="88">
        <f>H24-BS!D71</f>
        <v>0</v>
      </c>
      <c r="I26" s="89"/>
      <c r="J26" s="89">
        <f>J24-BS!D72</f>
        <v>0</v>
      </c>
      <c r="K26" s="89"/>
      <c r="L26" s="88">
        <f>L24-BS!D74</f>
        <v>0</v>
      </c>
      <c r="M26" s="89"/>
      <c r="N26" s="88">
        <f>N24-BS!D75</f>
        <v>0</v>
      </c>
      <c r="O26" s="91"/>
      <c r="P26" s="88">
        <f>P24-BS!D76</f>
        <v>0</v>
      </c>
    </row>
    <row r="27" spans="1:16" ht="21.95" customHeight="1">
      <c r="A27" s="48" t="s">
        <v>1</v>
      </c>
      <c r="F27" s="79"/>
      <c r="G27" s="95"/>
      <c r="H27" s="79"/>
      <c r="I27" s="95"/>
      <c r="J27" s="95"/>
      <c r="K27" s="95"/>
      <c r="M27" s="95"/>
    </row>
    <row r="28" spans="1:16" ht="21.95" customHeight="1">
      <c r="A28" s="96"/>
      <c r="F28" s="79"/>
      <c r="G28" s="97"/>
      <c r="H28" s="79"/>
      <c r="I28" s="97"/>
      <c r="J28" s="97"/>
      <c r="K28" s="97"/>
      <c r="M28" s="97"/>
    </row>
    <row r="29" spans="1:16" ht="21.95" customHeight="1">
      <c r="A29" s="96"/>
      <c r="F29" s="79"/>
      <c r="G29" s="97"/>
      <c r="H29" s="79"/>
      <c r="I29" s="97"/>
      <c r="J29" s="97"/>
      <c r="K29" s="97"/>
      <c r="M29" s="97"/>
    </row>
    <row r="30" spans="1:16" ht="21.95" customHeight="1">
      <c r="A30" s="96"/>
      <c r="F30" s="79"/>
      <c r="G30" s="97"/>
      <c r="H30" s="79"/>
      <c r="I30" s="97"/>
      <c r="J30" s="97"/>
      <c r="K30" s="97"/>
      <c r="M30" s="97"/>
    </row>
    <row r="31" spans="1:16" ht="21.95" customHeight="1">
      <c r="A31" s="96"/>
      <c r="F31" s="79"/>
      <c r="G31" s="97"/>
      <c r="H31" s="79"/>
      <c r="I31" s="97"/>
      <c r="J31" s="97"/>
      <c r="K31" s="97"/>
      <c r="M31" s="97"/>
    </row>
    <row r="32" spans="1:16" ht="21.95" customHeight="1">
      <c r="A32" s="96"/>
      <c r="F32" s="79"/>
      <c r="G32" s="97"/>
      <c r="H32" s="79"/>
      <c r="I32" s="97"/>
      <c r="J32" s="97"/>
      <c r="K32" s="97"/>
      <c r="M32" s="97"/>
    </row>
    <row r="33" spans="1:13" ht="21.95" customHeight="1">
      <c r="A33" s="96"/>
      <c r="F33" s="79"/>
      <c r="G33" s="97"/>
      <c r="H33" s="79"/>
      <c r="I33" s="97"/>
      <c r="J33" s="97"/>
      <c r="K33" s="97"/>
      <c r="M33" s="97"/>
    </row>
    <row r="34" spans="1:13" ht="21.95" customHeight="1">
      <c r="A34" s="96"/>
      <c r="F34" s="79"/>
      <c r="G34" s="97"/>
      <c r="H34" s="79"/>
      <c r="I34" s="97"/>
      <c r="J34" s="97"/>
      <c r="K34" s="97"/>
      <c r="M34" s="97"/>
    </row>
    <row r="35" spans="1:13" ht="21.95" customHeight="1">
      <c r="A35" s="96"/>
      <c r="F35" s="79"/>
      <c r="G35" s="97"/>
      <c r="H35" s="79"/>
      <c r="I35" s="97"/>
      <c r="J35" s="97"/>
      <c r="K35" s="97"/>
      <c r="M35" s="97"/>
    </row>
    <row r="36" spans="1:13" ht="21.95" customHeight="1">
      <c r="A36" s="96"/>
      <c r="F36" s="79"/>
      <c r="G36" s="97"/>
      <c r="H36" s="79"/>
      <c r="I36" s="97"/>
      <c r="J36" s="97"/>
      <c r="K36" s="97"/>
      <c r="M36" s="97"/>
    </row>
    <row r="37" spans="1:13" ht="21.95" customHeight="1">
      <c r="A37" s="96"/>
      <c r="F37" s="79"/>
      <c r="G37" s="97"/>
      <c r="H37" s="79"/>
      <c r="I37" s="97"/>
      <c r="J37" s="97"/>
      <c r="K37" s="97"/>
      <c r="M37" s="97"/>
    </row>
    <row r="38" spans="1:13" ht="21.95" customHeight="1">
      <c r="A38" s="96"/>
      <c r="F38" s="79"/>
      <c r="G38" s="97"/>
      <c r="H38" s="79"/>
      <c r="I38" s="97"/>
      <c r="J38" s="97"/>
      <c r="K38" s="97"/>
      <c r="M38" s="97"/>
    </row>
    <row r="39" spans="1:13" ht="21.95" customHeight="1">
      <c r="A39" s="96"/>
      <c r="F39" s="79"/>
      <c r="G39" s="97"/>
      <c r="H39" s="79"/>
      <c r="I39" s="97"/>
      <c r="J39" s="97"/>
      <c r="K39" s="97"/>
      <c r="M39" s="97"/>
    </row>
    <row r="40" spans="1:13" ht="21.95" customHeight="1">
      <c r="A40" s="96"/>
      <c r="F40" s="79"/>
      <c r="G40" s="97"/>
      <c r="H40" s="79"/>
      <c r="I40" s="97"/>
      <c r="J40" s="97"/>
      <c r="K40" s="97"/>
      <c r="M40" s="97"/>
    </row>
    <row r="41" spans="1:13" ht="21.95" customHeight="1">
      <c r="A41" s="96"/>
      <c r="F41" s="79"/>
      <c r="G41" s="97"/>
      <c r="H41" s="79"/>
      <c r="I41" s="97"/>
      <c r="J41" s="97"/>
      <c r="K41" s="97"/>
      <c r="M41" s="97"/>
    </row>
    <row r="42" spans="1:13" ht="21.95" customHeight="1">
      <c r="A42" s="96"/>
      <c r="F42" s="79"/>
      <c r="G42" s="97"/>
      <c r="H42" s="79"/>
      <c r="I42" s="97"/>
      <c r="J42" s="97"/>
      <c r="K42" s="97"/>
      <c r="M42" s="97"/>
    </row>
    <row r="43" spans="1:13" ht="21.95" customHeight="1">
      <c r="A43" s="96"/>
      <c r="F43" s="79"/>
      <c r="G43" s="97"/>
      <c r="H43" s="79"/>
      <c r="I43" s="97"/>
      <c r="J43" s="97"/>
      <c r="K43" s="97"/>
      <c r="M43" s="97"/>
    </row>
    <row r="44" spans="1:13" ht="21.95" customHeight="1">
      <c r="A44" s="96"/>
      <c r="F44" s="79"/>
      <c r="G44" s="97"/>
      <c r="H44" s="79"/>
      <c r="I44" s="97"/>
      <c r="J44" s="97"/>
      <c r="K44" s="97"/>
      <c r="M44" s="97"/>
    </row>
    <row r="45" spans="1:13" ht="21.95" customHeight="1">
      <c r="A45" s="96"/>
      <c r="F45" s="79"/>
      <c r="G45" s="97"/>
      <c r="H45" s="79"/>
      <c r="I45" s="97"/>
      <c r="J45" s="97"/>
      <c r="K45" s="97"/>
      <c r="M45" s="97"/>
    </row>
    <row r="46" spans="1:13" ht="21.95" customHeight="1">
      <c r="A46" s="96"/>
      <c r="F46" s="79"/>
      <c r="G46" s="97"/>
      <c r="H46" s="79"/>
      <c r="I46" s="97"/>
      <c r="J46" s="97"/>
      <c r="K46" s="97"/>
      <c r="M46" s="97"/>
    </row>
    <row r="47" spans="1:13" ht="21.95" customHeight="1">
      <c r="A47" s="96"/>
      <c r="F47" s="79"/>
      <c r="G47" s="97"/>
      <c r="H47" s="79"/>
      <c r="I47" s="97"/>
      <c r="J47" s="97"/>
      <c r="K47" s="97"/>
      <c r="M47" s="97"/>
    </row>
    <row r="48" spans="1:13" ht="21.95" customHeight="1">
      <c r="A48" s="96"/>
      <c r="F48" s="79"/>
      <c r="G48" s="97"/>
      <c r="H48" s="79"/>
      <c r="I48" s="97"/>
      <c r="J48" s="97"/>
      <c r="K48" s="97"/>
      <c r="M48" s="97"/>
    </row>
    <row r="49" spans="1:13" ht="21.95" customHeight="1">
      <c r="A49" s="96"/>
      <c r="F49" s="79"/>
      <c r="G49" s="97"/>
      <c r="H49" s="79"/>
      <c r="I49" s="97"/>
      <c r="J49" s="97"/>
      <c r="K49" s="97"/>
      <c r="M49" s="97"/>
    </row>
    <row r="50" spans="1:13" ht="21.95" customHeight="1">
      <c r="A50" s="96"/>
      <c r="F50" s="79"/>
      <c r="G50" s="97"/>
      <c r="H50" s="79"/>
      <c r="I50" s="97"/>
      <c r="J50" s="97"/>
      <c r="K50" s="97"/>
      <c r="M50" s="97"/>
    </row>
    <row r="51" spans="1:13" ht="21.95" customHeight="1">
      <c r="A51" s="96"/>
      <c r="F51" s="79"/>
      <c r="G51" s="97"/>
      <c r="H51" s="79"/>
      <c r="I51" s="97"/>
      <c r="J51" s="97"/>
      <c r="K51" s="97"/>
      <c r="M51" s="97"/>
    </row>
    <row r="52" spans="1:13" ht="21.95" customHeight="1">
      <c r="A52" s="96"/>
      <c r="F52" s="79"/>
      <c r="G52" s="97"/>
      <c r="H52" s="79"/>
      <c r="I52" s="97"/>
      <c r="J52" s="97"/>
      <c r="K52" s="97"/>
      <c r="M52" s="97"/>
    </row>
    <row r="53" spans="1:13" ht="21.95" customHeight="1">
      <c r="A53" s="96"/>
      <c r="F53" s="79"/>
      <c r="G53" s="97"/>
      <c r="H53" s="79"/>
      <c r="I53" s="97"/>
      <c r="J53" s="97"/>
      <c r="K53" s="97"/>
      <c r="M53" s="97"/>
    </row>
    <row r="54" spans="1:13" ht="21.95" customHeight="1">
      <c r="A54" s="96" t="s">
        <v>159</v>
      </c>
      <c r="F54" s="79"/>
      <c r="G54" s="97"/>
      <c r="H54" s="79"/>
      <c r="I54" s="97"/>
      <c r="J54" s="97"/>
      <c r="K54" s="97"/>
      <c r="M54" s="97"/>
    </row>
    <row r="55" spans="1:13" ht="21.95" customHeight="1">
      <c r="A55" s="96"/>
      <c r="F55" s="79"/>
      <c r="G55" s="97"/>
      <c r="H55" s="79"/>
      <c r="I55" s="97"/>
      <c r="J55" s="97"/>
      <c r="K55" s="97"/>
      <c r="M55" s="97"/>
    </row>
    <row r="56" spans="1:13" ht="21.95" customHeight="1">
      <c r="A56" s="96"/>
      <c r="F56" s="79"/>
      <c r="G56" s="97"/>
      <c r="H56" s="79"/>
      <c r="I56" s="97"/>
      <c r="J56" s="97"/>
      <c r="K56" s="97"/>
      <c r="M56" s="97"/>
    </row>
    <row r="57" spans="1:13" ht="21.95" customHeight="1">
      <c r="A57" s="96"/>
      <c r="F57" s="79"/>
      <c r="G57" s="97"/>
      <c r="H57" s="79"/>
      <c r="I57" s="97"/>
      <c r="J57" s="97"/>
      <c r="K57" s="97"/>
      <c r="M57" s="97"/>
    </row>
    <row r="58" spans="1:13" ht="21.95" customHeight="1">
      <c r="A58" s="96"/>
      <c r="F58" s="79"/>
      <c r="G58" s="97"/>
      <c r="H58" s="79"/>
      <c r="I58" s="97"/>
      <c r="J58" s="97"/>
      <c r="K58" s="97"/>
      <c r="M58" s="97"/>
    </row>
    <row r="59" spans="1:13" ht="21.95" customHeight="1">
      <c r="A59" s="96"/>
      <c r="F59" s="79"/>
      <c r="G59" s="97"/>
      <c r="H59" s="79"/>
      <c r="I59" s="97"/>
      <c r="J59" s="97"/>
      <c r="K59" s="97"/>
      <c r="M59" s="97"/>
    </row>
    <row r="60" spans="1:13" ht="21.95" customHeight="1">
      <c r="A60" s="96"/>
      <c r="F60" s="79"/>
      <c r="G60" s="97"/>
      <c r="H60" s="79"/>
      <c r="I60" s="97"/>
      <c r="J60" s="97"/>
      <c r="K60" s="97"/>
      <c r="M60" s="97"/>
    </row>
    <row r="61" spans="1:13" ht="21.95" customHeight="1">
      <c r="A61" s="96"/>
      <c r="F61" s="79"/>
      <c r="G61" s="97"/>
      <c r="H61" s="79"/>
      <c r="I61" s="97"/>
      <c r="J61" s="97"/>
      <c r="K61" s="97"/>
      <c r="M61" s="97"/>
    </row>
    <row r="62" spans="1:13" ht="21.95" customHeight="1">
      <c r="A62" s="96"/>
      <c r="F62" s="79"/>
      <c r="G62" s="97"/>
      <c r="H62" s="79"/>
      <c r="I62" s="97"/>
      <c r="J62" s="97"/>
      <c r="K62" s="97"/>
      <c r="M62" s="97"/>
    </row>
    <row r="63" spans="1:13" ht="21.95" customHeight="1">
      <c r="A63" s="96"/>
      <c r="F63" s="79"/>
      <c r="G63" s="97"/>
      <c r="H63" s="79"/>
      <c r="I63" s="97"/>
      <c r="J63" s="97"/>
      <c r="K63" s="97"/>
      <c r="M63" s="97"/>
    </row>
    <row r="64" spans="1:13" ht="21.95" customHeight="1">
      <c r="A64" s="96"/>
      <c r="F64" s="79"/>
      <c r="G64" s="97"/>
      <c r="H64" s="79"/>
      <c r="I64" s="97"/>
      <c r="J64" s="97"/>
      <c r="K64" s="97"/>
      <c r="M64" s="97"/>
    </row>
    <row r="65" spans="1:13" ht="21.95" customHeight="1">
      <c r="A65" s="96"/>
      <c r="F65" s="79"/>
      <c r="G65" s="97"/>
      <c r="H65" s="79"/>
      <c r="I65" s="97"/>
      <c r="J65" s="97"/>
      <c r="K65" s="97"/>
      <c r="M65" s="97"/>
    </row>
    <row r="66" spans="1:13" ht="21.95" customHeight="1">
      <c r="A66" s="96"/>
      <c r="F66" s="79"/>
      <c r="G66" s="97"/>
      <c r="H66" s="79"/>
      <c r="I66" s="97"/>
      <c r="J66" s="97"/>
      <c r="K66" s="97"/>
      <c r="M66" s="97"/>
    </row>
    <row r="67" spans="1:13" ht="21.95" customHeight="1">
      <c r="A67" s="96"/>
      <c r="F67" s="79"/>
      <c r="G67" s="97"/>
      <c r="H67" s="79"/>
      <c r="I67" s="97"/>
      <c r="J67" s="97"/>
      <c r="K67" s="97"/>
      <c r="M67" s="97"/>
    </row>
    <row r="68" spans="1:13" ht="21.95" customHeight="1">
      <c r="A68" s="96"/>
      <c r="F68" s="79"/>
      <c r="G68" s="97"/>
      <c r="H68" s="79"/>
      <c r="I68" s="97"/>
      <c r="J68" s="97"/>
      <c r="K68" s="97"/>
      <c r="M68" s="97"/>
    </row>
    <row r="69" spans="1:13" ht="21.95" customHeight="1">
      <c r="A69" s="96"/>
      <c r="F69" s="79"/>
      <c r="G69" s="97"/>
      <c r="H69" s="79"/>
      <c r="I69" s="97"/>
      <c r="J69" s="97"/>
      <c r="K69" s="97"/>
      <c r="M69" s="97"/>
    </row>
    <row r="70" spans="1:13" ht="21.95" customHeight="1">
      <c r="A70" s="96"/>
      <c r="F70" s="79"/>
      <c r="G70" s="97"/>
      <c r="H70" s="79"/>
      <c r="I70" s="97"/>
      <c r="J70" s="97"/>
      <c r="K70" s="97"/>
      <c r="M70" s="97"/>
    </row>
    <row r="71" spans="1:13" ht="21.95" customHeight="1">
      <c r="A71" s="96"/>
      <c r="F71" s="79"/>
      <c r="G71" s="97"/>
      <c r="H71" s="79"/>
      <c r="I71" s="97"/>
      <c r="J71" s="97"/>
      <c r="K71" s="97"/>
      <c r="M71" s="97"/>
    </row>
    <row r="72" spans="1:13" ht="21.95" customHeight="1">
      <c r="A72" s="96"/>
      <c r="F72" s="79"/>
      <c r="G72" s="97"/>
      <c r="H72" s="79"/>
      <c r="I72" s="97"/>
      <c r="J72" s="97"/>
      <c r="K72" s="97"/>
      <c r="M72" s="97"/>
    </row>
    <row r="73" spans="1:13" ht="21.95" customHeight="1">
      <c r="A73" s="96"/>
      <c r="F73" s="79"/>
      <c r="G73" s="97"/>
      <c r="H73" s="79"/>
      <c r="I73" s="97"/>
      <c r="J73" s="97"/>
      <c r="K73" s="97"/>
      <c r="M73" s="97"/>
    </row>
    <row r="74" spans="1:13" ht="21.95" customHeight="1">
      <c r="A74" s="96"/>
      <c r="F74" s="79"/>
      <c r="G74" s="97"/>
      <c r="H74" s="79"/>
      <c r="I74" s="97"/>
      <c r="J74" s="97"/>
      <c r="K74" s="97"/>
      <c r="M74" s="97"/>
    </row>
    <row r="75" spans="1:13" ht="21.95" customHeight="1">
      <c r="A75" s="96"/>
      <c r="F75" s="79"/>
      <c r="G75" s="97"/>
      <c r="H75" s="79"/>
      <c r="I75" s="97"/>
      <c r="J75" s="97"/>
      <c r="K75" s="97"/>
      <c r="M75" s="97"/>
    </row>
    <row r="76" spans="1:13" ht="21.95" customHeight="1">
      <c r="A76" s="96"/>
      <c r="F76" s="79"/>
      <c r="G76" s="97"/>
      <c r="H76" s="79"/>
      <c r="I76" s="97"/>
      <c r="J76" s="97"/>
      <c r="K76" s="97"/>
      <c r="M76" s="97"/>
    </row>
    <row r="77" spans="1:13" ht="21.95" customHeight="1">
      <c r="A77" s="96"/>
      <c r="F77" s="79"/>
      <c r="G77" s="97"/>
      <c r="H77" s="79"/>
      <c r="I77" s="97"/>
      <c r="J77" s="97"/>
      <c r="K77" s="97"/>
      <c r="M77" s="97"/>
    </row>
    <row r="78" spans="1:13" ht="21.95" customHeight="1">
      <c r="A78" s="96"/>
      <c r="F78" s="79"/>
      <c r="G78" s="97"/>
      <c r="H78" s="79"/>
      <c r="I78" s="97"/>
      <c r="J78" s="97"/>
      <c r="K78" s="97"/>
      <c r="M78" s="97"/>
    </row>
    <row r="79" spans="1:13" ht="21.95" customHeight="1">
      <c r="A79" s="96"/>
      <c r="F79" s="79"/>
      <c r="G79" s="97"/>
      <c r="H79" s="79"/>
      <c r="I79" s="97"/>
      <c r="J79" s="97"/>
      <c r="K79" s="97"/>
      <c r="M79" s="97"/>
    </row>
    <row r="80" spans="1:13" ht="21.95" customHeight="1">
      <c r="A80" s="96"/>
      <c r="F80" s="79"/>
      <c r="G80" s="97"/>
      <c r="H80" s="79"/>
      <c r="I80" s="97"/>
      <c r="J80" s="97"/>
      <c r="K80" s="97"/>
      <c r="M80" s="97"/>
    </row>
    <row r="81" spans="1:13" ht="21.95" customHeight="1">
      <c r="A81" s="96"/>
      <c r="F81" s="79"/>
      <c r="G81" s="97"/>
      <c r="H81" s="79"/>
      <c r="I81" s="97"/>
      <c r="J81" s="97"/>
      <c r="K81" s="97"/>
      <c r="M81" s="97"/>
    </row>
    <row r="82" spans="1:13" ht="21.95" customHeight="1">
      <c r="A82" s="96"/>
      <c r="F82" s="79"/>
      <c r="G82" s="97"/>
      <c r="H82" s="79"/>
      <c r="I82" s="97"/>
      <c r="J82" s="97"/>
      <c r="K82" s="97"/>
      <c r="M82" s="97"/>
    </row>
    <row r="83" spans="1:13" ht="21.95" customHeight="1">
      <c r="A83" s="96"/>
      <c r="F83" s="79"/>
      <c r="G83" s="97"/>
      <c r="H83" s="79"/>
      <c r="I83" s="97"/>
      <c r="J83" s="97"/>
      <c r="K83" s="97"/>
      <c r="M83" s="97"/>
    </row>
    <row r="84" spans="1:13" ht="21.95" customHeight="1">
      <c r="A84" s="96"/>
      <c r="F84" s="79"/>
      <c r="G84" s="97"/>
      <c r="H84" s="79"/>
      <c r="I84" s="97"/>
      <c r="J84" s="97"/>
      <c r="K84" s="97"/>
      <c r="M84" s="97"/>
    </row>
    <row r="85" spans="1:13" ht="21.95" customHeight="1">
      <c r="A85" s="96"/>
      <c r="F85" s="79"/>
      <c r="G85" s="97"/>
      <c r="H85" s="79"/>
      <c r="I85" s="97"/>
      <c r="J85" s="97"/>
      <c r="K85" s="97"/>
      <c r="M85" s="97"/>
    </row>
    <row r="86" spans="1:13" ht="21.95" customHeight="1">
      <c r="A86" s="96"/>
      <c r="F86" s="79"/>
      <c r="G86" s="97"/>
      <c r="H86" s="79"/>
      <c r="I86" s="97"/>
      <c r="J86" s="97"/>
      <c r="K86" s="97"/>
      <c r="M86" s="97"/>
    </row>
    <row r="87" spans="1:13" ht="21.95" customHeight="1">
      <c r="A87" s="96"/>
      <c r="F87" s="79"/>
      <c r="G87" s="97"/>
      <c r="H87" s="79"/>
      <c r="I87" s="97"/>
      <c r="J87" s="97"/>
      <c r="K87" s="97"/>
      <c r="M87" s="97"/>
    </row>
    <row r="88" spans="1:13" ht="21.95" customHeight="1">
      <c r="A88" s="96"/>
      <c r="F88" s="79"/>
      <c r="G88" s="97"/>
      <c r="H88" s="79"/>
      <c r="I88" s="97"/>
      <c r="J88" s="97"/>
      <c r="K88" s="97"/>
      <c r="M88" s="97"/>
    </row>
    <row r="89" spans="1:13" ht="21.95" customHeight="1">
      <c r="A89" s="96"/>
      <c r="F89" s="79"/>
      <c r="G89" s="97"/>
      <c r="H89" s="79"/>
      <c r="I89" s="97"/>
      <c r="J89" s="97"/>
      <c r="K89" s="97"/>
      <c r="M89" s="97"/>
    </row>
    <row r="90" spans="1:13" ht="21.95" customHeight="1">
      <c r="A90" s="96"/>
      <c r="F90" s="79"/>
      <c r="G90" s="97"/>
      <c r="H90" s="79"/>
      <c r="I90" s="97"/>
      <c r="J90" s="97"/>
      <c r="K90" s="97"/>
      <c r="M90" s="97"/>
    </row>
    <row r="91" spans="1:13" ht="21.95" customHeight="1">
      <c r="A91" s="96"/>
      <c r="F91" s="79"/>
      <c r="G91" s="97"/>
      <c r="H91" s="79"/>
      <c r="I91" s="97"/>
      <c r="J91" s="97"/>
      <c r="K91" s="97"/>
      <c r="M91" s="97"/>
    </row>
    <row r="92" spans="1:13" ht="21.95" customHeight="1">
      <c r="A92" s="96"/>
      <c r="F92" s="79"/>
      <c r="G92" s="97"/>
      <c r="H92" s="79"/>
      <c r="I92" s="97"/>
      <c r="J92" s="97"/>
      <c r="K92" s="97"/>
      <c r="M92" s="97"/>
    </row>
    <row r="93" spans="1:13" ht="21.95" customHeight="1">
      <c r="A93" s="96"/>
      <c r="F93" s="79"/>
      <c r="G93" s="97"/>
      <c r="H93" s="79"/>
      <c r="I93" s="97"/>
      <c r="J93" s="97"/>
      <c r="K93" s="97"/>
      <c r="M93" s="97"/>
    </row>
    <row r="94" spans="1:13" ht="21.95" customHeight="1">
      <c r="A94" s="96"/>
      <c r="F94" s="79"/>
      <c r="G94" s="97"/>
      <c r="H94" s="79"/>
      <c r="I94" s="97"/>
      <c r="J94" s="97"/>
      <c r="K94" s="97"/>
      <c r="M94" s="97"/>
    </row>
    <row r="95" spans="1:13" ht="21.95" customHeight="1">
      <c r="A95" s="96"/>
      <c r="F95" s="79"/>
      <c r="G95" s="97"/>
      <c r="H95" s="79"/>
      <c r="I95" s="97"/>
      <c r="J95" s="97"/>
      <c r="K95" s="97"/>
      <c r="M95" s="97"/>
    </row>
    <row r="96" spans="1:13" ht="21.95" customHeight="1">
      <c r="A96" s="96"/>
      <c r="F96" s="79"/>
      <c r="G96" s="97"/>
      <c r="H96" s="79"/>
      <c r="I96" s="97"/>
      <c r="J96" s="97"/>
      <c r="K96" s="97"/>
      <c r="M96" s="97"/>
    </row>
    <row r="97" spans="1:13" ht="21.95" customHeight="1">
      <c r="A97" s="96"/>
      <c r="F97" s="79"/>
      <c r="G97" s="97"/>
      <c r="H97" s="79"/>
      <c r="I97" s="97"/>
      <c r="J97" s="97"/>
      <c r="K97" s="97"/>
      <c r="M97" s="97"/>
    </row>
    <row r="98" spans="1:13" ht="21.95" customHeight="1">
      <c r="A98" s="96"/>
      <c r="F98" s="79"/>
      <c r="G98" s="97"/>
      <c r="H98" s="79"/>
      <c r="I98" s="97"/>
      <c r="J98" s="97"/>
      <c r="K98" s="97"/>
      <c r="M98" s="97"/>
    </row>
    <row r="99" spans="1:13" ht="21.95" customHeight="1">
      <c r="A99" s="96"/>
      <c r="F99" s="79"/>
      <c r="G99" s="97"/>
      <c r="H99" s="79"/>
      <c r="I99" s="97"/>
      <c r="J99" s="97"/>
      <c r="K99" s="97"/>
      <c r="M99" s="97"/>
    </row>
    <row r="100" spans="1:13" ht="21.95" customHeight="1">
      <c r="A100" s="96"/>
      <c r="F100" s="79"/>
      <c r="G100" s="97"/>
      <c r="H100" s="79"/>
      <c r="I100" s="97"/>
      <c r="J100" s="97"/>
      <c r="K100" s="97"/>
      <c r="M100" s="97"/>
    </row>
    <row r="101" spans="1:13" ht="21.95" customHeight="1">
      <c r="A101" s="96"/>
      <c r="F101" s="79"/>
      <c r="G101" s="97"/>
      <c r="H101" s="79"/>
      <c r="I101" s="97"/>
      <c r="J101" s="97"/>
      <c r="K101" s="97"/>
      <c r="M101" s="97"/>
    </row>
    <row r="102" spans="1:13" ht="21.95" customHeight="1">
      <c r="A102" s="96"/>
      <c r="F102" s="79"/>
      <c r="G102" s="97"/>
      <c r="H102" s="79"/>
      <c r="I102" s="97"/>
      <c r="J102" s="97"/>
      <c r="K102" s="97"/>
      <c r="M102" s="97"/>
    </row>
    <row r="103" spans="1:13" ht="21.95" customHeight="1">
      <c r="A103" s="96"/>
      <c r="F103" s="79"/>
      <c r="G103" s="97"/>
      <c r="H103" s="79"/>
      <c r="I103" s="97"/>
      <c r="J103" s="97"/>
      <c r="K103" s="97"/>
      <c r="M103" s="97"/>
    </row>
    <row r="104" spans="1:13" ht="21.95" customHeight="1">
      <c r="A104" s="96"/>
      <c r="F104" s="79"/>
      <c r="G104" s="97"/>
      <c r="H104" s="79"/>
      <c r="I104" s="97"/>
      <c r="J104" s="97"/>
      <c r="K104" s="97"/>
      <c r="M104" s="97"/>
    </row>
    <row r="105" spans="1:13" ht="21.95" customHeight="1">
      <c r="A105" s="96"/>
      <c r="F105" s="79"/>
      <c r="G105" s="97"/>
      <c r="H105" s="79"/>
      <c r="I105" s="97"/>
      <c r="J105" s="97"/>
      <c r="K105" s="97"/>
      <c r="M105" s="97"/>
    </row>
    <row r="106" spans="1:13" ht="21.95" customHeight="1">
      <c r="A106" s="96"/>
      <c r="F106" s="79"/>
      <c r="G106" s="97"/>
      <c r="H106" s="79"/>
      <c r="I106" s="97"/>
      <c r="J106" s="97"/>
      <c r="K106" s="97"/>
      <c r="M106" s="97"/>
    </row>
    <row r="107" spans="1:13" ht="21.95" customHeight="1">
      <c r="A107" s="96"/>
      <c r="F107" s="79"/>
      <c r="G107" s="97"/>
      <c r="H107" s="79"/>
      <c r="I107" s="97"/>
      <c r="J107" s="97"/>
      <c r="K107" s="97"/>
      <c r="M107" s="97"/>
    </row>
    <row r="108" spans="1:13" ht="21.95" customHeight="1">
      <c r="A108" s="96"/>
      <c r="F108" s="79"/>
      <c r="G108" s="97"/>
      <c r="H108" s="79"/>
      <c r="I108" s="97"/>
      <c r="J108" s="97"/>
      <c r="K108" s="97"/>
      <c r="M108" s="97"/>
    </row>
    <row r="109" spans="1:13" ht="21.95" customHeight="1">
      <c r="A109" s="96"/>
      <c r="F109" s="79"/>
      <c r="G109" s="97"/>
      <c r="H109" s="79"/>
      <c r="I109" s="97"/>
      <c r="J109" s="97"/>
      <c r="K109" s="97"/>
      <c r="M109" s="97"/>
    </row>
    <row r="110" spans="1:13" ht="21.95" customHeight="1">
      <c r="A110" s="96"/>
      <c r="F110" s="79"/>
      <c r="G110" s="97"/>
      <c r="H110" s="79"/>
      <c r="I110" s="97"/>
      <c r="J110" s="97"/>
      <c r="K110" s="97"/>
      <c r="M110" s="97"/>
    </row>
    <row r="111" spans="1:13" ht="21.95" customHeight="1">
      <c r="A111" s="96"/>
      <c r="F111" s="79"/>
      <c r="G111" s="97"/>
      <c r="H111" s="79"/>
      <c r="I111" s="97"/>
      <c r="J111" s="97"/>
      <c r="K111" s="97"/>
      <c r="M111" s="97"/>
    </row>
    <row r="112" spans="1:13" ht="21.95" customHeight="1">
      <c r="A112" s="96"/>
      <c r="F112" s="79"/>
      <c r="G112" s="97"/>
      <c r="H112" s="79"/>
      <c r="I112" s="97"/>
      <c r="J112" s="97"/>
      <c r="K112" s="97"/>
      <c r="M112" s="97"/>
    </row>
    <row r="113" spans="1:13" ht="21.95" customHeight="1">
      <c r="A113" s="96"/>
      <c r="F113" s="79"/>
      <c r="G113" s="97"/>
      <c r="H113" s="79"/>
      <c r="I113" s="97"/>
      <c r="J113" s="97"/>
      <c r="K113" s="97"/>
      <c r="M113" s="97"/>
    </row>
    <row r="114" spans="1:13" ht="21.95" customHeight="1">
      <c r="A114" s="96"/>
      <c r="F114" s="79"/>
      <c r="G114" s="97"/>
      <c r="H114" s="79"/>
      <c r="I114" s="97"/>
      <c r="J114" s="97"/>
      <c r="K114" s="97"/>
      <c r="M114" s="97"/>
    </row>
    <row r="115" spans="1:13" ht="21.95" customHeight="1">
      <c r="A115" s="96"/>
      <c r="F115" s="79"/>
      <c r="G115" s="97"/>
      <c r="H115" s="79"/>
      <c r="I115" s="97"/>
      <c r="J115" s="97"/>
      <c r="K115" s="97"/>
      <c r="M115" s="97"/>
    </row>
    <row r="116" spans="1:13" ht="21.95" customHeight="1">
      <c r="A116" s="96"/>
      <c r="F116" s="79"/>
      <c r="G116" s="97"/>
      <c r="H116" s="79"/>
      <c r="I116" s="97"/>
      <c r="J116" s="97"/>
      <c r="K116" s="97"/>
      <c r="M116" s="97"/>
    </row>
    <row r="117" spans="1:13" ht="21.95" customHeight="1">
      <c r="A117" s="96"/>
      <c r="F117" s="79"/>
      <c r="G117" s="97"/>
      <c r="H117" s="79"/>
      <c r="I117" s="97"/>
      <c r="J117" s="97"/>
      <c r="K117" s="97"/>
      <c r="M117" s="97"/>
    </row>
    <row r="118" spans="1:13" ht="21.95" customHeight="1">
      <c r="A118" s="96"/>
      <c r="F118" s="79"/>
      <c r="G118" s="97"/>
      <c r="H118" s="79"/>
      <c r="I118" s="97"/>
      <c r="J118" s="97"/>
      <c r="K118" s="97"/>
      <c r="M118" s="97"/>
    </row>
    <row r="119" spans="1:13" ht="21.95" customHeight="1">
      <c r="A119" s="96"/>
      <c r="F119" s="79"/>
      <c r="G119" s="97"/>
      <c r="H119" s="79"/>
      <c r="I119" s="97"/>
      <c r="J119" s="97"/>
      <c r="K119" s="97"/>
      <c r="M119" s="97"/>
    </row>
    <row r="120" spans="1:13" ht="21.95" customHeight="1">
      <c r="A120" s="96"/>
      <c r="F120" s="79"/>
      <c r="G120" s="97"/>
      <c r="H120" s="79"/>
      <c r="I120" s="97"/>
      <c r="J120" s="97"/>
      <c r="K120" s="97"/>
      <c r="M120" s="97"/>
    </row>
    <row r="121" spans="1:13" ht="21.95" customHeight="1">
      <c r="A121" s="96"/>
      <c r="F121" s="79"/>
      <c r="G121" s="97"/>
      <c r="H121" s="79"/>
      <c r="I121" s="97"/>
      <c r="J121" s="97"/>
      <c r="K121" s="97"/>
      <c r="M121" s="97"/>
    </row>
    <row r="122" spans="1:13" ht="21.95" customHeight="1">
      <c r="A122" s="96"/>
      <c r="F122" s="79"/>
      <c r="G122" s="97"/>
      <c r="H122" s="79"/>
      <c r="I122" s="97"/>
      <c r="J122" s="97"/>
      <c r="K122" s="97"/>
      <c r="M122" s="97"/>
    </row>
    <row r="123" spans="1:13" ht="21.95" customHeight="1">
      <c r="A123" s="96"/>
      <c r="F123" s="79"/>
      <c r="G123" s="97"/>
      <c r="H123" s="79"/>
      <c r="I123" s="97"/>
      <c r="J123" s="97"/>
      <c r="K123" s="97"/>
      <c r="M123" s="97"/>
    </row>
    <row r="124" spans="1:13" ht="21.95" customHeight="1">
      <c r="A124" s="96"/>
      <c r="F124" s="79"/>
      <c r="G124" s="97"/>
      <c r="H124" s="79"/>
      <c r="I124" s="97"/>
      <c r="J124" s="97"/>
      <c r="K124" s="97"/>
      <c r="M124" s="97"/>
    </row>
    <row r="125" spans="1:13" ht="21.95" customHeight="1">
      <c r="A125" s="96"/>
      <c r="F125" s="79"/>
      <c r="G125" s="97"/>
      <c r="H125" s="79"/>
      <c r="I125" s="97"/>
      <c r="J125" s="97"/>
      <c r="K125" s="97"/>
      <c r="M125" s="97"/>
    </row>
    <row r="126" spans="1:13" ht="21.95" customHeight="1">
      <c r="A126" s="96"/>
      <c r="F126" s="79"/>
      <c r="G126" s="97"/>
      <c r="H126" s="79"/>
      <c r="I126" s="97"/>
      <c r="J126" s="97"/>
      <c r="K126" s="97"/>
      <c r="M126" s="97"/>
    </row>
    <row r="127" spans="1:13" ht="21.95" customHeight="1">
      <c r="A127" s="96"/>
      <c r="F127" s="79"/>
      <c r="G127" s="97"/>
      <c r="H127" s="79"/>
      <c r="I127" s="97"/>
      <c r="J127" s="97"/>
      <c r="K127" s="97"/>
      <c r="M127" s="97"/>
    </row>
    <row r="128" spans="1:13" ht="21.95" customHeight="1">
      <c r="A128" s="96"/>
      <c r="F128" s="79"/>
      <c r="G128" s="97"/>
      <c r="H128" s="79"/>
      <c r="I128" s="97"/>
      <c r="J128" s="97"/>
      <c r="K128" s="97"/>
      <c r="M128" s="97"/>
    </row>
    <row r="129" spans="1:13" ht="21.95" customHeight="1">
      <c r="A129" s="96"/>
      <c r="F129" s="79"/>
      <c r="G129" s="97"/>
      <c r="H129" s="79"/>
      <c r="I129" s="97"/>
      <c r="J129" s="97"/>
      <c r="K129" s="97"/>
      <c r="M129" s="97"/>
    </row>
    <row r="130" spans="1:13" ht="21.95" customHeight="1">
      <c r="A130" s="96"/>
      <c r="F130" s="79"/>
      <c r="G130" s="97"/>
      <c r="H130" s="79"/>
      <c r="I130" s="97"/>
      <c r="J130" s="97"/>
      <c r="K130" s="97"/>
      <c r="M130" s="97"/>
    </row>
    <row r="131" spans="1:13" ht="21.95" customHeight="1">
      <c r="A131" s="96"/>
      <c r="F131" s="79"/>
      <c r="G131" s="97"/>
      <c r="H131" s="79"/>
      <c r="I131" s="97"/>
      <c r="J131" s="97"/>
      <c r="K131" s="97"/>
      <c r="M131" s="97"/>
    </row>
    <row r="132" spans="1:13" ht="21.95" customHeight="1">
      <c r="A132" s="96"/>
      <c r="F132" s="79"/>
      <c r="G132" s="97"/>
      <c r="H132" s="79"/>
      <c r="I132" s="97"/>
      <c r="J132" s="97"/>
      <c r="K132" s="97"/>
      <c r="M132" s="97"/>
    </row>
    <row r="133" spans="1:13" ht="21.95" customHeight="1">
      <c r="A133" s="96"/>
      <c r="F133" s="79"/>
      <c r="G133" s="97"/>
      <c r="H133" s="79"/>
      <c r="I133" s="97"/>
      <c r="J133" s="97"/>
      <c r="K133" s="97"/>
      <c r="M133" s="97"/>
    </row>
    <row r="134" spans="1:13" ht="21.95" customHeight="1">
      <c r="A134" s="96"/>
      <c r="F134" s="79"/>
      <c r="G134" s="97"/>
      <c r="H134" s="79"/>
      <c r="I134" s="97"/>
      <c r="J134" s="97"/>
      <c r="K134" s="97"/>
      <c r="M134" s="97"/>
    </row>
    <row r="135" spans="1:13" ht="21.95" customHeight="1">
      <c r="A135" s="96"/>
      <c r="F135" s="79"/>
      <c r="G135" s="97"/>
      <c r="H135" s="79"/>
      <c r="I135" s="97"/>
      <c r="J135" s="97"/>
      <c r="K135" s="97"/>
      <c r="M135" s="97"/>
    </row>
    <row r="136" spans="1:13" ht="21.95" customHeight="1">
      <c r="A136" s="96"/>
      <c r="F136" s="79"/>
      <c r="G136" s="97"/>
      <c r="H136" s="79"/>
      <c r="I136" s="97"/>
      <c r="J136" s="97"/>
      <c r="K136" s="97"/>
      <c r="M136" s="97"/>
    </row>
    <row r="137" spans="1:13" ht="21.95" customHeight="1">
      <c r="A137" s="96"/>
      <c r="F137" s="79"/>
      <c r="G137" s="97"/>
      <c r="H137" s="79"/>
      <c r="I137" s="97"/>
      <c r="J137" s="97"/>
      <c r="K137" s="97"/>
      <c r="M137" s="97"/>
    </row>
    <row r="138" spans="1:13" ht="21.95" customHeight="1">
      <c r="A138" s="96"/>
      <c r="F138" s="79"/>
      <c r="G138" s="97"/>
      <c r="H138" s="79"/>
      <c r="I138" s="97"/>
      <c r="J138" s="97"/>
      <c r="K138" s="97"/>
      <c r="M138" s="97"/>
    </row>
    <row r="139" spans="1:13" ht="21.95" customHeight="1">
      <c r="A139" s="96"/>
      <c r="F139" s="79"/>
      <c r="G139" s="97"/>
      <c r="H139" s="79"/>
      <c r="I139" s="97"/>
      <c r="J139" s="97"/>
      <c r="K139" s="97"/>
      <c r="M139" s="97"/>
    </row>
    <row r="140" spans="1:13" ht="21.95" customHeight="1">
      <c r="A140" s="96"/>
      <c r="F140" s="79"/>
      <c r="G140" s="97"/>
      <c r="H140" s="79"/>
      <c r="I140" s="97"/>
      <c r="J140" s="97"/>
      <c r="K140" s="97"/>
      <c r="M140" s="97"/>
    </row>
    <row r="141" spans="1:13" ht="21.95" customHeight="1">
      <c r="A141" s="96"/>
      <c r="F141" s="79"/>
      <c r="G141" s="97"/>
      <c r="H141" s="79"/>
      <c r="I141" s="97"/>
      <c r="J141" s="97"/>
      <c r="K141" s="97"/>
      <c r="M141" s="97"/>
    </row>
    <row r="142" spans="1:13" ht="21.95" customHeight="1">
      <c r="A142" s="96"/>
      <c r="F142" s="79"/>
      <c r="G142" s="97"/>
      <c r="H142" s="79"/>
      <c r="I142" s="97"/>
      <c r="J142" s="97"/>
      <c r="K142" s="97"/>
      <c r="M142" s="97"/>
    </row>
    <row r="143" spans="1:13" ht="21.95" customHeight="1">
      <c r="A143" s="96"/>
      <c r="F143" s="79"/>
      <c r="G143" s="97"/>
      <c r="H143" s="79"/>
      <c r="I143" s="97"/>
      <c r="J143" s="97"/>
      <c r="K143" s="97"/>
      <c r="M143" s="97"/>
    </row>
    <row r="144" spans="1:13" ht="21.95" customHeight="1">
      <c r="A144" s="96"/>
      <c r="F144" s="79"/>
      <c r="G144" s="97"/>
      <c r="H144" s="79"/>
      <c r="I144" s="97"/>
      <c r="J144" s="97"/>
      <c r="K144" s="97"/>
      <c r="M144" s="97"/>
    </row>
    <row r="145" spans="1:13" ht="21.95" customHeight="1">
      <c r="A145" s="96"/>
      <c r="F145" s="79"/>
      <c r="G145" s="97"/>
      <c r="H145" s="79"/>
      <c r="I145" s="97"/>
      <c r="J145" s="97"/>
      <c r="K145" s="97"/>
      <c r="M145" s="97"/>
    </row>
    <row r="146" spans="1:13" ht="21.95" customHeight="1">
      <c r="A146" s="96"/>
      <c r="F146" s="79"/>
      <c r="G146" s="97"/>
      <c r="H146" s="79"/>
      <c r="I146" s="97"/>
      <c r="J146" s="97"/>
      <c r="K146" s="97"/>
      <c r="M146" s="97"/>
    </row>
    <row r="147" spans="1:13" ht="21.95" customHeight="1">
      <c r="A147" s="96"/>
      <c r="F147" s="79"/>
      <c r="G147" s="97"/>
      <c r="H147" s="79"/>
      <c r="I147" s="97"/>
      <c r="J147" s="97"/>
      <c r="K147" s="97"/>
      <c r="M147" s="97"/>
    </row>
    <row r="148" spans="1:13" ht="21.95" customHeight="1">
      <c r="A148" s="96"/>
      <c r="F148" s="79"/>
      <c r="G148" s="97"/>
      <c r="H148" s="79"/>
      <c r="I148" s="97"/>
      <c r="J148" s="97"/>
      <c r="K148" s="97"/>
      <c r="M148" s="97"/>
    </row>
    <row r="149" spans="1:13" ht="21.95" customHeight="1">
      <c r="A149" s="96"/>
      <c r="F149" s="79"/>
      <c r="G149" s="97"/>
      <c r="H149" s="79"/>
      <c r="I149" s="97"/>
      <c r="J149" s="97"/>
      <c r="K149" s="97"/>
      <c r="M149" s="97"/>
    </row>
    <row r="150" spans="1:13" ht="21.95" customHeight="1">
      <c r="A150" s="96"/>
      <c r="F150" s="79"/>
      <c r="G150" s="97"/>
      <c r="H150" s="79"/>
      <c r="I150" s="97"/>
      <c r="J150" s="97"/>
      <c r="K150" s="97"/>
      <c r="M150" s="97"/>
    </row>
    <row r="151" spans="1:13" ht="21.95" customHeight="1">
      <c r="A151" s="96"/>
      <c r="F151" s="79"/>
      <c r="G151" s="97"/>
      <c r="H151" s="79"/>
      <c r="I151" s="97"/>
      <c r="J151" s="97"/>
      <c r="K151" s="97"/>
      <c r="M151" s="97"/>
    </row>
    <row r="152" spans="1:13" ht="21.95" customHeight="1">
      <c r="A152" s="96"/>
      <c r="F152" s="79"/>
      <c r="G152" s="97"/>
      <c r="H152" s="79"/>
      <c r="I152" s="97"/>
      <c r="J152" s="97"/>
      <c r="K152" s="97"/>
      <c r="M152" s="97"/>
    </row>
    <row r="153" spans="1:13" ht="21.95" customHeight="1">
      <c r="A153" s="96"/>
      <c r="F153" s="79"/>
      <c r="G153" s="97"/>
      <c r="H153" s="79"/>
      <c r="I153" s="97"/>
      <c r="J153" s="97"/>
      <c r="K153" s="97"/>
      <c r="M153" s="97"/>
    </row>
    <row r="154" spans="1:13" ht="21.95" customHeight="1">
      <c r="A154" s="96"/>
      <c r="F154" s="79"/>
      <c r="G154" s="97"/>
      <c r="H154" s="79"/>
      <c r="I154" s="97"/>
      <c r="J154" s="97"/>
      <c r="K154" s="97"/>
      <c r="M154" s="97"/>
    </row>
    <row r="155" spans="1:13" ht="21.95" customHeight="1">
      <c r="A155" s="96"/>
      <c r="F155" s="79"/>
      <c r="G155" s="97"/>
      <c r="H155" s="79"/>
      <c r="I155" s="97"/>
      <c r="J155" s="97"/>
      <c r="K155" s="97"/>
      <c r="M155" s="97"/>
    </row>
    <row r="156" spans="1:13" ht="21.95" customHeight="1">
      <c r="A156" s="96"/>
      <c r="F156" s="79"/>
      <c r="G156" s="97"/>
      <c r="H156" s="79"/>
      <c r="I156" s="97"/>
      <c r="J156" s="97"/>
      <c r="K156" s="97"/>
      <c r="M156" s="97"/>
    </row>
    <row r="157" spans="1:13" ht="21.95" customHeight="1">
      <c r="A157" s="96"/>
      <c r="F157" s="79"/>
      <c r="G157" s="97"/>
      <c r="H157" s="79"/>
      <c r="I157" s="97"/>
      <c r="J157" s="97"/>
      <c r="K157" s="97"/>
      <c r="M157" s="97"/>
    </row>
    <row r="158" spans="1:13" ht="21.95" customHeight="1">
      <c r="A158" s="96"/>
      <c r="F158" s="79"/>
      <c r="G158" s="97"/>
      <c r="H158" s="79"/>
      <c r="I158" s="97"/>
      <c r="J158" s="97"/>
      <c r="K158" s="97"/>
      <c r="M158" s="97"/>
    </row>
    <row r="159" spans="1:13" ht="21.95" customHeight="1">
      <c r="A159" s="96"/>
      <c r="F159" s="79"/>
      <c r="G159" s="97"/>
      <c r="H159" s="79"/>
      <c r="I159" s="97"/>
      <c r="J159" s="97"/>
      <c r="K159" s="97"/>
      <c r="M159" s="97"/>
    </row>
    <row r="160" spans="1:13" ht="21.95" customHeight="1">
      <c r="A160" s="96"/>
      <c r="F160" s="79"/>
      <c r="G160" s="97"/>
      <c r="H160" s="79"/>
      <c r="I160" s="97"/>
      <c r="J160" s="97"/>
      <c r="K160" s="97"/>
      <c r="M160" s="97"/>
    </row>
    <row r="161" spans="1:13" ht="21.95" customHeight="1">
      <c r="A161" s="96"/>
      <c r="F161" s="79"/>
      <c r="G161" s="97"/>
      <c r="H161" s="79"/>
      <c r="I161" s="97"/>
      <c r="J161" s="97"/>
      <c r="K161" s="97"/>
      <c r="M161" s="97"/>
    </row>
    <row r="162" spans="1:13" ht="21.95" customHeight="1">
      <c r="A162" s="96"/>
      <c r="F162" s="79"/>
      <c r="G162" s="97"/>
      <c r="H162" s="79"/>
      <c r="I162" s="97"/>
      <c r="J162" s="97"/>
      <c r="K162" s="97"/>
      <c r="M162" s="97"/>
    </row>
    <row r="163" spans="1:13" ht="21.95" customHeight="1">
      <c r="A163" s="96"/>
      <c r="F163" s="79"/>
      <c r="G163" s="97"/>
      <c r="H163" s="79"/>
      <c r="I163" s="97"/>
      <c r="J163" s="97"/>
      <c r="K163" s="97"/>
      <c r="M163" s="97"/>
    </row>
    <row r="164" spans="1:13" ht="21.95" customHeight="1">
      <c r="A164" s="96"/>
      <c r="F164" s="79"/>
      <c r="G164" s="97"/>
      <c r="H164" s="79"/>
      <c r="I164" s="97"/>
      <c r="J164" s="97"/>
      <c r="K164" s="97"/>
      <c r="M164" s="97"/>
    </row>
    <row r="165" spans="1:13" ht="21.95" customHeight="1">
      <c r="A165" s="96"/>
      <c r="F165" s="79"/>
      <c r="G165" s="97"/>
      <c r="H165" s="79"/>
      <c r="I165" s="97"/>
      <c r="J165" s="97"/>
      <c r="K165" s="97"/>
      <c r="M165" s="97"/>
    </row>
    <row r="166" spans="1:13" ht="21.95" customHeight="1">
      <c r="A166" s="96"/>
      <c r="F166" s="79"/>
      <c r="G166" s="97"/>
      <c r="H166" s="79"/>
      <c r="I166" s="97"/>
      <c r="J166" s="97"/>
      <c r="K166" s="97"/>
      <c r="M166" s="97"/>
    </row>
    <row r="167" spans="1:13" ht="21.95" customHeight="1">
      <c r="A167" s="96"/>
      <c r="F167" s="79"/>
      <c r="G167" s="97"/>
      <c r="H167" s="79"/>
      <c r="I167" s="97"/>
      <c r="J167" s="97"/>
      <c r="K167" s="97"/>
      <c r="M167" s="97"/>
    </row>
    <row r="168" spans="1:13" ht="21.95" customHeight="1">
      <c r="A168" s="96"/>
      <c r="F168" s="79"/>
      <c r="G168" s="97"/>
      <c r="H168" s="79"/>
      <c r="I168" s="97"/>
      <c r="J168" s="97"/>
      <c r="K168" s="97"/>
      <c r="M168" s="97"/>
    </row>
    <row r="169" spans="1:13" ht="21.95" customHeight="1">
      <c r="A169" s="96"/>
      <c r="F169" s="79"/>
      <c r="G169" s="97"/>
      <c r="H169" s="79"/>
      <c r="I169" s="97"/>
      <c r="J169" s="97"/>
      <c r="K169" s="97"/>
      <c r="M169" s="97"/>
    </row>
    <row r="170" spans="1:13" ht="21.95" customHeight="1">
      <c r="A170" s="96"/>
      <c r="F170" s="79"/>
      <c r="G170" s="97"/>
      <c r="H170" s="79"/>
      <c r="I170" s="97"/>
      <c r="J170" s="97"/>
      <c r="K170" s="97"/>
      <c r="M170" s="97"/>
    </row>
    <row r="171" spans="1:13" ht="21.95" customHeight="1">
      <c r="A171" s="96"/>
      <c r="F171" s="79"/>
      <c r="G171" s="97"/>
      <c r="H171" s="79"/>
      <c r="I171" s="97"/>
      <c r="J171" s="97"/>
      <c r="K171" s="97"/>
      <c r="M171" s="97"/>
    </row>
    <row r="172" spans="1:13" ht="21.95" customHeight="1">
      <c r="A172" s="96"/>
      <c r="F172" s="79"/>
      <c r="G172" s="97"/>
      <c r="H172" s="79"/>
      <c r="I172" s="97"/>
      <c r="J172" s="97"/>
      <c r="K172" s="97"/>
      <c r="M172" s="97"/>
    </row>
    <row r="173" spans="1:13" ht="21.95" customHeight="1">
      <c r="A173" s="96"/>
      <c r="F173" s="79"/>
      <c r="G173" s="97"/>
      <c r="H173" s="79"/>
      <c r="I173" s="97"/>
      <c r="J173" s="97"/>
      <c r="K173" s="97"/>
      <c r="M173" s="97"/>
    </row>
    <row r="174" spans="1:13" ht="21.95" customHeight="1">
      <c r="A174" s="96"/>
      <c r="F174" s="79"/>
      <c r="G174" s="97"/>
      <c r="H174" s="79"/>
      <c r="I174" s="97"/>
      <c r="J174" s="97"/>
      <c r="K174" s="97"/>
      <c r="M174" s="97"/>
    </row>
    <row r="175" spans="1:13" ht="21.95" customHeight="1">
      <c r="A175" s="96"/>
      <c r="F175" s="79"/>
      <c r="G175" s="97"/>
      <c r="H175" s="79"/>
      <c r="I175" s="97"/>
      <c r="J175" s="97"/>
      <c r="K175" s="97"/>
      <c r="M175" s="97"/>
    </row>
    <row r="176" spans="1:13" ht="21.95" customHeight="1">
      <c r="A176" s="96"/>
      <c r="F176" s="79"/>
      <c r="G176" s="97"/>
      <c r="H176" s="79"/>
      <c r="I176" s="97"/>
      <c r="J176" s="97"/>
      <c r="K176" s="97"/>
      <c r="M176" s="97"/>
    </row>
    <row r="177" spans="1:13" ht="21.95" customHeight="1">
      <c r="A177" s="96"/>
      <c r="F177" s="79"/>
      <c r="G177" s="97"/>
      <c r="H177" s="79"/>
      <c r="I177" s="97"/>
      <c r="J177" s="97"/>
      <c r="K177" s="97"/>
      <c r="M177" s="97"/>
    </row>
    <row r="178" spans="1:13" ht="21.95" customHeight="1">
      <c r="A178" s="96"/>
      <c r="F178" s="79"/>
      <c r="G178" s="97"/>
      <c r="H178" s="79"/>
      <c r="I178" s="97"/>
      <c r="J178" s="97"/>
      <c r="K178" s="97"/>
      <c r="M178" s="97"/>
    </row>
    <row r="179" spans="1:13" ht="21.95" customHeight="1">
      <c r="A179" s="96"/>
      <c r="F179" s="79"/>
      <c r="G179" s="97"/>
      <c r="H179" s="79"/>
      <c r="I179" s="97"/>
      <c r="J179" s="97"/>
      <c r="K179" s="97"/>
      <c r="M179" s="97"/>
    </row>
    <row r="180" spans="1:13" ht="21.95" customHeight="1">
      <c r="A180" s="96"/>
      <c r="F180" s="79"/>
      <c r="G180" s="97"/>
      <c r="H180" s="79"/>
      <c r="I180" s="97"/>
      <c r="J180" s="97"/>
      <c r="K180" s="97"/>
      <c r="M180" s="97"/>
    </row>
    <row r="181" spans="1:13" ht="21.95" customHeight="1">
      <c r="A181" s="96"/>
      <c r="F181" s="79"/>
      <c r="G181" s="97"/>
      <c r="H181" s="79"/>
      <c r="I181" s="97"/>
      <c r="J181" s="97"/>
      <c r="K181" s="97"/>
      <c r="M181" s="97"/>
    </row>
    <row r="182" spans="1:13" ht="21.95" customHeight="1">
      <c r="A182" s="96"/>
      <c r="F182" s="79"/>
      <c r="G182" s="97"/>
      <c r="H182" s="79"/>
      <c r="I182" s="97"/>
      <c r="J182" s="97"/>
      <c r="K182" s="97"/>
      <c r="M182" s="97"/>
    </row>
    <row r="183" spans="1:13" ht="21.95" customHeight="1">
      <c r="A183" s="96"/>
      <c r="F183" s="79"/>
      <c r="G183" s="97"/>
      <c r="H183" s="79"/>
      <c r="I183" s="97"/>
      <c r="J183" s="97"/>
      <c r="K183" s="97"/>
      <c r="M183" s="97"/>
    </row>
    <row r="184" spans="1:13" ht="21.95" customHeight="1">
      <c r="A184" s="96"/>
      <c r="F184" s="79"/>
      <c r="G184" s="97"/>
      <c r="H184" s="79"/>
      <c r="I184" s="97"/>
      <c r="J184" s="97"/>
      <c r="K184" s="97"/>
      <c r="M184" s="97"/>
    </row>
    <row r="185" spans="1:13" ht="21.95" customHeight="1">
      <c r="A185" s="96"/>
      <c r="F185" s="79"/>
      <c r="G185" s="97"/>
      <c r="H185" s="79"/>
      <c r="I185" s="97"/>
      <c r="J185" s="97"/>
      <c r="K185" s="97"/>
      <c r="M185" s="97"/>
    </row>
    <row r="186" spans="1:13" ht="21.95" customHeight="1">
      <c r="A186" s="96"/>
      <c r="F186" s="79"/>
      <c r="G186" s="97"/>
      <c r="H186" s="79"/>
      <c r="I186" s="97"/>
      <c r="J186" s="97"/>
      <c r="K186" s="97"/>
      <c r="M186" s="97"/>
    </row>
    <row r="187" spans="1:13" ht="21.95" customHeight="1">
      <c r="A187" s="96"/>
      <c r="F187" s="79"/>
      <c r="G187" s="97"/>
      <c r="H187" s="79"/>
      <c r="I187" s="97"/>
      <c r="J187" s="97"/>
      <c r="K187" s="97"/>
      <c r="M187" s="97"/>
    </row>
    <row r="188" spans="1:13" ht="21.95" customHeight="1">
      <c r="A188" s="96"/>
      <c r="F188" s="79"/>
      <c r="G188" s="97"/>
      <c r="H188" s="79"/>
      <c r="I188" s="97"/>
      <c r="J188" s="97"/>
      <c r="K188" s="97"/>
      <c r="M188" s="97"/>
    </row>
    <row r="189" spans="1:13" ht="21.95" customHeight="1">
      <c r="A189" s="96"/>
      <c r="F189" s="79"/>
      <c r="G189" s="97"/>
      <c r="H189" s="79"/>
      <c r="I189" s="97"/>
      <c r="J189" s="97"/>
      <c r="K189" s="97"/>
      <c r="M189" s="97"/>
    </row>
    <row r="190" spans="1:13" ht="21.95" customHeight="1">
      <c r="A190" s="96"/>
      <c r="F190" s="79"/>
      <c r="G190" s="97"/>
      <c r="H190" s="79"/>
      <c r="I190" s="97"/>
      <c r="J190" s="97"/>
      <c r="K190" s="97"/>
      <c r="M190" s="97"/>
    </row>
    <row r="191" spans="1:13" ht="21.95" customHeight="1">
      <c r="A191" s="96"/>
      <c r="F191" s="79"/>
      <c r="G191" s="97"/>
      <c r="H191" s="79"/>
      <c r="I191" s="97"/>
      <c r="J191" s="97"/>
      <c r="K191" s="97"/>
      <c r="M191" s="97"/>
    </row>
    <row r="192" spans="1:13" ht="21.95" customHeight="1">
      <c r="A192" s="96"/>
      <c r="F192" s="79"/>
      <c r="G192" s="97"/>
      <c r="H192" s="79"/>
      <c r="I192" s="97"/>
      <c r="J192" s="97"/>
      <c r="K192" s="97"/>
      <c r="M192" s="97"/>
    </row>
    <row r="193" spans="1:13" ht="21.95" customHeight="1">
      <c r="A193" s="96"/>
      <c r="F193" s="79"/>
      <c r="G193" s="97"/>
      <c r="H193" s="79"/>
      <c r="I193" s="97"/>
      <c r="J193" s="97"/>
      <c r="K193" s="97"/>
      <c r="M193" s="97"/>
    </row>
    <row r="194" spans="1:13" ht="21.95" customHeight="1">
      <c r="A194" s="96"/>
      <c r="F194" s="79"/>
      <c r="G194" s="97"/>
      <c r="H194" s="79"/>
      <c r="I194" s="97"/>
      <c r="J194" s="97"/>
      <c r="K194" s="97"/>
      <c r="M194" s="97"/>
    </row>
    <row r="195" spans="1:13" ht="21.95" customHeight="1">
      <c r="A195" s="96"/>
      <c r="F195" s="79"/>
      <c r="G195" s="97"/>
      <c r="H195" s="79"/>
      <c r="I195" s="97"/>
      <c r="J195" s="97"/>
      <c r="K195" s="97"/>
      <c r="M195" s="97"/>
    </row>
    <row r="196" spans="1:13" ht="21.95" customHeight="1">
      <c r="A196" s="96"/>
      <c r="F196" s="79"/>
      <c r="G196" s="97"/>
      <c r="H196" s="79"/>
      <c r="I196" s="97"/>
      <c r="J196" s="97"/>
      <c r="K196" s="97"/>
      <c r="M196" s="97"/>
    </row>
    <row r="197" spans="1:13" ht="21.95" customHeight="1">
      <c r="A197" s="96"/>
      <c r="F197" s="79"/>
      <c r="G197" s="97"/>
      <c r="H197" s="79"/>
      <c r="I197" s="97"/>
      <c r="J197" s="97"/>
      <c r="K197" s="97"/>
      <c r="M197" s="97"/>
    </row>
    <row r="198" spans="1:13" ht="21.95" customHeight="1">
      <c r="A198" s="96"/>
      <c r="F198" s="79"/>
      <c r="G198" s="97"/>
      <c r="H198" s="79"/>
      <c r="I198" s="97"/>
      <c r="J198" s="97"/>
      <c r="K198" s="97"/>
      <c r="M198" s="97"/>
    </row>
    <row r="199" spans="1:13" ht="21.95" customHeight="1">
      <c r="A199" s="96"/>
      <c r="F199" s="79"/>
      <c r="G199" s="97"/>
      <c r="H199" s="79"/>
      <c r="I199" s="97"/>
      <c r="J199" s="97"/>
      <c r="K199" s="97"/>
      <c r="M199" s="97"/>
    </row>
    <row r="200" spans="1:13" ht="21.95" customHeight="1">
      <c r="A200" s="96"/>
      <c r="F200" s="79"/>
      <c r="G200" s="97"/>
      <c r="H200" s="79"/>
      <c r="I200" s="97"/>
      <c r="J200" s="97"/>
      <c r="K200" s="97"/>
      <c r="M200" s="97"/>
    </row>
    <row r="201" spans="1:13" ht="21.95" customHeight="1">
      <c r="A201" s="96"/>
      <c r="F201" s="79"/>
      <c r="G201" s="97"/>
      <c r="H201" s="79"/>
      <c r="I201" s="97"/>
      <c r="J201" s="97"/>
      <c r="K201" s="97"/>
      <c r="M201" s="97"/>
    </row>
    <row r="202" spans="1:13" ht="21.95" customHeight="1">
      <c r="A202" s="96"/>
      <c r="F202" s="79"/>
      <c r="G202" s="97"/>
      <c r="H202" s="79"/>
      <c r="I202" s="97"/>
      <c r="J202" s="97"/>
      <c r="K202" s="97"/>
      <c r="M202" s="97"/>
    </row>
    <row r="203" spans="1:13" ht="21.95" customHeight="1">
      <c r="A203" s="96"/>
      <c r="F203" s="79"/>
      <c r="G203" s="97"/>
      <c r="H203" s="79"/>
      <c r="I203" s="97"/>
      <c r="J203" s="97"/>
      <c r="K203" s="97"/>
      <c r="M203" s="97"/>
    </row>
    <row r="204" spans="1:13" ht="21.95" customHeight="1">
      <c r="A204" s="96"/>
      <c r="F204" s="79"/>
      <c r="G204" s="97"/>
      <c r="H204" s="79"/>
      <c r="I204" s="97"/>
      <c r="J204" s="97"/>
      <c r="K204" s="97"/>
      <c r="M204" s="97"/>
    </row>
    <row r="205" spans="1:13" ht="21.95" customHeight="1">
      <c r="A205" s="96"/>
      <c r="F205" s="79"/>
      <c r="G205" s="97"/>
      <c r="H205" s="79"/>
      <c r="I205" s="97"/>
      <c r="J205" s="97"/>
      <c r="K205" s="97"/>
      <c r="M205" s="97"/>
    </row>
    <row r="206" spans="1:13" ht="21.95" customHeight="1">
      <c r="A206" s="96"/>
      <c r="F206" s="79"/>
      <c r="G206" s="97"/>
      <c r="H206" s="79"/>
      <c r="I206" s="97"/>
      <c r="J206" s="97"/>
      <c r="K206" s="97"/>
      <c r="M206" s="97"/>
    </row>
    <row r="207" spans="1:13" ht="21.95" customHeight="1">
      <c r="A207" s="96"/>
      <c r="F207" s="79"/>
      <c r="G207" s="97"/>
      <c r="H207" s="79"/>
      <c r="I207" s="97"/>
      <c r="J207" s="97"/>
      <c r="K207" s="97"/>
      <c r="M207" s="97"/>
    </row>
    <row r="208" spans="1:13" ht="21.95" customHeight="1">
      <c r="A208" s="96"/>
      <c r="F208" s="79"/>
      <c r="G208" s="97"/>
      <c r="H208" s="79"/>
      <c r="I208" s="97"/>
      <c r="J208" s="97"/>
      <c r="K208" s="97"/>
      <c r="M208" s="97"/>
    </row>
    <row r="209" spans="1:13" ht="21.95" customHeight="1">
      <c r="A209" s="96"/>
      <c r="F209" s="79"/>
      <c r="G209" s="97"/>
      <c r="H209" s="79"/>
      <c r="I209" s="97"/>
      <c r="J209" s="97"/>
      <c r="K209" s="97"/>
      <c r="M209" s="97"/>
    </row>
    <row r="210" spans="1:13" ht="21.95" customHeight="1">
      <c r="A210" s="96"/>
      <c r="F210" s="79"/>
      <c r="G210" s="97"/>
      <c r="H210" s="79"/>
      <c r="I210" s="97"/>
      <c r="J210" s="97"/>
      <c r="K210" s="97"/>
      <c r="M210" s="97"/>
    </row>
    <row r="211" spans="1:13" ht="21.95" customHeight="1">
      <c r="A211" s="96"/>
      <c r="F211" s="79"/>
      <c r="G211" s="97"/>
      <c r="H211" s="79"/>
      <c r="I211" s="97"/>
      <c r="J211" s="97"/>
      <c r="K211" s="97"/>
      <c r="M211" s="97"/>
    </row>
    <row r="212" spans="1:13" ht="21.95" customHeight="1">
      <c r="A212" s="96"/>
      <c r="F212" s="79"/>
      <c r="G212" s="97"/>
      <c r="H212" s="79"/>
      <c r="I212" s="97"/>
      <c r="J212" s="97"/>
      <c r="K212" s="97"/>
      <c r="M212" s="97"/>
    </row>
    <row r="213" spans="1:13" ht="21.95" customHeight="1">
      <c r="A213" s="96"/>
      <c r="F213" s="79"/>
      <c r="G213" s="97"/>
      <c r="H213" s="79"/>
      <c r="I213" s="97"/>
      <c r="J213" s="97"/>
      <c r="K213" s="97"/>
      <c r="M213" s="97"/>
    </row>
    <row r="214" spans="1:13" ht="21.95" customHeight="1">
      <c r="A214" s="96"/>
      <c r="F214" s="79"/>
      <c r="G214" s="97"/>
      <c r="H214" s="79"/>
      <c r="I214" s="97"/>
      <c r="J214" s="97"/>
      <c r="K214" s="97"/>
      <c r="M214" s="97"/>
    </row>
    <row r="215" spans="1:13" ht="21.95" customHeight="1">
      <c r="A215" s="96"/>
      <c r="F215" s="79"/>
      <c r="G215" s="97"/>
      <c r="H215" s="79"/>
      <c r="I215" s="97"/>
      <c r="J215" s="97"/>
      <c r="K215" s="97"/>
      <c r="M215" s="97"/>
    </row>
    <row r="216" spans="1:13" ht="21.95" customHeight="1">
      <c r="A216" s="96"/>
      <c r="F216" s="79"/>
      <c r="G216" s="97"/>
      <c r="H216" s="79"/>
      <c r="I216" s="97"/>
      <c r="J216" s="97"/>
      <c r="K216" s="97"/>
      <c r="M216" s="97"/>
    </row>
    <row r="217" spans="1:13" ht="21.95" customHeight="1">
      <c r="A217" s="96"/>
      <c r="F217" s="79"/>
      <c r="G217" s="97"/>
      <c r="H217" s="79"/>
      <c r="I217" s="97"/>
      <c r="J217" s="97"/>
      <c r="K217" s="97"/>
      <c r="M217" s="97"/>
    </row>
    <row r="218" spans="1:13" ht="21.95" customHeight="1">
      <c r="A218" s="96"/>
      <c r="F218" s="79"/>
      <c r="G218" s="97"/>
      <c r="H218" s="79"/>
      <c r="I218" s="97"/>
      <c r="J218" s="97"/>
      <c r="K218" s="97"/>
      <c r="M218" s="97"/>
    </row>
    <row r="219" spans="1:13" ht="21.95" customHeight="1">
      <c r="A219" s="96"/>
      <c r="F219" s="79"/>
      <c r="G219" s="97"/>
      <c r="H219" s="79"/>
      <c r="I219" s="97"/>
      <c r="J219" s="97"/>
      <c r="K219" s="97"/>
      <c r="M219" s="97"/>
    </row>
    <row r="220" spans="1:13" ht="21.95" customHeight="1">
      <c r="A220" s="96"/>
      <c r="F220" s="79"/>
      <c r="G220" s="97"/>
      <c r="H220" s="79"/>
      <c r="I220" s="97"/>
      <c r="J220" s="97"/>
      <c r="K220" s="97"/>
      <c r="M220" s="97"/>
    </row>
    <row r="221" spans="1:13" ht="21.95" customHeight="1">
      <c r="A221" s="96"/>
      <c r="F221" s="79"/>
      <c r="G221" s="97"/>
      <c r="H221" s="79"/>
      <c r="I221" s="97"/>
      <c r="J221" s="97"/>
      <c r="K221" s="97"/>
      <c r="M221" s="97"/>
    </row>
    <row r="222" spans="1:13" ht="21.95" customHeight="1">
      <c r="A222" s="96"/>
      <c r="F222" s="79"/>
      <c r="G222" s="97"/>
      <c r="H222" s="79"/>
      <c r="I222" s="97"/>
      <c r="J222" s="97"/>
      <c r="K222" s="97"/>
      <c r="M222" s="97"/>
    </row>
    <row r="223" spans="1:13" ht="21.95" customHeight="1">
      <c r="A223" s="96"/>
      <c r="F223" s="79"/>
      <c r="G223" s="97"/>
      <c r="H223" s="79"/>
      <c r="I223" s="97"/>
      <c r="J223" s="97"/>
      <c r="K223" s="97"/>
      <c r="M223" s="97"/>
    </row>
    <row r="224" spans="1:13" ht="21.95" customHeight="1">
      <c r="A224" s="96"/>
      <c r="F224" s="79"/>
      <c r="G224" s="97"/>
      <c r="H224" s="79"/>
      <c r="I224" s="97"/>
      <c r="J224" s="97"/>
      <c r="K224" s="97"/>
      <c r="M224" s="97"/>
    </row>
    <row r="225" spans="1:13" ht="21.95" customHeight="1">
      <c r="A225" s="96"/>
      <c r="F225" s="79"/>
      <c r="G225" s="97"/>
      <c r="H225" s="79"/>
      <c r="I225" s="97"/>
      <c r="J225" s="97"/>
      <c r="K225" s="97"/>
      <c r="M225" s="97"/>
    </row>
    <row r="226" spans="1:13" ht="21.95" customHeight="1">
      <c r="A226" s="96"/>
      <c r="F226" s="79"/>
      <c r="G226" s="97"/>
      <c r="H226" s="79"/>
      <c r="I226" s="97"/>
      <c r="J226" s="97"/>
      <c r="K226" s="97"/>
      <c r="M226" s="97"/>
    </row>
    <row r="227" spans="1:13" ht="21.95" customHeight="1">
      <c r="A227" s="96"/>
      <c r="F227" s="79"/>
      <c r="G227" s="97"/>
      <c r="H227" s="79"/>
      <c r="I227" s="97"/>
      <c r="J227" s="97"/>
      <c r="K227" s="97"/>
      <c r="M227" s="97"/>
    </row>
    <row r="228" spans="1:13" ht="21.95" customHeight="1">
      <c r="A228" s="96"/>
      <c r="F228" s="79"/>
      <c r="G228" s="97"/>
      <c r="H228" s="79"/>
      <c r="I228" s="97"/>
      <c r="J228" s="97"/>
      <c r="K228" s="97"/>
      <c r="M228" s="97"/>
    </row>
    <row r="229" spans="1:13" ht="21.95" customHeight="1">
      <c r="A229" s="96"/>
      <c r="F229" s="79"/>
      <c r="G229" s="97"/>
      <c r="H229" s="79"/>
      <c r="I229" s="97"/>
      <c r="J229" s="97"/>
      <c r="K229" s="97"/>
      <c r="M229" s="97"/>
    </row>
    <row r="230" spans="1:13" ht="21.95" customHeight="1">
      <c r="A230" s="96"/>
      <c r="F230" s="79"/>
      <c r="G230" s="97"/>
      <c r="H230" s="79"/>
      <c r="I230" s="97"/>
      <c r="J230" s="97"/>
      <c r="K230" s="97"/>
      <c r="M230" s="97"/>
    </row>
    <row r="231" spans="1:13" ht="21.95" customHeight="1">
      <c r="A231" s="96"/>
      <c r="F231" s="79"/>
      <c r="G231" s="97"/>
      <c r="H231" s="79"/>
      <c r="I231" s="97"/>
      <c r="J231" s="97"/>
      <c r="K231" s="97"/>
      <c r="M231" s="97"/>
    </row>
    <row r="232" spans="1:13" ht="21.95" customHeight="1">
      <c r="A232" s="96"/>
      <c r="F232" s="79"/>
      <c r="G232" s="97"/>
      <c r="H232" s="79"/>
      <c r="I232" s="97"/>
      <c r="J232" s="97"/>
      <c r="K232" s="97"/>
      <c r="M232" s="97"/>
    </row>
    <row r="233" spans="1:13" ht="21.95" customHeight="1">
      <c r="A233" s="96"/>
      <c r="F233" s="79"/>
      <c r="G233" s="97"/>
      <c r="H233" s="79"/>
      <c r="I233" s="97"/>
      <c r="J233" s="97"/>
      <c r="K233" s="97"/>
      <c r="M233" s="97"/>
    </row>
    <row r="234" spans="1:13" ht="21.95" customHeight="1">
      <c r="A234" s="96"/>
      <c r="F234" s="79"/>
      <c r="G234" s="97"/>
      <c r="H234" s="79"/>
      <c r="I234" s="97"/>
      <c r="J234" s="97"/>
      <c r="K234" s="97"/>
      <c r="M234" s="97"/>
    </row>
    <row r="235" spans="1:13" ht="21.95" customHeight="1">
      <c r="A235" s="96"/>
      <c r="F235" s="79"/>
      <c r="G235" s="97"/>
      <c r="H235" s="79"/>
      <c r="I235" s="97"/>
      <c r="J235" s="97"/>
      <c r="K235" s="97"/>
      <c r="M235" s="97"/>
    </row>
    <row r="236" spans="1:13" ht="21.95" customHeight="1">
      <c r="A236" s="96"/>
      <c r="F236" s="79"/>
      <c r="G236" s="97"/>
      <c r="H236" s="79"/>
      <c r="I236" s="97"/>
      <c r="J236" s="97"/>
      <c r="K236" s="97"/>
      <c r="M236" s="97"/>
    </row>
    <row r="237" spans="1:13" ht="21.95" customHeight="1">
      <c r="A237" s="96"/>
      <c r="F237" s="79"/>
      <c r="G237" s="97"/>
      <c r="H237" s="79"/>
      <c r="I237" s="97"/>
      <c r="J237" s="97"/>
      <c r="K237" s="97"/>
      <c r="M237" s="97"/>
    </row>
    <row r="238" spans="1:13" ht="21.95" customHeight="1">
      <c r="A238" s="96"/>
      <c r="F238" s="79"/>
      <c r="G238" s="97"/>
      <c r="H238" s="79"/>
      <c r="I238" s="97"/>
      <c r="J238" s="97"/>
      <c r="K238" s="97"/>
      <c r="M238" s="97"/>
    </row>
    <row r="239" spans="1:13" ht="21.95" customHeight="1">
      <c r="A239" s="96"/>
      <c r="F239" s="79"/>
      <c r="G239" s="97"/>
      <c r="H239" s="79"/>
      <c r="I239" s="97"/>
      <c r="J239" s="97"/>
      <c r="K239" s="97"/>
      <c r="M239" s="97"/>
    </row>
    <row r="240" spans="1:13" ht="21.95" customHeight="1">
      <c r="A240" s="96"/>
      <c r="F240" s="79"/>
      <c r="G240" s="97"/>
      <c r="H240" s="79"/>
      <c r="I240" s="97"/>
      <c r="J240" s="97"/>
      <c r="K240" s="97"/>
      <c r="M240" s="97"/>
    </row>
    <row r="241" spans="1:13" ht="21.95" customHeight="1">
      <c r="A241" s="96"/>
      <c r="F241" s="79"/>
      <c r="G241" s="97"/>
      <c r="H241" s="79"/>
      <c r="I241" s="97"/>
      <c r="J241" s="97"/>
      <c r="K241" s="97"/>
      <c r="M241" s="97"/>
    </row>
    <row r="242" spans="1:13" ht="21.95" customHeight="1">
      <c r="A242" s="96"/>
      <c r="F242" s="79"/>
      <c r="G242" s="97"/>
      <c r="H242" s="79"/>
      <c r="I242" s="97"/>
      <c r="J242" s="97"/>
      <c r="K242" s="97"/>
      <c r="M242" s="97"/>
    </row>
    <row r="243" spans="1:13" ht="21.95" customHeight="1">
      <c r="A243" s="96"/>
      <c r="F243" s="79"/>
      <c r="G243" s="97"/>
      <c r="H243" s="79"/>
      <c r="I243" s="97"/>
      <c r="J243" s="97"/>
      <c r="K243" s="97"/>
      <c r="M243" s="97"/>
    </row>
    <row r="244" spans="1:13" ht="21.95" customHeight="1">
      <c r="A244" s="96"/>
      <c r="F244" s="79"/>
      <c r="G244" s="97"/>
      <c r="H244" s="79"/>
      <c r="I244" s="97"/>
      <c r="J244" s="97"/>
      <c r="K244" s="97"/>
      <c r="M244" s="97"/>
    </row>
    <row r="245" spans="1:13" ht="21.95" customHeight="1">
      <c r="A245" s="96"/>
      <c r="F245" s="79"/>
      <c r="G245" s="97"/>
      <c r="H245" s="79"/>
      <c r="I245" s="97"/>
      <c r="J245" s="97"/>
      <c r="K245" s="97"/>
      <c r="M245" s="97"/>
    </row>
    <row r="246" spans="1:13" ht="21.95" customHeight="1">
      <c r="A246" s="96"/>
      <c r="F246" s="79"/>
      <c r="G246" s="97"/>
      <c r="H246" s="79"/>
      <c r="I246" s="97"/>
      <c r="J246" s="97"/>
      <c r="K246" s="97"/>
      <c r="M246" s="97"/>
    </row>
    <row r="247" spans="1:13" ht="21.95" customHeight="1">
      <c r="A247" s="96"/>
      <c r="F247" s="79"/>
      <c r="G247" s="97"/>
      <c r="H247" s="79"/>
      <c r="I247" s="97"/>
      <c r="J247" s="97"/>
      <c r="K247" s="97"/>
      <c r="M247" s="97"/>
    </row>
    <row r="248" spans="1:13" ht="21.95" customHeight="1">
      <c r="A248" s="96"/>
      <c r="F248" s="79"/>
      <c r="G248" s="97"/>
      <c r="H248" s="79"/>
      <c r="I248" s="97"/>
      <c r="J248" s="97"/>
      <c r="K248" s="97"/>
      <c r="M248" s="97"/>
    </row>
    <row r="249" spans="1:13" ht="21.95" customHeight="1">
      <c r="A249" s="96"/>
      <c r="F249" s="79"/>
      <c r="G249" s="97"/>
      <c r="H249" s="79"/>
      <c r="I249" s="97"/>
      <c r="J249" s="97"/>
      <c r="K249" s="97"/>
      <c r="M249" s="97"/>
    </row>
    <row r="250" spans="1:13" ht="21.95" customHeight="1">
      <c r="A250" s="96"/>
      <c r="F250" s="79"/>
      <c r="G250" s="97"/>
      <c r="H250" s="79"/>
      <c r="I250" s="97"/>
      <c r="J250" s="97"/>
      <c r="K250" s="97"/>
      <c r="M250" s="97"/>
    </row>
    <row r="251" spans="1:13" ht="21.95" customHeight="1">
      <c r="A251" s="96"/>
      <c r="F251" s="79"/>
      <c r="G251" s="97"/>
      <c r="H251" s="79"/>
      <c r="I251" s="97"/>
      <c r="J251" s="97"/>
      <c r="K251" s="97"/>
      <c r="M251" s="97"/>
    </row>
    <row r="252" spans="1:13" ht="21.95" customHeight="1">
      <c r="A252" s="96"/>
      <c r="F252" s="79"/>
      <c r="G252" s="97"/>
      <c r="H252" s="79"/>
      <c r="I252" s="97"/>
      <c r="J252" s="97"/>
      <c r="K252" s="97"/>
      <c r="M252" s="97"/>
    </row>
    <row r="253" spans="1:13" ht="21.95" customHeight="1">
      <c r="A253" s="96"/>
      <c r="F253" s="79"/>
      <c r="G253" s="97"/>
      <c r="H253" s="79"/>
      <c r="I253" s="97"/>
      <c r="J253" s="97"/>
      <c r="K253" s="97"/>
      <c r="M253" s="97"/>
    </row>
    <row r="254" spans="1:13" ht="21.95" customHeight="1">
      <c r="A254" s="96"/>
      <c r="F254" s="79"/>
      <c r="G254" s="97"/>
      <c r="H254" s="79"/>
      <c r="I254" s="97"/>
      <c r="J254" s="97"/>
      <c r="K254" s="97"/>
      <c r="M254" s="97"/>
    </row>
    <row r="255" spans="1:13" ht="21.95" customHeight="1">
      <c r="A255" s="96"/>
      <c r="F255" s="79"/>
      <c r="G255" s="97"/>
      <c r="H255" s="79"/>
      <c r="I255" s="97"/>
      <c r="J255" s="97"/>
      <c r="K255" s="97"/>
      <c r="M255" s="97"/>
    </row>
    <row r="256" spans="1:13" ht="21.95" customHeight="1">
      <c r="A256" s="96"/>
      <c r="F256" s="79"/>
      <c r="G256" s="97"/>
      <c r="H256" s="79"/>
      <c r="I256" s="97"/>
      <c r="J256" s="97"/>
      <c r="K256" s="97"/>
      <c r="M256" s="97"/>
    </row>
    <row r="257" spans="1:13" ht="21.95" customHeight="1">
      <c r="A257" s="96"/>
      <c r="F257" s="79"/>
      <c r="G257" s="97"/>
      <c r="H257" s="79"/>
      <c r="I257" s="97"/>
      <c r="J257" s="97"/>
      <c r="K257" s="97"/>
      <c r="M257" s="97"/>
    </row>
    <row r="258" spans="1:13" ht="21.95" customHeight="1">
      <c r="A258" s="96"/>
      <c r="F258" s="79"/>
      <c r="G258" s="97"/>
      <c r="H258" s="79"/>
      <c r="I258" s="97"/>
      <c r="J258" s="97"/>
      <c r="K258" s="97"/>
      <c r="M258" s="97"/>
    </row>
    <row r="259" spans="1:13" ht="21.95" customHeight="1">
      <c r="A259" s="96"/>
      <c r="F259" s="79"/>
      <c r="G259" s="97"/>
      <c r="H259" s="79"/>
      <c r="I259" s="97"/>
      <c r="J259" s="97"/>
      <c r="K259" s="97"/>
      <c r="M259" s="97"/>
    </row>
    <row r="260" spans="1:13" ht="21.95" customHeight="1">
      <c r="A260" s="96"/>
      <c r="F260" s="79"/>
      <c r="G260" s="97"/>
      <c r="H260" s="79"/>
      <c r="I260" s="97"/>
      <c r="J260" s="97"/>
      <c r="K260" s="97"/>
      <c r="M260" s="97"/>
    </row>
    <row r="261" spans="1:13" ht="21.95" customHeight="1">
      <c r="A261" s="96"/>
      <c r="F261" s="79"/>
      <c r="G261" s="97"/>
      <c r="H261" s="79"/>
      <c r="I261" s="97"/>
      <c r="J261" s="97"/>
      <c r="K261" s="97"/>
      <c r="M261" s="97"/>
    </row>
    <row r="262" spans="1:13" ht="21.95" customHeight="1">
      <c r="A262" s="96"/>
      <c r="F262" s="79"/>
      <c r="G262" s="97"/>
      <c r="H262" s="79"/>
      <c r="I262" s="97"/>
      <c r="J262" s="97"/>
      <c r="K262" s="97"/>
      <c r="M262" s="97"/>
    </row>
    <row r="263" spans="1:13" ht="21.95" customHeight="1">
      <c r="A263" s="96"/>
      <c r="F263" s="79"/>
      <c r="G263" s="97"/>
      <c r="H263" s="79"/>
      <c r="I263" s="97"/>
      <c r="J263" s="97"/>
      <c r="K263" s="97"/>
      <c r="M263" s="97"/>
    </row>
    <row r="264" spans="1:13" ht="21.95" customHeight="1">
      <c r="A264" s="96"/>
      <c r="F264" s="79"/>
      <c r="G264" s="97"/>
      <c r="H264" s="79"/>
      <c r="I264" s="97"/>
      <c r="J264" s="97"/>
      <c r="K264" s="97"/>
      <c r="M264" s="97"/>
    </row>
    <row r="265" spans="1:13" ht="21.95" customHeight="1">
      <c r="A265" s="96"/>
      <c r="F265" s="79"/>
      <c r="G265" s="97"/>
      <c r="H265" s="79"/>
      <c r="I265" s="97"/>
      <c r="J265" s="97"/>
      <c r="K265" s="97"/>
      <c r="M265" s="97"/>
    </row>
    <row r="266" spans="1:13" ht="21.95" customHeight="1">
      <c r="A266" s="96"/>
      <c r="F266" s="79"/>
      <c r="G266" s="97"/>
      <c r="H266" s="79"/>
      <c r="I266" s="97"/>
      <c r="J266" s="97"/>
      <c r="K266" s="97"/>
      <c r="M266" s="97"/>
    </row>
    <row r="267" spans="1:13" ht="21.95" customHeight="1">
      <c r="A267" s="96"/>
      <c r="F267" s="79"/>
      <c r="G267" s="97"/>
      <c r="H267" s="79"/>
      <c r="I267" s="97"/>
      <c r="J267" s="97"/>
      <c r="K267" s="97"/>
      <c r="M267" s="97"/>
    </row>
    <row r="268" spans="1:13" ht="21.95" customHeight="1">
      <c r="A268" s="96"/>
      <c r="F268" s="79"/>
      <c r="G268" s="97"/>
      <c r="H268" s="79"/>
      <c r="I268" s="97"/>
      <c r="J268" s="97"/>
      <c r="K268" s="97"/>
      <c r="M268" s="97"/>
    </row>
    <row r="269" spans="1:13" ht="21.95" customHeight="1">
      <c r="A269" s="96"/>
      <c r="F269" s="79"/>
      <c r="G269" s="97"/>
      <c r="H269" s="79"/>
      <c r="I269" s="97"/>
      <c r="J269" s="97"/>
      <c r="K269" s="97"/>
      <c r="M269" s="97"/>
    </row>
    <row r="270" spans="1:13" ht="21.95" customHeight="1">
      <c r="A270" s="96"/>
      <c r="F270" s="79"/>
      <c r="G270" s="97"/>
      <c r="H270" s="79"/>
      <c r="I270" s="97"/>
      <c r="J270" s="97"/>
      <c r="K270" s="97"/>
      <c r="M270" s="97"/>
    </row>
    <row r="271" spans="1:13" ht="21.95" customHeight="1">
      <c r="A271" s="96"/>
      <c r="F271" s="79"/>
      <c r="G271" s="97"/>
      <c r="H271" s="79"/>
      <c r="I271" s="97"/>
      <c r="J271" s="97"/>
      <c r="K271" s="97"/>
      <c r="M271" s="97"/>
    </row>
    <row r="272" spans="1:13" ht="21.95" customHeight="1">
      <c r="A272" s="96"/>
      <c r="F272" s="79"/>
      <c r="G272" s="97"/>
      <c r="H272" s="79"/>
      <c r="I272" s="97"/>
      <c r="J272" s="97"/>
      <c r="K272" s="97"/>
      <c r="M272" s="97"/>
    </row>
    <row r="273" spans="1:13" ht="21.95" customHeight="1">
      <c r="A273" s="96"/>
      <c r="F273" s="79"/>
      <c r="G273" s="97"/>
      <c r="H273" s="79"/>
      <c r="I273" s="97"/>
      <c r="J273" s="97"/>
      <c r="K273" s="97"/>
      <c r="M273" s="97"/>
    </row>
    <row r="274" spans="1:13" ht="21.95" customHeight="1">
      <c r="A274" s="96"/>
      <c r="F274" s="79"/>
      <c r="G274" s="97"/>
      <c r="H274" s="79"/>
      <c r="I274" s="97"/>
      <c r="J274" s="97"/>
      <c r="K274" s="97"/>
      <c r="M274" s="97"/>
    </row>
    <row r="275" spans="1:13" ht="21.95" customHeight="1">
      <c r="A275" s="96"/>
      <c r="F275" s="79"/>
      <c r="G275" s="97"/>
      <c r="H275" s="79"/>
      <c r="I275" s="97"/>
      <c r="J275" s="97"/>
      <c r="K275" s="97"/>
      <c r="M275" s="97"/>
    </row>
    <row r="276" spans="1:13" ht="21.95" customHeight="1">
      <c r="A276" s="96"/>
      <c r="F276" s="79"/>
      <c r="G276" s="97"/>
      <c r="H276" s="79"/>
      <c r="I276" s="97"/>
      <c r="J276" s="97"/>
      <c r="K276" s="97"/>
      <c r="M276" s="97"/>
    </row>
    <row r="277" spans="1:13" ht="21.95" customHeight="1">
      <c r="A277" s="96"/>
      <c r="F277" s="79"/>
      <c r="G277" s="97"/>
      <c r="H277" s="79"/>
      <c r="I277" s="97"/>
      <c r="J277" s="97"/>
      <c r="K277" s="97"/>
      <c r="M277" s="97"/>
    </row>
    <row r="278" spans="1:13" ht="21.95" customHeight="1">
      <c r="A278" s="96"/>
      <c r="F278" s="79"/>
      <c r="G278" s="97"/>
      <c r="H278" s="79"/>
      <c r="I278" s="97"/>
      <c r="J278" s="97"/>
      <c r="K278" s="97"/>
      <c r="M278" s="97"/>
    </row>
    <row r="279" spans="1:13" ht="21.95" customHeight="1">
      <c r="A279" s="96"/>
      <c r="F279" s="79"/>
      <c r="G279" s="97"/>
      <c r="H279" s="79"/>
      <c r="I279" s="97"/>
      <c r="J279" s="97"/>
      <c r="K279" s="97"/>
      <c r="M279" s="97"/>
    </row>
    <row r="280" spans="1:13" ht="21.95" customHeight="1">
      <c r="A280" s="96"/>
      <c r="F280" s="79"/>
      <c r="G280" s="97"/>
      <c r="H280" s="79"/>
      <c r="I280" s="97"/>
      <c r="J280" s="97"/>
      <c r="K280" s="97"/>
      <c r="M280" s="97"/>
    </row>
    <row r="281" spans="1:13" ht="21.95" customHeight="1">
      <c r="A281" s="96"/>
      <c r="F281" s="79"/>
      <c r="G281" s="97"/>
      <c r="H281" s="79"/>
      <c r="I281" s="97"/>
      <c r="J281" s="97"/>
      <c r="K281" s="97"/>
      <c r="M281" s="97"/>
    </row>
    <row r="282" spans="1:13" ht="21.95" customHeight="1">
      <c r="A282" s="96"/>
      <c r="F282" s="79"/>
      <c r="G282" s="97"/>
      <c r="H282" s="79"/>
      <c r="I282" s="97"/>
      <c r="J282" s="97"/>
      <c r="K282" s="97"/>
      <c r="M282" s="97"/>
    </row>
    <row r="283" spans="1:13" ht="21.95" customHeight="1">
      <c r="A283" s="96"/>
      <c r="F283" s="79"/>
      <c r="G283" s="97"/>
      <c r="H283" s="79"/>
      <c r="I283" s="97"/>
      <c r="J283" s="97"/>
      <c r="K283" s="97"/>
      <c r="M283" s="97"/>
    </row>
    <row r="284" spans="1:13" ht="21.95" customHeight="1">
      <c r="A284" s="96"/>
      <c r="F284" s="79"/>
      <c r="G284" s="97"/>
      <c r="H284" s="79"/>
      <c r="I284" s="97"/>
      <c r="J284" s="97"/>
      <c r="K284" s="97"/>
      <c r="M284" s="97"/>
    </row>
    <row r="285" spans="1:13" ht="21.95" customHeight="1">
      <c r="A285" s="96"/>
      <c r="F285" s="79"/>
      <c r="G285" s="97"/>
      <c r="H285" s="79"/>
      <c r="I285" s="97"/>
      <c r="J285" s="97"/>
      <c r="K285" s="97"/>
      <c r="M285" s="97"/>
    </row>
    <row r="286" spans="1:13" ht="21.95" customHeight="1">
      <c r="A286" s="96"/>
      <c r="F286" s="79"/>
      <c r="G286" s="97"/>
      <c r="H286" s="79"/>
      <c r="I286" s="97"/>
      <c r="J286" s="97"/>
      <c r="K286" s="97"/>
      <c r="M286" s="97"/>
    </row>
    <row r="287" spans="1:13" ht="21.95" customHeight="1">
      <c r="A287" s="96"/>
      <c r="F287" s="79"/>
      <c r="G287" s="97"/>
      <c r="H287" s="79"/>
      <c r="I287" s="97"/>
      <c r="J287" s="97"/>
      <c r="K287" s="97"/>
      <c r="M287" s="97"/>
    </row>
    <row r="288" spans="1:13" ht="21.95" customHeight="1">
      <c r="A288" s="96"/>
      <c r="F288" s="79"/>
      <c r="G288" s="97"/>
      <c r="H288" s="79"/>
      <c r="I288" s="97"/>
      <c r="J288" s="97"/>
      <c r="K288" s="97"/>
      <c r="M288" s="97"/>
    </row>
    <row r="289" spans="1:13" ht="21.95" customHeight="1">
      <c r="A289" s="96"/>
      <c r="F289" s="79"/>
      <c r="G289" s="97"/>
      <c r="H289" s="79"/>
      <c r="I289" s="97"/>
      <c r="J289" s="97"/>
      <c r="K289" s="97"/>
      <c r="M289" s="97"/>
    </row>
    <row r="290" spans="1:13" ht="21.95" customHeight="1">
      <c r="A290" s="96"/>
      <c r="F290" s="79"/>
      <c r="G290" s="97"/>
      <c r="H290" s="79"/>
      <c r="I290" s="97"/>
      <c r="J290" s="97"/>
      <c r="K290" s="97"/>
      <c r="M290" s="97"/>
    </row>
    <row r="291" spans="1:13" ht="21.95" customHeight="1">
      <c r="A291" s="96"/>
      <c r="F291" s="79"/>
      <c r="G291" s="97"/>
      <c r="H291" s="79"/>
      <c r="I291" s="97"/>
      <c r="J291" s="97"/>
      <c r="K291" s="97"/>
      <c r="M291" s="97"/>
    </row>
    <row r="292" spans="1:13" ht="21.95" customHeight="1">
      <c r="A292" s="96"/>
      <c r="F292" s="79"/>
      <c r="G292" s="97"/>
      <c r="H292" s="79"/>
      <c r="I292" s="97"/>
      <c r="J292" s="97"/>
      <c r="K292" s="97"/>
      <c r="M292" s="97"/>
    </row>
    <row r="293" spans="1:13" ht="21.95" customHeight="1">
      <c r="A293" s="96"/>
      <c r="F293" s="79"/>
      <c r="G293" s="97"/>
      <c r="H293" s="79"/>
      <c r="I293" s="97"/>
      <c r="J293" s="97"/>
      <c r="K293" s="97"/>
      <c r="M293" s="97"/>
    </row>
    <row r="294" spans="1:13" ht="21.95" customHeight="1">
      <c r="A294" s="96"/>
      <c r="F294" s="79"/>
      <c r="G294" s="97"/>
      <c r="H294" s="79"/>
      <c r="I294" s="97"/>
      <c r="J294" s="97"/>
      <c r="K294" s="97"/>
      <c r="M294" s="97"/>
    </row>
    <row r="295" spans="1:13" ht="21.95" customHeight="1">
      <c r="A295" s="96"/>
      <c r="F295" s="79"/>
      <c r="G295" s="97"/>
      <c r="H295" s="79"/>
      <c r="I295" s="97"/>
      <c r="J295" s="97"/>
      <c r="K295" s="97"/>
      <c r="M295" s="97"/>
    </row>
    <row r="296" spans="1:13" ht="21.95" customHeight="1">
      <c r="A296" s="96"/>
      <c r="F296" s="79"/>
      <c r="G296" s="97"/>
      <c r="H296" s="79"/>
      <c r="I296" s="97"/>
      <c r="J296" s="97"/>
      <c r="K296" s="97"/>
      <c r="M296" s="97"/>
    </row>
    <row r="297" spans="1:13" ht="21.95" customHeight="1">
      <c r="A297" s="96"/>
      <c r="F297" s="79"/>
      <c r="G297" s="97"/>
      <c r="H297" s="79"/>
      <c r="I297" s="97"/>
      <c r="J297" s="97"/>
      <c r="K297" s="97"/>
      <c r="M297" s="97"/>
    </row>
    <row r="298" spans="1:13" ht="21.95" customHeight="1">
      <c r="A298" s="96"/>
      <c r="F298" s="79"/>
      <c r="G298" s="97"/>
      <c r="H298" s="79"/>
      <c r="I298" s="97"/>
      <c r="J298" s="97"/>
      <c r="K298" s="97"/>
      <c r="M298" s="97"/>
    </row>
    <row r="299" spans="1:13" ht="21.95" customHeight="1">
      <c r="A299" s="96"/>
      <c r="F299" s="79"/>
      <c r="G299" s="97"/>
      <c r="H299" s="79"/>
      <c r="I299" s="97"/>
      <c r="J299" s="97"/>
      <c r="K299" s="97"/>
      <c r="M299" s="97"/>
    </row>
    <row r="300" spans="1:13" ht="21.95" customHeight="1">
      <c r="A300" s="96"/>
      <c r="F300" s="79"/>
      <c r="G300" s="97"/>
      <c r="H300" s="79"/>
      <c r="I300" s="97"/>
      <c r="J300" s="97"/>
      <c r="K300" s="97"/>
      <c r="M300" s="97"/>
    </row>
    <row r="301" spans="1:13" ht="21.95" customHeight="1">
      <c r="A301" s="96"/>
      <c r="F301" s="79"/>
      <c r="G301" s="97"/>
      <c r="H301" s="79"/>
      <c r="I301" s="97"/>
      <c r="J301" s="97"/>
      <c r="K301" s="97"/>
      <c r="M301" s="97"/>
    </row>
    <row r="302" spans="1:13" ht="21.95" customHeight="1">
      <c r="A302" s="96"/>
      <c r="F302" s="79"/>
      <c r="G302" s="97"/>
      <c r="H302" s="79"/>
      <c r="I302" s="97"/>
      <c r="J302" s="97"/>
      <c r="K302" s="97"/>
      <c r="M302" s="97"/>
    </row>
    <row r="303" spans="1:13" ht="21.95" customHeight="1">
      <c r="A303" s="96"/>
      <c r="F303" s="79"/>
      <c r="G303" s="97"/>
      <c r="H303" s="79"/>
      <c r="I303" s="97"/>
      <c r="J303" s="97"/>
      <c r="K303" s="97"/>
      <c r="M303" s="97"/>
    </row>
    <row r="304" spans="1:13" ht="21.95" customHeight="1">
      <c r="A304" s="96"/>
      <c r="F304" s="79"/>
      <c r="G304" s="97"/>
      <c r="H304" s="79"/>
      <c r="I304" s="97"/>
      <c r="J304" s="97"/>
      <c r="K304" s="97"/>
      <c r="M304" s="97"/>
    </row>
    <row r="305" spans="1:13" ht="21.95" customHeight="1">
      <c r="A305" s="96"/>
      <c r="F305" s="79"/>
      <c r="G305" s="97"/>
      <c r="H305" s="79"/>
      <c r="I305" s="97"/>
      <c r="J305" s="97"/>
      <c r="K305" s="97"/>
      <c r="M305" s="97"/>
    </row>
    <row r="306" spans="1:13" ht="21.95" customHeight="1">
      <c r="A306" s="96"/>
      <c r="F306" s="79"/>
      <c r="G306" s="97"/>
      <c r="H306" s="79"/>
      <c r="I306" s="97"/>
      <c r="J306" s="97"/>
      <c r="K306" s="97"/>
      <c r="M306" s="97"/>
    </row>
    <row r="307" spans="1:13" ht="21.95" customHeight="1">
      <c r="A307" s="96"/>
      <c r="F307" s="79"/>
      <c r="G307" s="97"/>
      <c r="H307" s="79"/>
      <c r="I307" s="97"/>
      <c r="J307" s="97"/>
      <c r="K307" s="97"/>
      <c r="M307" s="97"/>
    </row>
    <row r="308" spans="1:13" ht="21.95" customHeight="1">
      <c r="A308" s="96"/>
      <c r="F308" s="79"/>
      <c r="G308" s="97"/>
      <c r="H308" s="79"/>
      <c r="I308" s="97"/>
      <c r="J308" s="97"/>
      <c r="K308" s="97"/>
      <c r="M308" s="97"/>
    </row>
    <row r="309" spans="1:13" ht="21.95" customHeight="1">
      <c r="A309" s="96"/>
      <c r="F309" s="79"/>
      <c r="G309" s="97"/>
      <c r="H309" s="79"/>
      <c r="I309" s="97"/>
      <c r="J309" s="97"/>
      <c r="K309" s="97"/>
      <c r="M309" s="97"/>
    </row>
    <row r="310" spans="1:13" ht="21.95" customHeight="1">
      <c r="A310" s="96"/>
      <c r="F310" s="79"/>
      <c r="G310" s="97"/>
      <c r="H310" s="79"/>
      <c r="I310" s="97"/>
      <c r="J310" s="97"/>
      <c r="K310" s="97"/>
      <c r="M310" s="97"/>
    </row>
    <row r="311" spans="1:13" ht="21.95" customHeight="1">
      <c r="A311" s="96"/>
      <c r="F311" s="79"/>
      <c r="G311" s="97"/>
      <c r="H311" s="79"/>
      <c r="I311" s="97"/>
      <c r="J311" s="97"/>
      <c r="K311" s="97"/>
      <c r="M311" s="97"/>
    </row>
    <row r="312" spans="1:13" ht="21.95" customHeight="1">
      <c r="A312" s="96"/>
      <c r="F312" s="79"/>
      <c r="G312" s="97"/>
      <c r="H312" s="79"/>
      <c r="I312" s="97"/>
      <c r="J312" s="97"/>
      <c r="K312" s="97"/>
      <c r="M312" s="97"/>
    </row>
    <row r="313" spans="1:13" ht="21.95" customHeight="1">
      <c r="A313" s="96"/>
      <c r="F313" s="79"/>
      <c r="G313" s="97"/>
      <c r="H313" s="79"/>
      <c r="I313" s="97"/>
      <c r="J313" s="97"/>
      <c r="K313" s="97"/>
      <c r="M313" s="97"/>
    </row>
    <row r="314" spans="1:13" ht="21.95" customHeight="1">
      <c r="A314" s="96"/>
      <c r="F314" s="79"/>
      <c r="G314" s="97"/>
      <c r="H314" s="79"/>
      <c r="I314" s="97"/>
      <c r="J314" s="97"/>
      <c r="K314" s="97"/>
      <c r="M314" s="97"/>
    </row>
    <row r="315" spans="1:13" ht="21.95" customHeight="1">
      <c r="A315" s="96"/>
      <c r="F315" s="79"/>
      <c r="G315" s="97"/>
      <c r="H315" s="79"/>
      <c r="I315" s="97"/>
      <c r="J315" s="97"/>
      <c r="K315" s="97"/>
      <c r="M315" s="97"/>
    </row>
    <row r="316" spans="1:13" ht="21.95" customHeight="1">
      <c r="A316" s="96"/>
      <c r="F316" s="79"/>
      <c r="G316" s="97"/>
      <c r="H316" s="79"/>
      <c r="I316" s="97"/>
      <c r="J316" s="97"/>
      <c r="K316" s="97"/>
      <c r="M316" s="97"/>
    </row>
    <row r="317" spans="1:13" ht="21.95" customHeight="1">
      <c r="A317" s="96"/>
      <c r="F317" s="79"/>
      <c r="G317" s="97"/>
      <c r="H317" s="79"/>
      <c r="I317" s="97"/>
      <c r="J317" s="97"/>
      <c r="K317" s="97"/>
      <c r="M317" s="97"/>
    </row>
    <row r="318" spans="1:13" ht="21.95" customHeight="1">
      <c r="A318" s="96"/>
      <c r="F318" s="79"/>
      <c r="G318" s="97"/>
      <c r="H318" s="79"/>
      <c r="I318" s="97"/>
      <c r="J318" s="97"/>
      <c r="K318" s="97"/>
      <c r="M318" s="97"/>
    </row>
    <row r="319" spans="1:13" ht="21.95" customHeight="1">
      <c r="A319" s="96"/>
      <c r="F319" s="79"/>
      <c r="G319" s="97"/>
      <c r="H319" s="79"/>
      <c r="I319" s="97"/>
      <c r="J319" s="97"/>
      <c r="K319" s="97"/>
      <c r="M319" s="97"/>
    </row>
    <row r="320" spans="1:13" ht="21.95" customHeight="1">
      <c r="A320" s="96"/>
      <c r="F320" s="79"/>
      <c r="G320" s="97"/>
      <c r="H320" s="79"/>
      <c r="I320" s="97"/>
      <c r="J320" s="97"/>
      <c r="K320" s="97"/>
      <c r="M320" s="97"/>
    </row>
    <row r="321" spans="1:13" ht="21.95" customHeight="1">
      <c r="A321" s="96"/>
      <c r="F321" s="79"/>
      <c r="G321" s="97"/>
      <c r="H321" s="79"/>
      <c r="I321" s="97"/>
      <c r="J321" s="97"/>
      <c r="K321" s="97"/>
      <c r="M321" s="97"/>
    </row>
    <row r="322" spans="1:13" ht="21.95" customHeight="1">
      <c r="A322" s="96"/>
      <c r="F322" s="79"/>
      <c r="G322" s="97"/>
      <c r="H322" s="79"/>
      <c r="I322" s="97"/>
      <c r="J322" s="97"/>
      <c r="K322" s="97"/>
      <c r="M322" s="97"/>
    </row>
    <row r="323" spans="1:13" ht="21.95" customHeight="1">
      <c r="A323" s="96"/>
      <c r="F323" s="79"/>
      <c r="G323" s="97"/>
      <c r="H323" s="79"/>
      <c r="I323" s="97"/>
      <c r="J323" s="97"/>
      <c r="K323" s="97"/>
      <c r="M323" s="97"/>
    </row>
    <row r="324" spans="1:13" ht="21.95" customHeight="1">
      <c r="A324" s="96"/>
      <c r="F324" s="79"/>
      <c r="G324" s="97"/>
      <c r="H324" s="79"/>
      <c r="I324" s="97"/>
      <c r="J324" s="97"/>
      <c r="K324" s="97"/>
      <c r="M324" s="97"/>
    </row>
    <row r="325" spans="1:13" ht="21.95" customHeight="1">
      <c r="A325" s="96"/>
      <c r="F325" s="79"/>
      <c r="G325" s="97"/>
      <c r="H325" s="79"/>
      <c r="I325" s="97"/>
      <c r="J325" s="97"/>
      <c r="K325" s="97"/>
      <c r="M325" s="97"/>
    </row>
    <row r="326" spans="1:13" ht="21.95" customHeight="1">
      <c r="A326" s="96"/>
      <c r="F326" s="79"/>
      <c r="G326" s="97"/>
      <c r="H326" s="79"/>
      <c r="I326" s="97"/>
      <c r="J326" s="97"/>
      <c r="K326" s="97"/>
      <c r="M326" s="97"/>
    </row>
    <row r="327" spans="1:13" ht="21.95" customHeight="1">
      <c r="A327" s="96"/>
      <c r="F327" s="79"/>
      <c r="G327" s="97"/>
      <c r="H327" s="79"/>
      <c r="I327" s="97"/>
      <c r="J327" s="97"/>
      <c r="K327" s="97"/>
      <c r="M327" s="97"/>
    </row>
    <row r="328" spans="1:13" ht="21.95" customHeight="1">
      <c r="A328" s="96"/>
      <c r="F328" s="79"/>
      <c r="G328" s="97"/>
      <c r="H328" s="79"/>
      <c r="I328" s="97"/>
      <c r="J328" s="97"/>
      <c r="K328" s="97"/>
      <c r="M328" s="97"/>
    </row>
    <row r="329" spans="1:13" ht="21.95" customHeight="1">
      <c r="A329" s="96"/>
      <c r="F329" s="79"/>
      <c r="G329" s="97"/>
      <c r="H329" s="79"/>
      <c r="I329" s="97"/>
      <c r="J329" s="97"/>
      <c r="K329" s="97"/>
      <c r="M329" s="97"/>
    </row>
    <row r="330" spans="1:13" ht="21.95" customHeight="1">
      <c r="A330" s="96"/>
      <c r="F330" s="79"/>
      <c r="G330" s="97"/>
      <c r="H330" s="79"/>
      <c r="I330" s="97"/>
      <c r="J330" s="97"/>
      <c r="K330" s="97"/>
      <c r="M330" s="97"/>
    </row>
    <row r="331" spans="1:13" ht="21.95" customHeight="1">
      <c r="A331" s="96"/>
      <c r="F331" s="79"/>
      <c r="G331" s="97"/>
      <c r="H331" s="79"/>
      <c r="I331" s="97"/>
      <c r="J331" s="97"/>
      <c r="K331" s="97"/>
      <c r="M331" s="97"/>
    </row>
    <row r="332" spans="1:13" ht="21.95" customHeight="1">
      <c r="A332" s="96"/>
      <c r="F332" s="79"/>
      <c r="G332" s="97"/>
      <c r="H332" s="79"/>
      <c r="I332" s="97"/>
      <c r="J332" s="97"/>
      <c r="K332" s="97"/>
      <c r="M332" s="97"/>
    </row>
    <row r="333" spans="1:13" ht="21.95" customHeight="1">
      <c r="A333" s="96"/>
      <c r="F333" s="79"/>
      <c r="G333" s="97"/>
      <c r="H333" s="79"/>
      <c r="I333" s="97"/>
      <c r="J333" s="97"/>
      <c r="K333" s="97"/>
      <c r="M333" s="97"/>
    </row>
    <row r="334" spans="1:13" ht="21.95" customHeight="1">
      <c r="A334" s="96"/>
      <c r="F334" s="79"/>
      <c r="G334" s="97"/>
      <c r="H334" s="79"/>
      <c r="I334" s="97"/>
      <c r="J334" s="97"/>
      <c r="K334" s="97"/>
      <c r="M334" s="97"/>
    </row>
    <row r="335" spans="1:13" ht="21.95" customHeight="1">
      <c r="A335" s="96"/>
      <c r="F335" s="79"/>
      <c r="G335" s="97"/>
      <c r="H335" s="79"/>
      <c r="I335" s="97"/>
      <c r="J335" s="97"/>
      <c r="K335" s="97"/>
      <c r="M335" s="97"/>
    </row>
    <row r="336" spans="1:13" ht="21.95" customHeight="1">
      <c r="A336" s="96"/>
      <c r="F336" s="79"/>
      <c r="G336" s="97"/>
      <c r="H336" s="79"/>
      <c r="I336" s="97"/>
      <c r="J336" s="97"/>
      <c r="K336" s="97"/>
      <c r="M336" s="97"/>
    </row>
    <row r="337" spans="1:13" ht="21.95" customHeight="1">
      <c r="A337" s="96"/>
      <c r="F337" s="79"/>
      <c r="G337" s="97"/>
      <c r="H337" s="79"/>
      <c r="I337" s="97"/>
      <c r="J337" s="97"/>
      <c r="K337" s="97"/>
      <c r="M337" s="97"/>
    </row>
    <row r="338" spans="1:13" ht="21.95" customHeight="1">
      <c r="A338" s="96"/>
      <c r="F338" s="79"/>
      <c r="G338" s="97"/>
      <c r="H338" s="79"/>
      <c r="I338" s="97"/>
      <c r="J338" s="97"/>
      <c r="K338" s="97"/>
      <c r="M338" s="97"/>
    </row>
    <row r="339" spans="1:13" ht="21.95" customHeight="1">
      <c r="A339" s="96"/>
      <c r="F339" s="79"/>
      <c r="G339" s="97"/>
      <c r="H339" s="79"/>
      <c r="I339" s="97"/>
      <c r="J339" s="97"/>
      <c r="K339" s="97"/>
      <c r="M339" s="97"/>
    </row>
    <row r="340" spans="1:13" ht="21.95" customHeight="1">
      <c r="A340" s="96"/>
      <c r="F340" s="79"/>
      <c r="G340" s="97"/>
      <c r="H340" s="79"/>
      <c r="I340" s="97"/>
      <c r="J340" s="97"/>
      <c r="K340" s="97"/>
      <c r="M340" s="97"/>
    </row>
    <row r="341" spans="1:13" ht="21.95" customHeight="1">
      <c r="A341" s="96"/>
      <c r="F341" s="79"/>
      <c r="G341" s="97"/>
      <c r="H341" s="79"/>
      <c r="I341" s="97"/>
      <c r="J341" s="97"/>
      <c r="K341" s="97"/>
      <c r="M341" s="97"/>
    </row>
    <row r="342" spans="1:13" ht="21.95" customHeight="1">
      <c r="A342" s="96"/>
      <c r="F342" s="79"/>
      <c r="G342" s="97"/>
      <c r="H342" s="79"/>
      <c r="I342" s="97"/>
      <c r="J342" s="97"/>
      <c r="K342" s="97"/>
      <c r="M342" s="97"/>
    </row>
    <row r="343" spans="1:13" ht="21.95" customHeight="1">
      <c r="A343" s="96"/>
      <c r="F343" s="79"/>
      <c r="G343" s="97"/>
      <c r="H343" s="79"/>
      <c r="I343" s="97"/>
      <c r="J343" s="97"/>
      <c r="K343" s="97"/>
      <c r="M343" s="97"/>
    </row>
    <row r="344" spans="1:13" ht="21.95" customHeight="1">
      <c r="A344" s="96"/>
      <c r="F344" s="79"/>
      <c r="G344" s="97"/>
      <c r="H344" s="79"/>
      <c r="I344" s="97"/>
      <c r="J344" s="97"/>
      <c r="K344" s="97"/>
      <c r="M344" s="97"/>
    </row>
    <row r="345" spans="1:13" ht="21.95" customHeight="1">
      <c r="A345" s="96"/>
      <c r="F345" s="79"/>
      <c r="G345" s="97"/>
      <c r="H345" s="79"/>
      <c r="I345" s="97"/>
      <c r="J345" s="97"/>
      <c r="K345" s="97"/>
      <c r="M345" s="97"/>
    </row>
    <row r="346" spans="1:13" ht="21.95" customHeight="1">
      <c r="A346" s="96"/>
      <c r="F346" s="79"/>
      <c r="G346" s="97"/>
      <c r="H346" s="79"/>
      <c r="I346" s="97"/>
      <c r="J346" s="97"/>
      <c r="K346" s="97"/>
      <c r="M346" s="97"/>
    </row>
    <row r="347" spans="1:13" ht="21.95" customHeight="1">
      <c r="A347" s="96"/>
      <c r="F347" s="79"/>
      <c r="G347" s="97"/>
      <c r="H347" s="79"/>
      <c r="I347" s="97"/>
      <c r="J347" s="97"/>
      <c r="K347" s="97"/>
      <c r="M347" s="97"/>
    </row>
    <row r="348" spans="1:13" ht="21.95" customHeight="1">
      <c r="A348" s="96"/>
      <c r="F348" s="79"/>
      <c r="G348" s="97"/>
      <c r="H348" s="79"/>
      <c r="I348" s="97"/>
      <c r="J348" s="97"/>
      <c r="K348" s="97"/>
      <c r="M348" s="97"/>
    </row>
    <row r="349" spans="1:13" ht="21.95" customHeight="1">
      <c r="A349" s="96"/>
      <c r="F349" s="79"/>
      <c r="G349" s="97"/>
      <c r="H349" s="79"/>
      <c r="I349" s="97"/>
      <c r="J349" s="97"/>
      <c r="K349" s="97"/>
      <c r="M349" s="97"/>
    </row>
    <row r="350" spans="1:13" ht="21.95" customHeight="1">
      <c r="A350" s="96"/>
      <c r="F350" s="79"/>
      <c r="G350" s="97"/>
      <c r="H350" s="79"/>
      <c r="I350" s="97"/>
      <c r="J350" s="97"/>
      <c r="K350" s="97"/>
      <c r="M350" s="97"/>
    </row>
    <row r="351" spans="1:13" ht="21.95" customHeight="1">
      <c r="A351" s="96"/>
      <c r="F351" s="79"/>
      <c r="G351" s="97"/>
      <c r="H351" s="79"/>
      <c r="I351" s="97"/>
      <c r="J351" s="97"/>
      <c r="K351" s="97"/>
      <c r="M351" s="97"/>
    </row>
    <row r="352" spans="1:13" ht="21.95" customHeight="1">
      <c r="A352" s="96"/>
      <c r="F352" s="79"/>
      <c r="G352" s="97"/>
      <c r="H352" s="79"/>
      <c r="I352" s="97"/>
      <c r="J352" s="97"/>
      <c r="K352" s="97"/>
      <c r="M352" s="97"/>
    </row>
    <row r="353" spans="1:13" ht="21.95" customHeight="1">
      <c r="A353" s="96"/>
      <c r="F353" s="79"/>
      <c r="G353" s="97"/>
      <c r="H353" s="79"/>
      <c r="I353" s="97"/>
      <c r="J353" s="97"/>
      <c r="K353" s="97"/>
      <c r="M353" s="97"/>
    </row>
    <row r="354" spans="1:13" ht="21.95" customHeight="1">
      <c r="A354" s="96"/>
      <c r="F354" s="79"/>
      <c r="G354" s="97"/>
      <c r="H354" s="79"/>
      <c r="I354" s="97"/>
      <c r="J354" s="97"/>
      <c r="K354" s="97"/>
      <c r="M354" s="97"/>
    </row>
    <row r="355" spans="1:13" ht="21.95" customHeight="1">
      <c r="A355" s="96"/>
      <c r="F355" s="79"/>
      <c r="G355" s="97"/>
      <c r="H355" s="79"/>
      <c r="I355" s="97"/>
      <c r="J355" s="97"/>
      <c r="K355" s="97"/>
      <c r="M355" s="97"/>
    </row>
    <row r="356" spans="1:13" ht="21.95" customHeight="1">
      <c r="A356" s="96"/>
      <c r="F356" s="79"/>
      <c r="G356" s="97"/>
      <c r="H356" s="79"/>
      <c r="I356" s="97"/>
      <c r="J356" s="97"/>
      <c r="K356" s="97"/>
      <c r="M356" s="97"/>
    </row>
    <row r="357" spans="1:13" ht="21.95" customHeight="1">
      <c r="A357" s="96"/>
      <c r="F357" s="79"/>
      <c r="G357" s="97"/>
      <c r="H357" s="79"/>
      <c r="I357" s="97"/>
      <c r="J357" s="97"/>
      <c r="K357" s="97"/>
      <c r="M357" s="97"/>
    </row>
    <row r="358" spans="1:13" ht="21.95" customHeight="1">
      <c r="A358" s="96"/>
      <c r="F358" s="79"/>
      <c r="G358" s="97"/>
      <c r="H358" s="79"/>
      <c r="I358" s="97"/>
      <c r="J358" s="97"/>
      <c r="K358" s="97"/>
      <c r="M358" s="97"/>
    </row>
    <row r="359" spans="1:13" ht="21.95" customHeight="1">
      <c r="A359" s="96"/>
      <c r="F359" s="79"/>
      <c r="G359" s="97"/>
      <c r="H359" s="79"/>
      <c r="I359" s="97"/>
      <c r="J359" s="97"/>
      <c r="K359" s="97"/>
      <c r="M359" s="97"/>
    </row>
    <row r="360" spans="1:13" ht="21.95" customHeight="1">
      <c r="A360" s="96"/>
      <c r="F360" s="79"/>
      <c r="G360" s="97"/>
      <c r="H360" s="79"/>
      <c r="I360" s="97"/>
      <c r="J360" s="97"/>
      <c r="K360" s="97"/>
      <c r="M360" s="97"/>
    </row>
    <row r="361" spans="1:13" ht="21.95" customHeight="1">
      <c r="A361" s="96"/>
      <c r="F361" s="79"/>
      <c r="G361" s="97"/>
      <c r="H361" s="79"/>
      <c r="I361" s="97"/>
      <c r="J361" s="97"/>
      <c r="K361" s="97"/>
      <c r="M361" s="97"/>
    </row>
    <row r="362" spans="1:13" ht="21.95" customHeight="1">
      <c r="A362" s="96"/>
      <c r="F362" s="79"/>
      <c r="G362" s="97"/>
      <c r="H362" s="79"/>
      <c r="I362" s="97"/>
      <c r="J362" s="97"/>
      <c r="K362" s="97"/>
      <c r="M362" s="97"/>
    </row>
    <row r="363" spans="1:13" ht="21.95" customHeight="1">
      <c r="A363" s="96"/>
      <c r="F363" s="79"/>
      <c r="G363" s="97"/>
      <c r="H363" s="79"/>
      <c r="I363" s="97"/>
      <c r="J363" s="97"/>
      <c r="K363" s="97"/>
      <c r="M363" s="97"/>
    </row>
    <row r="364" spans="1:13" ht="21.95" customHeight="1">
      <c r="A364" s="96"/>
      <c r="F364" s="79"/>
      <c r="G364" s="97"/>
      <c r="H364" s="79"/>
      <c r="I364" s="97"/>
      <c r="J364" s="97"/>
      <c r="K364" s="97"/>
      <c r="M364" s="97"/>
    </row>
    <row r="365" spans="1:13" ht="21.95" customHeight="1">
      <c r="A365" s="96"/>
      <c r="F365" s="79"/>
      <c r="G365" s="97"/>
      <c r="H365" s="79"/>
      <c r="I365" s="97"/>
      <c r="J365" s="97"/>
      <c r="K365" s="97"/>
      <c r="M365" s="97"/>
    </row>
    <row r="366" spans="1:13" ht="21.95" customHeight="1">
      <c r="A366" s="96"/>
      <c r="F366" s="79"/>
      <c r="G366" s="97"/>
      <c r="H366" s="79"/>
      <c r="I366" s="97"/>
      <c r="J366" s="97"/>
      <c r="K366" s="97"/>
      <c r="M366" s="97"/>
    </row>
    <row r="367" spans="1:13" ht="21.95" customHeight="1">
      <c r="A367" s="96"/>
      <c r="F367" s="79"/>
      <c r="G367" s="97"/>
      <c r="H367" s="79"/>
      <c r="I367" s="97"/>
      <c r="J367" s="97"/>
      <c r="K367" s="97"/>
      <c r="M367" s="97"/>
    </row>
    <row r="368" spans="1:13" ht="21.95" customHeight="1">
      <c r="A368" s="96"/>
      <c r="F368" s="79"/>
      <c r="G368" s="97"/>
      <c r="H368" s="79"/>
      <c r="I368" s="97"/>
      <c r="J368" s="97"/>
      <c r="K368" s="97"/>
      <c r="M368" s="97"/>
    </row>
    <row r="369" spans="1:13" ht="21.95" customHeight="1">
      <c r="A369" s="96"/>
      <c r="F369" s="79"/>
      <c r="G369" s="97"/>
      <c r="H369" s="79"/>
      <c r="I369" s="97"/>
      <c r="J369" s="97"/>
      <c r="K369" s="97"/>
      <c r="M369" s="97"/>
    </row>
    <row r="370" spans="1:13" ht="21.95" customHeight="1">
      <c r="A370" s="96"/>
      <c r="F370" s="79"/>
      <c r="G370" s="97"/>
      <c r="H370" s="79"/>
      <c r="I370" s="97"/>
      <c r="J370" s="97"/>
      <c r="K370" s="97"/>
      <c r="M370" s="97"/>
    </row>
    <row r="371" spans="1:13" ht="21.95" customHeight="1">
      <c r="A371" s="96"/>
      <c r="F371" s="79"/>
      <c r="G371" s="97"/>
      <c r="H371" s="79"/>
      <c r="I371" s="97"/>
      <c r="J371" s="97"/>
      <c r="K371" s="97"/>
      <c r="M371" s="97"/>
    </row>
    <row r="372" spans="1:13" ht="21.95" customHeight="1">
      <c r="A372" s="96"/>
      <c r="F372" s="79"/>
      <c r="G372" s="97"/>
      <c r="H372" s="79"/>
      <c r="I372" s="97"/>
      <c r="J372" s="97"/>
      <c r="K372" s="97"/>
      <c r="M372" s="97"/>
    </row>
    <row r="373" spans="1:13" ht="21.95" customHeight="1">
      <c r="A373" s="96"/>
      <c r="F373" s="79"/>
      <c r="G373" s="97"/>
      <c r="H373" s="79"/>
      <c r="I373" s="97"/>
      <c r="J373" s="97"/>
      <c r="K373" s="97"/>
      <c r="M373" s="97"/>
    </row>
    <row r="374" spans="1:13" ht="21.95" customHeight="1">
      <c r="A374" s="96"/>
      <c r="F374" s="79"/>
      <c r="G374" s="97"/>
      <c r="H374" s="79"/>
      <c r="I374" s="97"/>
      <c r="J374" s="97"/>
      <c r="K374" s="97"/>
      <c r="M374" s="97"/>
    </row>
    <row r="375" spans="1:13" ht="21.95" customHeight="1">
      <c r="A375" s="96"/>
      <c r="F375" s="79"/>
      <c r="G375" s="97"/>
      <c r="H375" s="79"/>
      <c r="I375" s="97"/>
      <c r="J375" s="97"/>
      <c r="K375" s="97"/>
      <c r="M375" s="97"/>
    </row>
    <row r="376" spans="1:13" ht="21.95" customHeight="1">
      <c r="A376" s="96"/>
      <c r="F376" s="79"/>
      <c r="G376" s="97"/>
      <c r="H376" s="79"/>
      <c r="I376" s="97"/>
      <c r="J376" s="97"/>
      <c r="K376" s="97"/>
      <c r="M376" s="97"/>
    </row>
    <row r="377" spans="1:13" ht="21.95" customHeight="1">
      <c r="A377" s="96"/>
      <c r="F377" s="79"/>
      <c r="G377" s="97"/>
      <c r="H377" s="79"/>
      <c r="I377" s="97"/>
      <c r="J377" s="97"/>
      <c r="K377" s="97"/>
      <c r="M377" s="97"/>
    </row>
    <row r="378" spans="1:13" ht="21.95" customHeight="1">
      <c r="A378" s="96"/>
      <c r="F378" s="79"/>
      <c r="G378" s="97"/>
      <c r="H378" s="79"/>
      <c r="I378" s="97"/>
      <c r="J378" s="97"/>
      <c r="K378" s="97"/>
      <c r="M378" s="97"/>
    </row>
    <row r="379" spans="1:13" ht="21.95" customHeight="1">
      <c r="A379" s="96"/>
      <c r="F379" s="79"/>
      <c r="G379" s="97"/>
      <c r="H379" s="79"/>
      <c r="I379" s="97"/>
      <c r="J379" s="97"/>
      <c r="K379" s="97"/>
      <c r="M379" s="97"/>
    </row>
    <row r="380" spans="1:13" ht="21.95" customHeight="1">
      <c r="A380" s="96"/>
      <c r="F380" s="79"/>
      <c r="G380" s="97"/>
      <c r="H380" s="79"/>
      <c r="I380" s="97"/>
      <c r="J380" s="97"/>
      <c r="K380" s="97"/>
      <c r="M380" s="97"/>
    </row>
    <row r="381" spans="1:13" ht="21.95" customHeight="1">
      <c r="A381" s="96"/>
      <c r="F381" s="79"/>
      <c r="G381" s="97"/>
      <c r="H381" s="79"/>
      <c r="I381" s="97"/>
      <c r="J381" s="97"/>
      <c r="K381" s="97"/>
      <c r="M381" s="97"/>
    </row>
    <row r="382" spans="1:13" ht="21.95" customHeight="1">
      <c r="A382" s="96"/>
      <c r="F382" s="79"/>
      <c r="G382" s="97"/>
      <c r="H382" s="79"/>
      <c r="I382" s="97"/>
      <c r="J382" s="97"/>
      <c r="K382" s="97"/>
      <c r="M382" s="97"/>
    </row>
    <row r="383" spans="1:13" ht="21.95" customHeight="1">
      <c r="A383" s="96"/>
      <c r="F383" s="79"/>
      <c r="G383" s="97"/>
      <c r="H383" s="79"/>
      <c r="I383" s="97"/>
      <c r="J383" s="97"/>
      <c r="K383" s="97"/>
      <c r="M383" s="97"/>
    </row>
    <row r="384" spans="1:13" ht="21.95" customHeight="1">
      <c r="A384" s="96"/>
      <c r="F384" s="79"/>
      <c r="G384" s="97"/>
      <c r="H384" s="79"/>
      <c r="I384" s="97"/>
      <c r="J384" s="97"/>
      <c r="K384" s="97"/>
      <c r="M384" s="97"/>
    </row>
    <row r="385" spans="1:13" ht="21.95" customHeight="1">
      <c r="A385" s="96"/>
      <c r="F385" s="79"/>
      <c r="G385" s="97"/>
      <c r="H385" s="79"/>
      <c r="I385" s="97"/>
      <c r="J385" s="97"/>
      <c r="K385" s="97"/>
      <c r="M385" s="97"/>
    </row>
    <row r="386" spans="1:13" ht="21.95" customHeight="1">
      <c r="A386" s="96"/>
      <c r="F386" s="79"/>
      <c r="G386" s="97"/>
      <c r="H386" s="79"/>
      <c r="I386" s="97"/>
      <c r="J386" s="97"/>
      <c r="K386" s="97"/>
      <c r="M386" s="97"/>
    </row>
    <row r="387" spans="1:13" ht="21.95" customHeight="1">
      <c r="A387" s="96"/>
      <c r="F387" s="79"/>
      <c r="G387" s="97"/>
      <c r="H387" s="79"/>
      <c r="I387" s="97"/>
      <c r="J387" s="97"/>
      <c r="K387" s="97"/>
      <c r="M387" s="97"/>
    </row>
    <row r="388" spans="1:13" ht="21.95" customHeight="1">
      <c r="A388" s="96"/>
      <c r="F388" s="79"/>
      <c r="G388" s="97"/>
      <c r="H388" s="79"/>
      <c r="I388" s="97"/>
      <c r="J388" s="97"/>
      <c r="K388" s="97"/>
      <c r="M388" s="97"/>
    </row>
    <row r="389" spans="1:13" ht="21.95" customHeight="1">
      <c r="A389" s="96"/>
      <c r="F389" s="79"/>
      <c r="G389" s="97"/>
      <c r="H389" s="79"/>
      <c r="I389" s="97"/>
      <c r="J389" s="97"/>
      <c r="K389" s="97"/>
      <c r="M389" s="97"/>
    </row>
    <row r="390" spans="1:13" ht="21.95" customHeight="1">
      <c r="A390" s="96"/>
      <c r="F390" s="79"/>
      <c r="G390" s="97"/>
      <c r="H390" s="79"/>
      <c r="I390" s="97"/>
      <c r="J390" s="97"/>
      <c r="K390" s="97"/>
      <c r="M390" s="97"/>
    </row>
    <row r="391" spans="1:13" ht="21.95" customHeight="1">
      <c r="A391" s="96"/>
      <c r="F391" s="79"/>
      <c r="G391" s="97"/>
      <c r="H391" s="79"/>
      <c r="I391" s="97"/>
      <c r="J391" s="97"/>
      <c r="K391" s="97"/>
      <c r="M391" s="97"/>
    </row>
    <row r="392" spans="1:13" ht="21.95" customHeight="1">
      <c r="A392" s="96"/>
      <c r="F392" s="79"/>
      <c r="G392" s="97"/>
      <c r="H392" s="79"/>
      <c r="I392" s="97"/>
      <c r="J392" s="97"/>
      <c r="K392" s="97"/>
      <c r="M392" s="97"/>
    </row>
    <row r="393" spans="1:13" ht="21.95" customHeight="1">
      <c r="A393" s="96"/>
      <c r="F393" s="79"/>
      <c r="G393" s="97"/>
      <c r="H393" s="79"/>
      <c r="I393" s="97"/>
      <c r="J393" s="97"/>
      <c r="K393" s="97"/>
      <c r="M393" s="97"/>
    </row>
    <row r="394" spans="1:13" ht="21.95" customHeight="1">
      <c r="A394" s="96"/>
      <c r="F394" s="79"/>
      <c r="G394" s="97"/>
      <c r="H394" s="79"/>
      <c r="I394" s="97"/>
      <c r="J394" s="97"/>
      <c r="K394" s="97"/>
      <c r="M394" s="97"/>
    </row>
    <row r="395" spans="1:13" ht="21.95" customHeight="1">
      <c r="A395" s="96"/>
      <c r="F395" s="79"/>
      <c r="G395" s="97"/>
      <c r="H395" s="79"/>
      <c r="I395" s="97"/>
      <c r="J395" s="97"/>
      <c r="K395" s="97"/>
      <c r="M395" s="97"/>
    </row>
    <row r="396" spans="1:13" ht="21.95" customHeight="1">
      <c r="A396" s="96"/>
      <c r="F396" s="79"/>
      <c r="G396" s="97"/>
      <c r="H396" s="79"/>
      <c r="I396" s="97"/>
      <c r="J396" s="97"/>
      <c r="K396" s="97"/>
      <c r="M396" s="97"/>
    </row>
    <row r="397" spans="1:13" ht="21.95" customHeight="1">
      <c r="A397" s="96"/>
      <c r="F397" s="79"/>
      <c r="G397" s="97"/>
      <c r="H397" s="79"/>
      <c r="I397" s="97"/>
      <c r="J397" s="97"/>
      <c r="K397" s="97"/>
      <c r="M397" s="97"/>
    </row>
    <row r="398" spans="1:13" ht="21.95" customHeight="1">
      <c r="A398" s="96"/>
      <c r="F398" s="79"/>
      <c r="G398" s="97"/>
      <c r="H398" s="79"/>
      <c r="I398" s="97"/>
      <c r="J398" s="97"/>
      <c r="K398" s="97"/>
      <c r="M398" s="97"/>
    </row>
    <row r="399" spans="1:13" ht="21.95" customHeight="1">
      <c r="A399" s="96"/>
      <c r="F399" s="79"/>
      <c r="G399" s="97"/>
      <c r="H399" s="79"/>
      <c r="I399" s="97"/>
      <c r="J399" s="97"/>
      <c r="K399" s="97"/>
      <c r="M399" s="97"/>
    </row>
    <row r="400" spans="1:13" ht="21.95" customHeight="1">
      <c r="A400" s="96"/>
      <c r="F400" s="79"/>
      <c r="G400" s="97"/>
      <c r="H400" s="79"/>
      <c r="I400" s="97"/>
      <c r="J400" s="97"/>
      <c r="K400" s="97"/>
      <c r="M400" s="97"/>
    </row>
    <row r="401" spans="1:13" ht="21.95" customHeight="1">
      <c r="A401" s="96"/>
      <c r="F401" s="79"/>
      <c r="G401" s="97"/>
      <c r="H401" s="79"/>
      <c r="I401" s="97"/>
      <c r="J401" s="97"/>
      <c r="K401" s="97"/>
      <c r="M401" s="97"/>
    </row>
    <row r="402" spans="1:13" ht="21.95" customHeight="1">
      <c r="A402" s="96"/>
      <c r="F402" s="79"/>
      <c r="G402" s="97"/>
      <c r="H402" s="79"/>
      <c r="I402" s="97"/>
      <c r="J402" s="97"/>
      <c r="K402" s="97"/>
      <c r="M402" s="97"/>
    </row>
    <row r="403" spans="1:13" ht="21.95" customHeight="1">
      <c r="A403" s="96"/>
      <c r="F403" s="79"/>
      <c r="G403" s="97"/>
      <c r="H403" s="79"/>
      <c r="I403" s="97"/>
      <c r="J403" s="97"/>
      <c r="K403" s="97"/>
      <c r="M403" s="97"/>
    </row>
    <row r="404" spans="1:13" ht="21.95" customHeight="1">
      <c r="A404" s="96"/>
      <c r="F404" s="79"/>
      <c r="G404" s="97"/>
      <c r="H404" s="79"/>
      <c r="I404" s="97"/>
      <c r="J404" s="97"/>
      <c r="K404" s="97"/>
      <c r="M404" s="97"/>
    </row>
    <row r="405" spans="1:13" ht="21.95" customHeight="1">
      <c r="A405" s="96"/>
      <c r="F405" s="79"/>
      <c r="G405" s="97"/>
      <c r="H405" s="79"/>
      <c r="I405" s="97"/>
      <c r="J405" s="97"/>
      <c r="K405" s="97"/>
      <c r="M405" s="97"/>
    </row>
    <row r="406" spans="1:13" ht="21.95" customHeight="1">
      <c r="A406" s="96"/>
      <c r="F406" s="79"/>
      <c r="G406" s="97"/>
      <c r="H406" s="79"/>
      <c r="I406" s="97"/>
      <c r="J406" s="97"/>
      <c r="K406" s="97"/>
      <c r="M406" s="97"/>
    </row>
    <row r="407" spans="1:13" ht="21.95" customHeight="1">
      <c r="A407" s="96"/>
      <c r="F407" s="79"/>
      <c r="G407" s="97"/>
      <c r="H407" s="79"/>
      <c r="I407" s="97"/>
      <c r="J407" s="97"/>
      <c r="K407" s="97"/>
      <c r="M407" s="97"/>
    </row>
    <row r="408" spans="1:13" ht="21.95" customHeight="1">
      <c r="A408" s="96"/>
      <c r="F408" s="79"/>
      <c r="G408" s="97"/>
      <c r="H408" s="79"/>
      <c r="I408" s="97"/>
      <c r="J408" s="97"/>
      <c r="K408" s="97"/>
      <c r="M408" s="97"/>
    </row>
    <row r="409" spans="1:13" ht="21.95" customHeight="1">
      <c r="A409" s="96"/>
      <c r="F409" s="79"/>
      <c r="G409" s="97"/>
      <c r="H409" s="79"/>
      <c r="I409" s="97"/>
      <c r="J409" s="97"/>
      <c r="K409" s="97"/>
      <c r="M409" s="97"/>
    </row>
    <row r="410" spans="1:13" ht="21.95" customHeight="1">
      <c r="A410" s="96"/>
      <c r="F410" s="79"/>
      <c r="G410" s="97"/>
      <c r="H410" s="79"/>
      <c r="I410" s="97"/>
      <c r="J410" s="97"/>
      <c r="K410" s="97"/>
      <c r="M410" s="97"/>
    </row>
    <row r="411" spans="1:13" ht="21.95" customHeight="1">
      <c r="A411" s="96"/>
      <c r="F411" s="79"/>
      <c r="G411" s="97"/>
      <c r="H411" s="79"/>
      <c r="I411" s="97"/>
      <c r="J411" s="97"/>
      <c r="K411" s="97"/>
      <c r="M411" s="97"/>
    </row>
    <row r="412" spans="1:13" ht="21.95" customHeight="1">
      <c r="A412" s="96"/>
      <c r="F412" s="79"/>
      <c r="G412" s="97"/>
      <c r="H412" s="79"/>
      <c r="I412" s="97"/>
      <c r="J412" s="97"/>
      <c r="K412" s="97"/>
      <c r="M412" s="97"/>
    </row>
    <row r="413" spans="1:13" ht="21.95" customHeight="1">
      <c r="A413" s="96"/>
      <c r="F413" s="79"/>
      <c r="G413" s="97"/>
      <c r="H413" s="79"/>
      <c r="I413" s="97"/>
      <c r="J413" s="97"/>
      <c r="K413" s="97"/>
      <c r="M413" s="97"/>
    </row>
    <row r="414" spans="1:13" ht="21.95" customHeight="1">
      <c r="A414" s="96"/>
      <c r="F414" s="79"/>
      <c r="G414" s="97"/>
      <c r="H414" s="79"/>
      <c r="I414" s="97"/>
      <c r="J414" s="97"/>
      <c r="K414" s="97"/>
      <c r="M414" s="97"/>
    </row>
    <row r="415" spans="1:13" ht="21.95" customHeight="1">
      <c r="A415" s="96"/>
      <c r="F415" s="79"/>
      <c r="G415" s="97"/>
      <c r="H415" s="79"/>
      <c r="I415" s="97"/>
      <c r="J415" s="97"/>
      <c r="K415" s="97"/>
      <c r="M415" s="97"/>
    </row>
    <row r="416" spans="1:13" ht="21.95" customHeight="1">
      <c r="A416" s="96"/>
      <c r="F416" s="79"/>
      <c r="G416" s="97"/>
      <c r="H416" s="79"/>
      <c r="I416" s="97"/>
      <c r="J416" s="97"/>
      <c r="K416" s="97"/>
      <c r="M416" s="97"/>
    </row>
    <row r="417" spans="1:13" ht="21.95" customHeight="1">
      <c r="A417" s="96"/>
      <c r="F417" s="79"/>
      <c r="G417" s="97"/>
      <c r="H417" s="79"/>
      <c r="I417" s="97"/>
      <c r="J417" s="97"/>
      <c r="K417" s="97"/>
      <c r="M417" s="97"/>
    </row>
    <row r="418" spans="1:13" ht="21.95" customHeight="1">
      <c r="A418" s="96"/>
      <c r="F418" s="79"/>
      <c r="G418" s="97"/>
      <c r="H418" s="79"/>
      <c r="I418" s="97"/>
      <c r="J418" s="97"/>
      <c r="K418" s="97"/>
      <c r="M418" s="97"/>
    </row>
    <row r="419" spans="1:13" ht="21.95" customHeight="1">
      <c r="A419" s="96"/>
      <c r="F419" s="79"/>
      <c r="G419" s="97"/>
      <c r="H419" s="79"/>
      <c r="I419" s="97"/>
      <c r="J419" s="97"/>
      <c r="K419" s="97"/>
      <c r="M419" s="97"/>
    </row>
    <row r="420" spans="1:13" ht="21.95" customHeight="1">
      <c r="A420" s="96"/>
      <c r="F420" s="79"/>
      <c r="G420" s="97"/>
      <c r="H420" s="79"/>
      <c r="I420" s="97"/>
      <c r="J420" s="97"/>
      <c r="K420" s="97"/>
      <c r="M420" s="97"/>
    </row>
    <row r="421" spans="1:13" ht="21.95" customHeight="1">
      <c r="A421" s="96"/>
      <c r="F421" s="79"/>
      <c r="G421" s="97"/>
      <c r="H421" s="79"/>
      <c r="I421" s="97"/>
      <c r="J421" s="97"/>
      <c r="K421" s="97"/>
      <c r="M421" s="97"/>
    </row>
    <row r="422" spans="1:13" ht="21.95" customHeight="1">
      <c r="A422" s="96"/>
      <c r="F422" s="79"/>
      <c r="G422" s="97"/>
      <c r="H422" s="79"/>
      <c r="I422" s="97"/>
      <c r="J422" s="97"/>
      <c r="K422" s="97"/>
      <c r="M422" s="97"/>
    </row>
    <row r="423" spans="1:13" ht="21.95" customHeight="1">
      <c r="A423" s="96"/>
      <c r="F423" s="79"/>
      <c r="G423" s="97"/>
      <c r="H423" s="79"/>
      <c r="I423" s="97"/>
      <c r="J423" s="97"/>
      <c r="K423" s="97"/>
      <c r="M423" s="97"/>
    </row>
    <row r="424" spans="1:13" ht="21.95" customHeight="1">
      <c r="A424" s="96"/>
      <c r="F424" s="79"/>
      <c r="G424" s="97"/>
      <c r="H424" s="79"/>
      <c r="I424" s="97"/>
      <c r="J424" s="97"/>
      <c r="K424" s="97"/>
      <c r="M424" s="97"/>
    </row>
    <row r="425" spans="1:13" ht="21.95" customHeight="1">
      <c r="A425" s="96"/>
      <c r="F425" s="79"/>
      <c r="G425" s="97"/>
      <c r="H425" s="79"/>
      <c r="I425" s="97"/>
      <c r="J425" s="97"/>
      <c r="K425" s="97"/>
      <c r="M425" s="97"/>
    </row>
    <row r="426" spans="1:13" ht="21.95" customHeight="1">
      <c r="A426" s="96"/>
      <c r="F426" s="79"/>
      <c r="G426" s="97"/>
      <c r="H426" s="79"/>
      <c r="I426" s="97"/>
      <c r="J426" s="97"/>
      <c r="K426" s="97"/>
      <c r="M426" s="97"/>
    </row>
    <row r="427" spans="1:13" ht="21.95" customHeight="1">
      <c r="A427" s="96"/>
      <c r="F427" s="79"/>
      <c r="G427" s="97"/>
      <c r="H427" s="79"/>
      <c r="I427" s="97"/>
      <c r="J427" s="97"/>
      <c r="K427" s="97"/>
      <c r="M427" s="97"/>
    </row>
    <row r="428" spans="1:13" ht="21.95" customHeight="1">
      <c r="A428" s="96"/>
      <c r="F428" s="79"/>
      <c r="G428" s="97"/>
      <c r="H428" s="79"/>
      <c r="I428" s="97"/>
      <c r="J428" s="97"/>
      <c r="K428" s="97"/>
      <c r="M428" s="97"/>
    </row>
    <row r="429" spans="1:13" ht="21.95" customHeight="1">
      <c r="A429" s="96"/>
      <c r="F429" s="79"/>
      <c r="G429" s="97"/>
      <c r="H429" s="79"/>
      <c r="I429" s="97"/>
      <c r="J429" s="97"/>
      <c r="K429" s="97"/>
      <c r="M429" s="97"/>
    </row>
    <row r="430" spans="1:13" ht="21.95" customHeight="1">
      <c r="A430" s="96"/>
      <c r="F430" s="79"/>
      <c r="G430" s="97"/>
      <c r="H430" s="79"/>
      <c r="I430" s="97"/>
      <c r="J430" s="97"/>
      <c r="K430" s="97"/>
      <c r="M430" s="97"/>
    </row>
    <row r="431" spans="1:13" ht="21.95" customHeight="1">
      <c r="A431" s="96"/>
      <c r="F431" s="79"/>
      <c r="G431" s="97"/>
      <c r="H431" s="79"/>
      <c r="I431" s="97"/>
      <c r="J431" s="97"/>
      <c r="K431" s="97"/>
      <c r="M431" s="97"/>
    </row>
    <row r="432" spans="1:13" ht="21.95" customHeight="1">
      <c r="A432" s="96"/>
      <c r="F432" s="79"/>
      <c r="G432" s="97"/>
      <c r="H432" s="79"/>
      <c r="I432" s="97"/>
      <c r="J432" s="97"/>
      <c r="K432" s="97"/>
      <c r="M432" s="97"/>
    </row>
    <row r="433" spans="1:13" ht="21.95" customHeight="1">
      <c r="A433" s="96"/>
      <c r="F433" s="79"/>
      <c r="G433" s="97"/>
      <c r="H433" s="79"/>
      <c r="I433" s="97"/>
      <c r="J433" s="97"/>
      <c r="K433" s="97"/>
      <c r="M433" s="97"/>
    </row>
    <row r="434" spans="1:13" ht="21.95" customHeight="1">
      <c r="A434" s="96"/>
      <c r="F434" s="79"/>
      <c r="G434" s="97"/>
      <c r="H434" s="79"/>
      <c r="I434" s="97"/>
      <c r="J434" s="97"/>
      <c r="K434" s="97"/>
      <c r="M434" s="97"/>
    </row>
    <row r="435" spans="1:13" ht="21.95" customHeight="1">
      <c r="A435" s="96"/>
      <c r="F435" s="79"/>
      <c r="G435" s="97"/>
      <c r="H435" s="79"/>
      <c r="I435" s="97"/>
      <c r="J435" s="97"/>
      <c r="K435" s="97"/>
      <c r="M435" s="97"/>
    </row>
    <row r="436" spans="1:13" ht="21.95" customHeight="1">
      <c r="A436" s="96"/>
      <c r="F436" s="79"/>
      <c r="G436" s="97"/>
      <c r="H436" s="79"/>
      <c r="I436" s="97"/>
      <c r="J436" s="97"/>
      <c r="K436" s="97"/>
      <c r="M436" s="97"/>
    </row>
    <row r="437" spans="1:13" ht="21.95" customHeight="1">
      <c r="A437" s="96"/>
      <c r="F437" s="79"/>
      <c r="G437" s="97"/>
      <c r="H437" s="79"/>
      <c r="I437" s="97"/>
      <c r="J437" s="97"/>
      <c r="K437" s="97"/>
      <c r="M437" s="97"/>
    </row>
    <row r="438" spans="1:13" ht="21.95" customHeight="1">
      <c r="A438" s="96"/>
      <c r="F438" s="79"/>
      <c r="G438" s="97"/>
      <c r="H438" s="79"/>
      <c r="I438" s="97"/>
      <c r="J438" s="97"/>
      <c r="K438" s="97"/>
      <c r="M438" s="97"/>
    </row>
    <row r="439" spans="1:13" ht="21.95" customHeight="1">
      <c r="A439" s="96"/>
      <c r="F439" s="79"/>
      <c r="G439" s="97"/>
      <c r="H439" s="79"/>
      <c r="I439" s="97"/>
      <c r="J439" s="97"/>
      <c r="K439" s="97"/>
      <c r="M439" s="97"/>
    </row>
    <row r="440" spans="1:13" ht="21.95" customHeight="1">
      <c r="A440" s="96"/>
      <c r="F440" s="79"/>
      <c r="G440" s="97"/>
      <c r="H440" s="79"/>
      <c r="I440" s="97"/>
      <c r="J440" s="97"/>
      <c r="K440" s="97"/>
      <c r="M440" s="97"/>
    </row>
    <row r="441" spans="1:13" ht="21.95" customHeight="1">
      <c r="A441" s="96"/>
      <c r="F441" s="79"/>
      <c r="G441" s="97"/>
      <c r="H441" s="79"/>
      <c r="I441" s="97"/>
      <c r="J441" s="97"/>
      <c r="K441" s="97"/>
      <c r="M441" s="97"/>
    </row>
    <row r="442" spans="1:13" ht="21.95" customHeight="1">
      <c r="A442" s="96"/>
      <c r="F442" s="79"/>
      <c r="G442" s="97"/>
      <c r="H442" s="79"/>
      <c r="I442" s="97"/>
      <c r="J442" s="97"/>
      <c r="K442" s="97"/>
      <c r="M442" s="97"/>
    </row>
    <row r="443" spans="1:13" ht="21.95" customHeight="1">
      <c r="A443" s="96"/>
      <c r="F443" s="79"/>
      <c r="G443" s="97"/>
      <c r="H443" s="79"/>
      <c r="I443" s="97"/>
      <c r="J443" s="97"/>
      <c r="K443" s="97"/>
      <c r="M443" s="97"/>
    </row>
    <row r="444" spans="1:13" ht="21.95" customHeight="1">
      <c r="A444" s="96"/>
      <c r="F444" s="79"/>
      <c r="G444" s="97"/>
      <c r="H444" s="79"/>
      <c r="I444" s="97"/>
      <c r="J444" s="97"/>
      <c r="K444" s="97"/>
      <c r="M444" s="97"/>
    </row>
    <row r="445" spans="1:13" ht="21.95" customHeight="1">
      <c r="A445" s="96"/>
      <c r="F445" s="79"/>
      <c r="G445" s="97"/>
      <c r="H445" s="79"/>
      <c r="I445" s="97"/>
      <c r="J445" s="97"/>
      <c r="K445" s="97"/>
      <c r="M445" s="97"/>
    </row>
    <row r="446" spans="1:13" ht="21.95" customHeight="1">
      <c r="A446" s="96"/>
      <c r="F446" s="79"/>
      <c r="G446" s="97"/>
      <c r="H446" s="79"/>
      <c r="I446" s="97"/>
      <c r="J446" s="97"/>
      <c r="K446" s="97"/>
      <c r="M446" s="97"/>
    </row>
    <row r="447" spans="1:13" ht="21.95" customHeight="1">
      <c r="A447" s="96"/>
      <c r="F447" s="79"/>
      <c r="G447" s="97"/>
      <c r="H447" s="79"/>
      <c r="I447" s="97"/>
      <c r="J447" s="97"/>
      <c r="K447" s="97"/>
      <c r="M447" s="97"/>
    </row>
    <row r="448" spans="1:13" ht="21.95" customHeight="1">
      <c r="A448" s="96"/>
      <c r="F448" s="79"/>
      <c r="G448" s="97"/>
      <c r="H448" s="79"/>
      <c r="I448" s="97"/>
      <c r="J448" s="97"/>
      <c r="K448" s="97"/>
      <c r="M448" s="97"/>
    </row>
    <row r="449" spans="1:13" ht="21.95" customHeight="1">
      <c r="A449" s="96"/>
      <c r="F449" s="79"/>
      <c r="G449" s="97"/>
      <c r="H449" s="79"/>
      <c r="I449" s="97"/>
      <c r="J449" s="97"/>
      <c r="K449" s="97"/>
      <c r="M449" s="97"/>
    </row>
    <row r="450" spans="1:13" ht="21.95" customHeight="1">
      <c r="A450" s="96"/>
      <c r="F450" s="79"/>
      <c r="G450" s="97"/>
      <c r="H450" s="79"/>
      <c r="I450" s="97"/>
      <c r="J450" s="97"/>
      <c r="K450" s="97"/>
      <c r="M450" s="97"/>
    </row>
    <row r="451" spans="1:13" ht="21.95" customHeight="1">
      <c r="A451" s="96"/>
      <c r="F451" s="79"/>
      <c r="G451" s="97"/>
      <c r="H451" s="79"/>
      <c r="I451" s="97"/>
      <c r="J451" s="97"/>
      <c r="K451" s="97"/>
      <c r="M451" s="97"/>
    </row>
    <row r="452" spans="1:13" ht="21.95" customHeight="1">
      <c r="A452" s="96"/>
      <c r="F452" s="79"/>
      <c r="G452" s="97"/>
      <c r="H452" s="79"/>
      <c r="I452" s="97"/>
      <c r="J452" s="97"/>
      <c r="K452" s="97"/>
      <c r="M452" s="97"/>
    </row>
    <row r="453" spans="1:13" ht="21.95" customHeight="1">
      <c r="A453" s="96"/>
      <c r="F453" s="79"/>
      <c r="G453" s="97"/>
      <c r="H453" s="79"/>
      <c r="I453" s="97"/>
      <c r="J453" s="97"/>
      <c r="K453" s="97"/>
      <c r="M453" s="97"/>
    </row>
    <row r="454" spans="1:13" ht="21.95" customHeight="1">
      <c r="A454" s="96"/>
      <c r="F454" s="79"/>
      <c r="G454" s="97"/>
      <c r="H454" s="79"/>
      <c r="I454" s="97"/>
      <c r="J454" s="97"/>
      <c r="K454" s="97"/>
      <c r="M454" s="97"/>
    </row>
    <row r="455" spans="1:13" ht="21.95" customHeight="1">
      <c r="A455" s="96"/>
      <c r="F455" s="79"/>
      <c r="G455" s="97"/>
      <c r="H455" s="79"/>
      <c r="I455" s="97"/>
      <c r="J455" s="97"/>
      <c r="K455" s="97"/>
      <c r="M455" s="97"/>
    </row>
    <row r="456" spans="1:13" ht="21.95" customHeight="1">
      <c r="A456" s="96"/>
      <c r="F456" s="79"/>
      <c r="G456" s="97"/>
      <c r="H456" s="79"/>
      <c r="I456" s="97"/>
      <c r="J456" s="97"/>
      <c r="K456" s="97"/>
      <c r="M456" s="97"/>
    </row>
    <row r="457" spans="1:13" ht="21.95" customHeight="1">
      <c r="A457" s="96"/>
      <c r="F457" s="79"/>
      <c r="G457" s="97"/>
      <c r="H457" s="79"/>
      <c r="I457" s="97"/>
      <c r="J457" s="97"/>
      <c r="K457" s="97"/>
      <c r="M457" s="97"/>
    </row>
    <row r="458" spans="1:13" ht="21.95" customHeight="1">
      <c r="A458" s="96"/>
      <c r="F458" s="79"/>
      <c r="G458" s="97"/>
      <c r="H458" s="79"/>
      <c r="I458" s="97"/>
      <c r="J458" s="97"/>
      <c r="K458" s="97"/>
      <c r="M458" s="97"/>
    </row>
    <row r="459" spans="1:13" ht="21.95" customHeight="1">
      <c r="A459" s="96"/>
      <c r="F459" s="79"/>
      <c r="G459" s="97"/>
      <c r="H459" s="79"/>
      <c r="I459" s="97"/>
      <c r="J459" s="97"/>
      <c r="K459" s="97"/>
      <c r="M459" s="97"/>
    </row>
    <row r="460" spans="1:13" ht="21.95" customHeight="1">
      <c r="A460" s="96"/>
      <c r="F460" s="79"/>
      <c r="G460" s="97"/>
      <c r="H460" s="79"/>
      <c r="I460" s="97"/>
      <c r="J460" s="97"/>
      <c r="K460" s="97"/>
      <c r="M460" s="97"/>
    </row>
    <row r="461" spans="1:13" ht="21.95" customHeight="1">
      <c r="A461" s="96"/>
      <c r="F461" s="79"/>
      <c r="G461" s="97"/>
      <c r="H461" s="79"/>
      <c r="I461" s="97"/>
      <c r="J461" s="97"/>
      <c r="K461" s="97"/>
      <c r="M461" s="97"/>
    </row>
    <row r="462" spans="1:13" ht="21.95" customHeight="1">
      <c r="A462" s="96"/>
      <c r="F462" s="79"/>
      <c r="G462" s="97"/>
      <c r="H462" s="79"/>
      <c r="I462" s="97"/>
      <c r="J462" s="97"/>
      <c r="K462" s="97"/>
      <c r="M462" s="97"/>
    </row>
    <row r="463" spans="1:13" ht="21.95" customHeight="1">
      <c r="A463" s="96"/>
      <c r="F463" s="79"/>
      <c r="G463" s="97"/>
      <c r="H463" s="79"/>
      <c r="I463" s="97"/>
      <c r="J463" s="97"/>
      <c r="K463" s="97"/>
      <c r="M463" s="97"/>
    </row>
    <row r="464" spans="1:13" ht="21.95" customHeight="1">
      <c r="A464" s="96"/>
      <c r="F464" s="79"/>
      <c r="G464" s="97"/>
      <c r="H464" s="79"/>
      <c r="I464" s="97"/>
      <c r="J464" s="97"/>
      <c r="K464" s="97"/>
      <c r="M464" s="97"/>
    </row>
    <row r="465" spans="1:13" ht="21.95" customHeight="1">
      <c r="A465" s="96"/>
      <c r="F465" s="79"/>
      <c r="G465" s="97"/>
      <c r="H465" s="79"/>
      <c r="I465" s="97"/>
      <c r="J465" s="97"/>
      <c r="K465" s="97"/>
      <c r="M465" s="97"/>
    </row>
    <row r="466" spans="1:13" ht="21.95" customHeight="1">
      <c r="A466" s="96"/>
      <c r="F466" s="79"/>
      <c r="G466" s="97"/>
      <c r="H466" s="79"/>
      <c r="I466" s="97"/>
      <c r="J466" s="97"/>
      <c r="K466" s="97"/>
      <c r="M466" s="97"/>
    </row>
    <row r="467" spans="1:13" ht="21.95" customHeight="1">
      <c r="A467" s="96"/>
      <c r="F467" s="79"/>
      <c r="G467" s="97"/>
      <c r="H467" s="79"/>
      <c r="I467" s="97"/>
      <c r="J467" s="97"/>
      <c r="K467" s="97"/>
      <c r="M467" s="97"/>
    </row>
    <row r="468" spans="1:13" ht="21.95" customHeight="1">
      <c r="A468" s="96"/>
      <c r="F468" s="79"/>
      <c r="G468" s="97"/>
      <c r="H468" s="79"/>
      <c r="I468" s="97"/>
      <c r="J468" s="97"/>
      <c r="K468" s="97"/>
      <c r="M468" s="97"/>
    </row>
    <row r="469" spans="1:13" ht="21.95" customHeight="1">
      <c r="A469" s="96"/>
      <c r="F469" s="79"/>
      <c r="G469" s="97"/>
      <c r="H469" s="79"/>
      <c r="I469" s="97"/>
      <c r="J469" s="97"/>
      <c r="K469" s="97"/>
      <c r="M469" s="97"/>
    </row>
    <row r="470" spans="1:13" ht="21.95" customHeight="1">
      <c r="A470" s="96"/>
      <c r="F470" s="79"/>
      <c r="G470" s="97"/>
      <c r="H470" s="79"/>
      <c r="I470" s="97"/>
      <c r="J470" s="97"/>
      <c r="K470" s="97"/>
      <c r="M470" s="97"/>
    </row>
    <row r="471" spans="1:13" ht="21.95" customHeight="1">
      <c r="A471" s="96"/>
      <c r="F471" s="79"/>
      <c r="G471" s="97"/>
      <c r="H471" s="79"/>
      <c r="I471" s="97"/>
      <c r="J471" s="97"/>
      <c r="K471" s="97"/>
      <c r="M471" s="97"/>
    </row>
    <row r="472" spans="1:13" ht="21.95" customHeight="1">
      <c r="A472" s="96"/>
      <c r="F472" s="79"/>
      <c r="G472" s="97"/>
      <c r="H472" s="79"/>
      <c r="I472" s="97"/>
      <c r="J472" s="97"/>
      <c r="K472" s="97"/>
      <c r="M472" s="97"/>
    </row>
    <row r="473" spans="1:13" ht="21.95" customHeight="1">
      <c r="A473" s="96"/>
      <c r="F473" s="79"/>
      <c r="G473" s="97"/>
      <c r="H473" s="79"/>
      <c r="I473" s="97"/>
      <c r="J473" s="97"/>
      <c r="K473" s="97"/>
      <c r="M473" s="97"/>
    </row>
    <row r="474" spans="1:13" ht="21.95" customHeight="1">
      <c r="A474" s="96"/>
      <c r="F474" s="79"/>
      <c r="G474" s="97"/>
      <c r="H474" s="79"/>
      <c r="I474" s="97"/>
      <c r="J474" s="97"/>
      <c r="K474" s="97"/>
      <c r="M474" s="97"/>
    </row>
    <row r="475" spans="1:13" ht="21.95" customHeight="1">
      <c r="A475" s="96"/>
      <c r="F475" s="79"/>
      <c r="G475" s="97"/>
      <c r="H475" s="79"/>
      <c r="I475" s="97"/>
      <c r="J475" s="97"/>
      <c r="K475" s="97"/>
      <c r="M475" s="97"/>
    </row>
    <row r="476" spans="1:13" ht="21.95" customHeight="1">
      <c r="A476" s="96"/>
      <c r="F476" s="79"/>
      <c r="G476" s="97"/>
      <c r="H476" s="79"/>
      <c r="I476" s="97"/>
      <c r="J476" s="97"/>
      <c r="K476" s="97"/>
      <c r="M476" s="97"/>
    </row>
    <row r="477" spans="1:13" ht="21.95" customHeight="1">
      <c r="A477" s="96"/>
      <c r="F477" s="79"/>
      <c r="G477" s="97"/>
      <c r="H477" s="79"/>
      <c r="I477" s="97"/>
      <c r="J477" s="97"/>
      <c r="K477" s="97"/>
      <c r="M477" s="97"/>
    </row>
    <row r="478" spans="1:13" ht="21.95" customHeight="1">
      <c r="A478" s="96"/>
      <c r="F478" s="79"/>
      <c r="G478" s="97"/>
      <c r="H478" s="79"/>
      <c r="I478" s="97"/>
      <c r="J478" s="97"/>
      <c r="K478" s="97"/>
      <c r="M478" s="97"/>
    </row>
    <row r="479" spans="1:13" ht="21.95" customHeight="1">
      <c r="A479" s="96"/>
      <c r="F479" s="79"/>
      <c r="G479" s="97"/>
      <c r="H479" s="79"/>
      <c r="I479" s="97"/>
      <c r="J479" s="97"/>
      <c r="K479" s="97"/>
      <c r="M479" s="97"/>
    </row>
    <row r="480" spans="1:13" ht="21.95" customHeight="1">
      <c r="A480" s="96"/>
      <c r="F480" s="79"/>
      <c r="G480" s="97"/>
      <c r="H480" s="79"/>
      <c r="I480" s="97"/>
      <c r="J480" s="97"/>
      <c r="K480" s="97"/>
      <c r="M480" s="97"/>
    </row>
    <row r="481" spans="1:13" ht="21.95" customHeight="1">
      <c r="A481" s="96"/>
      <c r="F481" s="79"/>
      <c r="G481" s="97"/>
      <c r="H481" s="79"/>
      <c r="I481" s="97"/>
      <c r="J481" s="97"/>
      <c r="K481" s="97"/>
      <c r="M481" s="97"/>
    </row>
    <row r="482" spans="1:13" ht="21.95" customHeight="1">
      <c r="A482" s="96"/>
      <c r="F482" s="79"/>
      <c r="G482" s="97"/>
      <c r="H482" s="79"/>
      <c r="I482" s="97"/>
      <c r="J482" s="97"/>
      <c r="K482" s="97"/>
      <c r="M482" s="97"/>
    </row>
    <row r="483" spans="1:13" ht="21.95" customHeight="1">
      <c r="A483" s="96"/>
      <c r="F483" s="79"/>
      <c r="G483" s="97"/>
      <c r="H483" s="79"/>
      <c r="I483" s="97"/>
      <c r="J483" s="97"/>
      <c r="K483" s="97"/>
      <c r="M483" s="97"/>
    </row>
    <row r="484" spans="1:13" ht="21.95" customHeight="1">
      <c r="A484" s="96"/>
      <c r="F484" s="79"/>
      <c r="G484" s="97"/>
      <c r="H484" s="79"/>
      <c r="I484" s="97"/>
      <c r="J484" s="97"/>
      <c r="K484" s="97"/>
      <c r="M484" s="97"/>
    </row>
    <row r="485" spans="1:13" ht="21.95" customHeight="1">
      <c r="A485" s="96"/>
      <c r="F485" s="79"/>
      <c r="G485" s="97"/>
      <c r="H485" s="79"/>
      <c r="I485" s="97"/>
      <c r="J485" s="97"/>
      <c r="K485" s="97"/>
      <c r="M485" s="97"/>
    </row>
    <row r="486" spans="1:13" ht="21.95" customHeight="1">
      <c r="A486" s="96"/>
      <c r="F486" s="79"/>
      <c r="G486" s="97"/>
      <c r="H486" s="79"/>
      <c r="I486" s="97"/>
      <c r="J486" s="97"/>
      <c r="K486" s="97"/>
      <c r="M486" s="97"/>
    </row>
    <row r="487" spans="1:13" ht="21.95" customHeight="1">
      <c r="A487" s="96"/>
      <c r="F487" s="79"/>
      <c r="G487" s="97"/>
      <c r="H487" s="79"/>
      <c r="I487" s="97"/>
      <c r="J487" s="97"/>
      <c r="K487" s="97"/>
      <c r="M487" s="97"/>
    </row>
    <row r="488" spans="1:13" ht="21.95" customHeight="1">
      <c r="A488" s="96"/>
      <c r="F488" s="79"/>
      <c r="G488" s="97"/>
      <c r="H488" s="79"/>
      <c r="I488" s="97"/>
      <c r="J488" s="97"/>
      <c r="K488" s="97"/>
      <c r="M488" s="97"/>
    </row>
    <row r="489" spans="1:13" ht="21.95" customHeight="1">
      <c r="A489" s="96"/>
      <c r="F489" s="79"/>
      <c r="G489" s="97"/>
      <c r="H489" s="79"/>
      <c r="I489" s="97"/>
      <c r="J489" s="97"/>
      <c r="K489" s="97"/>
      <c r="M489" s="97"/>
    </row>
    <row r="490" spans="1:13" ht="21.95" customHeight="1">
      <c r="A490" s="96"/>
      <c r="F490" s="79"/>
      <c r="G490" s="97"/>
      <c r="H490" s="79"/>
      <c r="I490" s="97"/>
      <c r="J490" s="97"/>
      <c r="K490" s="97"/>
      <c r="M490" s="97"/>
    </row>
    <row r="491" spans="1:13" ht="21.95" customHeight="1">
      <c r="A491" s="96"/>
      <c r="F491" s="79"/>
      <c r="G491" s="97"/>
      <c r="H491" s="79"/>
      <c r="I491" s="97"/>
      <c r="J491" s="97"/>
      <c r="K491" s="97"/>
      <c r="M491" s="97"/>
    </row>
    <row r="492" spans="1:13" ht="21.95" customHeight="1">
      <c r="A492" s="96"/>
      <c r="F492" s="79"/>
      <c r="G492" s="97"/>
      <c r="H492" s="79"/>
      <c r="I492" s="97"/>
      <c r="J492" s="97"/>
      <c r="K492" s="97"/>
      <c r="M492" s="97"/>
    </row>
    <row r="493" spans="1:13" ht="21.95" customHeight="1">
      <c r="A493" s="96"/>
      <c r="F493" s="79"/>
      <c r="G493" s="97"/>
      <c r="H493" s="79"/>
      <c r="I493" s="97"/>
      <c r="J493" s="97"/>
      <c r="K493" s="97"/>
      <c r="M493" s="97"/>
    </row>
    <row r="494" spans="1:13" ht="21.95" customHeight="1">
      <c r="A494" s="96"/>
      <c r="F494" s="79"/>
      <c r="G494" s="97"/>
      <c r="H494" s="79"/>
      <c r="I494" s="97"/>
      <c r="J494" s="97"/>
      <c r="K494" s="97"/>
      <c r="M494" s="97"/>
    </row>
    <row r="495" spans="1:13" ht="21.95" customHeight="1">
      <c r="A495" s="96"/>
      <c r="F495" s="79"/>
      <c r="G495" s="97"/>
      <c r="H495" s="79"/>
      <c r="I495" s="97"/>
      <c r="J495" s="97"/>
      <c r="K495" s="97"/>
      <c r="M495" s="97"/>
    </row>
    <row r="496" spans="1:13" ht="21.95" customHeight="1">
      <c r="A496" s="96"/>
      <c r="F496" s="79"/>
      <c r="G496" s="97"/>
      <c r="H496" s="79"/>
      <c r="I496" s="97"/>
      <c r="J496" s="97"/>
      <c r="K496" s="97"/>
      <c r="M496" s="97"/>
    </row>
    <row r="497" spans="1:13" ht="21.95" customHeight="1">
      <c r="A497" s="96"/>
      <c r="F497" s="79"/>
      <c r="G497" s="97"/>
      <c r="H497" s="79"/>
      <c r="I497" s="97"/>
      <c r="J497" s="97"/>
      <c r="K497" s="97"/>
      <c r="M497" s="97"/>
    </row>
    <row r="498" spans="1:13" ht="21.95" customHeight="1">
      <c r="A498" s="96"/>
      <c r="F498" s="79"/>
      <c r="G498" s="97"/>
      <c r="H498" s="79"/>
      <c r="I498" s="97"/>
      <c r="J498" s="97"/>
      <c r="K498" s="97"/>
      <c r="M498" s="97"/>
    </row>
    <row r="499" spans="1:13" ht="21.95" customHeight="1">
      <c r="A499" s="96"/>
      <c r="F499" s="79"/>
      <c r="G499" s="97"/>
      <c r="H499" s="79"/>
      <c r="I499" s="97"/>
      <c r="J499" s="97"/>
      <c r="K499" s="97"/>
      <c r="M499" s="97"/>
    </row>
    <row r="500" spans="1:13" ht="21.95" customHeight="1">
      <c r="A500" s="96"/>
      <c r="F500" s="79"/>
      <c r="G500" s="97"/>
      <c r="H500" s="79"/>
      <c r="I500" s="97"/>
      <c r="J500" s="97"/>
      <c r="K500" s="97"/>
      <c r="M500" s="97"/>
    </row>
    <row r="501" spans="1:13" ht="21.95" customHeight="1">
      <c r="A501" s="96"/>
      <c r="F501" s="79"/>
      <c r="G501" s="97"/>
      <c r="H501" s="79"/>
      <c r="I501" s="97"/>
      <c r="J501" s="97"/>
      <c r="K501" s="97"/>
      <c r="M501" s="97"/>
    </row>
    <row r="502" spans="1:13" ht="21.95" customHeight="1">
      <c r="A502" s="96"/>
      <c r="F502" s="79"/>
      <c r="G502" s="97"/>
      <c r="H502" s="79"/>
      <c r="I502" s="97"/>
      <c r="J502" s="97"/>
      <c r="K502" s="97"/>
      <c r="M502" s="97"/>
    </row>
    <row r="503" spans="1:13" ht="21.95" customHeight="1">
      <c r="A503" s="96"/>
      <c r="F503" s="79"/>
      <c r="G503" s="97"/>
      <c r="H503" s="79"/>
      <c r="I503" s="97"/>
      <c r="J503" s="97"/>
      <c r="K503" s="97"/>
      <c r="M503" s="97"/>
    </row>
    <row r="504" spans="1:13" ht="21.95" customHeight="1">
      <c r="A504" s="96"/>
      <c r="F504" s="79"/>
      <c r="G504" s="97"/>
      <c r="H504" s="79"/>
      <c r="I504" s="97"/>
      <c r="J504" s="97"/>
      <c r="K504" s="97"/>
      <c r="M504" s="97"/>
    </row>
    <row r="505" spans="1:13" ht="21.95" customHeight="1">
      <c r="A505" s="96"/>
      <c r="F505" s="79"/>
      <c r="G505" s="97"/>
      <c r="H505" s="79"/>
      <c r="I505" s="97"/>
      <c r="J505" s="97"/>
      <c r="K505" s="97"/>
      <c r="M505" s="97"/>
    </row>
    <row r="506" spans="1:13" ht="21.95" customHeight="1">
      <c r="A506" s="96"/>
      <c r="F506" s="79"/>
      <c r="G506" s="97"/>
      <c r="H506" s="79"/>
      <c r="I506" s="97"/>
      <c r="J506" s="97"/>
      <c r="K506" s="97"/>
      <c r="M506" s="97"/>
    </row>
    <row r="507" spans="1:13" ht="21.95" customHeight="1">
      <c r="A507" s="96"/>
      <c r="F507" s="79"/>
      <c r="G507" s="97"/>
      <c r="H507" s="79"/>
      <c r="I507" s="97"/>
      <c r="J507" s="97"/>
      <c r="K507" s="97"/>
      <c r="M507" s="97"/>
    </row>
    <row r="508" spans="1:13" ht="21.95" customHeight="1">
      <c r="A508" s="96"/>
      <c r="F508" s="79"/>
      <c r="G508" s="97"/>
      <c r="H508" s="79"/>
      <c r="I508" s="97"/>
      <c r="J508" s="97"/>
      <c r="K508" s="97"/>
      <c r="M508" s="97"/>
    </row>
    <row r="509" spans="1:13" ht="21.95" customHeight="1">
      <c r="A509" s="96"/>
      <c r="F509" s="79"/>
      <c r="G509" s="97"/>
      <c r="H509" s="79"/>
      <c r="I509" s="97"/>
      <c r="J509" s="97"/>
      <c r="K509" s="97"/>
      <c r="M509" s="97"/>
    </row>
    <row r="510" spans="1:13" ht="21.95" customHeight="1">
      <c r="A510" s="96"/>
      <c r="F510" s="79"/>
      <c r="G510" s="97"/>
      <c r="H510" s="79"/>
      <c r="I510" s="97"/>
      <c r="J510" s="97"/>
      <c r="K510" s="97"/>
      <c r="M510" s="97"/>
    </row>
    <row r="511" spans="1:13" ht="21.95" customHeight="1">
      <c r="A511" s="96"/>
      <c r="F511" s="79"/>
      <c r="G511" s="97"/>
      <c r="H511" s="79"/>
      <c r="I511" s="97"/>
      <c r="J511" s="97"/>
      <c r="K511" s="97"/>
      <c r="M511" s="97"/>
    </row>
    <row r="512" spans="1:13" ht="21.95" customHeight="1">
      <c r="A512" s="96"/>
      <c r="F512" s="79"/>
      <c r="G512" s="97"/>
      <c r="H512" s="79"/>
      <c r="I512" s="97"/>
      <c r="J512" s="97"/>
      <c r="K512" s="97"/>
      <c r="M512" s="97"/>
    </row>
    <row r="513" spans="1:13" ht="21.95" customHeight="1">
      <c r="A513" s="96"/>
      <c r="F513" s="79"/>
      <c r="G513" s="97"/>
      <c r="H513" s="79"/>
      <c r="I513" s="97"/>
      <c r="J513" s="97"/>
      <c r="K513" s="97"/>
      <c r="M513" s="97"/>
    </row>
    <row r="514" spans="1:13" ht="21.95" customHeight="1">
      <c r="A514" s="96"/>
      <c r="F514" s="79"/>
      <c r="G514" s="97"/>
      <c r="H514" s="79"/>
      <c r="I514" s="97"/>
      <c r="J514" s="97"/>
      <c r="K514" s="97"/>
      <c r="M514" s="97"/>
    </row>
    <row r="515" spans="1:13" ht="21.95" customHeight="1">
      <c r="A515" s="96"/>
      <c r="F515" s="79"/>
      <c r="G515" s="97"/>
      <c r="H515" s="79"/>
      <c r="I515" s="97"/>
      <c r="J515" s="97"/>
      <c r="K515" s="97"/>
      <c r="M515" s="97"/>
    </row>
    <row r="516" spans="1:13" ht="21.95" customHeight="1">
      <c r="A516" s="96"/>
      <c r="F516" s="79"/>
      <c r="G516" s="97"/>
      <c r="H516" s="79"/>
      <c r="I516" s="97"/>
      <c r="J516" s="97"/>
      <c r="K516" s="97"/>
      <c r="M516" s="97"/>
    </row>
    <row r="517" spans="1:13" ht="21.95" customHeight="1">
      <c r="A517" s="96"/>
      <c r="F517" s="79"/>
      <c r="G517" s="97"/>
      <c r="H517" s="79"/>
      <c r="I517" s="97"/>
      <c r="J517" s="97"/>
      <c r="K517" s="97"/>
      <c r="M517" s="97"/>
    </row>
    <row r="518" spans="1:13" ht="21.95" customHeight="1">
      <c r="A518" s="96"/>
      <c r="F518" s="79"/>
      <c r="G518" s="97"/>
      <c r="H518" s="79"/>
      <c r="I518" s="97"/>
      <c r="J518" s="97"/>
      <c r="K518" s="97"/>
      <c r="M518" s="97"/>
    </row>
    <row r="519" spans="1:13" ht="21.95" customHeight="1">
      <c r="A519" s="96"/>
      <c r="F519" s="79"/>
      <c r="G519" s="97"/>
      <c r="H519" s="79"/>
      <c r="I519" s="97"/>
      <c r="J519" s="97"/>
      <c r="K519" s="97"/>
      <c r="M519" s="97"/>
    </row>
    <row r="520" spans="1:13" ht="21.95" customHeight="1">
      <c r="A520" s="96"/>
      <c r="F520" s="79"/>
      <c r="G520" s="97"/>
      <c r="H520" s="79"/>
      <c r="I520" s="97"/>
      <c r="J520" s="97"/>
      <c r="K520" s="97"/>
      <c r="M520" s="97"/>
    </row>
    <row r="521" spans="1:13" ht="21.95" customHeight="1">
      <c r="A521" s="96"/>
      <c r="F521" s="79"/>
      <c r="G521" s="97"/>
      <c r="H521" s="79"/>
      <c r="I521" s="97"/>
      <c r="J521" s="97"/>
      <c r="K521" s="97"/>
      <c r="M521" s="97"/>
    </row>
    <row r="522" spans="1:13" ht="21.95" customHeight="1">
      <c r="A522" s="96"/>
      <c r="F522" s="79"/>
      <c r="G522" s="97"/>
      <c r="H522" s="79"/>
      <c r="I522" s="97"/>
      <c r="J522" s="97"/>
      <c r="K522" s="97"/>
      <c r="M522" s="97"/>
    </row>
    <row r="523" spans="1:13" ht="21.95" customHeight="1">
      <c r="A523" s="96"/>
      <c r="F523" s="79"/>
      <c r="G523" s="97"/>
      <c r="H523" s="79"/>
      <c r="I523" s="97"/>
      <c r="J523" s="97"/>
      <c r="K523" s="97"/>
      <c r="M523" s="97"/>
    </row>
    <row r="524" spans="1:13" ht="21.95" customHeight="1">
      <c r="A524" s="96"/>
      <c r="F524" s="79"/>
      <c r="G524" s="97"/>
      <c r="H524" s="79"/>
      <c r="I524" s="97"/>
      <c r="J524" s="97"/>
      <c r="K524" s="97"/>
      <c r="M524" s="97"/>
    </row>
    <row r="525" spans="1:13" ht="21.95" customHeight="1">
      <c r="A525" s="96"/>
      <c r="F525" s="79"/>
      <c r="G525" s="97"/>
      <c r="H525" s="79"/>
      <c r="I525" s="97"/>
      <c r="J525" s="97"/>
      <c r="K525" s="97"/>
      <c r="M525" s="97"/>
    </row>
    <row r="526" spans="1:13" ht="21.95" customHeight="1">
      <c r="A526" s="96"/>
      <c r="F526" s="79"/>
      <c r="G526" s="97"/>
      <c r="H526" s="79"/>
      <c r="I526" s="97"/>
      <c r="J526" s="97"/>
      <c r="K526" s="97"/>
      <c r="M526" s="97"/>
    </row>
    <row r="527" spans="1:13" ht="21.95" customHeight="1">
      <c r="A527" s="96"/>
      <c r="F527" s="79"/>
      <c r="G527" s="97"/>
      <c r="H527" s="79"/>
      <c r="I527" s="97"/>
      <c r="J527" s="97"/>
      <c r="K527" s="97"/>
      <c r="M527" s="97"/>
    </row>
    <row r="528" spans="1:13" ht="21.95" customHeight="1">
      <c r="A528" s="96"/>
      <c r="F528" s="79"/>
      <c r="G528" s="97"/>
      <c r="H528" s="79"/>
      <c r="I528" s="97"/>
      <c r="J528" s="97"/>
      <c r="K528" s="97"/>
      <c r="M528" s="97"/>
    </row>
    <row r="529" spans="1:13" ht="21.95" customHeight="1">
      <c r="A529" s="96"/>
      <c r="F529" s="79"/>
      <c r="G529" s="97"/>
      <c r="H529" s="79"/>
      <c r="I529" s="97"/>
      <c r="J529" s="97"/>
      <c r="K529" s="97"/>
      <c r="M529" s="97"/>
    </row>
    <row r="530" spans="1:13" ht="21.95" customHeight="1">
      <c r="A530" s="96"/>
      <c r="F530" s="79"/>
      <c r="G530" s="97"/>
      <c r="H530" s="79"/>
      <c r="I530" s="97"/>
      <c r="J530" s="97"/>
      <c r="K530" s="97"/>
      <c r="M530" s="97"/>
    </row>
    <row r="531" spans="1:13" ht="21.95" customHeight="1">
      <c r="A531" s="96"/>
      <c r="F531" s="79"/>
      <c r="G531" s="97"/>
      <c r="H531" s="79"/>
      <c r="I531" s="97"/>
      <c r="J531" s="97"/>
      <c r="K531" s="97"/>
      <c r="M531" s="97"/>
    </row>
    <row r="532" spans="1:13" ht="21.95" customHeight="1">
      <c r="A532" s="96"/>
      <c r="F532" s="79"/>
      <c r="G532" s="97"/>
      <c r="H532" s="79"/>
      <c r="I532" s="97"/>
      <c r="J532" s="97"/>
      <c r="K532" s="97"/>
      <c r="M532" s="97"/>
    </row>
    <row r="533" spans="1:13" ht="21.95" customHeight="1">
      <c r="A533" s="96"/>
      <c r="F533" s="79"/>
      <c r="G533" s="97"/>
      <c r="H533" s="79"/>
      <c r="I533" s="97"/>
      <c r="J533" s="97"/>
      <c r="K533" s="97"/>
      <c r="M533" s="97"/>
    </row>
    <row r="534" spans="1:13" ht="21.95" customHeight="1">
      <c r="A534" s="96"/>
      <c r="F534" s="79"/>
      <c r="G534" s="97"/>
      <c r="H534" s="79"/>
      <c r="I534" s="97"/>
      <c r="J534" s="97"/>
      <c r="K534" s="97"/>
      <c r="M534" s="97"/>
    </row>
    <row r="535" spans="1:13" ht="21.95" customHeight="1">
      <c r="A535" s="96"/>
      <c r="F535" s="79"/>
      <c r="G535" s="97"/>
      <c r="H535" s="79"/>
      <c r="I535" s="97"/>
      <c r="J535" s="97"/>
      <c r="K535" s="97"/>
      <c r="M535" s="97"/>
    </row>
    <row r="536" spans="1:13" ht="21.95" customHeight="1">
      <c r="A536" s="96"/>
      <c r="F536" s="79"/>
      <c r="G536" s="97"/>
      <c r="H536" s="79"/>
      <c r="I536" s="97"/>
      <c r="J536" s="97"/>
      <c r="K536" s="97"/>
      <c r="M536" s="97"/>
    </row>
    <row r="537" spans="1:13" ht="21.95" customHeight="1">
      <c r="A537" s="96"/>
      <c r="F537" s="79"/>
      <c r="G537" s="97"/>
      <c r="H537" s="79"/>
      <c r="I537" s="97"/>
      <c r="J537" s="97"/>
      <c r="K537" s="97"/>
      <c r="M537" s="97"/>
    </row>
    <row r="538" spans="1:13" ht="21.95" customHeight="1">
      <c r="A538" s="96"/>
      <c r="F538" s="79"/>
      <c r="G538" s="97"/>
      <c r="H538" s="79"/>
      <c r="I538" s="97"/>
      <c r="J538" s="97"/>
      <c r="K538" s="97"/>
      <c r="M538" s="97"/>
    </row>
    <row r="539" spans="1:13" ht="21.95" customHeight="1">
      <c r="A539" s="96"/>
      <c r="F539" s="79"/>
      <c r="G539" s="97"/>
      <c r="H539" s="79"/>
      <c r="I539" s="97"/>
      <c r="J539" s="97"/>
      <c r="K539" s="97"/>
      <c r="M539" s="97"/>
    </row>
    <row r="540" spans="1:13" ht="21.95" customHeight="1">
      <c r="A540" s="96"/>
      <c r="F540" s="79"/>
      <c r="G540" s="97"/>
      <c r="H540" s="79"/>
      <c r="I540" s="97"/>
      <c r="J540" s="97"/>
      <c r="K540" s="97"/>
      <c r="M540" s="97"/>
    </row>
    <row r="541" spans="1:13" ht="21.95" customHeight="1">
      <c r="A541" s="96"/>
      <c r="F541" s="79"/>
      <c r="G541" s="97"/>
      <c r="H541" s="79"/>
      <c r="I541" s="97"/>
      <c r="J541" s="97"/>
      <c r="K541" s="97"/>
      <c r="M541" s="97"/>
    </row>
    <row r="542" spans="1:13" ht="21.95" customHeight="1">
      <c r="A542" s="96"/>
      <c r="F542" s="79"/>
      <c r="G542" s="97"/>
      <c r="H542" s="79"/>
      <c r="I542" s="97"/>
      <c r="J542" s="97"/>
      <c r="K542" s="97"/>
      <c r="M542" s="97"/>
    </row>
    <row r="543" spans="1:13" ht="21.95" customHeight="1">
      <c r="A543" s="96"/>
      <c r="F543" s="79"/>
      <c r="G543" s="97"/>
      <c r="H543" s="79"/>
      <c r="I543" s="97"/>
      <c r="J543" s="97"/>
      <c r="K543" s="97"/>
      <c r="M543" s="97"/>
    </row>
    <row r="544" spans="1:13" ht="21.95" customHeight="1">
      <c r="A544" s="96"/>
      <c r="F544" s="79"/>
      <c r="G544" s="97"/>
      <c r="H544" s="79"/>
      <c r="I544" s="97"/>
      <c r="J544" s="97"/>
      <c r="K544" s="97"/>
      <c r="M544" s="97"/>
    </row>
    <row r="545" spans="1:13" ht="21.95" customHeight="1">
      <c r="A545" s="96"/>
      <c r="F545" s="79"/>
      <c r="G545" s="97"/>
      <c r="H545" s="79"/>
      <c r="I545" s="97"/>
      <c r="J545" s="97"/>
      <c r="K545" s="97"/>
      <c r="M545" s="97"/>
    </row>
    <row r="546" spans="1:13" ht="21.95" customHeight="1">
      <c r="A546" s="96"/>
      <c r="F546" s="79"/>
      <c r="G546" s="97"/>
      <c r="H546" s="79"/>
      <c r="I546" s="97"/>
      <c r="J546" s="97"/>
      <c r="K546" s="97"/>
      <c r="M546" s="97"/>
    </row>
    <row r="547" spans="1:13" ht="21.95" customHeight="1">
      <c r="A547" s="96"/>
      <c r="F547" s="79"/>
      <c r="G547" s="97"/>
      <c r="H547" s="79"/>
      <c r="I547" s="97"/>
      <c r="J547" s="97"/>
      <c r="K547" s="97"/>
      <c r="M547" s="97"/>
    </row>
    <row r="548" spans="1:13" ht="21.95" customHeight="1">
      <c r="A548" s="96"/>
      <c r="F548" s="79"/>
      <c r="G548" s="97"/>
      <c r="H548" s="79"/>
      <c r="I548" s="97"/>
      <c r="J548" s="97"/>
      <c r="K548" s="97"/>
      <c r="M548" s="97"/>
    </row>
    <row r="549" spans="1:13" ht="21.95" customHeight="1">
      <c r="A549" s="96"/>
      <c r="F549" s="79"/>
      <c r="G549" s="97"/>
      <c r="H549" s="79"/>
      <c r="I549" s="97"/>
      <c r="J549" s="97"/>
      <c r="K549" s="97"/>
      <c r="M549" s="97"/>
    </row>
    <row r="550" spans="1:13" ht="21.95" customHeight="1">
      <c r="A550" s="96"/>
      <c r="F550" s="79"/>
      <c r="G550" s="97"/>
      <c r="H550" s="79"/>
      <c r="I550" s="97"/>
      <c r="J550" s="97"/>
      <c r="K550" s="97"/>
      <c r="M550" s="97"/>
    </row>
    <row r="551" spans="1:13" ht="21.95" customHeight="1">
      <c r="A551" s="96"/>
      <c r="F551" s="79"/>
      <c r="G551" s="97"/>
      <c r="H551" s="79"/>
      <c r="I551" s="97"/>
      <c r="J551" s="97"/>
      <c r="K551" s="97"/>
      <c r="M551" s="97"/>
    </row>
    <row r="552" spans="1:13" ht="21.95" customHeight="1">
      <c r="A552" s="96"/>
      <c r="F552" s="79"/>
      <c r="G552" s="97"/>
      <c r="H552" s="79"/>
      <c r="I552" s="97"/>
      <c r="J552" s="97"/>
      <c r="K552" s="97"/>
      <c r="M552" s="97"/>
    </row>
    <row r="553" spans="1:13" ht="21.95" customHeight="1">
      <c r="A553" s="96"/>
      <c r="F553" s="79"/>
      <c r="G553" s="97"/>
      <c r="H553" s="79"/>
      <c r="I553" s="97"/>
      <c r="J553" s="97"/>
      <c r="K553" s="97"/>
      <c r="M553" s="97"/>
    </row>
    <row r="554" spans="1:13" ht="21.95" customHeight="1">
      <c r="A554" s="96"/>
      <c r="F554" s="79"/>
      <c r="G554" s="97"/>
      <c r="H554" s="79"/>
      <c r="I554" s="97"/>
      <c r="J554" s="97"/>
      <c r="K554" s="97"/>
      <c r="M554" s="97"/>
    </row>
    <row r="555" spans="1:13" ht="21.95" customHeight="1">
      <c r="A555" s="96"/>
      <c r="F555" s="79"/>
      <c r="G555" s="97"/>
      <c r="H555" s="79"/>
      <c r="I555" s="97"/>
      <c r="J555" s="97"/>
      <c r="K555" s="97"/>
      <c r="M555" s="97"/>
    </row>
    <row r="556" spans="1:13" ht="21.95" customHeight="1">
      <c r="A556" s="96"/>
      <c r="F556" s="79"/>
      <c r="G556" s="97"/>
      <c r="H556" s="79"/>
      <c r="I556" s="97"/>
      <c r="J556" s="97"/>
      <c r="K556" s="97"/>
      <c r="M556" s="97"/>
    </row>
    <row r="557" spans="1:13" ht="21.95" customHeight="1">
      <c r="A557" s="96"/>
      <c r="F557" s="79"/>
      <c r="G557" s="97"/>
      <c r="H557" s="79"/>
      <c r="I557" s="97"/>
      <c r="J557" s="97"/>
      <c r="K557" s="97"/>
      <c r="M557" s="97"/>
    </row>
    <row r="558" spans="1:13" ht="21.95" customHeight="1">
      <c r="A558" s="96"/>
      <c r="F558" s="79"/>
      <c r="G558" s="97"/>
      <c r="H558" s="79"/>
      <c r="I558" s="97"/>
      <c r="J558" s="97"/>
      <c r="K558" s="97"/>
      <c r="M558" s="97"/>
    </row>
    <row r="559" spans="1:13" ht="21.95" customHeight="1">
      <c r="A559" s="96"/>
      <c r="F559" s="79"/>
      <c r="G559" s="97"/>
      <c r="H559" s="79"/>
      <c r="I559" s="97"/>
      <c r="J559" s="97"/>
      <c r="K559" s="97"/>
      <c r="M559" s="97"/>
    </row>
    <row r="560" spans="1:13" ht="21.95" customHeight="1">
      <c r="A560" s="96"/>
      <c r="F560" s="79"/>
      <c r="G560" s="97"/>
      <c r="H560" s="79"/>
      <c r="I560" s="97"/>
      <c r="J560" s="97"/>
      <c r="K560" s="97"/>
      <c r="M560" s="97"/>
    </row>
    <row r="561" spans="1:13" ht="21.95" customHeight="1">
      <c r="A561" s="96"/>
      <c r="F561" s="79"/>
      <c r="G561" s="97"/>
      <c r="H561" s="79"/>
      <c r="I561" s="97"/>
      <c r="J561" s="97"/>
      <c r="K561" s="97"/>
      <c r="M561" s="97"/>
    </row>
    <row r="562" spans="1:13" ht="21.95" customHeight="1">
      <c r="A562" s="96"/>
      <c r="F562" s="79"/>
      <c r="G562" s="97"/>
      <c r="H562" s="79"/>
      <c r="I562" s="97"/>
      <c r="J562" s="97"/>
      <c r="K562" s="97"/>
      <c r="M562" s="97"/>
    </row>
    <row r="563" spans="1:13" ht="21.95" customHeight="1">
      <c r="A563" s="96"/>
      <c r="F563" s="79"/>
      <c r="G563" s="97"/>
      <c r="H563" s="79"/>
      <c r="I563" s="97"/>
      <c r="J563" s="97"/>
      <c r="K563" s="97"/>
      <c r="M563" s="97"/>
    </row>
    <row r="564" spans="1:13" ht="21.95" customHeight="1">
      <c r="A564" s="96"/>
      <c r="F564" s="79"/>
      <c r="G564" s="97"/>
      <c r="H564" s="79"/>
      <c r="I564" s="97"/>
      <c r="J564" s="97"/>
      <c r="K564" s="97"/>
      <c r="M564" s="97"/>
    </row>
    <row r="565" spans="1:13" ht="21.95" customHeight="1">
      <c r="A565" s="96"/>
      <c r="F565" s="79"/>
      <c r="G565" s="97"/>
      <c r="H565" s="79"/>
      <c r="I565" s="97"/>
      <c r="J565" s="97"/>
      <c r="K565" s="97"/>
      <c r="M565" s="97"/>
    </row>
    <row r="566" spans="1:13" ht="21.95" customHeight="1">
      <c r="A566" s="96"/>
      <c r="F566" s="79"/>
      <c r="G566" s="97"/>
      <c r="H566" s="79"/>
      <c r="I566" s="97"/>
      <c r="J566" s="97"/>
      <c r="K566" s="97"/>
      <c r="M566" s="97"/>
    </row>
    <row r="567" spans="1:13" ht="21.95" customHeight="1">
      <c r="A567" s="96"/>
      <c r="F567" s="79"/>
      <c r="G567" s="97"/>
      <c r="H567" s="79"/>
      <c r="I567" s="97"/>
      <c r="J567" s="97"/>
      <c r="K567" s="97"/>
      <c r="M567" s="97"/>
    </row>
    <row r="568" spans="1:13" ht="21.95" customHeight="1">
      <c r="A568" s="96"/>
      <c r="F568" s="79"/>
      <c r="G568" s="97"/>
      <c r="H568" s="79"/>
      <c r="I568" s="97"/>
      <c r="J568" s="97"/>
      <c r="K568" s="97"/>
      <c r="M568" s="97"/>
    </row>
    <row r="569" spans="1:13" ht="21.95" customHeight="1">
      <c r="A569" s="96"/>
      <c r="F569" s="79"/>
      <c r="G569" s="97"/>
      <c r="H569" s="79"/>
      <c r="I569" s="97"/>
      <c r="J569" s="97"/>
      <c r="K569" s="97"/>
      <c r="M569" s="97"/>
    </row>
    <row r="570" spans="1:13" ht="21.95" customHeight="1">
      <c r="A570" s="96"/>
      <c r="F570" s="79"/>
      <c r="G570" s="97"/>
      <c r="H570" s="79"/>
      <c r="I570" s="97"/>
      <c r="J570" s="97"/>
      <c r="K570" s="97"/>
      <c r="M570" s="97"/>
    </row>
    <row r="571" spans="1:13" ht="21.95" customHeight="1">
      <c r="A571" s="96"/>
      <c r="F571" s="79"/>
      <c r="G571" s="97"/>
      <c r="H571" s="79"/>
      <c r="I571" s="97"/>
      <c r="J571" s="97"/>
      <c r="K571" s="97"/>
      <c r="M571" s="97"/>
    </row>
    <row r="572" spans="1:13" ht="21.95" customHeight="1">
      <c r="A572" s="96"/>
      <c r="F572" s="79"/>
      <c r="G572" s="97"/>
      <c r="H572" s="79"/>
      <c r="I572" s="97"/>
      <c r="J572" s="97"/>
      <c r="K572" s="97"/>
      <c r="M572" s="97"/>
    </row>
    <row r="573" spans="1:13" ht="21.95" customHeight="1">
      <c r="A573" s="96"/>
      <c r="F573" s="79"/>
      <c r="G573" s="97"/>
      <c r="H573" s="79"/>
      <c r="I573" s="97"/>
      <c r="J573" s="97"/>
      <c r="K573" s="97"/>
      <c r="M573" s="97"/>
    </row>
    <row r="574" spans="1:13" ht="21.95" customHeight="1">
      <c r="A574" s="96"/>
      <c r="F574" s="79"/>
      <c r="G574" s="97"/>
      <c r="H574" s="79"/>
      <c r="I574" s="97"/>
      <c r="J574" s="97"/>
      <c r="K574" s="97"/>
      <c r="M574" s="97"/>
    </row>
    <row r="575" spans="1:13" ht="21.95" customHeight="1">
      <c r="A575" s="96"/>
      <c r="F575" s="79"/>
      <c r="G575" s="97"/>
      <c r="H575" s="79"/>
      <c r="I575" s="97"/>
      <c r="J575" s="97"/>
      <c r="K575" s="97"/>
      <c r="M575" s="97"/>
    </row>
    <row r="576" spans="1:13" ht="21.95" customHeight="1">
      <c r="A576" s="96"/>
      <c r="F576" s="79"/>
      <c r="G576" s="97"/>
      <c r="H576" s="79"/>
      <c r="I576" s="97"/>
      <c r="J576" s="97"/>
      <c r="K576" s="97"/>
      <c r="M576" s="97"/>
    </row>
    <row r="577" spans="1:13" ht="21.95" customHeight="1">
      <c r="A577" s="96"/>
      <c r="F577" s="79"/>
      <c r="G577" s="97"/>
      <c r="H577" s="79"/>
      <c r="I577" s="97"/>
      <c r="J577" s="97"/>
      <c r="K577" s="97"/>
      <c r="M577" s="97"/>
    </row>
    <row r="578" spans="1:13" ht="21.95" customHeight="1">
      <c r="A578" s="96"/>
      <c r="F578" s="79"/>
      <c r="G578" s="97"/>
      <c r="H578" s="79"/>
      <c r="I578" s="97"/>
      <c r="J578" s="97"/>
      <c r="K578" s="97"/>
      <c r="M578" s="97"/>
    </row>
    <row r="579" spans="1:13" ht="21.95" customHeight="1">
      <c r="A579" s="96"/>
      <c r="F579" s="79"/>
      <c r="G579" s="97"/>
      <c r="H579" s="79"/>
      <c r="I579" s="97"/>
      <c r="J579" s="97"/>
      <c r="K579" s="97"/>
      <c r="M579" s="97"/>
    </row>
    <row r="580" spans="1:13" ht="21.95" customHeight="1">
      <c r="A580" s="96"/>
      <c r="F580" s="79"/>
      <c r="G580" s="97"/>
      <c r="H580" s="79"/>
      <c r="I580" s="97"/>
      <c r="J580" s="97"/>
      <c r="K580" s="97"/>
      <c r="M580" s="97"/>
    </row>
    <row r="581" spans="1:13" ht="21.95" customHeight="1">
      <c r="A581" s="96"/>
      <c r="F581" s="79"/>
      <c r="G581" s="97"/>
      <c r="H581" s="79"/>
      <c r="I581" s="97"/>
      <c r="J581" s="97"/>
      <c r="K581" s="97"/>
      <c r="M581" s="97"/>
    </row>
    <row r="582" spans="1:13" ht="21.95" customHeight="1">
      <c r="A582" s="96"/>
      <c r="F582" s="79"/>
      <c r="G582" s="97"/>
      <c r="H582" s="79"/>
      <c r="I582" s="97"/>
      <c r="J582" s="97"/>
      <c r="K582" s="97"/>
      <c r="M582" s="97"/>
    </row>
    <row r="583" spans="1:13" ht="21.95" customHeight="1">
      <c r="A583" s="96"/>
      <c r="F583" s="79"/>
      <c r="G583" s="97"/>
      <c r="H583" s="79"/>
      <c r="I583" s="97"/>
      <c r="J583" s="97"/>
      <c r="K583" s="97"/>
      <c r="M583" s="97"/>
    </row>
    <row r="584" spans="1:13" ht="21.95" customHeight="1">
      <c r="A584" s="96"/>
      <c r="F584" s="79"/>
      <c r="G584" s="97"/>
      <c r="H584" s="79"/>
      <c r="I584" s="97"/>
      <c r="J584" s="97"/>
      <c r="K584" s="97"/>
      <c r="M584" s="97"/>
    </row>
    <row r="585" spans="1:13" ht="21.95" customHeight="1">
      <c r="A585" s="96"/>
      <c r="F585" s="79"/>
      <c r="G585" s="97"/>
      <c r="H585" s="79"/>
      <c r="I585" s="97"/>
      <c r="J585" s="97"/>
      <c r="K585" s="97"/>
      <c r="M585" s="97"/>
    </row>
    <row r="586" spans="1:13" ht="21.95" customHeight="1">
      <c r="A586" s="96"/>
      <c r="F586" s="79"/>
      <c r="G586" s="97"/>
      <c r="H586" s="79"/>
      <c r="I586" s="97"/>
      <c r="J586" s="97"/>
      <c r="K586" s="97"/>
      <c r="M586" s="97"/>
    </row>
    <row r="587" spans="1:13" ht="21.95" customHeight="1">
      <c r="A587" s="96"/>
      <c r="F587" s="79"/>
      <c r="G587" s="97"/>
      <c r="H587" s="79"/>
      <c r="I587" s="97"/>
      <c r="J587" s="97"/>
      <c r="K587" s="97"/>
      <c r="M587" s="97"/>
    </row>
    <row r="588" spans="1:13" ht="21.95" customHeight="1">
      <c r="A588" s="96"/>
      <c r="F588" s="79"/>
      <c r="G588" s="97"/>
      <c r="H588" s="79"/>
      <c r="I588" s="97"/>
      <c r="J588" s="97"/>
      <c r="K588" s="97"/>
      <c r="M588" s="97"/>
    </row>
    <row r="589" spans="1:13" ht="21.95" customHeight="1">
      <c r="A589" s="96"/>
      <c r="F589" s="79"/>
      <c r="G589" s="97"/>
      <c r="H589" s="79"/>
      <c r="I589" s="97"/>
      <c r="J589" s="97"/>
      <c r="K589" s="97"/>
      <c r="M589" s="97"/>
    </row>
    <row r="590" spans="1:13" ht="21.95" customHeight="1">
      <c r="A590" s="96"/>
      <c r="F590" s="79"/>
      <c r="G590" s="97"/>
      <c r="H590" s="79"/>
      <c r="I590" s="97"/>
      <c r="J590" s="97"/>
      <c r="K590" s="97"/>
      <c r="M590" s="97"/>
    </row>
    <row r="591" spans="1:13" ht="21.95" customHeight="1">
      <c r="A591" s="96"/>
      <c r="F591" s="79"/>
      <c r="G591" s="97"/>
      <c r="H591" s="79"/>
      <c r="I591" s="97"/>
      <c r="J591" s="97"/>
      <c r="K591" s="97"/>
      <c r="M591" s="97"/>
    </row>
    <row r="592" spans="1:13" ht="21.95" customHeight="1">
      <c r="A592" s="96"/>
      <c r="F592" s="79"/>
      <c r="G592" s="97"/>
      <c r="H592" s="79"/>
      <c r="I592" s="97"/>
      <c r="J592" s="97"/>
      <c r="K592" s="97"/>
      <c r="M592" s="97"/>
    </row>
    <row r="593" spans="1:13" ht="21.95" customHeight="1">
      <c r="A593" s="96"/>
      <c r="F593" s="79"/>
      <c r="G593" s="97"/>
      <c r="H593" s="79"/>
      <c r="I593" s="97"/>
      <c r="J593" s="97"/>
      <c r="K593" s="97"/>
      <c r="M593" s="97"/>
    </row>
    <row r="594" spans="1:13" ht="21.95" customHeight="1">
      <c r="A594" s="96"/>
      <c r="F594" s="79"/>
      <c r="G594" s="97"/>
      <c r="H594" s="79"/>
      <c r="I594" s="97"/>
      <c r="J594" s="97"/>
      <c r="K594" s="97"/>
      <c r="M594" s="97"/>
    </row>
    <row r="595" spans="1:13" ht="21.95" customHeight="1">
      <c r="A595" s="96"/>
      <c r="F595" s="79"/>
      <c r="G595" s="97"/>
      <c r="H595" s="79"/>
      <c r="I595" s="97"/>
      <c r="J595" s="97"/>
      <c r="K595" s="97"/>
      <c r="M595" s="97"/>
    </row>
    <row r="596" spans="1:13" ht="21.95" customHeight="1">
      <c r="A596" s="96"/>
      <c r="F596" s="79"/>
      <c r="G596" s="97"/>
      <c r="H596" s="79"/>
      <c r="I596" s="97"/>
      <c r="J596" s="97"/>
      <c r="K596" s="97"/>
      <c r="M596" s="97"/>
    </row>
    <row r="597" spans="1:13" ht="21.95" customHeight="1">
      <c r="A597" s="96"/>
      <c r="F597" s="79"/>
      <c r="G597" s="97"/>
      <c r="H597" s="79"/>
      <c r="I597" s="97"/>
      <c r="J597" s="97"/>
      <c r="K597" s="97"/>
      <c r="M597" s="97"/>
    </row>
    <row r="598" spans="1:13" ht="21.95" customHeight="1">
      <c r="A598" s="96"/>
      <c r="F598" s="79"/>
      <c r="G598" s="97"/>
      <c r="H598" s="79"/>
      <c r="I598" s="97"/>
      <c r="J598" s="97"/>
      <c r="K598" s="97"/>
      <c r="M598" s="97"/>
    </row>
    <row r="599" spans="1:13" ht="21.95" customHeight="1">
      <c r="A599" s="96"/>
      <c r="F599" s="79"/>
      <c r="G599" s="97"/>
      <c r="H599" s="79"/>
      <c r="I599" s="97"/>
      <c r="J599" s="97"/>
      <c r="K599" s="97"/>
      <c r="M599" s="97"/>
    </row>
    <row r="600" spans="1:13" ht="21.95" customHeight="1">
      <c r="A600" s="96"/>
      <c r="F600" s="79"/>
      <c r="G600" s="97"/>
      <c r="H600" s="79"/>
      <c r="I600" s="97"/>
      <c r="J600" s="97"/>
      <c r="K600" s="97"/>
      <c r="M600" s="97"/>
    </row>
    <row r="601" spans="1:13" ht="21.95" customHeight="1">
      <c r="A601" s="96"/>
      <c r="F601" s="79"/>
      <c r="G601" s="97"/>
      <c r="H601" s="79"/>
      <c r="I601" s="97"/>
      <c r="J601" s="97"/>
      <c r="K601" s="97"/>
      <c r="M601" s="97"/>
    </row>
    <row r="602" spans="1:13" ht="21.95" customHeight="1">
      <c r="A602" s="96"/>
      <c r="F602" s="79"/>
      <c r="G602" s="97"/>
      <c r="H602" s="79"/>
      <c r="I602" s="97"/>
      <c r="J602" s="97"/>
      <c r="K602" s="97"/>
      <c r="M602" s="97"/>
    </row>
    <row r="603" spans="1:13" ht="21.95" customHeight="1">
      <c r="A603" s="96"/>
      <c r="F603" s="79"/>
      <c r="G603" s="97"/>
      <c r="H603" s="79"/>
      <c r="I603" s="97"/>
      <c r="J603" s="97"/>
      <c r="K603" s="97"/>
      <c r="M603" s="97"/>
    </row>
    <row r="604" spans="1:13" ht="21.95" customHeight="1">
      <c r="A604" s="96"/>
      <c r="F604" s="79"/>
      <c r="G604" s="97"/>
      <c r="H604" s="79"/>
      <c r="I604" s="97"/>
      <c r="J604" s="97"/>
      <c r="K604" s="97"/>
      <c r="M604" s="97"/>
    </row>
    <row r="605" spans="1:13" ht="21.95" customHeight="1">
      <c r="A605" s="96"/>
      <c r="F605" s="79"/>
      <c r="G605" s="97"/>
      <c r="H605" s="79"/>
      <c r="I605" s="97"/>
      <c r="J605" s="97"/>
      <c r="K605" s="97"/>
      <c r="M605" s="97"/>
    </row>
    <row r="606" spans="1:13" ht="21.95" customHeight="1">
      <c r="A606" s="96"/>
      <c r="F606" s="79"/>
      <c r="G606" s="97"/>
      <c r="H606" s="79"/>
      <c r="I606" s="97"/>
      <c r="J606" s="97"/>
      <c r="K606" s="97"/>
      <c r="M606" s="97"/>
    </row>
    <row r="607" spans="1:13" ht="21.95" customHeight="1">
      <c r="A607" s="96"/>
      <c r="F607" s="79"/>
      <c r="G607" s="97"/>
      <c r="H607" s="79"/>
      <c r="I607" s="97"/>
      <c r="J607" s="97"/>
      <c r="K607" s="97"/>
      <c r="M607" s="97"/>
    </row>
    <row r="608" spans="1:13" ht="21.95" customHeight="1">
      <c r="A608" s="96"/>
      <c r="F608" s="79"/>
      <c r="G608" s="97"/>
      <c r="H608" s="79"/>
      <c r="I608" s="97"/>
      <c r="J608" s="97"/>
      <c r="K608" s="97"/>
      <c r="M608" s="97"/>
    </row>
    <row r="609" spans="1:13" ht="21.95" customHeight="1">
      <c r="A609" s="96"/>
      <c r="F609" s="79"/>
      <c r="G609" s="97"/>
      <c r="H609" s="79"/>
      <c r="I609" s="97"/>
      <c r="J609" s="97"/>
      <c r="K609" s="97"/>
      <c r="M609" s="97"/>
    </row>
    <row r="610" spans="1:13" ht="21.95" customHeight="1">
      <c r="A610" s="96"/>
      <c r="F610" s="79"/>
      <c r="G610" s="97"/>
      <c r="H610" s="79"/>
      <c r="I610" s="97"/>
      <c r="J610" s="97"/>
      <c r="K610" s="97"/>
      <c r="M610" s="97"/>
    </row>
    <row r="611" spans="1:13" ht="21.95" customHeight="1">
      <c r="A611" s="96"/>
      <c r="F611" s="79"/>
      <c r="G611" s="97"/>
      <c r="H611" s="79"/>
      <c r="I611" s="97"/>
      <c r="J611" s="97"/>
      <c r="K611" s="97"/>
      <c r="M611" s="97"/>
    </row>
    <row r="612" spans="1:13" ht="21.95" customHeight="1">
      <c r="A612" s="96"/>
      <c r="F612" s="79"/>
      <c r="G612" s="97"/>
      <c r="H612" s="79"/>
      <c r="I612" s="97"/>
      <c r="J612" s="97"/>
      <c r="K612" s="97"/>
      <c r="M612" s="97"/>
    </row>
    <row r="613" spans="1:13" ht="21.95" customHeight="1">
      <c r="A613" s="96"/>
      <c r="F613" s="79"/>
      <c r="G613" s="97"/>
      <c r="H613" s="79"/>
      <c r="I613" s="97"/>
      <c r="J613" s="97"/>
      <c r="K613" s="97"/>
      <c r="M613" s="97"/>
    </row>
    <row r="614" spans="1:13" ht="21.95" customHeight="1">
      <c r="A614" s="96"/>
      <c r="F614" s="79"/>
      <c r="G614" s="97"/>
      <c r="H614" s="79"/>
      <c r="I614" s="97"/>
      <c r="J614" s="97"/>
      <c r="K614" s="97"/>
      <c r="M614" s="97"/>
    </row>
    <row r="615" spans="1:13" ht="21.95" customHeight="1">
      <c r="A615" s="96"/>
      <c r="F615" s="79"/>
      <c r="G615" s="97"/>
      <c r="H615" s="79"/>
      <c r="I615" s="97"/>
      <c r="J615" s="97"/>
      <c r="K615" s="97"/>
      <c r="M615" s="97"/>
    </row>
    <row r="616" spans="1:13" ht="21.95" customHeight="1">
      <c r="A616" s="96"/>
      <c r="F616" s="79"/>
      <c r="G616" s="97"/>
      <c r="H616" s="79"/>
      <c r="I616" s="97"/>
      <c r="J616" s="97"/>
      <c r="K616" s="97"/>
      <c r="M616" s="97"/>
    </row>
    <row r="617" spans="1:13" ht="21.95" customHeight="1">
      <c r="A617" s="96"/>
      <c r="F617" s="79"/>
      <c r="G617" s="97"/>
      <c r="H617" s="79"/>
      <c r="I617" s="97"/>
      <c r="J617" s="97"/>
      <c r="K617" s="97"/>
      <c r="M617" s="97"/>
    </row>
    <row r="618" spans="1:13" ht="21.95" customHeight="1">
      <c r="A618" s="96"/>
      <c r="F618" s="79"/>
      <c r="G618" s="97"/>
      <c r="H618" s="79"/>
      <c r="I618" s="97"/>
      <c r="J618" s="97"/>
      <c r="K618" s="97"/>
      <c r="M618" s="97"/>
    </row>
    <row r="619" spans="1:13" ht="21.95" customHeight="1">
      <c r="A619" s="96"/>
      <c r="F619" s="79"/>
      <c r="G619" s="97"/>
      <c r="H619" s="79"/>
      <c r="I619" s="97"/>
      <c r="J619" s="97"/>
      <c r="K619" s="97"/>
      <c r="M619" s="97"/>
    </row>
    <row r="620" spans="1:13" ht="21.95" customHeight="1">
      <c r="A620" s="96"/>
      <c r="F620" s="79"/>
      <c r="G620" s="97"/>
      <c r="H620" s="79"/>
      <c r="I620" s="97"/>
      <c r="J620" s="97"/>
      <c r="K620" s="97"/>
      <c r="M620" s="97"/>
    </row>
    <row r="621" spans="1:13" ht="21.95" customHeight="1">
      <c r="A621" s="96"/>
      <c r="F621" s="79"/>
      <c r="G621" s="97"/>
      <c r="H621" s="79"/>
      <c r="I621" s="97"/>
      <c r="J621" s="97"/>
      <c r="K621" s="97"/>
      <c r="M621" s="97"/>
    </row>
    <row r="622" spans="1:13" ht="21.95" customHeight="1">
      <c r="A622" s="96"/>
      <c r="F622" s="79"/>
      <c r="G622" s="97"/>
      <c r="H622" s="79"/>
      <c r="I622" s="97"/>
      <c r="J622" s="97"/>
      <c r="K622" s="97"/>
      <c r="M622" s="97"/>
    </row>
    <row r="623" spans="1:13" ht="21.95" customHeight="1">
      <c r="A623" s="96"/>
      <c r="F623" s="79"/>
      <c r="G623" s="97"/>
      <c r="H623" s="79"/>
      <c r="I623" s="97"/>
      <c r="J623" s="97"/>
      <c r="K623" s="97"/>
      <c r="M623" s="97"/>
    </row>
    <row r="624" spans="1:13" ht="21.95" customHeight="1">
      <c r="A624" s="96"/>
      <c r="F624" s="79"/>
      <c r="G624" s="97"/>
      <c r="H624" s="79"/>
      <c r="I624" s="97"/>
      <c r="J624" s="97"/>
      <c r="K624" s="97"/>
      <c r="M624" s="97"/>
    </row>
    <row r="625" spans="1:14" ht="21.95" customHeight="1">
      <c r="A625" s="81" t="s">
        <v>105</v>
      </c>
      <c r="C625" s="98"/>
      <c r="D625" s="98"/>
      <c r="E625" s="98"/>
      <c r="F625" s="99"/>
      <c r="G625" s="99"/>
      <c r="H625" s="99"/>
      <c r="I625" s="99"/>
      <c r="J625" s="99"/>
      <c r="K625" s="99"/>
      <c r="M625" s="99"/>
    </row>
    <row r="626" spans="1:14" ht="21.95" customHeight="1">
      <c r="A626" s="98" t="s">
        <v>106</v>
      </c>
      <c r="B626" s="98"/>
      <c r="C626" s="98"/>
      <c r="D626" s="98"/>
      <c r="E626" s="98"/>
      <c r="F626" s="99"/>
      <c r="G626" s="99"/>
      <c r="H626" s="99"/>
      <c r="I626" s="99"/>
      <c r="J626" s="99"/>
      <c r="K626" s="99"/>
      <c r="M626" s="99"/>
    </row>
    <row r="627" spans="1:14" ht="21.95" customHeight="1">
      <c r="A627" s="98" t="s">
        <v>107</v>
      </c>
      <c r="B627" s="98"/>
      <c r="C627" s="98"/>
      <c r="D627" s="98"/>
      <c r="E627" s="98"/>
      <c r="F627" s="99"/>
      <c r="G627" s="99"/>
      <c r="H627" s="99"/>
      <c r="I627" s="99"/>
      <c r="J627" s="99"/>
      <c r="K627" s="99"/>
      <c r="M627" s="99"/>
    </row>
    <row r="628" spans="1:14" ht="21.95" customHeight="1">
      <c r="A628" s="98" t="s">
        <v>108</v>
      </c>
      <c r="B628" s="98"/>
      <c r="C628" s="98"/>
      <c r="D628" s="98"/>
      <c r="E628" s="98"/>
      <c r="F628" s="99"/>
      <c r="G628" s="99"/>
      <c r="H628" s="99"/>
      <c r="I628" s="99"/>
      <c r="J628" s="99"/>
      <c r="K628" s="99"/>
      <c r="M628" s="99"/>
    </row>
    <row r="629" spans="1:14" ht="21.95" customHeight="1">
      <c r="A629" s="98"/>
      <c r="B629" s="98"/>
      <c r="C629" s="98"/>
      <c r="D629" s="98"/>
      <c r="E629" s="98"/>
      <c r="F629" s="99"/>
      <c r="G629" s="99"/>
      <c r="H629" s="99"/>
      <c r="I629" s="99"/>
      <c r="J629" s="99"/>
      <c r="K629" s="99"/>
      <c r="L629" s="79"/>
      <c r="M629" s="99"/>
      <c r="N629" s="79"/>
    </row>
    <row r="630" spans="1:14" s="79" customFormat="1" ht="21.95" customHeight="1">
      <c r="F630" s="100">
        <v>2549</v>
      </c>
      <c r="G630" s="80"/>
      <c r="H630" s="100">
        <v>2549</v>
      </c>
      <c r="I630" s="80"/>
      <c r="J630" s="80"/>
      <c r="K630" s="80"/>
      <c r="M630" s="80"/>
    </row>
    <row r="631" spans="1:14" ht="21.95" customHeight="1">
      <c r="A631" s="101" t="s">
        <v>109</v>
      </c>
      <c r="F631" s="102"/>
      <c r="G631" s="82"/>
      <c r="H631" s="102"/>
      <c r="I631" s="82"/>
      <c r="J631" s="82"/>
      <c r="K631" s="82"/>
      <c r="M631" s="82"/>
    </row>
    <row r="632" spans="1:14" ht="21.95" customHeight="1">
      <c r="A632" s="81" t="s">
        <v>110</v>
      </c>
      <c r="F632" s="102"/>
      <c r="G632" s="103"/>
      <c r="H632" s="102"/>
      <c r="I632" s="103"/>
      <c r="J632" s="103"/>
      <c r="K632" s="103"/>
      <c r="M632" s="103"/>
    </row>
    <row r="633" spans="1:14" ht="21.95" customHeight="1">
      <c r="A633" s="81" t="s">
        <v>111</v>
      </c>
      <c r="F633" s="102"/>
      <c r="G633" s="103"/>
      <c r="H633" s="102"/>
      <c r="I633" s="103"/>
      <c r="J633" s="103"/>
      <c r="K633" s="103"/>
      <c r="L633" s="96"/>
      <c r="M633" s="103"/>
      <c r="N633" s="96"/>
    </row>
    <row r="634" spans="1:14" ht="21.95" customHeight="1">
      <c r="A634" s="81" t="s">
        <v>112</v>
      </c>
      <c r="F634" s="102"/>
      <c r="G634" s="103"/>
      <c r="H634" s="102"/>
      <c r="I634" s="103"/>
      <c r="J634" s="103"/>
      <c r="K634" s="103"/>
      <c r="L634" s="96"/>
      <c r="M634" s="103"/>
      <c r="N634" s="96"/>
    </row>
    <row r="635" spans="1:14" ht="21.95" customHeight="1">
      <c r="A635" s="81" t="s">
        <v>113</v>
      </c>
      <c r="F635" s="102"/>
      <c r="G635" s="103"/>
      <c r="H635" s="102"/>
      <c r="I635" s="103"/>
      <c r="J635" s="103"/>
      <c r="K635" s="103"/>
      <c r="L635" s="96"/>
      <c r="M635" s="103"/>
      <c r="N635" s="96"/>
    </row>
    <row r="636" spans="1:14" ht="21.95" customHeight="1">
      <c r="A636" s="81" t="s">
        <v>114</v>
      </c>
      <c r="F636" s="102"/>
      <c r="G636" s="103"/>
      <c r="H636" s="102"/>
      <c r="I636" s="103"/>
      <c r="J636" s="103"/>
      <c r="K636" s="103"/>
      <c r="L636" s="96"/>
      <c r="M636" s="103"/>
      <c r="N636" s="96"/>
    </row>
    <row r="637" spans="1:14" ht="21.95" customHeight="1">
      <c r="A637" s="81" t="s">
        <v>115</v>
      </c>
      <c r="C637" s="79"/>
      <c r="D637" s="79"/>
      <c r="E637" s="79"/>
      <c r="F637" s="104"/>
      <c r="G637" s="103"/>
      <c r="H637" s="104"/>
      <c r="I637" s="103"/>
      <c r="J637" s="103"/>
      <c r="K637" s="103"/>
      <c r="L637" s="96"/>
      <c r="M637" s="103"/>
      <c r="N637" s="96"/>
    </row>
    <row r="638" spans="1:14" ht="21.95" customHeight="1">
      <c r="A638" s="81" t="s">
        <v>116</v>
      </c>
      <c r="F638" s="79">
        <f>SUM(F633:F637)</f>
        <v>0</v>
      </c>
      <c r="G638" s="95"/>
      <c r="H638" s="79">
        <f>SUM(H633:H637)</f>
        <v>0</v>
      </c>
      <c r="I638" s="95"/>
      <c r="J638" s="95"/>
      <c r="K638" s="95"/>
      <c r="M638" s="95"/>
    </row>
    <row r="639" spans="1:14" ht="21.95" customHeight="1">
      <c r="A639" s="81" t="s">
        <v>117</v>
      </c>
      <c r="F639" s="105"/>
      <c r="G639" s="95"/>
      <c r="H639" s="105"/>
      <c r="I639" s="95"/>
      <c r="J639" s="95"/>
      <c r="K639" s="95"/>
      <c r="M639" s="95"/>
    </row>
    <row r="640" spans="1:14" ht="21.95" customHeight="1">
      <c r="A640" s="81" t="s">
        <v>118</v>
      </c>
      <c r="F640" s="105">
        <f>SUM(F638:F639)</f>
        <v>0</v>
      </c>
      <c r="G640" s="103"/>
      <c r="H640" s="105">
        <f>SUM(H638:H639)</f>
        <v>0</v>
      </c>
      <c r="I640" s="103"/>
      <c r="J640" s="103"/>
      <c r="K640" s="103"/>
      <c r="M640" s="103"/>
    </row>
    <row r="641" spans="1:13" ht="21.95" customHeight="1">
      <c r="A641" s="101" t="s">
        <v>119</v>
      </c>
      <c r="F641" s="106"/>
      <c r="G641" s="107"/>
      <c r="H641" s="106"/>
      <c r="I641" s="107"/>
      <c r="J641" s="107"/>
      <c r="K641" s="107"/>
      <c r="M641" s="107"/>
    </row>
    <row r="642" spans="1:13" ht="21.95" customHeight="1">
      <c r="A642" s="94" t="s">
        <v>120</v>
      </c>
      <c r="F642" s="106"/>
      <c r="G642" s="82"/>
      <c r="H642" s="106"/>
      <c r="I642" s="82"/>
      <c r="J642" s="82"/>
      <c r="K642" s="82"/>
      <c r="M642" s="82"/>
    </row>
    <row r="643" spans="1:13" ht="21.95" customHeight="1">
      <c r="A643" s="94" t="s">
        <v>121</v>
      </c>
      <c r="F643" s="106"/>
      <c r="G643" s="82"/>
      <c r="H643" s="106"/>
      <c r="I643" s="82"/>
      <c r="J643" s="82"/>
      <c r="K643" s="82"/>
      <c r="M643" s="82"/>
    </row>
    <row r="644" spans="1:13" ht="21.95" customHeight="1">
      <c r="A644" s="94" t="s">
        <v>122</v>
      </c>
      <c r="F644" s="106"/>
      <c r="G644" s="82"/>
      <c r="H644" s="106"/>
      <c r="I644" s="82"/>
      <c r="J644" s="82"/>
      <c r="K644" s="82"/>
      <c r="M644" s="82"/>
    </row>
    <row r="645" spans="1:13" ht="21.95" customHeight="1">
      <c r="A645" s="108" t="s">
        <v>123</v>
      </c>
      <c r="F645" s="106"/>
      <c r="G645" s="82"/>
      <c r="H645" s="106"/>
      <c r="I645" s="82"/>
      <c r="J645" s="82"/>
      <c r="K645" s="82"/>
      <c r="M645" s="82"/>
    </row>
    <row r="646" spans="1:13" ht="21.95" customHeight="1">
      <c r="A646" s="94" t="s">
        <v>124</v>
      </c>
      <c r="F646" s="106"/>
      <c r="G646" s="82"/>
      <c r="H646" s="106"/>
      <c r="I646" s="82"/>
      <c r="J646" s="82"/>
      <c r="K646" s="82"/>
      <c r="M646" s="82"/>
    </row>
    <row r="647" spans="1:13" ht="21.95" customHeight="1">
      <c r="A647" s="94" t="s">
        <v>125</v>
      </c>
      <c r="F647" s="109"/>
      <c r="G647" s="82"/>
      <c r="H647" s="109"/>
      <c r="I647" s="82"/>
      <c r="J647" s="82"/>
      <c r="K647" s="82"/>
      <c r="M647" s="82"/>
    </row>
    <row r="648" spans="1:13" ht="21.95" customHeight="1">
      <c r="A648" s="101" t="s">
        <v>126</v>
      </c>
      <c r="F648" s="105">
        <f>SUM(F644:F647)</f>
        <v>0</v>
      </c>
      <c r="G648" s="103"/>
      <c r="H648" s="105">
        <f>SUM(H644:H647)</f>
        <v>0</v>
      </c>
      <c r="I648" s="103"/>
      <c r="J648" s="103"/>
      <c r="K648" s="103"/>
      <c r="M648" s="103"/>
    </row>
    <row r="649" spans="1:13" ht="21.95" customHeight="1" thickBot="1">
      <c r="A649" s="101" t="s">
        <v>127</v>
      </c>
      <c r="F649" s="110">
        <f>SUM(F640+F648)</f>
        <v>0</v>
      </c>
      <c r="G649" s="103"/>
      <c r="H649" s="110">
        <f>SUM(H640+H648)</f>
        <v>0</v>
      </c>
      <c r="I649" s="103"/>
      <c r="J649" s="103"/>
      <c r="K649" s="103"/>
      <c r="M649" s="103"/>
    </row>
    <row r="650" spans="1:13" ht="21.95" customHeight="1" thickTop="1">
      <c r="F650" s="106" t="e">
        <f>F649-#REF!</f>
        <v>#REF!</v>
      </c>
      <c r="G650" s="103"/>
      <c r="H650" s="106" t="e">
        <f>H649-#REF!</f>
        <v>#REF!</v>
      </c>
      <c r="I650" s="103"/>
      <c r="J650" s="103"/>
      <c r="K650" s="103"/>
      <c r="M650" s="103"/>
    </row>
    <row r="651" spans="1:13" ht="21.95" customHeight="1">
      <c r="A651" s="81" t="s">
        <v>105</v>
      </c>
      <c r="F651" s="82"/>
      <c r="G651" s="82"/>
      <c r="H651" s="82"/>
      <c r="I651" s="82"/>
      <c r="J651" s="82"/>
      <c r="K651" s="82"/>
      <c r="M651" s="82"/>
    </row>
    <row r="652" spans="1:13" ht="21.95" customHeight="1">
      <c r="F652" s="82"/>
      <c r="G652" s="82"/>
      <c r="H652" s="82"/>
      <c r="I652" s="82"/>
      <c r="J652" s="82"/>
      <c r="K652" s="82"/>
      <c r="M652" s="82"/>
    </row>
    <row r="653" spans="1:13" ht="21.95" customHeight="1">
      <c r="A653" s="111"/>
      <c r="B653" s="111"/>
      <c r="F653" s="82"/>
      <c r="G653" s="82"/>
      <c r="H653" s="82"/>
      <c r="I653" s="82"/>
      <c r="J653" s="82"/>
      <c r="K653" s="82"/>
      <c r="M653" s="82"/>
    </row>
    <row r="654" spans="1:13" ht="21.95" customHeight="1">
      <c r="A654" s="79"/>
      <c r="B654" s="79"/>
      <c r="G654" s="82"/>
      <c r="I654" s="82"/>
      <c r="J654" s="82"/>
      <c r="K654" s="82"/>
      <c r="M654" s="82"/>
    </row>
    <row r="655" spans="1:13" ht="21.95" customHeight="1">
      <c r="A655" s="79"/>
      <c r="B655" s="79"/>
      <c r="G655" s="82"/>
      <c r="I655" s="82"/>
      <c r="J655" s="82"/>
      <c r="K655" s="82"/>
      <c r="M655" s="82"/>
    </row>
    <row r="656" spans="1:13" ht="21.95" customHeight="1">
      <c r="A656" s="111"/>
      <c r="B656" s="111"/>
      <c r="C656" s="98"/>
      <c r="D656" s="98"/>
      <c r="E656" s="98"/>
      <c r="F656" s="99"/>
      <c r="G656" s="82"/>
      <c r="H656" s="99"/>
      <c r="I656" s="82"/>
      <c r="J656" s="82"/>
      <c r="K656" s="82"/>
      <c r="M656" s="82"/>
    </row>
    <row r="657" spans="1:14" ht="21.95" customHeight="1">
      <c r="A657" s="98" t="s">
        <v>106</v>
      </c>
      <c r="B657" s="98"/>
      <c r="C657" s="98"/>
      <c r="D657" s="98"/>
      <c r="E657" s="98"/>
      <c r="F657" s="99"/>
      <c r="G657" s="99"/>
      <c r="H657" s="99"/>
      <c r="I657" s="99"/>
      <c r="J657" s="99"/>
      <c r="K657" s="99"/>
      <c r="M657" s="99"/>
    </row>
    <row r="658" spans="1:14" ht="21.95" customHeight="1">
      <c r="A658" s="98" t="s">
        <v>128</v>
      </c>
      <c r="B658" s="98"/>
      <c r="C658" s="98"/>
      <c r="D658" s="98"/>
      <c r="E658" s="98"/>
      <c r="F658" s="99"/>
      <c r="G658" s="99"/>
      <c r="H658" s="99"/>
      <c r="I658" s="99"/>
      <c r="J658" s="99"/>
      <c r="K658" s="99"/>
      <c r="M658" s="99"/>
    </row>
    <row r="659" spans="1:14" ht="21.95" customHeight="1">
      <c r="A659" s="98" t="s">
        <v>129</v>
      </c>
      <c r="B659" s="98"/>
      <c r="C659" s="98"/>
      <c r="D659" s="98"/>
      <c r="E659" s="98"/>
      <c r="F659" s="99"/>
      <c r="G659" s="99"/>
      <c r="H659" s="99"/>
      <c r="I659" s="99"/>
      <c r="J659" s="99"/>
      <c r="K659" s="99"/>
      <c r="M659" s="99"/>
    </row>
    <row r="660" spans="1:14" ht="21.95" customHeight="1">
      <c r="A660" s="98"/>
      <c r="B660" s="98"/>
      <c r="C660" s="98"/>
      <c r="D660" s="98"/>
      <c r="E660" s="98"/>
      <c r="F660" s="99"/>
      <c r="G660" s="99"/>
      <c r="H660" s="99"/>
      <c r="I660" s="99"/>
      <c r="J660" s="99"/>
      <c r="K660" s="99"/>
      <c r="L660" s="79"/>
      <c r="M660" s="99"/>
      <c r="N660" s="79"/>
    </row>
    <row r="661" spans="1:14" s="79" customFormat="1" ht="21.95" customHeight="1">
      <c r="F661" s="100">
        <v>2549</v>
      </c>
      <c r="G661" s="80"/>
      <c r="H661" s="100">
        <v>2549</v>
      </c>
      <c r="I661" s="80"/>
      <c r="J661" s="80"/>
      <c r="K661" s="80"/>
      <c r="L661" s="81"/>
      <c r="M661" s="80"/>
      <c r="N661" s="81"/>
    </row>
    <row r="662" spans="1:14" ht="21.95" customHeight="1">
      <c r="A662" s="81" t="s">
        <v>130</v>
      </c>
      <c r="F662" s="113"/>
      <c r="G662" s="114"/>
      <c r="H662" s="113"/>
      <c r="I662" s="114"/>
      <c r="J662" s="114"/>
      <c r="K662" s="114"/>
      <c r="L662" s="79"/>
      <c r="M662" s="114"/>
      <c r="N662" s="79"/>
    </row>
    <row r="663" spans="1:14" s="79" customFormat="1" ht="21.95" customHeight="1">
      <c r="A663" s="79" t="s">
        <v>131</v>
      </c>
      <c r="C663" s="81"/>
      <c r="D663" s="81"/>
      <c r="E663" s="81"/>
      <c r="F663" s="81"/>
      <c r="G663" s="81"/>
      <c r="H663" s="81"/>
      <c r="I663" s="81"/>
      <c r="J663" s="81"/>
      <c r="K663" s="81"/>
      <c r="M663" s="81"/>
    </row>
    <row r="664" spans="1:14" ht="21.95" customHeight="1">
      <c r="A664" s="79" t="s">
        <v>132</v>
      </c>
      <c r="B664" s="79"/>
      <c r="F664" s="105"/>
      <c r="G664" s="114"/>
      <c r="H664" s="105"/>
      <c r="I664" s="114"/>
      <c r="J664" s="114"/>
      <c r="K664" s="114"/>
      <c r="M664" s="114"/>
    </row>
    <row r="665" spans="1:14" ht="21.95" customHeight="1">
      <c r="A665" s="79" t="s">
        <v>133</v>
      </c>
      <c r="B665" s="79"/>
      <c r="F665" s="105">
        <f>SUM(F663:F664)</f>
        <v>0</v>
      </c>
      <c r="G665" s="114"/>
      <c r="H665" s="105">
        <f>SUM(H663:H664)</f>
        <v>0</v>
      </c>
      <c r="I665" s="114"/>
      <c r="J665" s="114"/>
      <c r="K665" s="114"/>
      <c r="M665" s="114"/>
    </row>
    <row r="666" spans="1:14" ht="21.95" customHeight="1">
      <c r="A666" s="79" t="s">
        <v>134</v>
      </c>
      <c r="B666" s="79"/>
      <c r="F666" s="81"/>
      <c r="H666" s="81"/>
    </row>
    <row r="667" spans="1:14" ht="21.95" customHeight="1">
      <c r="A667" s="79" t="s">
        <v>135</v>
      </c>
      <c r="B667" s="79"/>
      <c r="F667" s="81"/>
      <c r="H667" s="81"/>
    </row>
    <row r="668" spans="1:14" ht="21.95" customHeight="1">
      <c r="A668" s="79" t="s">
        <v>136</v>
      </c>
      <c r="B668" s="79"/>
      <c r="F668" s="81"/>
      <c r="H668" s="81"/>
    </row>
    <row r="669" spans="1:14" ht="21.95" customHeight="1">
      <c r="A669" s="79" t="s">
        <v>137</v>
      </c>
      <c r="B669" s="79"/>
      <c r="F669" s="81"/>
      <c r="H669" s="81"/>
    </row>
    <row r="670" spans="1:14" ht="21.95" customHeight="1">
      <c r="A670" s="79" t="s">
        <v>138</v>
      </c>
      <c r="B670" s="79"/>
      <c r="F670" s="79"/>
      <c r="H670" s="79"/>
    </row>
    <row r="671" spans="1:14" ht="21.95" customHeight="1">
      <c r="A671" s="79" t="s">
        <v>139</v>
      </c>
      <c r="B671" s="79"/>
      <c r="F671" s="115">
        <f>SUM(F667:F670)</f>
        <v>0</v>
      </c>
      <c r="H671" s="115">
        <f>SUM(H667:H670)</f>
        <v>0</v>
      </c>
    </row>
    <row r="672" spans="1:14" ht="21.95" customHeight="1">
      <c r="A672" s="79" t="s">
        <v>140</v>
      </c>
      <c r="B672" s="79"/>
      <c r="F672" s="79">
        <f>F665-F671</f>
        <v>0</v>
      </c>
      <c r="H672" s="79">
        <f>H665-H671</f>
        <v>0</v>
      </c>
    </row>
    <row r="673" spans="1:13" ht="21.95" customHeight="1">
      <c r="A673" s="79" t="s">
        <v>141</v>
      </c>
      <c r="B673" s="79"/>
      <c r="F673" s="79"/>
      <c r="H673" s="79"/>
    </row>
    <row r="674" spans="1:13" ht="21.95" customHeight="1">
      <c r="A674" s="79" t="s">
        <v>142</v>
      </c>
      <c r="B674" s="79"/>
      <c r="F674" s="104" t="s">
        <v>143</v>
      </c>
      <c r="H674" s="104" t="s">
        <v>143</v>
      </c>
    </row>
    <row r="675" spans="1:13" ht="21.95" customHeight="1" thickBot="1">
      <c r="A675" s="79" t="s">
        <v>144</v>
      </c>
      <c r="B675" s="79"/>
      <c r="F675" s="116">
        <f>SUM(F672:F674)</f>
        <v>0</v>
      </c>
      <c r="H675" s="116">
        <f>SUM(H672:H674)</f>
        <v>0</v>
      </c>
    </row>
    <row r="676" spans="1:13" ht="21.95" customHeight="1" thickTop="1">
      <c r="A676" s="79"/>
      <c r="B676" s="79"/>
      <c r="F676" s="79"/>
      <c r="H676" s="79"/>
    </row>
    <row r="677" spans="1:13" ht="21.95" customHeight="1">
      <c r="A677" s="79" t="s">
        <v>145</v>
      </c>
      <c r="B677" s="79"/>
      <c r="F677" s="81"/>
      <c r="H677" s="81"/>
    </row>
    <row r="678" spans="1:13" ht="21.95" customHeight="1" thickBot="1">
      <c r="A678" s="79" t="s">
        <v>146</v>
      </c>
      <c r="B678" s="79"/>
      <c r="C678" s="117"/>
      <c r="D678" s="117"/>
      <c r="E678" s="117"/>
      <c r="F678" s="118">
        <f>F672/800000</f>
        <v>0</v>
      </c>
      <c r="G678" s="119"/>
      <c r="H678" s="118">
        <f>H672/800000</f>
        <v>0</v>
      </c>
      <c r="I678" s="119"/>
      <c r="J678" s="119"/>
      <c r="K678" s="119"/>
      <c r="M678" s="119"/>
    </row>
    <row r="679" spans="1:13" ht="21.95" customHeight="1" thickTop="1">
      <c r="A679" s="79"/>
      <c r="B679" s="79"/>
      <c r="C679" s="117"/>
      <c r="D679" s="117"/>
      <c r="E679" s="117"/>
      <c r="F679" s="120"/>
      <c r="G679" s="119"/>
      <c r="H679" s="120"/>
      <c r="I679" s="119"/>
      <c r="J679" s="119"/>
      <c r="K679" s="119"/>
      <c r="M679" s="119"/>
    </row>
    <row r="680" spans="1:13" ht="21.95" customHeight="1">
      <c r="A680" s="79"/>
      <c r="B680" s="79"/>
      <c r="C680" s="117"/>
      <c r="D680" s="117"/>
      <c r="E680" s="117"/>
      <c r="F680" s="120"/>
      <c r="G680" s="119"/>
      <c r="H680" s="120"/>
      <c r="I680" s="119"/>
      <c r="J680" s="119"/>
      <c r="K680" s="119"/>
      <c r="M680" s="119"/>
    </row>
    <row r="681" spans="1:13" ht="21.95" customHeight="1">
      <c r="A681" s="81" t="s">
        <v>105</v>
      </c>
      <c r="B681" s="79"/>
      <c r="F681" s="81"/>
      <c r="H681" s="81"/>
    </row>
    <row r="682" spans="1:13" ht="21.95" customHeight="1">
      <c r="F682" s="81"/>
      <c r="G682" s="81"/>
      <c r="H682" s="81"/>
      <c r="I682" s="81"/>
      <c r="J682" s="81"/>
      <c r="K682" s="81"/>
      <c r="M682" s="81"/>
    </row>
    <row r="683" spans="1:13" ht="21.95" customHeight="1">
      <c r="F683" s="81"/>
      <c r="G683" s="81"/>
      <c r="H683" s="81"/>
      <c r="I683" s="81"/>
      <c r="J683" s="81"/>
      <c r="K683" s="81"/>
      <c r="M683" s="81"/>
    </row>
    <row r="684" spans="1:13" ht="21.95" customHeight="1">
      <c r="F684" s="81"/>
      <c r="G684" s="81"/>
      <c r="H684" s="81"/>
      <c r="I684" s="81"/>
      <c r="J684" s="81"/>
      <c r="K684" s="81"/>
      <c r="M684" s="81"/>
    </row>
    <row r="685" spans="1:13" ht="21.95" customHeight="1">
      <c r="F685" s="81"/>
      <c r="G685" s="81"/>
      <c r="H685" s="81"/>
      <c r="I685" s="81"/>
      <c r="J685" s="81"/>
      <c r="K685" s="81"/>
      <c r="M685" s="81"/>
    </row>
    <row r="686" spans="1:13" ht="21.95" customHeight="1">
      <c r="F686" s="81"/>
      <c r="G686" s="81"/>
      <c r="H686" s="81"/>
      <c r="I686" s="81"/>
      <c r="J686" s="81"/>
      <c r="K686" s="81"/>
      <c r="M686" s="81"/>
    </row>
    <row r="687" spans="1:13" ht="21.95" customHeight="1">
      <c r="F687" s="81"/>
      <c r="G687" s="81"/>
      <c r="H687" s="81"/>
      <c r="I687" s="81"/>
      <c r="J687" s="81"/>
      <c r="K687" s="81"/>
      <c r="M687" s="81"/>
    </row>
    <row r="688" spans="1:13" ht="21.95" customHeight="1">
      <c r="F688" s="81"/>
      <c r="G688" s="81"/>
      <c r="H688" s="81"/>
      <c r="I688" s="81"/>
      <c r="J688" s="81"/>
      <c r="K688" s="81"/>
      <c r="M688" s="81"/>
    </row>
    <row r="689" spans="6:13" ht="21.95" customHeight="1">
      <c r="F689" s="81"/>
      <c r="G689" s="81"/>
      <c r="H689" s="81"/>
      <c r="I689" s="81"/>
      <c r="J689" s="81"/>
      <c r="K689" s="81"/>
      <c r="M689" s="81"/>
    </row>
    <row r="690" spans="6:13" ht="21.95" customHeight="1">
      <c r="F690" s="81"/>
      <c r="G690" s="81"/>
      <c r="H690" s="81"/>
      <c r="I690" s="81"/>
      <c r="J690" s="81"/>
      <c r="K690" s="81"/>
      <c r="M690" s="81"/>
    </row>
    <row r="691" spans="6:13" ht="21.95" customHeight="1">
      <c r="F691" s="81"/>
      <c r="G691" s="81"/>
      <c r="H691" s="81"/>
      <c r="I691" s="81"/>
      <c r="J691" s="81"/>
      <c r="K691" s="81"/>
      <c r="M691" s="81"/>
    </row>
    <row r="692" spans="6:13" ht="21.95" customHeight="1">
      <c r="F692" s="81"/>
      <c r="G692" s="81"/>
      <c r="H692" s="81"/>
      <c r="I692" s="81"/>
      <c r="J692" s="81"/>
      <c r="K692" s="81"/>
      <c r="M692" s="81"/>
    </row>
    <row r="693" spans="6:13" ht="21.95" customHeight="1">
      <c r="F693" s="81"/>
      <c r="G693" s="81"/>
      <c r="H693" s="81"/>
      <c r="I693" s="81"/>
      <c r="J693" s="81"/>
      <c r="K693" s="81"/>
      <c r="M693" s="81"/>
    </row>
    <row r="694" spans="6:13" ht="21.95" customHeight="1">
      <c r="F694" s="81"/>
      <c r="G694" s="81"/>
      <c r="H694" s="81"/>
      <c r="I694" s="81"/>
      <c r="J694" s="81"/>
      <c r="K694" s="81"/>
      <c r="M694" s="81"/>
    </row>
    <row r="695" spans="6:13" ht="21.95" customHeight="1">
      <c r="F695" s="81"/>
      <c r="G695" s="81"/>
      <c r="H695" s="81"/>
      <c r="I695" s="81"/>
      <c r="J695" s="81"/>
      <c r="K695" s="81"/>
      <c r="M695" s="81"/>
    </row>
    <row r="696" spans="6:13" ht="21.95" customHeight="1">
      <c r="F696" s="81"/>
      <c r="G696" s="81"/>
      <c r="H696" s="81"/>
      <c r="I696" s="81"/>
      <c r="J696" s="81"/>
      <c r="K696" s="81"/>
      <c r="M696" s="81"/>
    </row>
    <row r="697" spans="6:13" ht="21.95" customHeight="1">
      <c r="F697" s="81"/>
      <c r="G697" s="81"/>
      <c r="H697" s="81"/>
      <c r="I697" s="81"/>
      <c r="J697" s="81"/>
      <c r="K697" s="81"/>
      <c r="M697" s="81"/>
    </row>
    <row r="698" spans="6:13" ht="21.95" customHeight="1">
      <c r="F698" s="81"/>
      <c r="G698" s="81"/>
      <c r="H698" s="81"/>
      <c r="I698" s="81"/>
      <c r="J698" s="81"/>
      <c r="K698" s="81"/>
      <c r="M698" s="81"/>
    </row>
    <row r="699" spans="6:13" ht="21.95" customHeight="1">
      <c r="F699" s="81"/>
      <c r="G699" s="81"/>
      <c r="H699" s="81"/>
      <c r="I699" s="81"/>
      <c r="J699" s="81"/>
      <c r="K699" s="81"/>
      <c r="M699" s="81"/>
    </row>
    <row r="700" spans="6:13" ht="21.95" customHeight="1">
      <c r="F700" s="81"/>
      <c r="G700" s="81"/>
      <c r="H700" s="81"/>
      <c r="I700" s="81"/>
      <c r="J700" s="81"/>
      <c r="K700" s="81"/>
      <c r="M700" s="81"/>
    </row>
    <row r="701" spans="6:13" ht="21.95" customHeight="1">
      <c r="F701" s="81"/>
      <c r="G701" s="81"/>
      <c r="H701" s="81"/>
      <c r="I701" s="81"/>
      <c r="J701" s="81"/>
      <c r="K701" s="81"/>
      <c r="M701" s="81"/>
    </row>
    <row r="702" spans="6:13" ht="21.95" customHeight="1">
      <c r="F702" s="81"/>
      <c r="G702" s="81"/>
      <c r="H702" s="81"/>
      <c r="I702" s="81"/>
      <c r="J702" s="81"/>
      <c r="K702" s="81"/>
      <c r="M702" s="81"/>
    </row>
    <row r="703" spans="6:13" ht="21.95" customHeight="1">
      <c r="F703" s="81"/>
      <c r="G703" s="81"/>
      <c r="H703" s="81"/>
      <c r="I703" s="81"/>
      <c r="J703" s="81"/>
      <c r="K703" s="81"/>
      <c r="M703" s="81"/>
    </row>
    <row r="704" spans="6:13" ht="21.95" customHeight="1">
      <c r="F704" s="81"/>
      <c r="G704" s="81"/>
      <c r="H704" s="81"/>
      <c r="I704" s="81"/>
      <c r="J704" s="81"/>
      <c r="K704" s="81"/>
      <c r="M704" s="81"/>
    </row>
    <row r="705" spans="6:13" ht="21.95" customHeight="1">
      <c r="F705" s="81"/>
      <c r="G705" s="81"/>
      <c r="H705" s="81"/>
      <c r="I705" s="81"/>
      <c r="J705" s="81"/>
      <c r="K705" s="81"/>
      <c r="M705" s="81"/>
    </row>
    <row r="706" spans="6:13" ht="21.95" customHeight="1">
      <c r="F706" s="81"/>
      <c r="G706" s="81"/>
      <c r="H706" s="81"/>
      <c r="I706" s="81"/>
      <c r="J706" s="81"/>
      <c r="K706" s="81"/>
      <c r="M706" s="81"/>
    </row>
    <row r="707" spans="6:13" ht="21.95" customHeight="1">
      <c r="F707" s="81"/>
      <c r="G707" s="81"/>
      <c r="H707" s="81"/>
      <c r="I707" s="81"/>
      <c r="J707" s="81"/>
      <c r="K707" s="81"/>
      <c r="M707" s="81"/>
    </row>
    <row r="708" spans="6:13" ht="21.95" customHeight="1">
      <c r="F708" s="81"/>
      <c r="G708" s="81"/>
      <c r="H708" s="81"/>
      <c r="I708" s="81"/>
      <c r="J708" s="81"/>
      <c r="K708" s="81"/>
      <c r="M708" s="81"/>
    </row>
    <row r="709" spans="6:13" ht="21.95" customHeight="1">
      <c r="F709" s="81"/>
      <c r="G709" s="81"/>
      <c r="H709" s="81"/>
      <c r="I709" s="81"/>
      <c r="J709" s="81"/>
      <c r="K709" s="81"/>
      <c r="M709" s="81"/>
    </row>
    <row r="710" spans="6:13" ht="21.95" customHeight="1">
      <c r="F710" s="81"/>
      <c r="G710" s="81"/>
      <c r="H710" s="81"/>
      <c r="I710" s="81"/>
      <c r="J710" s="81"/>
      <c r="K710" s="81"/>
      <c r="M710" s="81"/>
    </row>
    <row r="711" spans="6:13" ht="21.95" customHeight="1">
      <c r="F711" s="81"/>
      <c r="G711" s="81"/>
      <c r="H711" s="81"/>
      <c r="I711" s="81"/>
      <c r="J711" s="81"/>
      <c r="K711" s="81"/>
      <c r="M711" s="81"/>
    </row>
    <row r="714" spans="6:13" ht="21.95" customHeight="1">
      <c r="G714" s="81"/>
      <c r="I714" s="81"/>
      <c r="J714" s="81"/>
      <c r="K714" s="81"/>
      <c r="M714" s="81"/>
    </row>
    <row r="715" spans="6:13" ht="21.95" customHeight="1">
      <c r="G715" s="81"/>
      <c r="I715" s="81"/>
      <c r="J715" s="81"/>
      <c r="K715" s="81"/>
      <c r="M715" s="81"/>
    </row>
    <row r="716" spans="6:13" ht="21.95" customHeight="1">
      <c r="G716" s="81"/>
      <c r="I716" s="81"/>
      <c r="J716" s="81"/>
      <c r="K716" s="81"/>
      <c r="M716" s="81"/>
    </row>
    <row r="783" spans="1:16" s="112" customFormat="1" ht="21.95" customHeight="1">
      <c r="A783" s="96"/>
      <c r="B783" s="96"/>
      <c r="C783" s="96"/>
      <c r="D783" s="96"/>
      <c r="E783" s="96"/>
      <c r="F783" s="96"/>
      <c r="H783" s="96"/>
      <c r="L783" s="81"/>
      <c r="N783" s="81"/>
      <c r="O783" s="81"/>
      <c r="P783" s="81"/>
    </row>
    <row r="784" spans="1:16" s="112" customFormat="1" ht="21.95" customHeight="1">
      <c r="A784" s="96"/>
      <c r="B784" s="96"/>
      <c r="C784" s="96"/>
      <c r="D784" s="96"/>
      <c r="E784" s="96"/>
      <c r="F784" s="96"/>
      <c r="H784" s="96"/>
      <c r="L784" s="81"/>
      <c r="N784" s="81"/>
      <c r="O784" s="81"/>
      <c r="P784" s="81"/>
    </row>
    <row r="785" spans="1:16" s="112" customFormat="1" ht="21.95" customHeight="1">
      <c r="A785" s="96"/>
      <c r="B785" s="96"/>
      <c r="C785" s="96"/>
      <c r="D785" s="96"/>
      <c r="E785" s="96"/>
      <c r="F785" s="96"/>
      <c r="H785" s="96"/>
      <c r="L785" s="81"/>
      <c r="N785" s="81"/>
      <c r="O785" s="81"/>
      <c r="P785" s="81"/>
    </row>
    <row r="786" spans="1:16" s="112" customFormat="1" ht="21.95" customHeight="1">
      <c r="A786" s="96"/>
      <c r="B786" s="96"/>
      <c r="C786" s="96"/>
      <c r="D786" s="96"/>
      <c r="E786" s="96"/>
      <c r="F786" s="96"/>
      <c r="H786" s="96"/>
      <c r="L786" s="81"/>
      <c r="N786" s="81"/>
      <c r="O786" s="81"/>
      <c r="P786" s="81"/>
    </row>
    <row r="787" spans="1:16" s="112" customFormat="1" ht="21.95" customHeight="1">
      <c r="A787" s="96"/>
      <c r="B787" s="96"/>
      <c r="C787" s="96"/>
      <c r="D787" s="96"/>
      <c r="E787" s="96"/>
      <c r="F787" s="96"/>
      <c r="H787" s="96"/>
      <c r="L787" s="81"/>
      <c r="N787" s="81"/>
      <c r="O787" s="81"/>
      <c r="P787" s="81"/>
    </row>
    <row r="793" spans="1:16" ht="21.95" customHeight="1">
      <c r="L793" s="96"/>
      <c r="N793" s="96"/>
    </row>
    <row r="794" spans="1:16" s="96" customFormat="1" ht="21.95" customHeight="1">
      <c r="A794" s="81"/>
      <c r="B794" s="81"/>
      <c r="C794" s="81"/>
      <c r="D794" s="81"/>
      <c r="E794" s="81"/>
      <c r="F794" s="112"/>
      <c r="H794" s="112"/>
    </row>
    <row r="795" spans="1:16" s="96" customFormat="1" ht="21.95" customHeight="1">
      <c r="A795" s="81"/>
      <c r="B795" s="81"/>
      <c r="C795" s="81"/>
      <c r="D795" s="81"/>
      <c r="E795" s="81"/>
      <c r="F795" s="112"/>
      <c r="H795" s="112"/>
    </row>
    <row r="796" spans="1:16" s="96" customFormat="1" ht="21.95" customHeight="1">
      <c r="A796" s="81"/>
      <c r="B796" s="81"/>
      <c r="C796" s="81"/>
      <c r="D796" s="81"/>
      <c r="E796" s="81"/>
      <c r="F796" s="112"/>
      <c r="H796" s="112"/>
    </row>
    <row r="797" spans="1:16" s="96" customFormat="1" ht="21.95" customHeight="1">
      <c r="A797" s="81"/>
      <c r="B797" s="81"/>
      <c r="C797" s="81"/>
      <c r="D797" s="81"/>
      <c r="E797" s="81"/>
      <c r="F797" s="112"/>
      <c r="H797" s="112"/>
    </row>
    <row r="798" spans="1:16" s="96" customFormat="1" ht="21.95" customHeight="1">
      <c r="A798" s="81"/>
      <c r="B798" s="81"/>
      <c r="C798" s="81"/>
      <c r="D798" s="81"/>
      <c r="E798" s="81"/>
      <c r="F798" s="112"/>
      <c r="H798" s="112"/>
      <c r="L798" s="81"/>
      <c r="N798" s="81"/>
    </row>
  </sheetData>
  <mergeCells count="3">
    <mergeCell ref="L7:N7"/>
    <mergeCell ref="N1:P1"/>
    <mergeCell ref="F6:P6"/>
  </mergeCells>
  <printOptions horizontalCentered="1"/>
  <pageMargins left="0.23622047244094491" right="0.23622047244094491" top="0.75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50"/>
  <sheetViews>
    <sheetView showGridLines="0" tabSelected="1" topLeftCell="A10" zoomScale="59" zoomScaleNormal="59" workbookViewId="0">
      <selection activeCell="O24" sqref="O24"/>
    </sheetView>
  </sheetViews>
  <sheetFormatPr defaultColWidth="10.5703125" defaultRowHeight="14.25"/>
  <cols>
    <col min="1" max="1" width="49.140625" style="41" customWidth="1"/>
    <col min="2" max="2" width="1.7109375" style="41" customWidth="1"/>
    <col min="3" max="3" width="7" style="41" customWidth="1"/>
    <col min="4" max="4" width="1.7109375" style="41" customWidth="1"/>
    <col min="5" max="5" width="13.7109375" style="41" customWidth="1"/>
    <col min="6" max="6" width="2.7109375" style="46" customWidth="1"/>
    <col min="7" max="7" width="13.7109375" style="41" customWidth="1"/>
    <col min="8" max="8" width="2.7109375" style="46" customWidth="1"/>
    <col min="9" max="9" width="20.140625" style="46" customWidth="1"/>
    <col min="10" max="10" width="2.7109375" style="46" customWidth="1"/>
    <col min="11" max="11" width="15.7109375" style="49" customWidth="1"/>
    <col min="12" max="12" width="2.7109375" style="46" customWidth="1"/>
    <col min="13" max="13" width="14.42578125" style="49" customWidth="1"/>
    <col min="14" max="14" width="2.7109375" style="47" customWidth="1"/>
    <col min="15" max="15" width="14.42578125" style="49" customWidth="1"/>
    <col min="16" max="16" width="1.42578125" style="41" customWidth="1"/>
    <col min="17" max="16384" width="10.5703125" style="41"/>
  </cols>
  <sheetData>
    <row r="1" spans="1:16" s="40" customFormat="1" ht="21.75" customHeight="1">
      <c r="A1" s="1"/>
      <c r="B1" s="1"/>
      <c r="C1" s="1"/>
      <c r="D1" s="1"/>
      <c r="E1" s="35"/>
      <c r="F1" s="36"/>
      <c r="G1" s="35"/>
      <c r="H1" s="36"/>
      <c r="I1" s="36"/>
      <c r="J1" s="36"/>
      <c r="K1" s="37"/>
      <c r="L1" s="36"/>
      <c r="M1" s="147" t="s">
        <v>31</v>
      </c>
      <c r="N1" s="147"/>
      <c r="O1" s="147"/>
    </row>
    <row r="2" spans="1:16" s="40" customFormat="1" ht="21.75" customHeight="1">
      <c r="A2" s="1" t="s">
        <v>103</v>
      </c>
      <c r="B2" s="1"/>
      <c r="C2" s="1"/>
      <c r="D2" s="1"/>
      <c r="E2" s="35"/>
      <c r="F2" s="36"/>
      <c r="G2" s="35"/>
      <c r="H2" s="36"/>
      <c r="I2" s="36"/>
      <c r="J2" s="36"/>
      <c r="K2" s="37"/>
      <c r="L2" s="36"/>
      <c r="M2" s="37"/>
      <c r="N2" s="38"/>
      <c r="O2" s="37"/>
    </row>
    <row r="3" spans="1:16" s="40" customFormat="1" ht="21.75" customHeight="1">
      <c r="A3" s="50" t="s">
        <v>95</v>
      </c>
      <c r="B3" s="50"/>
      <c r="C3" s="50"/>
      <c r="D3" s="50"/>
      <c r="E3" s="35"/>
      <c r="F3" s="36"/>
      <c r="G3" s="35"/>
      <c r="H3" s="36"/>
      <c r="I3" s="36"/>
      <c r="J3" s="36"/>
      <c r="K3" s="37"/>
      <c r="L3" s="36"/>
      <c r="M3" s="37"/>
      <c r="N3" s="35"/>
      <c r="O3" s="37"/>
    </row>
    <row r="4" spans="1:16" s="40" customFormat="1" ht="21.75" customHeight="1">
      <c r="A4" s="50" t="s">
        <v>191</v>
      </c>
      <c r="B4" s="50"/>
      <c r="C4" s="50"/>
      <c r="D4" s="50"/>
      <c r="E4" s="35"/>
      <c r="F4" s="36"/>
      <c r="G4" s="35"/>
      <c r="H4" s="36"/>
      <c r="I4" s="36"/>
      <c r="J4" s="36"/>
      <c r="K4" s="37"/>
      <c r="L4" s="36"/>
      <c r="M4" s="37"/>
      <c r="N4" s="35"/>
      <c r="O4" s="37"/>
    </row>
    <row r="5" spans="1:16" s="40" customFormat="1" ht="21.75" customHeight="1">
      <c r="A5" s="35"/>
      <c r="B5" s="35"/>
      <c r="C5" s="35"/>
      <c r="D5" s="35"/>
      <c r="E5" s="76"/>
      <c r="F5" s="36"/>
      <c r="G5" s="35"/>
      <c r="H5" s="36"/>
      <c r="I5" s="36"/>
      <c r="J5" s="36"/>
      <c r="K5" s="37"/>
      <c r="L5" s="36"/>
      <c r="M5" s="37"/>
      <c r="N5" s="36"/>
      <c r="O5" s="39" t="s">
        <v>38</v>
      </c>
    </row>
    <row r="6" spans="1:16" s="40" customFormat="1" ht="21.75" customHeight="1">
      <c r="A6" s="35"/>
      <c r="B6" s="35"/>
      <c r="C6" s="35"/>
      <c r="D6" s="35"/>
      <c r="E6" s="145" t="s">
        <v>147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</row>
    <row r="7" spans="1:16" ht="21.75" customHeight="1">
      <c r="E7" s="42" t="s">
        <v>63</v>
      </c>
      <c r="F7" s="42"/>
      <c r="G7" s="42"/>
      <c r="H7" s="42"/>
      <c r="I7" s="42" t="s">
        <v>149</v>
      </c>
      <c r="J7" s="42"/>
      <c r="K7" s="146" t="s">
        <v>17</v>
      </c>
      <c r="L7" s="146"/>
      <c r="M7" s="146"/>
      <c r="N7" s="42"/>
      <c r="O7" s="43"/>
    </row>
    <row r="8" spans="1:16" ht="21.75" customHeight="1">
      <c r="E8" s="42" t="s">
        <v>32</v>
      </c>
      <c r="F8" s="42"/>
      <c r="G8" s="42" t="s">
        <v>66</v>
      </c>
      <c r="H8" s="42"/>
      <c r="I8" s="42" t="s">
        <v>160</v>
      </c>
      <c r="J8" s="42"/>
      <c r="K8" s="42" t="s">
        <v>177</v>
      </c>
      <c r="L8" s="42"/>
      <c r="M8" s="42"/>
      <c r="N8" s="42"/>
      <c r="O8" s="43"/>
    </row>
    <row r="9" spans="1:16" ht="21.75" customHeight="1">
      <c r="E9" s="72" t="s">
        <v>33</v>
      </c>
      <c r="F9" s="42"/>
      <c r="G9" s="72" t="s">
        <v>67</v>
      </c>
      <c r="H9" s="42"/>
      <c r="I9" s="78" t="s">
        <v>150</v>
      </c>
      <c r="J9" s="42"/>
      <c r="K9" s="44" t="s">
        <v>179</v>
      </c>
      <c r="L9" s="42"/>
      <c r="M9" s="44" t="s">
        <v>18</v>
      </c>
      <c r="N9" s="43"/>
      <c r="O9" s="44" t="s">
        <v>19</v>
      </c>
    </row>
    <row r="10" spans="1:16" ht="21.75" customHeight="1">
      <c r="A10" s="45" t="s">
        <v>174</v>
      </c>
      <c r="B10" s="45"/>
      <c r="D10" s="45"/>
      <c r="E10" s="32">
        <v>433655</v>
      </c>
      <c r="F10" s="62"/>
      <c r="G10" s="32">
        <v>1384395</v>
      </c>
      <c r="H10" s="62"/>
      <c r="I10" s="32">
        <v>26349</v>
      </c>
      <c r="J10" s="62"/>
      <c r="K10" s="32">
        <v>33146</v>
      </c>
      <c r="L10" s="62"/>
      <c r="M10" s="32">
        <v>372538</v>
      </c>
      <c r="N10" s="29"/>
      <c r="O10" s="29">
        <f>SUM(E10:M10)</f>
        <v>2250083</v>
      </c>
    </row>
    <row r="11" spans="1:16" ht="21.75" customHeight="1">
      <c r="A11" s="48" t="s">
        <v>68</v>
      </c>
      <c r="B11" s="45"/>
      <c r="D11" s="45"/>
      <c r="E11" s="32">
        <v>0</v>
      </c>
      <c r="F11" s="62"/>
      <c r="G11" s="32">
        <v>0</v>
      </c>
      <c r="H11" s="62"/>
      <c r="I11" s="32">
        <v>0</v>
      </c>
      <c r="J11" s="62"/>
      <c r="K11" s="32">
        <v>0</v>
      </c>
      <c r="L11" s="62"/>
      <c r="M11" s="32">
        <f>PL!J28</f>
        <v>13520</v>
      </c>
      <c r="N11" s="29"/>
      <c r="O11" s="29">
        <f>SUM(E11:M11)</f>
        <v>13520</v>
      </c>
    </row>
    <row r="12" spans="1:16" ht="21.75" customHeight="1">
      <c r="A12" s="48" t="s">
        <v>77</v>
      </c>
      <c r="B12" s="45"/>
      <c r="D12" s="45"/>
      <c r="E12" s="128">
        <v>0</v>
      </c>
      <c r="F12" s="62"/>
      <c r="G12" s="128">
        <v>0</v>
      </c>
      <c r="H12" s="62"/>
      <c r="I12" s="128">
        <v>0</v>
      </c>
      <c r="J12" s="62"/>
      <c r="K12" s="128">
        <v>0</v>
      </c>
      <c r="L12" s="62"/>
      <c r="M12" s="128">
        <v>0</v>
      </c>
      <c r="N12" s="29"/>
      <c r="O12" s="128">
        <f>SUM(E12:M12)</f>
        <v>0</v>
      </c>
    </row>
    <row r="13" spans="1:16" ht="21.75" customHeight="1">
      <c r="A13" s="48" t="s">
        <v>69</v>
      </c>
      <c r="B13" s="48"/>
      <c r="D13" s="48"/>
      <c r="E13" s="143">
        <f>SUM(E11:E12)</f>
        <v>0</v>
      </c>
      <c r="F13" s="32"/>
      <c r="G13" s="143">
        <f>SUM(G11:G12)</f>
        <v>0</v>
      </c>
      <c r="H13" s="32"/>
      <c r="I13" s="143">
        <f>SUM(I11:I12)</f>
        <v>0</v>
      </c>
      <c r="J13" s="32"/>
      <c r="K13" s="143">
        <f>SUM(K11:K12)</f>
        <v>0</v>
      </c>
      <c r="L13" s="32"/>
      <c r="M13" s="143">
        <f>SUM(M11:M12)</f>
        <v>13520</v>
      </c>
      <c r="N13" s="32"/>
      <c r="O13" s="143">
        <f>SUM(O11:O12)</f>
        <v>13520</v>
      </c>
    </row>
    <row r="14" spans="1:16" ht="21.75" customHeight="1" thickBot="1">
      <c r="A14" s="45" t="s">
        <v>175</v>
      </c>
      <c r="B14" s="45"/>
      <c r="D14" s="45"/>
      <c r="E14" s="61">
        <f>SUM(E10,E13:E13)</f>
        <v>433655</v>
      </c>
      <c r="F14" s="62"/>
      <c r="G14" s="61">
        <f>SUM(G10,G13:G13)</f>
        <v>1384395</v>
      </c>
      <c r="H14" s="62"/>
      <c r="I14" s="61">
        <f>SUM(I10,I13:I13)</f>
        <v>26349</v>
      </c>
      <c r="J14" s="62"/>
      <c r="K14" s="61">
        <f>SUM(K10,K13:K13)</f>
        <v>33146</v>
      </c>
      <c r="L14" s="62"/>
      <c r="M14" s="61">
        <f>SUM(M10,M13:M13)</f>
        <v>386058</v>
      </c>
      <c r="N14" s="32"/>
      <c r="O14" s="61">
        <f>SUM(O10,O13:O13)</f>
        <v>2263603</v>
      </c>
      <c r="P14" s="46"/>
    </row>
    <row r="15" spans="1:16" ht="21.75" customHeight="1" thickTop="1">
      <c r="A15" s="45"/>
      <c r="B15" s="45"/>
      <c r="C15" s="45"/>
      <c r="D15" s="45"/>
      <c r="E15" s="67"/>
      <c r="F15" s="67"/>
      <c r="G15" s="67"/>
      <c r="H15" s="67"/>
      <c r="I15" s="67"/>
      <c r="J15" s="67"/>
      <c r="K15" s="67"/>
      <c r="L15" s="67"/>
      <c r="M15" s="19"/>
      <c r="N15" s="19"/>
      <c r="O15" s="19"/>
      <c r="P15" s="46"/>
    </row>
    <row r="16" spans="1:16" ht="21.75" customHeight="1">
      <c r="A16" s="45" t="s">
        <v>214</v>
      </c>
      <c r="B16" s="45"/>
      <c r="C16" s="45"/>
      <c r="D16" s="45"/>
      <c r="E16" s="32">
        <v>433655</v>
      </c>
      <c r="F16" s="62"/>
      <c r="G16" s="32">
        <v>1384395</v>
      </c>
      <c r="H16" s="62"/>
      <c r="I16" s="32">
        <v>26349</v>
      </c>
      <c r="J16" s="62"/>
      <c r="K16" s="32">
        <v>43365</v>
      </c>
      <c r="L16" s="62"/>
      <c r="M16" s="32">
        <v>430023</v>
      </c>
      <c r="N16" s="32"/>
      <c r="O16" s="32">
        <f>SUM(E16:M16)</f>
        <v>2317787</v>
      </c>
      <c r="P16" s="46"/>
    </row>
    <row r="17" spans="1:16" ht="21.75" customHeight="1">
      <c r="A17" s="48" t="s">
        <v>204</v>
      </c>
      <c r="B17" s="45"/>
      <c r="C17" s="45"/>
      <c r="D17" s="45"/>
      <c r="E17" s="32"/>
      <c r="F17" s="62"/>
      <c r="G17" s="32"/>
      <c r="H17" s="62"/>
      <c r="I17" s="32"/>
      <c r="J17" s="62"/>
      <c r="K17" s="32"/>
      <c r="L17" s="62"/>
      <c r="M17" s="32"/>
      <c r="N17" s="32"/>
      <c r="O17" s="32"/>
      <c r="P17" s="46"/>
    </row>
    <row r="18" spans="1:16" ht="21.75" customHeight="1">
      <c r="A18" s="48" t="s">
        <v>205</v>
      </c>
      <c r="B18" s="45"/>
      <c r="C18" s="45"/>
      <c r="D18" s="45"/>
      <c r="E18" s="32"/>
      <c r="F18" s="62"/>
      <c r="G18" s="32"/>
      <c r="H18" s="62"/>
      <c r="I18" s="32"/>
      <c r="J18" s="62"/>
      <c r="K18" s="32"/>
      <c r="L18" s="62"/>
      <c r="M18" s="32"/>
      <c r="N18" s="32"/>
      <c r="O18" s="32"/>
      <c r="P18" s="46"/>
    </row>
    <row r="19" spans="1:16" ht="21.75" customHeight="1">
      <c r="A19" s="48" t="s">
        <v>206</v>
      </c>
      <c r="B19" s="45"/>
      <c r="C19" s="45"/>
      <c r="D19" s="45"/>
      <c r="E19" s="128">
        <v>0</v>
      </c>
      <c r="F19" s="62"/>
      <c r="G19" s="128">
        <v>0</v>
      </c>
      <c r="H19" s="62"/>
      <c r="I19" s="128">
        <v>0</v>
      </c>
      <c r="J19" s="62"/>
      <c r="K19" s="128">
        <v>0</v>
      </c>
      <c r="L19" s="62"/>
      <c r="M19" s="128">
        <v>-3759</v>
      </c>
      <c r="N19" s="32"/>
      <c r="O19" s="128">
        <f>SUM(E19:M19)</f>
        <v>-3759</v>
      </c>
      <c r="P19" s="46"/>
    </row>
    <row r="20" spans="1:16" ht="21.75" customHeight="1">
      <c r="A20" s="45" t="s">
        <v>215</v>
      </c>
      <c r="B20" s="45"/>
      <c r="C20" s="45"/>
      <c r="D20" s="45"/>
      <c r="E20" s="32">
        <f>SUM(E16:E19)</f>
        <v>433655</v>
      </c>
      <c r="F20" s="62"/>
      <c r="G20" s="32">
        <f>SUM(G16:G19)</f>
        <v>1384395</v>
      </c>
      <c r="H20" s="62"/>
      <c r="I20" s="32">
        <f>SUM(I16:I19)</f>
        <v>26349</v>
      </c>
      <c r="J20" s="62"/>
      <c r="K20" s="32">
        <f>SUM(K16:K19)</f>
        <v>43365</v>
      </c>
      <c r="L20" s="62"/>
      <c r="M20" s="32">
        <f>SUM(M16:M19)</f>
        <v>426264</v>
      </c>
      <c r="N20" s="32"/>
      <c r="O20" s="32">
        <f>SUM(O16:O19)</f>
        <v>2314028</v>
      </c>
      <c r="P20" s="46"/>
    </row>
    <row r="21" spans="1:16" ht="21.75" customHeight="1">
      <c r="A21" s="48" t="s">
        <v>68</v>
      </c>
      <c r="B21" s="45"/>
      <c r="C21" s="45"/>
      <c r="D21" s="45"/>
      <c r="E21" s="32">
        <v>0</v>
      </c>
      <c r="F21" s="62"/>
      <c r="G21" s="32">
        <v>0</v>
      </c>
      <c r="H21" s="62"/>
      <c r="I21" s="32">
        <v>0</v>
      </c>
      <c r="J21" s="62"/>
      <c r="K21" s="32">
        <v>0</v>
      </c>
      <c r="L21" s="62"/>
      <c r="M21" s="32">
        <f>PL!H24</f>
        <v>11442</v>
      </c>
      <c r="N21" s="29"/>
      <c r="O21" s="29">
        <f>SUM(E21:M21)</f>
        <v>11442</v>
      </c>
    </row>
    <row r="22" spans="1:16" ht="21.75" customHeight="1">
      <c r="A22" s="48" t="s">
        <v>77</v>
      </c>
      <c r="B22" s="45"/>
      <c r="C22" s="45"/>
      <c r="D22" s="45"/>
      <c r="E22" s="128">
        <v>0</v>
      </c>
      <c r="F22" s="62"/>
      <c r="G22" s="128">
        <v>0</v>
      </c>
      <c r="H22" s="62"/>
      <c r="I22" s="128">
        <v>0</v>
      </c>
      <c r="J22" s="62"/>
      <c r="K22" s="128">
        <v>0</v>
      </c>
      <c r="L22" s="62"/>
      <c r="M22" s="128">
        <v>0</v>
      </c>
      <c r="N22" s="29"/>
      <c r="O22" s="128">
        <f>SUM(E22:M22)</f>
        <v>0</v>
      </c>
    </row>
    <row r="23" spans="1:16" ht="21.75" customHeight="1">
      <c r="A23" s="48" t="s">
        <v>69</v>
      </c>
      <c r="B23" s="48"/>
      <c r="C23" s="48"/>
      <c r="D23" s="48"/>
      <c r="E23" s="51">
        <f>SUM(E21:E22)</f>
        <v>0</v>
      </c>
      <c r="F23" s="63"/>
      <c r="G23" s="51">
        <f>SUM(G21:G22)</f>
        <v>0</v>
      </c>
      <c r="H23" s="63"/>
      <c r="I23" s="51">
        <f>SUM(I21:I22)</f>
        <v>0</v>
      </c>
      <c r="J23" s="63"/>
      <c r="K23" s="51">
        <f>SUM(K21:K22)</f>
        <v>0</v>
      </c>
      <c r="L23" s="63"/>
      <c r="M23" s="51">
        <f>SUM(M21:M22)</f>
        <v>11442</v>
      </c>
      <c r="N23" s="29"/>
      <c r="O23" s="51">
        <f>SUM(O21:O22)</f>
        <v>11442</v>
      </c>
    </row>
    <row r="24" spans="1:16" ht="21.75" customHeight="1" thickBot="1">
      <c r="A24" s="45" t="s">
        <v>192</v>
      </c>
      <c r="B24" s="45"/>
      <c r="C24" s="45"/>
      <c r="D24" s="45"/>
      <c r="E24" s="34">
        <f>SUM(E23,E20)</f>
        <v>433655</v>
      </c>
      <c r="F24" s="63"/>
      <c r="G24" s="34">
        <f>SUM(G23,G20)</f>
        <v>1384395</v>
      </c>
      <c r="H24" s="63"/>
      <c r="I24" s="34">
        <f>SUM(I23,I20)</f>
        <v>26349</v>
      </c>
      <c r="J24" s="63"/>
      <c r="K24" s="34">
        <f>SUM(K23,K20)</f>
        <v>43365</v>
      </c>
      <c r="L24" s="63"/>
      <c r="M24" s="34">
        <f>SUM(M23,M20)</f>
        <v>437706</v>
      </c>
      <c r="N24" s="29"/>
      <c r="O24" s="34">
        <f>SUM(O23,O20)</f>
        <v>2325470</v>
      </c>
    </row>
    <row r="25" spans="1:16" ht="21.75" customHeight="1" thickTop="1">
      <c r="A25" s="45"/>
      <c r="B25" s="45"/>
      <c r="C25" s="45"/>
      <c r="D25" s="45"/>
      <c r="E25" s="32">
        <f>E16-BS!J70</f>
        <v>0</v>
      </c>
      <c r="F25" s="63"/>
      <c r="G25" s="32">
        <f>G16-BS!J71</f>
        <v>0</v>
      </c>
      <c r="H25" s="63"/>
      <c r="I25" s="32">
        <f>I16-BS!J72</f>
        <v>0</v>
      </c>
      <c r="J25" s="63"/>
      <c r="K25" s="32">
        <f>K16-BS!J74</f>
        <v>0</v>
      </c>
      <c r="L25" s="63"/>
      <c r="M25" s="32">
        <f>M16-BS!J75</f>
        <v>0</v>
      </c>
      <c r="N25" s="29"/>
      <c r="O25" s="32">
        <f>O16-BS!J76</f>
        <v>0</v>
      </c>
    </row>
    <row r="26" spans="1:16" ht="21.75" customHeight="1">
      <c r="A26" s="45"/>
      <c r="B26" s="45"/>
      <c r="C26" s="45"/>
      <c r="D26" s="45"/>
      <c r="E26" s="51">
        <f>E24-BS!H70</f>
        <v>0</v>
      </c>
      <c r="F26" s="63"/>
      <c r="G26" s="51">
        <f>G24-BS!H71</f>
        <v>0</v>
      </c>
      <c r="H26" s="63"/>
      <c r="I26" s="121">
        <f>I24-BS!H72</f>
        <v>0</v>
      </c>
      <c r="J26" s="63"/>
      <c r="K26" s="33">
        <f>K24-BS!H74</f>
        <v>0</v>
      </c>
      <c r="L26" s="63"/>
      <c r="M26" s="33">
        <f>M24-BS!H75</f>
        <v>0</v>
      </c>
      <c r="N26" s="29"/>
      <c r="O26" s="32">
        <f>O24-BS!H76</f>
        <v>0</v>
      </c>
    </row>
    <row r="27" spans="1:16" ht="21.75" customHeight="1">
      <c r="A27" s="3" t="s">
        <v>1</v>
      </c>
      <c r="B27" s="3"/>
      <c r="C27" s="3"/>
      <c r="D27" s="3"/>
      <c r="K27" s="47"/>
      <c r="M27" s="47"/>
      <c r="N27" s="41"/>
      <c r="O27" s="47" t="s">
        <v>16</v>
      </c>
    </row>
    <row r="50" spans="1:1">
      <c r="A50" s="41" t="s">
        <v>159</v>
      </c>
    </row>
  </sheetData>
  <mergeCells count="3">
    <mergeCell ref="K7:M7"/>
    <mergeCell ref="M1:O1"/>
    <mergeCell ref="E6:O6"/>
  </mergeCells>
  <phoneticPr fontId="9" type="noConversion"/>
  <printOptions horizontalCentered="1"/>
  <pageMargins left="0.51" right="0.31496062992125984" top="0.61" bottom="0.79" header="0.51181102362204722" footer="0.51181102362204722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75"/>
  <sheetViews>
    <sheetView showGridLines="0" view="pageBreakPreview" topLeftCell="A61" zoomScale="115" zoomScaleNormal="110" zoomScaleSheetLayoutView="115" workbookViewId="0">
      <selection activeCell="D53" sqref="D53"/>
    </sheetView>
  </sheetViews>
  <sheetFormatPr defaultColWidth="10.7109375" defaultRowHeight="21.95" customHeight="1"/>
  <cols>
    <col min="1" max="1" width="52.7109375" style="3" customWidth="1"/>
    <col min="2" max="2" width="4.85546875" style="3" customWidth="1"/>
    <col min="3" max="3" width="1.7109375" style="3" customWidth="1"/>
    <col min="4" max="4" width="16.7109375" style="3" customWidth="1"/>
    <col min="5" max="5" width="1.7109375" style="3" customWidth="1"/>
    <col min="6" max="6" width="16.7109375" style="3" customWidth="1"/>
    <col min="7" max="7" width="1.7109375" style="3" customWidth="1"/>
    <col min="8" max="8" width="16.7109375" style="3" customWidth="1"/>
    <col min="9" max="9" width="1.7109375" style="3" customWidth="1"/>
    <col min="10" max="10" width="16.7109375" style="3" customWidth="1"/>
    <col min="11" max="16384" width="10.7109375" style="3"/>
  </cols>
  <sheetData>
    <row r="1" spans="1:11" s="13" customFormat="1" ht="21" customHeight="1">
      <c r="A1" s="1"/>
      <c r="F1" s="2"/>
      <c r="G1" s="2"/>
      <c r="I1" s="3"/>
      <c r="J1" s="4" t="s">
        <v>31</v>
      </c>
      <c r="K1" s="3"/>
    </row>
    <row r="2" spans="1:11" s="13" customFormat="1" ht="21" customHeight="1">
      <c r="A2" s="1" t="s">
        <v>103</v>
      </c>
      <c r="F2" s="65"/>
      <c r="G2" s="8"/>
      <c r="H2" s="8"/>
      <c r="I2" s="3"/>
      <c r="K2" s="3"/>
    </row>
    <row r="3" spans="1:11" s="13" customFormat="1" ht="21" customHeight="1">
      <c r="A3" s="64" t="s">
        <v>96</v>
      </c>
      <c r="F3" s="65"/>
      <c r="G3" s="8"/>
      <c r="H3" s="8"/>
      <c r="I3" s="3"/>
      <c r="K3" s="3"/>
    </row>
    <row r="4" spans="1:11" s="13" customFormat="1" ht="21" customHeight="1">
      <c r="A4" s="1" t="s">
        <v>191</v>
      </c>
      <c r="F4" s="65"/>
      <c r="G4" s="8"/>
      <c r="H4" s="8"/>
      <c r="I4" s="3"/>
      <c r="K4" s="3"/>
    </row>
    <row r="5" spans="1:11" ht="21.95" customHeight="1">
      <c r="A5" s="2"/>
      <c r="B5" s="2"/>
      <c r="C5" s="2"/>
      <c r="D5" s="2"/>
      <c r="E5" s="2"/>
      <c r="F5" s="2"/>
      <c r="G5" s="2"/>
      <c r="H5" s="2"/>
      <c r="I5" s="2"/>
      <c r="J5" s="4" t="s">
        <v>38</v>
      </c>
    </row>
    <row r="6" spans="1:11" ht="21" customHeight="1">
      <c r="A6" s="2"/>
      <c r="B6" s="2"/>
      <c r="C6" s="2"/>
      <c r="D6" s="145" t="s">
        <v>104</v>
      </c>
      <c r="E6" s="145"/>
      <c r="F6" s="145"/>
      <c r="H6" s="145" t="s">
        <v>102</v>
      </c>
      <c r="I6" s="145"/>
      <c r="J6" s="145"/>
    </row>
    <row r="7" spans="1:11" ht="21.95" customHeight="1">
      <c r="B7" s="5"/>
      <c r="C7" s="5"/>
      <c r="D7" s="144">
        <v>2019</v>
      </c>
      <c r="E7" s="25"/>
      <c r="F7" s="144">
        <v>2018</v>
      </c>
      <c r="H7" s="144">
        <v>2019</v>
      </c>
      <c r="I7" s="25"/>
      <c r="J7" s="144">
        <v>2018</v>
      </c>
    </row>
    <row r="8" spans="1:11" s="13" customFormat="1" ht="21" customHeight="1">
      <c r="A8" s="66" t="s">
        <v>44</v>
      </c>
      <c r="F8" s="3"/>
      <c r="H8" s="3"/>
    </row>
    <row r="9" spans="1:11" s="13" customFormat="1" ht="21" customHeight="1">
      <c r="A9" s="13" t="s">
        <v>70</v>
      </c>
      <c r="D9" s="27">
        <f>PL!D22</f>
        <v>13332</v>
      </c>
      <c r="F9" s="27">
        <f>PL!F22</f>
        <v>14955</v>
      </c>
      <c r="G9" s="27"/>
      <c r="H9" s="27">
        <f>PL!H22</f>
        <v>13360</v>
      </c>
      <c r="I9" s="27"/>
      <c r="J9" s="27">
        <f>PL!J22</f>
        <v>15024</v>
      </c>
    </row>
    <row r="10" spans="1:11" s="13" customFormat="1" ht="21" customHeight="1">
      <c r="A10" s="13" t="s">
        <v>156</v>
      </c>
      <c r="D10" s="68"/>
      <c r="F10" s="68"/>
      <c r="G10" s="68"/>
      <c r="H10" s="68"/>
      <c r="I10" s="68"/>
      <c r="J10" s="68"/>
    </row>
    <row r="11" spans="1:11" s="13" customFormat="1" ht="21" customHeight="1">
      <c r="A11" s="13" t="s">
        <v>157</v>
      </c>
      <c r="D11" s="68"/>
      <c r="F11" s="68"/>
      <c r="G11" s="68"/>
      <c r="H11" s="68"/>
      <c r="I11" s="68"/>
      <c r="J11" s="68"/>
    </row>
    <row r="12" spans="1:11" s="13" customFormat="1" ht="21" customHeight="1">
      <c r="A12" s="13" t="s">
        <v>45</v>
      </c>
      <c r="D12" s="68">
        <v>111781</v>
      </c>
      <c r="E12" s="70"/>
      <c r="F12" s="68">
        <v>117550</v>
      </c>
      <c r="G12" s="70"/>
      <c r="H12" s="68">
        <v>111781</v>
      </c>
      <c r="I12" s="68"/>
      <c r="J12" s="68">
        <v>117513</v>
      </c>
    </row>
    <row r="13" spans="1:11" s="13" customFormat="1" ht="21" customHeight="1">
      <c r="A13" s="13" t="s">
        <v>79</v>
      </c>
      <c r="D13" s="68">
        <v>1990</v>
      </c>
      <c r="E13" s="70"/>
      <c r="F13" s="68">
        <v>2185</v>
      </c>
      <c r="G13" s="70"/>
      <c r="H13" s="68">
        <v>1990</v>
      </c>
      <c r="I13" s="68"/>
      <c r="J13" s="68">
        <v>2184</v>
      </c>
    </row>
    <row r="14" spans="1:11" s="13" customFormat="1" ht="21" customHeight="1">
      <c r="A14" s="13" t="s">
        <v>172</v>
      </c>
      <c r="D14" s="68">
        <v>1840</v>
      </c>
      <c r="E14" s="70"/>
      <c r="F14" s="68">
        <v>162</v>
      </c>
      <c r="G14" s="70"/>
      <c r="H14" s="68">
        <v>1840</v>
      </c>
      <c r="I14" s="68"/>
      <c r="J14" s="68">
        <v>162</v>
      </c>
    </row>
    <row r="15" spans="1:11" s="13" customFormat="1" ht="21" customHeight="1">
      <c r="A15" s="13" t="s">
        <v>189</v>
      </c>
      <c r="D15" s="68">
        <v>237</v>
      </c>
      <c r="E15" s="70"/>
      <c r="F15" s="68">
        <v>-210</v>
      </c>
      <c r="G15" s="70"/>
      <c r="H15" s="68">
        <v>237</v>
      </c>
      <c r="I15" s="68"/>
      <c r="J15" s="68">
        <v>-210</v>
      </c>
    </row>
    <row r="16" spans="1:11" s="13" customFormat="1" ht="21" customHeight="1">
      <c r="A16" s="13" t="s">
        <v>209</v>
      </c>
      <c r="D16" s="68">
        <v>-2514</v>
      </c>
      <c r="E16" s="70"/>
      <c r="F16" s="68">
        <v>-18</v>
      </c>
      <c r="G16" s="70"/>
      <c r="H16" s="68">
        <v>-2514</v>
      </c>
      <c r="I16" s="68"/>
      <c r="J16" s="68">
        <v>-18</v>
      </c>
    </row>
    <row r="17" spans="1:10" s="13" customFormat="1" ht="21" customHeight="1">
      <c r="A17" s="13" t="s">
        <v>74</v>
      </c>
      <c r="D17" s="27">
        <v>1750</v>
      </c>
      <c r="E17" s="70"/>
      <c r="F17" s="27">
        <v>1763</v>
      </c>
      <c r="G17" s="70"/>
      <c r="H17" s="27">
        <v>1750</v>
      </c>
      <c r="I17" s="27"/>
      <c r="J17" s="27">
        <v>1763</v>
      </c>
    </row>
    <row r="18" spans="1:10" s="13" customFormat="1" ht="21" customHeight="1">
      <c r="A18" s="13" t="s">
        <v>60</v>
      </c>
      <c r="D18" s="68">
        <v>-2267</v>
      </c>
      <c r="E18" s="70"/>
      <c r="F18" s="68">
        <v>-2559</v>
      </c>
      <c r="G18" s="70"/>
      <c r="H18" s="68">
        <v>-2262</v>
      </c>
      <c r="I18" s="68"/>
      <c r="J18" s="68">
        <v>-2559</v>
      </c>
    </row>
    <row r="19" spans="1:10" s="13" customFormat="1" ht="21" customHeight="1">
      <c r="A19" s="13" t="s">
        <v>59</v>
      </c>
      <c r="D19" s="60">
        <v>20330</v>
      </c>
      <c r="E19" s="70"/>
      <c r="F19" s="60">
        <v>24798</v>
      </c>
      <c r="G19" s="70"/>
      <c r="H19" s="60">
        <v>20330</v>
      </c>
      <c r="I19" s="68"/>
      <c r="J19" s="60">
        <v>24798</v>
      </c>
    </row>
    <row r="20" spans="1:10" s="13" customFormat="1" ht="21" customHeight="1">
      <c r="A20" s="13" t="s">
        <v>97</v>
      </c>
      <c r="D20" s="68"/>
      <c r="E20" s="70"/>
      <c r="F20" s="68"/>
      <c r="G20" s="68"/>
      <c r="H20" s="68"/>
      <c r="I20" s="68"/>
      <c r="J20" s="68"/>
    </row>
    <row r="21" spans="1:10" s="13" customFormat="1" ht="21" customHeight="1">
      <c r="A21" s="13" t="s">
        <v>46</v>
      </c>
      <c r="D21" s="68">
        <f>SUM(D9:D19)</f>
        <v>146479</v>
      </c>
      <c r="E21" s="70"/>
      <c r="F21" s="68">
        <f>SUM(F9:F19)</f>
        <v>158626</v>
      </c>
      <c r="G21" s="68"/>
      <c r="H21" s="68">
        <f>SUM(H9:H19)</f>
        <v>146512</v>
      </c>
      <c r="I21" s="68"/>
      <c r="J21" s="68">
        <f>SUM(J9:J19)</f>
        <v>158657</v>
      </c>
    </row>
    <row r="22" spans="1:10" s="13" customFormat="1" ht="21" customHeight="1">
      <c r="A22" s="13" t="s">
        <v>47</v>
      </c>
      <c r="D22" s="68"/>
      <c r="E22" s="70"/>
      <c r="F22" s="68"/>
      <c r="G22" s="68"/>
      <c r="H22" s="68"/>
      <c r="I22" s="68"/>
      <c r="J22" s="68"/>
    </row>
    <row r="23" spans="1:10" s="13" customFormat="1" ht="21" customHeight="1">
      <c r="A23" s="13" t="s">
        <v>86</v>
      </c>
      <c r="D23" s="68">
        <v>-3992</v>
      </c>
      <c r="E23" s="70"/>
      <c r="F23" s="68">
        <v>823</v>
      </c>
      <c r="G23" s="70"/>
      <c r="H23" s="68">
        <v>-3992</v>
      </c>
      <c r="I23" s="68"/>
      <c r="J23" s="68">
        <v>823</v>
      </c>
    </row>
    <row r="24" spans="1:10" s="13" customFormat="1" ht="21" customHeight="1">
      <c r="A24" s="13" t="s">
        <v>56</v>
      </c>
      <c r="D24" s="68">
        <v>-782</v>
      </c>
      <c r="E24" s="70"/>
      <c r="F24" s="68">
        <v>338</v>
      </c>
      <c r="G24" s="70"/>
      <c r="H24" s="68">
        <v>-782</v>
      </c>
      <c r="I24" s="68"/>
      <c r="J24" s="68">
        <v>338</v>
      </c>
    </row>
    <row r="25" spans="1:10" s="13" customFormat="1" ht="21" customHeight="1">
      <c r="A25" s="13" t="s">
        <v>180</v>
      </c>
      <c r="D25" s="68">
        <v>-1349</v>
      </c>
      <c r="E25" s="70"/>
      <c r="F25" s="68">
        <v>-8227</v>
      </c>
      <c r="G25" s="70"/>
      <c r="H25" s="68">
        <v>-1349</v>
      </c>
      <c r="I25" s="68"/>
      <c r="J25" s="68">
        <v>-8227</v>
      </c>
    </row>
    <row r="26" spans="1:10" s="13" customFormat="1" ht="21" customHeight="1">
      <c r="A26" s="13" t="s">
        <v>169</v>
      </c>
      <c r="D26" s="68">
        <v>0</v>
      </c>
      <c r="E26" s="70"/>
      <c r="F26" s="68">
        <v>8318</v>
      </c>
      <c r="G26" s="70"/>
      <c r="H26" s="68">
        <v>0</v>
      </c>
      <c r="I26" s="68"/>
      <c r="J26" s="68">
        <v>8318</v>
      </c>
    </row>
    <row r="27" spans="1:10" s="13" customFormat="1" ht="21" customHeight="1">
      <c r="A27" s="13" t="s">
        <v>48</v>
      </c>
      <c r="D27" s="68">
        <v>11870</v>
      </c>
      <c r="E27" s="70"/>
      <c r="F27" s="68">
        <v>3123</v>
      </c>
      <c r="G27" s="70"/>
      <c r="H27" s="68">
        <v>11900</v>
      </c>
      <c r="I27" s="68"/>
      <c r="J27" s="68">
        <v>3163</v>
      </c>
    </row>
    <row r="28" spans="1:10" s="13" customFormat="1" ht="21" customHeight="1">
      <c r="A28" s="13" t="s">
        <v>164</v>
      </c>
      <c r="D28" s="68">
        <v>-525</v>
      </c>
      <c r="E28" s="70"/>
      <c r="F28" s="68">
        <v>-400</v>
      </c>
      <c r="G28" s="70"/>
      <c r="H28" s="68">
        <v>-525</v>
      </c>
      <c r="I28" s="68"/>
      <c r="J28" s="68">
        <v>-400</v>
      </c>
    </row>
    <row r="29" spans="1:10" s="13" customFormat="1" ht="21" customHeight="1">
      <c r="A29" s="13" t="s">
        <v>165</v>
      </c>
      <c r="D29" s="68">
        <v>-15900</v>
      </c>
      <c r="E29" s="70"/>
      <c r="F29" s="68">
        <v>220</v>
      </c>
      <c r="G29" s="70"/>
      <c r="H29" s="68">
        <v>-15900</v>
      </c>
      <c r="I29" s="68"/>
      <c r="J29" s="68">
        <v>394</v>
      </c>
    </row>
    <row r="30" spans="1:10" s="13" customFormat="1" ht="21" customHeight="1">
      <c r="A30" s="13" t="s">
        <v>78</v>
      </c>
      <c r="D30" s="68">
        <v>-1508</v>
      </c>
      <c r="E30" s="70"/>
      <c r="F30" s="68">
        <v>1544</v>
      </c>
      <c r="G30" s="70"/>
      <c r="H30" s="68">
        <v>-1540</v>
      </c>
      <c r="I30" s="68"/>
      <c r="J30" s="68">
        <v>1367</v>
      </c>
    </row>
    <row r="31" spans="1:10" s="13" customFormat="1" ht="21" customHeight="1">
      <c r="A31" s="13" t="s">
        <v>49</v>
      </c>
      <c r="D31" s="68"/>
      <c r="E31" s="70"/>
      <c r="F31" s="68"/>
      <c r="G31" s="70"/>
      <c r="H31" s="68"/>
      <c r="I31" s="68"/>
      <c r="J31" s="68"/>
    </row>
    <row r="32" spans="1:10" s="13" customFormat="1" ht="21" customHeight="1">
      <c r="A32" s="13" t="s">
        <v>85</v>
      </c>
      <c r="D32" s="68">
        <v>38843</v>
      </c>
      <c r="E32" s="70"/>
      <c r="F32" s="68">
        <v>43477</v>
      </c>
      <c r="G32" s="70"/>
      <c r="H32" s="68">
        <v>38858</v>
      </c>
      <c r="I32" s="68"/>
      <c r="J32" s="68">
        <v>43456</v>
      </c>
    </row>
    <row r="33" spans="1:10" s="13" customFormat="1" ht="21" customHeight="1">
      <c r="A33" s="13" t="s">
        <v>54</v>
      </c>
      <c r="D33" s="68">
        <v>-2741</v>
      </c>
      <c r="E33" s="70"/>
      <c r="F33" s="68">
        <v>-5280</v>
      </c>
      <c r="G33" s="70"/>
      <c r="H33" s="68">
        <v>-2741</v>
      </c>
      <c r="I33" s="68"/>
      <c r="J33" s="68">
        <v>-5280</v>
      </c>
    </row>
    <row r="34" spans="1:10" s="13" customFormat="1" ht="21" customHeight="1">
      <c r="A34" s="13" t="s">
        <v>50</v>
      </c>
      <c r="D34" s="60">
        <v>-7866</v>
      </c>
      <c r="E34" s="70"/>
      <c r="F34" s="60">
        <v>-5951</v>
      </c>
      <c r="G34" s="70"/>
      <c r="H34" s="60">
        <v>-7879</v>
      </c>
      <c r="I34" s="68"/>
      <c r="J34" s="60">
        <v>-5951</v>
      </c>
    </row>
    <row r="35" spans="1:10" s="13" customFormat="1" ht="21" customHeight="1">
      <c r="A35" s="13" t="s">
        <v>44</v>
      </c>
      <c r="D35" s="68">
        <f>SUM(D21:D34)</f>
        <v>162529</v>
      </c>
      <c r="E35" s="70"/>
      <c r="F35" s="68">
        <f>SUM(F21:F34)</f>
        <v>196611</v>
      </c>
      <c r="G35" s="68"/>
      <c r="H35" s="68">
        <f>SUM(H21:H34)</f>
        <v>162562</v>
      </c>
      <c r="I35" s="68"/>
      <c r="J35" s="68">
        <f>SUM(J21:J34)</f>
        <v>196658</v>
      </c>
    </row>
    <row r="36" spans="1:10" s="13" customFormat="1" ht="21" customHeight="1">
      <c r="A36" s="13" t="s">
        <v>58</v>
      </c>
      <c r="D36" s="68">
        <v>-13135</v>
      </c>
      <c r="E36" s="70"/>
      <c r="F36" s="68">
        <v>-17503</v>
      </c>
      <c r="G36" s="70"/>
      <c r="H36" s="68">
        <v>-13135</v>
      </c>
      <c r="I36" s="68"/>
      <c r="J36" s="68">
        <v>-17503</v>
      </c>
    </row>
    <row r="37" spans="1:10" s="13" customFormat="1" ht="21" customHeight="1">
      <c r="A37" s="13" t="s">
        <v>181</v>
      </c>
      <c r="D37" s="60">
        <v>-8595</v>
      </c>
      <c r="E37" s="70"/>
      <c r="F37" s="60">
        <v>-9300</v>
      </c>
      <c r="G37" s="70"/>
      <c r="H37" s="60">
        <v>-8595</v>
      </c>
      <c r="I37" s="68"/>
      <c r="J37" s="60">
        <v>-9300</v>
      </c>
    </row>
    <row r="38" spans="1:10" s="13" customFormat="1" ht="21" customHeight="1">
      <c r="A38" s="66" t="s">
        <v>62</v>
      </c>
      <c r="D38" s="60">
        <f>SUM(D35:D37)</f>
        <v>140799</v>
      </c>
      <c r="E38" s="70"/>
      <c r="F38" s="60">
        <f>SUM(F35:F37)</f>
        <v>169808</v>
      </c>
      <c r="G38" s="68"/>
      <c r="H38" s="60">
        <f>SUM(H35:H37)</f>
        <v>140832</v>
      </c>
      <c r="I38" s="68"/>
      <c r="J38" s="60">
        <f>SUM(J35:J37)</f>
        <v>169855</v>
      </c>
    </row>
    <row r="39" spans="1:10" s="13" customFormat="1" ht="19.5" customHeight="1">
      <c r="G39" s="29"/>
      <c r="H39" s="29"/>
    </row>
    <row r="40" spans="1:10" s="13" customFormat="1" ht="21" customHeight="1">
      <c r="A40" s="13" t="s">
        <v>1</v>
      </c>
      <c r="B40" s="21"/>
      <c r="C40" s="21"/>
      <c r="D40" s="21"/>
      <c r="E40" s="21"/>
    </row>
    <row r="41" spans="1:10" s="13" customFormat="1" ht="21" customHeight="1">
      <c r="A41" s="1"/>
      <c r="F41" s="2"/>
      <c r="G41" s="2"/>
      <c r="J41" s="4" t="s">
        <v>31</v>
      </c>
    </row>
    <row r="42" spans="1:10" s="13" customFormat="1" ht="21" customHeight="1">
      <c r="A42" s="1" t="s">
        <v>103</v>
      </c>
    </row>
    <row r="43" spans="1:10" s="13" customFormat="1" ht="21" customHeight="1">
      <c r="A43" s="64" t="s">
        <v>98</v>
      </c>
    </row>
    <row r="44" spans="1:10" s="13" customFormat="1" ht="21" customHeight="1">
      <c r="A44" s="1" t="s">
        <v>191</v>
      </c>
    </row>
    <row r="45" spans="1:10" ht="21.95" customHeight="1">
      <c r="A45" s="2"/>
      <c r="B45" s="2"/>
      <c r="C45" s="2"/>
      <c r="D45" s="2"/>
      <c r="E45" s="2"/>
      <c r="F45" s="2"/>
      <c r="G45" s="2"/>
      <c r="H45" s="2"/>
      <c r="I45" s="2"/>
      <c r="J45" s="4" t="s">
        <v>38</v>
      </c>
    </row>
    <row r="46" spans="1:10" ht="21" customHeight="1">
      <c r="A46" s="2"/>
      <c r="B46" s="2"/>
      <c r="C46" s="2"/>
      <c r="D46" s="145" t="s">
        <v>104</v>
      </c>
      <c r="E46" s="145"/>
      <c r="F46" s="145"/>
      <c r="H46" s="145" t="s">
        <v>102</v>
      </c>
      <c r="I46" s="145"/>
      <c r="J46" s="145"/>
    </row>
    <row r="47" spans="1:10" ht="21.95" customHeight="1">
      <c r="B47" s="5"/>
      <c r="C47" s="5"/>
      <c r="D47" s="144">
        <v>2019</v>
      </c>
      <c r="E47" s="25"/>
      <c r="F47" s="144">
        <v>2018</v>
      </c>
      <c r="H47" s="144">
        <v>2019</v>
      </c>
      <c r="I47" s="25"/>
      <c r="J47" s="144">
        <v>2018</v>
      </c>
    </row>
    <row r="48" spans="1:10" ht="21.95" customHeight="1">
      <c r="A48" s="6" t="s">
        <v>158</v>
      </c>
      <c r="B48" s="5"/>
      <c r="C48" s="5"/>
      <c r="D48" s="5"/>
      <c r="F48" s="24"/>
      <c r="H48" s="24"/>
      <c r="I48" s="25"/>
      <c r="J48" s="67"/>
    </row>
    <row r="49" spans="1:10" s="13" customFormat="1" ht="21" customHeight="1">
      <c r="A49" s="13" t="s">
        <v>182</v>
      </c>
      <c r="D49" s="27">
        <v>-47341</v>
      </c>
      <c r="E49" s="129"/>
      <c r="F49" s="27">
        <v>-90252</v>
      </c>
      <c r="G49" s="129"/>
      <c r="H49" s="27">
        <v>-47341</v>
      </c>
      <c r="I49" s="27"/>
      <c r="J49" s="27">
        <v>-90252</v>
      </c>
    </row>
    <row r="50" spans="1:10" s="13" customFormat="1" ht="21" customHeight="1">
      <c r="A50" s="13" t="s">
        <v>183</v>
      </c>
      <c r="D50" s="27">
        <v>-90</v>
      </c>
      <c r="E50" s="129"/>
      <c r="F50" s="27">
        <v>-1871</v>
      </c>
      <c r="G50" s="129"/>
      <c r="H50" s="27">
        <v>-90</v>
      </c>
      <c r="I50" s="27"/>
      <c r="J50" s="27">
        <v>-1871</v>
      </c>
    </row>
    <row r="51" spans="1:10" s="13" customFormat="1" ht="21" customHeight="1">
      <c r="A51" s="13" t="s">
        <v>185</v>
      </c>
      <c r="D51" s="27">
        <v>-93</v>
      </c>
      <c r="E51" s="129"/>
      <c r="F51" s="27">
        <v>-444</v>
      </c>
      <c r="G51" s="129"/>
      <c r="H51" s="27">
        <v>-93</v>
      </c>
      <c r="I51" s="27"/>
      <c r="J51" s="27">
        <v>-444</v>
      </c>
    </row>
    <row r="52" spans="1:10" s="13" customFormat="1" ht="21" customHeight="1">
      <c r="A52" s="13" t="s">
        <v>73</v>
      </c>
      <c r="D52" s="27">
        <v>2892</v>
      </c>
      <c r="E52" s="129"/>
      <c r="F52" s="27">
        <v>1726</v>
      </c>
      <c r="G52" s="129"/>
      <c r="H52" s="27">
        <v>2888</v>
      </c>
      <c r="I52" s="27"/>
      <c r="J52" s="27">
        <v>1726</v>
      </c>
    </row>
    <row r="53" spans="1:10" s="13" customFormat="1" ht="21" customHeight="1">
      <c r="A53" s="13" t="s">
        <v>173</v>
      </c>
      <c r="D53" s="27">
        <v>2924</v>
      </c>
      <c r="E53" s="129"/>
      <c r="F53" s="27">
        <v>70</v>
      </c>
      <c r="G53" s="129"/>
      <c r="H53" s="27">
        <v>2924</v>
      </c>
      <c r="I53" s="27"/>
      <c r="J53" s="27">
        <v>70</v>
      </c>
    </row>
    <row r="54" spans="1:10" s="13" customFormat="1" ht="21" customHeight="1">
      <c r="A54" s="66" t="s">
        <v>51</v>
      </c>
      <c r="D54" s="69">
        <f>SUM(D49:D53)</f>
        <v>-41708</v>
      </c>
      <c r="E54" s="70"/>
      <c r="F54" s="69">
        <f>SUM(F49:F53)</f>
        <v>-90771</v>
      </c>
      <c r="G54" s="68"/>
      <c r="H54" s="69">
        <f>SUM(H49:H53)</f>
        <v>-41712</v>
      </c>
      <c r="I54" s="70"/>
      <c r="J54" s="69">
        <f>SUM(J49:J53)</f>
        <v>-90771</v>
      </c>
    </row>
    <row r="55" spans="1:10" s="13" customFormat="1" ht="21" customHeight="1">
      <c r="A55" s="66" t="s">
        <v>184</v>
      </c>
      <c r="D55" s="131"/>
      <c r="E55" s="70"/>
      <c r="F55" s="131"/>
      <c r="G55" s="132"/>
      <c r="H55" s="131"/>
      <c r="I55" s="70"/>
      <c r="J55" s="131"/>
    </row>
    <row r="56" spans="1:10" s="13" customFormat="1" ht="21" customHeight="1">
      <c r="A56" s="13" t="s">
        <v>187</v>
      </c>
      <c r="D56" s="27">
        <v>0</v>
      </c>
      <c r="E56" s="70"/>
      <c r="F56" s="27">
        <v>-30000</v>
      </c>
      <c r="G56" s="70"/>
      <c r="H56" s="27">
        <v>0</v>
      </c>
      <c r="I56" s="27"/>
      <c r="J56" s="27">
        <v>-30000</v>
      </c>
    </row>
    <row r="57" spans="1:10" s="13" customFormat="1" ht="21" customHeight="1">
      <c r="A57" s="13" t="s">
        <v>151</v>
      </c>
      <c r="D57" s="27">
        <v>-73966</v>
      </c>
      <c r="E57" s="70"/>
      <c r="F57" s="27">
        <v>-79072</v>
      </c>
      <c r="G57" s="70"/>
      <c r="H57" s="27">
        <v>-73966</v>
      </c>
      <c r="I57" s="68"/>
      <c r="J57" s="27">
        <v>-79072</v>
      </c>
    </row>
    <row r="58" spans="1:10" s="13" customFormat="1" ht="21" customHeight="1">
      <c r="A58" s="66" t="s">
        <v>210</v>
      </c>
      <c r="D58" s="69">
        <f>SUM(D56:D57)</f>
        <v>-73966</v>
      </c>
      <c r="E58" s="70"/>
      <c r="F58" s="69">
        <f>SUM(F56:F57)</f>
        <v>-109072</v>
      </c>
      <c r="G58" s="68"/>
      <c r="H58" s="69">
        <f>SUM(H56:H57)</f>
        <v>-73966</v>
      </c>
      <c r="I58" s="70"/>
      <c r="J58" s="69">
        <f>SUM(J56:J57)</f>
        <v>-109072</v>
      </c>
    </row>
    <row r="59" spans="1:10" s="13" customFormat="1" ht="21" customHeight="1">
      <c r="A59" s="66" t="s">
        <v>211</v>
      </c>
      <c r="D59" s="27">
        <f>SUM(D38,D54,D58)</f>
        <v>25125</v>
      </c>
      <c r="E59" s="70"/>
      <c r="F59" s="27">
        <f>SUM(F38,F54,F58)</f>
        <v>-30035</v>
      </c>
      <c r="G59" s="68"/>
      <c r="H59" s="27">
        <f>SUM(H38,H54,H58)</f>
        <v>25154</v>
      </c>
      <c r="I59" s="70"/>
      <c r="J59" s="27">
        <f>SUM(J38,J54,J58)</f>
        <v>-29988</v>
      </c>
    </row>
    <row r="60" spans="1:10" s="13" customFormat="1" ht="21" customHeight="1">
      <c r="A60" s="13" t="s">
        <v>64</v>
      </c>
      <c r="D60" s="60">
        <v>819908</v>
      </c>
      <c r="E60" s="70"/>
      <c r="F60" s="60">
        <v>969348</v>
      </c>
      <c r="G60" s="70"/>
      <c r="H60" s="60">
        <v>818438</v>
      </c>
      <c r="I60" s="68"/>
      <c r="J60" s="60">
        <v>967976</v>
      </c>
    </row>
    <row r="61" spans="1:10" s="13" customFormat="1" ht="21" customHeight="1" thickBot="1">
      <c r="A61" s="66" t="s">
        <v>207</v>
      </c>
      <c r="D61" s="133">
        <f>SUM(D59:D60)</f>
        <v>845033</v>
      </c>
      <c r="E61" s="70"/>
      <c r="F61" s="133">
        <f>SUM(F59:F60)</f>
        <v>939313</v>
      </c>
      <c r="G61" s="68"/>
      <c r="H61" s="133">
        <f>SUM(H59:H60)</f>
        <v>843592</v>
      </c>
      <c r="I61" s="70"/>
      <c r="J61" s="133">
        <f>SUM(J59:J60)</f>
        <v>937988</v>
      </c>
    </row>
    <row r="62" spans="1:10" s="13" customFormat="1" ht="21" customHeight="1" thickTop="1">
      <c r="A62" s="66"/>
      <c r="D62" s="70">
        <f>D61-BS!D11</f>
        <v>0</v>
      </c>
      <c r="E62" s="70"/>
      <c r="F62" s="70"/>
      <c r="G62" s="70"/>
      <c r="H62" s="70">
        <f>H61-BS!H11</f>
        <v>0</v>
      </c>
      <c r="I62" s="70"/>
      <c r="J62" s="70"/>
    </row>
    <row r="63" spans="1:10" s="13" customFormat="1" ht="21" customHeight="1">
      <c r="A63" s="66" t="s">
        <v>152</v>
      </c>
      <c r="D63" s="129"/>
      <c r="E63" s="70"/>
      <c r="F63" s="129"/>
      <c r="G63" s="70"/>
      <c r="H63" s="70"/>
      <c r="I63" s="70"/>
      <c r="J63" s="70"/>
    </row>
    <row r="64" spans="1:10" s="13" customFormat="1" ht="21" customHeight="1">
      <c r="A64" s="13" t="s">
        <v>52</v>
      </c>
      <c r="D64" s="129"/>
      <c r="E64" s="70"/>
      <c r="F64" s="129"/>
      <c r="G64" s="70"/>
      <c r="H64" s="70"/>
      <c r="I64" s="70"/>
      <c r="J64" s="70"/>
    </row>
    <row r="65" spans="1:10" s="13" customFormat="1" ht="21" customHeight="1">
      <c r="A65" s="3" t="s">
        <v>212</v>
      </c>
    </row>
    <row r="66" spans="1:10" s="13" customFormat="1" ht="21" customHeight="1">
      <c r="A66" s="3" t="s">
        <v>186</v>
      </c>
      <c r="D66" s="129">
        <v>-6026</v>
      </c>
      <c r="E66" s="70"/>
      <c r="F66" s="129">
        <v>-41106</v>
      </c>
      <c r="G66" s="70"/>
      <c r="H66" s="129">
        <v>-6026</v>
      </c>
      <c r="I66" s="70"/>
      <c r="J66" s="129">
        <v>-41106</v>
      </c>
    </row>
    <row r="67" spans="1:10" s="13" customFormat="1" ht="21" customHeight="1">
      <c r="A67" s="13" t="s">
        <v>188</v>
      </c>
    </row>
    <row r="68" spans="1:10" s="13" customFormat="1" ht="21" customHeight="1">
      <c r="A68" s="13" t="s">
        <v>154</v>
      </c>
      <c r="D68" s="129">
        <v>-30</v>
      </c>
      <c r="E68" s="70"/>
      <c r="F68" s="129">
        <v>-865</v>
      </c>
      <c r="G68" s="70"/>
      <c r="H68" s="129">
        <v>-30</v>
      </c>
      <c r="I68" s="70"/>
      <c r="J68" s="129">
        <v>-865</v>
      </c>
    </row>
    <row r="69" spans="1:10" s="13" customFormat="1" ht="21" customHeight="1">
      <c r="A69" s="13" t="s">
        <v>213</v>
      </c>
    </row>
    <row r="70" spans="1:10" s="13" customFormat="1" ht="21" customHeight="1">
      <c r="A70" s="13" t="s">
        <v>155</v>
      </c>
      <c r="D70" s="129">
        <v>587</v>
      </c>
      <c r="E70" s="70"/>
      <c r="F70" s="129">
        <v>72</v>
      </c>
      <c r="G70" s="70"/>
      <c r="H70" s="129">
        <v>587</v>
      </c>
      <c r="I70" s="70"/>
      <c r="J70" s="129">
        <v>72</v>
      </c>
    </row>
    <row r="71" spans="1:10" s="13" customFormat="1" ht="21" customHeight="1">
      <c r="F71" s="68"/>
      <c r="G71" s="70"/>
      <c r="H71" s="68"/>
    </row>
    <row r="72" spans="1:10" s="13" customFormat="1" ht="21" customHeight="1">
      <c r="A72" s="13" t="s">
        <v>1</v>
      </c>
      <c r="B72" s="21"/>
      <c r="C72" s="21"/>
      <c r="D72" s="21"/>
      <c r="E72" s="21"/>
      <c r="F72" s="3"/>
      <c r="H72" s="3"/>
    </row>
    <row r="73" spans="1:10" s="13" customFormat="1" ht="21" customHeight="1">
      <c r="F73" s="3"/>
      <c r="H73" s="3"/>
    </row>
    <row r="74" spans="1:10" s="13" customFormat="1" ht="21" customHeight="1">
      <c r="F74" s="3"/>
      <c r="H74" s="3"/>
    </row>
    <row r="75" spans="1:10" s="13" customFormat="1" ht="21" customHeight="1">
      <c r="F75" s="3"/>
      <c r="H75" s="3"/>
    </row>
  </sheetData>
  <mergeCells count="4">
    <mergeCell ref="H6:J6"/>
    <mergeCell ref="H46:J46"/>
    <mergeCell ref="D6:F6"/>
    <mergeCell ref="D46:F46"/>
  </mergeCells>
  <printOptions gridLinesSet="0"/>
  <pageMargins left="0.86" right="0.19685039370078741" top="0.78740157480314965" bottom="0.31496062992125984" header="0.19685039370078741" footer="0.19685039370078741"/>
  <pageSetup paperSize="9" scale="67" orientation="portrait" r:id="rId1"/>
  <headerFooter alignWithMargins="0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64907</vt:lpwstr>
  </property>
  <property fmtid="{D5CDD505-2E9C-101B-9397-08002B2CF9AE}" pid="4" name="OptimizationTime">
    <vt:lpwstr>20190513_1434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SC-Conso</vt:lpstr>
      <vt:lpstr>Company</vt:lpstr>
      <vt:lpstr>CF</vt:lpstr>
      <vt:lpstr>BS!Print_Area</vt:lpstr>
      <vt:lpstr>Company!Print_Area</vt:lpstr>
      <vt:lpstr>PL!Print_Area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2019-05-10T02:57:55Z</cp:lastPrinted>
  <dcterms:created xsi:type="dcterms:W3CDTF">1999-06-19T06:47:46Z</dcterms:created>
  <dcterms:modified xsi:type="dcterms:W3CDTF">2019-05-10T02:57:58Z</dcterms:modified>
</cp:coreProperties>
</file>