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jindawat\Desktop\FS Support\File SET\"/>
    </mc:Choice>
  </mc:AlternateContent>
  <xr:revisionPtr revIDLastSave="0" documentId="8_{BEB9E000-EDA2-49EC-9A98-A28C91A15E0D}" xr6:coauthVersionLast="36" xr6:coauthVersionMax="36" xr10:uidLastSave="{00000000-0000-0000-0000-000000000000}"/>
  <bookViews>
    <workbookView xWindow="-9555" yWindow="-15" windowWidth="9840" windowHeight="7650" activeTab="1" xr2:uid="{00000000-000D-0000-FFFF-FFFF00000000}"/>
  </bookViews>
  <sheets>
    <sheet name="BS-3-4" sheetId="16" r:id="rId1"/>
    <sheet name="PL-5-6" sheetId="1" r:id="rId2"/>
    <sheet name="SH-7" sheetId="15" r:id="rId3"/>
    <sheet name="SH-8" sheetId="7" r:id="rId4"/>
    <sheet name="CF" sheetId="3" r:id="rId5"/>
  </sheets>
  <externalReferences>
    <externalReference r:id="rId6"/>
    <externalReference r:id="rId7"/>
  </externalReferences>
  <definedNames>
    <definedName name="_xlnm.Print_Area" localSheetId="0">'BS-3-4'!$A$1:$J$76</definedName>
    <definedName name="_xlnm.Print_Area" localSheetId="4">CF!$A$1:$I$91</definedName>
    <definedName name="_xlnm.Print_Area" localSheetId="1">'PL-5-6'!$A$1:$I$90</definedName>
    <definedName name="_xlnm.Print_Area" localSheetId="2">'SH-7'!$A$1:$T$31</definedName>
    <definedName name="_xlnm.Print_Area" localSheetId="3">'SH-8'!$A$1:$J$28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3" i="3" l="1"/>
  <c r="G63" i="3"/>
  <c r="C63" i="3"/>
  <c r="E21" i="1" l="1"/>
  <c r="J19" i="16"/>
  <c r="F21" i="16" l="1"/>
  <c r="L76" i="16"/>
  <c r="H31" i="15"/>
  <c r="T15" i="15"/>
  <c r="R17" i="15"/>
  <c r="D47" i="16" l="1"/>
  <c r="C56" i="3" l="1"/>
  <c r="C24" i="3"/>
  <c r="G56" i="3"/>
  <c r="D16" i="16"/>
  <c r="D27" i="16"/>
  <c r="D29" i="16" l="1"/>
  <c r="J12" i="16" l="1"/>
  <c r="T27" i="15" l="1"/>
  <c r="T28" i="15"/>
  <c r="T16" i="15"/>
  <c r="T17" i="15" s="1"/>
  <c r="T24" i="15"/>
  <c r="T12" i="15"/>
  <c r="N24" i="15"/>
  <c r="N12" i="15"/>
  <c r="T21" i="15" l="1"/>
  <c r="T29" i="15"/>
  <c r="T31" i="15" s="1"/>
  <c r="F47" i="16"/>
  <c r="J21" i="7" l="1"/>
  <c r="I68" i="3" l="1"/>
  <c r="I70" i="3" s="1"/>
  <c r="E68" i="3"/>
  <c r="E70" i="3" s="1"/>
  <c r="I56" i="3"/>
  <c r="I24" i="3"/>
  <c r="I34" i="3" s="1"/>
  <c r="I36" i="3" s="1"/>
  <c r="E56" i="3"/>
  <c r="E23" i="3"/>
  <c r="E22" i="3"/>
  <c r="E21" i="3"/>
  <c r="F28" i="7"/>
  <c r="D28" i="7"/>
  <c r="B28" i="7"/>
  <c r="F31" i="15"/>
  <c r="D31" i="15"/>
  <c r="B31" i="15"/>
  <c r="S29" i="15"/>
  <c r="R29" i="15"/>
  <c r="R31" i="15" s="1"/>
  <c r="Q29" i="15"/>
  <c r="P29" i="15"/>
  <c r="P31" i="15" s="1"/>
  <c r="O29" i="15"/>
  <c r="N29" i="15"/>
  <c r="M29" i="15"/>
  <c r="L29" i="15"/>
  <c r="L31" i="15" s="1"/>
  <c r="K29" i="15"/>
  <c r="J29" i="15"/>
  <c r="J31" i="15" s="1"/>
  <c r="I72" i="1"/>
  <c r="I67" i="1"/>
  <c r="I33" i="1"/>
  <c r="I21" i="1"/>
  <c r="E72" i="1"/>
  <c r="E67" i="1"/>
  <c r="E33" i="1"/>
  <c r="J72" i="16"/>
  <c r="J74" i="16" s="1"/>
  <c r="J54" i="16"/>
  <c r="J47" i="16"/>
  <c r="J27" i="16"/>
  <c r="J29" i="16" s="1"/>
  <c r="J16" i="16"/>
  <c r="F72" i="16"/>
  <c r="F74" i="16" s="1"/>
  <c r="F54" i="16"/>
  <c r="F27" i="16"/>
  <c r="F16" i="16"/>
  <c r="N76" i="16"/>
  <c r="H72" i="16"/>
  <c r="H74" i="16" s="1"/>
  <c r="D72" i="16"/>
  <c r="D74" i="16" s="1"/>
  <c r="I69" i="16"/>
  <c r="I68" i="16"/>
  <c r="H54" i="16"/>
  <c r="D54" i="16"/>
  <c r="H47" i="16"/>
  <c r="H27" i="16"/>
  <c r="H16" i="16"/>
  <c r="I35" i="1" l="1"/>
  <c r="I37" i="1" s="1"/>
  <c r="M74" i="1" s="1"/>
  <c r="E24" i="3"/>
  <c r="E34" i="3" s="1"/>
  <c r="E36" i="3" s="1"/>
  <c r="J55" i="16"/>
  <c r="J76" i="16" s="1"/>
  <c r="P76" i="16" s="1"/>
  <c r="H29" i="16"/>
  <c r="E35" i="1"/>
  <c r="E37" i="1" s="1"/>
  <c r="E46" i="1" s="1"/>
  <c r="H55" i="16"/>
  <c r="H76" i="16" s="1"/>
  <c r="N31" i="15"/>
  <c r="F55" i="16"/>
  <c r="F76" i="16" s="1"/>
  <c r="F29" i="16"/>
  <c r="D55" i="16"/>
  <c r="D76" i="16" s="1"/>
  <c r="K76" i="16" s="1"/>
  <c r="I46" i="1" l="1"/>
  <c r="O76" i="16"/>
  <c r="M76" i="16"/>
  <c r="H21" i="15"/>
  <c r="F21" i="15" l="1"/>
  <c r="K17" i="15"/>
  <c r="L17" i="15"/>
  <c r="L21" i="15" s="1"/>
  <c r="M17" i="15"/>
  <c r="N17" i="15"/>
  <c r="N21" i="15" s="1"/>
  <c r="O17" i="15"/>
  <c r="P17" i="15"/>
  <c r="P21" i="15" s="1"/>
  <c r="Q17" i="15"/>
  <c r="R21" i="15"/>
  <c r="S17" i="15"/>
  <c r="J17" i="15"/>
  <c r="J21" i="15" s="1"/>
  <c r="D21" i="15"/>
  <c r="B21" i="15"/>
  <c r="C34" i="3" l="1"/>
  <c r="C36" i="3" s="1"/>
  <c r="C66" i="3" s="1"/>
  <c r="C68" i="3" l="1"/>
  <c r="C70" i="3" s="1"/>
  <c r="J70" i="3" s="1"/>
  <c r="D46" i="1"/>
  <c r="F46" i="1"/>
  <c r="H46" i="1"/>
  <c r="D35" i="1"/>
  <c r="F35" i="1"/>
  <c r="H35" i="1"/>
  <c r="C72" i="1" l="1"/>
  <c r="C67" i="1"/>
  <c r="G33" i="1"/>
  <c r="C33" i="1"/>
  <c r="G21" i="1"/>
  <c r="C21" i="1"/>
  <c r="F18" i="7"/>
  <c r="D18" i="7"/>
  <c r="B18" i="7"/>
  <c r="H16" i="7"/>
  <c r="H18" i="7" s="1"/>
  <c r="J11" i="7"/>
  <c r="G24" i="3"/>
  <c r="G34" i="3" s="1"/>
  <c r="G36" i="3" s="1"/>
  <c r="G66" i="3" s="1"/>
  <c r="G68" i="3" s="1"/>
  <c r="G70" i="3" s="1"/>
  <c r="L70" i="3" s="1"/>
  <c r="J33" i="1"/>
  <c r="K33" i="1"/>
  <c r="K21" i="1"/>
  <c r="J21" i="1"/>
  <c r="G35" i="1" l="1"/>
  <c r="G37" i="1" s="1"/>
  <c r="L74" i="1" s="1"/>
  <c r="C35" i="1"/>
  <c r="C37" i="1" s="1"/>
  <c r="C46" i="1" s="1"/>
  <c r="J14" i="7"/>
  <c r="J16" i="7" s="1"/>
  <c r="J18" i="7" s="1"/>
  <c r="G46" i="1" l="1"/>
  <c r="G65" i="1" l="1"/>
  <c r="G67" i="1" s="1"/>
  <c r="G70" i="1"/>
  <c r="G72" i="1" s="1"/>
  <c r="H24" i="7"/>
  <c r="H26" i="7" l="1"/>
  <c r="H28" i="7" s="1"/>
  <c r="J24" i="7"/>
  <c r="J26" i="7" s="1"/>
  <c r="J28" i="7" s="1"/>
  <c r="L28" i="7" s="1"/>
</calcChain>
</file>

<file path=xl/sharedStrings.xml><?xml version="1.0" encoding="utf-8"?>
<sst xmlns="http://schemas.openxmlformats.org/spreadsheetml/2006/main" count="435" uniqueCount="193">
  <si>
    <t>Other income</t>
  </si>
  <si>
    <t>-</t>
  </si>
  <si>
    <t>Inventories</t>
  </si>
  <si>
    <t>Other non-current assets</t>
  </si>
  <si>
    <t xml:space="preserve">Note </t>
  </si>
  <si>
    <t xml:space="preserve">Consolidated </t>
  </si>
  <si>
    <t xml:space="preserve">share capital </t>
  </si>
  <si>
    <t xml:space="preserve">Total </t>
  </si>
  <si>
    <t xml:space="preserve">Retained earnings </t>
  </si>
  <si>
    <t>Unappropriated</t>
  </si>
  <si>
    <t>Issued</t>
  </si>
  <si>
    <t>Total expenses</t>
  </si>
  <si>
    <t>Expenses</t>
  </si>
  <si>
    <t>Cash flows from operating activities</t>
  </si>
  <si>
    <t>Cash flows from financing activities</t>
  </si>
  <si>
    <t>equity</t>
  </si>
  <si>
    <t>Changes in operating assets and liabilities</t>
  </si>
  <si>
    <t>Cash flows from investing activities</t>
  </si>
  <si>
    <t xml:space="preserve">(in thousand Baht) </t>
  </si>
  <si>
    <t>financial statements</t>
  </si>
  <si>
    <t xml:space="preserve">Separate </t>
  </si>
  <si>
    <t>attributable to</t>
  </si>
  <si>
    <t>Consolidated financial statements</t>
  </si>
  <si>
    <t xml:space="preserve">Trade accounts receivable </t>
  </si>
  <si>
    <t xml:space="preserve">Trade accounts payable </t>
  </si>
  <si>
    <t>Separate financial statements</t>
  </si>
  <si>
    <t>Administrative expenses</t>
  </si>
  <si>
    <t>Finance costs</t>
  </si>
  <si>
    <t>Profit for the period</t>
  </si>
  <si>
    <t>Retained earnings</t>
  </si>
  <si>
    <t>Equity</t>
  </si>
  <si>
    <t>Profit before income tax expense</t>
  </si>
  <si>
    <t>Premium on</t>
  </si>
  <si>
    <t>ordinary</t>
  </si>
  <si>
    <t>shares</t>
  </si>
  <si>
    <t>Non-cash transactions</t>
  </si>
  <si>
    <t xml:space="preserve">Legal reserve 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</si>
  <si>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</si>
  <si>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</si>
  <si>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</si>
  <si>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</si>
  <si>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</si>
  <si>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>Comprehensive income for the period</t>
  </si>
  <si>
    <t xml:space="preserve">    Profit</t>
  </si>
  <si>
    <t xml:space="preserve">    Other comprehensive income</t>
  </si>
  <si>
    <t>Amortisation</t>
  </si>
  <si>
    <t>Depreciation</t>
  </si>
  <si>
    <t>owners</t>
  </si>
  <si>
    <t>Investment income</t>
  </si>
  <si>
    <t>Total other</t>
  </si>
  <si>
    <t xml:space="preserve"> components</t>
  </si>
  <si>
    <t>Statement of comprehensive income (Unaudited)</t>
  </si>
  <si>
    <t>Statement of changes in equity (Unaudited)</t>
  </si>
  <si>
    <t>Statement of cash flows (Unaudited)</t>
  </si>
  <si>
    <t>Restricted deposits at financial institution</t>
  </si>
  <si>
    <t>Other non-current liabilities</t>
  </si>
  <si>
    <t xml:space="preserve">Surplus on </t>
  </si>
  <si>
    <t>ordinary shares</t>
  </si>
  <si>
    <t>on business</t>
  </si>
  <si>
    <t>combination</t>
  </si>
  <si>
    <t>Profit attributable to:</t>
  </si>
  <si>
    <t>Interest received</t>
  </si>
  <si>
    <t>Interest income</t>
  </si>
  <si>
    <t>Three-month period</t>
  </si>
  <si>
    <t xml:space="preserve"> ended 31 March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</si>
  <si>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</si>
  <si>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Other comprehensive income</t>
  </si>
  <si>
    <t>Other comprehensive income for the</t>
  </si>
  <si>
    <t>COL Public Company Limited and its Subsidiaries</t>
  </si>
  <si>
    <t>Net cash from (used in) operating activities</t>
  </si>
  <si>
    <t xml:space="preserve">Exchange differences on translating </t>
  </si>
  <si>
    <t>Revenues</t>
  </si>
  <si>
    <t>Tax expense</t>
  </si>
  <si>
    <t>Distribution expenses</t>
  </si>
  <si>
    <t>Interest paid</t>
  </si>
  <si>
    <t>Net cash from (used in) investing activities</t>
  </si>
  <si>
    <t>Total revenues</t>
  </si>
  <si>
    <t>Adjustments to reconcile profit to cash receipts (payments)</t>
  </si>
  <si>
    <t>Foreign currency translation differences</t>
  </si>
  <si>
    <t xml:space="preserve">Acquisition of plant and equipment  </t>
  </si>
  <si>
    <t>Cash and cash equivalents at beginning of period</t>
  </si>
  <si>
    <t>Cash and cash equivalents at ending of period</t>
  </si>
  <si>
    <t xml:space="preserve">Net cash generated from (used in) operating </t>
  </si>
  <si>
    <t>Acquisition of other intangible assets</t>
  </si>
  <si>
    <t>period, net of tax</t>
  </si>
  <si>
    <t>Gain on disposal and write-off of plant and equipment</t>
  </si>
  <si>
    <t>Three-month period ended 31 March 2018</t>
  </si>
  <si>
    <t>Balance at 1 January 2018</t>
  </si>
  <si>
    <t>Balance at 31 March 2018</t>
  </si>
  <si>
    <t>Statement of financial position</t>
  </si>
  <si>
    <t>Separate</t>
  </si>
  <si>
    <t>31 December</t>
  </si>
  <si>
    <t>Assets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</si>
  <si>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</si>
  <si>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</si>
  <si>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</si>
  <si>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</si>
  <si>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</si>
  <si>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</si>
  <si>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Property, plant and equipment</t>
  </si>
  <si>
    <t>Leasehold rights</t>
  </si>
  <si>
    <t>Goodwill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</si>
  <si>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</si>
  <si>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</si>
  <si>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</si>
  <si>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</si>
  <si>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</si>
  <si>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</si>
  <si>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</si>
  <si>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</si>
  <si>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</si>
  <si>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</si>
  <si>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</si>
  <si>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</si>
  <si>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</si>
  <si>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</si>
  <si>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   Premium on ordinary shares</t>
  </si>
  <si>
    <t xml:space="preserve">   Surplus on ordinary shares on</t>
  </si>
  <si>
    <t xml:space="preserve">     business combination</t>
  </si>
  <si>
    <t>Surplus on common control transaction</t>
  </si>
  <si>
    <r>
      <t xml:space="preserve">   </t>
    </r>
    <r>
      <rPr>
        <sz val="11"/>
        <rFont val="Times New Roman"/>
        <family val="1"/>
      </rPr>
      <t>Appropriated</t>
    </r>
  </si>
  <si>
    <t xml:space="preserve">      Legal reserve</t>
  </si>
  <si>
    <r>
      <t xml:space="preserve">   </t>
    </r>
    <r>
      <rPr>
        <sz val="11"/>
        <rFont val="Times New Roman"/>
        <family val="1"/>
      </rPr>
      <t xml:space="preserve">Unappropriated </t>
    </r>
  </si>
  <si>
    <t>Other components of equity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</si>
  <si>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</si>
  <si>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</si>
  <si>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</si>
  <si>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</si>
  <si>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</si>
  <si>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(Unaudited)</t>
  </si>
  <si>
    <t>31 March</t>
  </si>
  <si>
    <t>Other payables</t>
  </si>
  <si>
    <t>of the parent</t>
  </si>
  <si>
    <t>of equity</t>
  </si>
  <si>
    <t>common control</t>
  </si>
  <si>
    <t>transactions</t>
  </si>
  <si>
    <t>Transfer to legal reserve</t>
  </si>
  <si>
    <t>Unrealised (gain) loss on exchange</t>
  </si>
  <si>
    <t>Other receivables</t>
  </si>
  <si>
    <t xml:space="preserve">   before effect of exchange rates</t>
  </si>
  <si>
    <t>Effect of exchange rate changes on cash and cash equivalents</t>
  </si>
  <si>
    <t>Revenues from sales of goods</t>
  </si>
  <si>
    <t>Costs of sales of goods and</t>
  </si>
  <si>
    <t xml:space="preserve">   rendering of services</t>
  </si>
  <si>
    <t>foreign operations</t>
  </si>
  <si>
    <t xml:space="preserve">   Owners of the parent</t>
  </si>
  <si>
    <t>Items that will be reclassified subsequently</t>
  </si>
  <si>
    <t>to profit or loss</t>
  </si>
  <si>
    <t>and paid-up</t>
  </si>
  <si>
    <t>foreign</t>
  </si>
  <si>
    <t>operations</t>
  </si>
  <si>
    <t xml:space="preserve">    Three-month period ended</t>
  </si>
  <si>
    <t>Taxes paid</t>
  </si>
  <si>
    <t>Provisions for employee benefits</t>
  </si>
  <si>
    <t>Translating</t>
  </si>
  <si>
    <t>Proceeds from sale of plant and equipment</t>
  </si>
  <si>
    <t>Proceeds from repayment of short-term loans to related party</t>
  </si>
  <si>
    <t>Short-term loans to related party</t>
  </si>
  <si>
    <t>Proceeds from short-term loans from related party</t>
  </si>
  <si>
    <t>Repayment of short-term loans from related party</t>
  </si>
  <si>
    <t>Short-term loans from financial institution</t>
  </si>
  <si>
    <t>Income tax payable</t>
  </si>
  <si>
    <t>Share preminm</t>
  </si>
  <si>
    <t>Three-month period ended 31 March 2019</t>
  </si>
  <si>
    <t>Balance at 1 January 2019</t>
  </si>
  <si>
    <t>Balance at 31 March 2019</t>
  </si>
  <si>
    <t>Short-term loans from related party</t>
  </si>
  <si>
    <t>Provision for dismantlement costs</t>
  </si>
  <si>
    <t>Proceeds from sale of other intangible assets</t>
  </si>
  <si>
    <t>4, 5</t>
  </si>
  <si>
    <t>4, 8</t>
  </si>
  <si>
    <t>Repayment of short-term loans from financial institution</t>
  </si>
  <si>
    <r>
      <t xml:space="preserve">During the three-month period ended 31 March 2019, the Company acquired plant and equipment at a total cost of Baht 3.10 million </t>
    </r>
    <r>
      <rPr>
        <i/>
        <sz val="11"/>
        <rFont val="Times New Roman"/>
        <family val="1"/>
      </rPr>
      <t xml:space="preserve">(31 March 2018: Baht 12.83 million) </t>
    </r>
    <r>
      <rPr>
        <sz val="11"/>
        <rFont val="Times New Roman"/>
        <family val="1"/>
      </rPr>
      <t>of which Baht 1.27 million</t>
    </r>
    <r>
      <rPr>
        <i/>
        <sz val="11"/>
        <rFont val="Times New Roman"/>
        <family val="1"/>
      </rPr>
      <t xml:space="preserve"> (31 March 2018: Baht 12.55 million) </t>
    </r>
    <r>
      <rPr>
        <sz val="11"/>
        <rFont val="Times New Roman"/>
        <family val="1"/>
      </rPr>
      <t xml:space="preserve">was made by cash payment and Baht 1.83 million was outstanding as payable for purchase of equipment as at 31 March 2019 </t>
    </r>
    <r>
      <rPr>
        <i/>
        <sz val="11"/>
        <rFont val="Times New Roman"/>
        <family val="1"/>
      </rPr>
      <t>(31 March 2018: 0.28 million).</t>
    </r>
  </si>
  <si>
    <t xml:space="preserve">Gross revenues for </t>
  </si>
  <si>
    <t xml:space="preserve">Revenues from rental and </t>
  </si>
  <si>
    <t xml:space="preserve">rendering of services </t>
  </si>
  <si>
    <t>(Reversal of) bad and doubtful debts expenses</t>
  </si>
  <si>
    <t>Net cash used in financing activities</t>
  </si>
  <si>
    <t>Net increase (decrease) in cash and cash equivalents,</t>
  </si>
  <si>
    <t>Net increase (decrease) in cash and cash equivalents</t>
  </si>
  <si>
    <t xml:space="preserve">    Profit (loss)</t>
  </si>
  <si>
    <r>
      <t xml:space="preserve">During the three-month period ended 31 March 2019, the Group acquired other intangible asstes at a total cost of Baht 2.49 million </t>
    </r>
    <r>
      <rPr>
        <i/>
        <sz val="11"/>
        <rFont val="Times New Roman"/>
        <family val="1"/>
      </rPr>
      <t xml:space="preserve">(31 March 2018: Baht 3.83 million) </t>
    </r>
    <r>
      <rPr>
        <sz val="11"/>
        <rFont val="Times New Roman"/>
        <family val="1"/>
      </rPr>
      <t xml:space="preserve">of which Baht 2.00 million </t>
    </r>
    <r>
      <rPr>
        <i/>
        <sz val="11"/>
        <rFont val="Times New Roman"/>
        <family val="1"/>
      </rPr>
      <t xml:space="preserve">(31 March 2018: Baht 3.83 million) </t>
    </r>
    <r>
      <rPr>
        <sz val="11"/>
        <rFont val="Times New Roman"/>
        <family val="1"/>
      </rPr>
      <t xml:space="preserve">was made by cash payment and Baht 0.49 million was outstanding as payable for purchase of other intangible assets as at 31 March 2019 </t>
    </r>
    <r>
      <rPr>
        <i/>
        <sz val="11"/>
        <rFont val="Times New Roman"/>
        <family val="1"/>
      </rPr>
      <t>(31 March 2018: Nil).</t>
    </r>
  </si>
  <si>
    <t>(Restated)</t>
  </si>
  <si>
    <t xml:space="preserve">2019 : Baht 3,021,233 thousand and </t>
  </si>
  <si>
    <t>2018 : Baht 2,891,753 thousand</t>
  </si>
  <si>
    <t xml:space="preserve">2019 : Baht 3,324,129 thousand and </t>
  </si>
  <si>
    <t>2018 : Baht 3,171,580 thousand</t>
  </si>
  <si>
    <t>Acquisition of leasehold rights</t>
  </si>
  <si>
    <t>(Reversal of) losses on inventory devaluation</t>
  </si>
  <si>
    <t>Provisions for employee benefits paid</t>
  </si>
  <si>
    <r>
      <t xml:space="preserve">During the three-month period ended 31 March 2019, the Group acquired plant and equipment at a total cost of Baht 42.67 million </t>
    </r>
    <r>
      <rPr>
        <i/>
        <sz val="11"/>
        <rFont val="Times New Roman"/>
        <family val="1"/>
      </rPr>
      <t xml:space="preserve">(31 March 2018: Baht 42.86 million) </t>
    </r>
    <r>
      <rPr>
        <sz val="11"/>
        <rFont val="Times New Roman"/>
        <family val="1"/>
      </rPr>
      <t>of which Baht 30.05 million</t>
    </r>
    <r>
      <rPr>
        <i/>
        <sz val="11"/>
        <rFont val="Times New Roman"/>
        <family val="1"/>
      </rPr>
      <t xml:space="preserve"> (31 March 2018: Baht 33.78 million) </t>
    </r>
    <r>
      <rPr>
        <sz val="11"/>
        <rFont val="Times New Roman"/>
        <family val="1"/>
      </rPr>
      <t xml:space="preserve">was made by cash payment and Baht 12.62 million was outstanding as payable for purchase of equipment as at 31 March 2019 </t>
    </r>
    <r>
      <rPr>
        <i/>
        <sz val="11"/>
        <rFont val="Times New Roman"/>
        <family val="1"/>
      </rPr>
      <t>(31 March 2018: 9.08 million).</t>
    </r>
  </si>
  <si>
    <r>
      <t>During the three-month period ended 31 March 2019, the Company did not acquire other intangible assets (</t>
    </r>
    <r>
      <rPr>
        <i/>
        <sz val="11"/>
        <rFont val="Times New Roman"/>
        <family val="1"/>
      </rPr>
      <t>31 March 2018: Baht 2.52 million</t>
    </r>
    <r>
      <rPr>
        <sz val="11"/>
        <rFont val="Times New Roman"/>
        <family val="1"/>
      </rPr>
      <t>).</t>
    </r>
  </si>
  <si>
    <t xml:space="preserve">Net Merchandise Value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</si>
</sst>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00\ ;\(#,##0.00000\)"/>
    <numFmt numFmtId="167" formatCode="_(* #,##0.0_);_(* \(#,##0.0\);_(* &quot;-&quot;??_);_(@_)"/>
  </numFmts>
  <fonts count="20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2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22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6" fillId="0" borderId="0"/>
  </cellStyleXfs>
  <cellXfs count="297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9" fontId="6" fillId="0" borderId="0" xfId="0" applyNumberFormat="1" applyFont="1" applyAlignment="1"/>
    <xf numFmtId="0" fontId="8" fillId="0" borderId="0" xfId="0" applyFont="1" applyAlignment="1">
      <alignment horizontal="center"/>
    </xf>
    <xf numFmtId="49" fontId="9" fillId="0" borderId="0" xfId="0" applyNumberFormat="1" applyFont="1" applyAlignment="1"/>
    <xf numFmtId="0" fontId="2" fillId="0" borderId="0" xfId="0" applyFont="1" applyBorder="1" applyAlignment="1"/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/>
    <xf numFmtId="0" fontId="5" fillId="0" borderId="0" xfId="0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37" fontId="2" fillId="0" borderId="0" xfId="0" applyNumberFormat="1" applyFont="1" applyFill="1" applyBorder="1" applyAlignment="1"/>
    <xf numFmtId="0" fontId="10" fillId="0" borderId="0" xfId="0" applyFont="1" applyFill="1" applyAlignment="1"/>
    <xf numFmtId="164" fontId="2" fillId="0" borderId="0" xfId="0" applyNumberFormat="1" applyFont="1" applyBorder="1" applyAlignment="1">
      <alignment horizontal="right"/>
    </xf>
    <xf numFmtId="165" fontId="3" fillId="0" borderId="0" xfId="0" applyNumberFormat="1" applyFont="1" applyFill="1" applyAlignment="1"/>
    <xf numFmtId="43" fontId="3" fillId="0" borderId="0" xfId="0" applyNumberFormat="1" applyFont="1" applyFill="1" applyAlignment="1"/>
    <xf numFmtId="0" fontId="0" fillId="0" borderId="0" xfId="0" applyFont="1" applyFill="1" applyAlignment="1"/>
    <xf numFmtId="0" fontId="3" fillId="0" borderId="0" xfId="0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3" xfId="1" applyNumberFormat="1" applyFont="1" applyFill="1" applyBorder="1" applyAlignment="1">
      <alignment horizontal="left" indent="2"/>
    </xf>
    <xf numFmtId="165" fontId="2" fillId="0" borderId="3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49" fontId="0" fillId="0" borderId="0" xfId="0" applyNumberFormat="1" applyFont="1" applyAlignment="1"/>
    <xf numFmtId="0" fontId="8" fillId="0" borderId="0" xfId="0" applyFont="1" applyFill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5" fontId="2" fillId="0" borderId="3" xfId="1" quotePrefix="1" applyNumberFormat="1" applyFont="1" applyFill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3" fillId="0" borderId="1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65" fontId="3" fillId="0" borderId="0" xfId="1" applyNumberFormat="1" applyFont="1" applyFill="1" applyAlignment="1"/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49" fontId="9" fillId="0" borderId="0" xfId="0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wrapText="1"/>
    </xf>
    <xf numFmtId="43" fontId="3" fillId="0" borderId="0" xfId="1" applyFont="1" applyFill="1" applyAlignment="1"/>
    <xf numFmtId="49" fontId="0" fillId="0" borderId="0" xfId="0" applyNumberFormat="1" applyFont="1" applyFill="1" applyAlignment="1"/>
    <xf numFmtId="165" fontId="0" fillId="0" borderId="0" xfId="1" applyNumberFormat="1" applyFont="1" applyFill="1" applyBorder="1" applyAlignment="1"/>
    <xf numFmtId="37" fontId="0" fillId="0" borderId="0" xfId="4" applyNumberFormat="1" applyFont="1" applyFill="1" applyBorder="1" applyAlignment="1"/>
    <xf numFmtId="37" fontId="3" fillId="0" borderId="0" xfId="4" applyNumberFormat="1" applyFont="1" applyFill="1" applyBorder="1" applyAlignment="1">
      <alignment horizontal="right"/>
    </xf>
    <xf numFmtId="164" fontId="3" fillId="0" borderId="0" xfId="4" applyNumberFormat="1" applyFont="1" applyFill="1" applyBorder="1" applyAlignment="1"/>
    <xf numFmtId="37" fontId="3" fillId="0" borderId="0" xfId="4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right"/>
    </xf>
    <xf numFmtId="164" fontId="3" fillId="0" borderId="1" xfId="4" quotePrefix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left" indent="6"/>
    </xf>
    <xf numFmtId="165" fontId="2" fillId="0" borderId="0" xfId="1" applyNumberFormat="1" applyFont="1" applyFill="1" applyBorder="1" applyAlignment="1">
      <alignment horizontal="left" indent="2"/>
    </xf>
    <xf numFmtId="165" fontId="3" fillId="0" borderId="1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/>
    <xf numFmtId="164" fontId="3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/>
    <xf numFmtId="37" fontId="3" fillId="0" borderId="0" xfId="4" applyNumberFormat="1" applyFont="1" applyFill="1" applyBorder="1" applyAlignment="1"/>
    <xf numFmtId="164" fontId="3" fillId="0" borderId="6" xfId="4" applyNumberFormat="1" applyFont="1" applyFill="1" applyBorder="1" applyAlignment="1"/>
    <xf numFmtId="37" fontId="2" fillId="0" borderId="3" xfId="4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justify" vertical="justify"/>
    </xf>
    <xf numFmtId="165" fontId="17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/>
    <xf numFmtId="0" fontId="7" fillId="0" borderId="0" xfId="0" applyFont="1"/>
    <xf numFmtId="0" fontId="14" fillId="0" borderId="0" xfId="0" applyFont="1" applyFill="1" applyAlignment="1"/>
    <xf numFmtId="43" fontId="3" fillId="0" borderId="0" xfId="1" applyFont="1" applyAlignment="1"/>
    <xf numFmtId="49" fontId="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3" fillId="0" borderId="0" xfId="0" applyNumberFormat="1" applyFont="1" applyAlignment="1"/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/>
    <xf numFmtId="43" fontId="2" fillId="0" borderId="0" xfId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/>
    <xf numFmtId="165" fontId="0" fillId="0" borderId="1" xfId="1" applyNumberFormat="1" applyFont="1" applyFill="1" applyBorder="1" applyAlignment="1">
      <alignment horizontal="center"/>
    </xf>
    <xf numFmtId="165" fontId="0" fillId="0" borderId="0" xfId="0" applyNumberFormat="1" applyFont="1" applyFill="1" applyAlignment="1"/>
    <xf numFmtId="165" fontId="3" fillId="0" borderId="0" xfId="1" applyNumberFormat="1" applyFont="1" applyAlignment="1"/>
    <xf numFmtId="49" fontId="3" fillId="0" borderId="0" xfId="0" applyNumberFormat="1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41" fontId="3" fillId="0" borderId="0" xfId="3" applyNumberFormat="1" applyFont="1" applyFill="1" applyAlignment="1"/>
    <xf numFmtId="164" fontId="3" fillId="0" borderId="0" xfId="0" applyNumberFormat="1" applyFont="1" applyFill="1" applyAlignment="1"/>
    <xf numFmtId="41" fontId="3" fillId="0" borderId="0" xfId="1" applyNumberFormat="1" applyFont="1" applyFill="1" applyAlignment="1"/>
    <xf numFmtId="164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41" fontId="2" fillId="0" borderId="3" xfId="1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41" fontId="3" fillId="0" borderId="1" xfId="3" applyNumberFormat="1" applyFont="1" applyFill="1" applyBorder="1" applyAlignment="1"/>
    <xf numFmtId="164" fontId="2" fillId="0" borderId="2" xfId="0" applyNumberFormat="1" applyFont="1" applyBorder="1" applyAlignment="1">
      <alignment horizontal="right"/>
    </xf>
    <xf numFmtId="165" fontId="3" fillId="0" borderId="0" xfId="3" applyNumberFormat="1" applyFont="1" applyFill="1" applyAlignment="1"/>
    <xf numFmtId="164" fontId="2" fillId="0" borderId="1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5" fontId="3" fillId="0" borderId="0" xfId="3" applyNumberFormat="1" applyFont="1" applyFill="1" applyBorder="1" applyAlignment="1"/>
    <xf numFmtId="165" fontId="3" fillId="0" borderId="1" xfId="3" applyNumberFormat="1" applyFont="1" applyFill="1" applyBorder="1" applyAlignment="1"/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165" fontId="18" fillId="0" borderId="0" xfId="3" applyNumberFormat="1" applyFont="1" applyFill="1" applyBorder="1" applyAlignment="1"/>
    <xf numFmtId="164" fontId="2" fillId="0" borderId="2" xfId="0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/>
    <xf numFmtId="49" fontId="0" fillId="0" borderId="0" xfId="0" quotePrefix="1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left" indent="4"/>
    </xf>
    <xf numFmtId="164" fontId="2" fillId="0" borderId="3" xfId="0" applyNumberFormat="1" applyFont="1" applyBorder="1" applyAlignment="1">
      <alignment horizontal="right"/>
    </xf>
    <xf numFmtId="165" fontId="0" fillId="0" borderId="0" xfId="1" applyNumberFormat="1" applyFont="1" applyFill="1" applyAlignment="1"/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wrapText="1"/>
    </xf>
    <xf numFmtId="37" fontId="0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43" fontId="2" fillId="0" borderId="0" xfId="0" applyNumberFormat="1" applyFont="1" applyFill="1" applyBorder="1" applyAlignment="1"/>
    <xf numFmtId="37" fontId="3" fillId="0" borderId="0" xfId="1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37" fontId="2" fillId="0" borderId="2" xfId="0" applyNumberFormat="1" applyFont="1" applyFill="1" applyBorder="1" applyAlignment="1"/>
    <xf numFmtId="37" fontId="2" fillId="0" borderId="0" xfId="1" applyNumberFormat="1" applyFont="1" applyFill="1" applyAlignment="1"/>
    <xf numFmtId="41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left" indent="4"/>
    </xf>
    <xf numFmtId="37" fontId="0" fillId="0" borderId="0" xfId="0" applyNumberFormat="1" applyFont="1" applyFill="1" applyBorder="1" applyAlignment="1">
      <alignment horizontal="left" indent="4"/>
    </xf>
    <xf numFmtId="165" fontId="0" fillId="0" borderId="1" xfId="1" applyNumberFormat="1" applyFont="1" applyFill="1" applyBorder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5" fontId="3" fillId="0" borderId="0" xfId="4" applyNumberFormat="1" applyFont="1" applyFill="1" applyAlignment="1"/>
    <xf numFmtId="165" fontId="3" fillId="0" borderId="1" xfId="4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wrapText="1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1" fontId="3" fillId="0" borderId="0" xfId="3" applyNumberFormat="1" applyFont="1" applyFill="1" applyAlignment="1">
      <alignment horizontal="center"/>
    </xf>
    <xf numFmtId="165" fontId="3" fillId="0" borderId="0" xfId="1" applyNumberFormat="1" applyFont="1" applyBorder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/>
    <xf numFmtId="37" fontId="0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>
      <alignment horizontal="left"/>
    </xf>
    <xf numFmtId="165" fontId="0" fillId="0" borderId="1" xfId="1" applyNumberFormat="1" applyFont="1" applyFill="1" applyBorder="1" applyAlignment="1">
      <alignment horizontal="left"/>
    </xf>
    <xf numFmtId="37" fontId="0" fillId="0" borderId="0" xfId="0" applyNumberFormat="1" applyFont="1" applyFill="1" applyBorder="1" applyAlignment="1">
      <alignment horizontal="left"/>
    </xf>
    <xf numFmtId="165" fontId="0" fillId="0" borderId="0" xfId="1" applyNumberFormat="1" applyFont="1" applyFill="1" applyAlignment="1">
      <alignment horizontal="left"/>
    </xf>
    <xf numFmtId="0" fontId="9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  <xf numFmtId="165" fontId="2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3" fontId="5" fillId="0" borderId="0" xfId="1" applyFont="1" applyFill="1" applyAlignment="1"/>
    <xf numFmtId="49" fontId="0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43" fontId="0" fillId="0" borderId="0" xfId="1" applyFont="1" applyFill="1" applyAlignment="1"/>
    <xf numFmtId="164" fontId="11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43" fontId="2" fillId="0" borderId="0" xfId="1" applyFont="1" applyFill="1" applyAlignment="1"/>
    <xf numFmtId="49" fontId="2" fillId="0" borderId="0" xfId="0" applyNumberFormat="1" applyFont="1" applyFill="1" applyAlignment="1">
      <alignment horizontal="left"/>
    </xf>
    <xf numFmtId="165" fontId="2" fillId="0" borderId="0" xfId="1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6" xfId="0" applyFill="1" applyBorder="1" applyAlignment="1">
      <alignment wrapText="1"/>
    </xf>
    <xf numFmtId="41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 wrapText="1"/>
    </xf>
    <xf numFmtId="41" fontId="2" fillId="0" borderId="0" xfId="1" applyNumberFormat="1" applyFont="1" applyFill="1" applyBorder="1" applyAlignment="1">
      <alignment horizontal="left"/>
    </xf>
    <xf numFmtId="41" fontId="2" fillId="0" borderId="0" xfId="0" applyNumberFormat="1" applyFont="1" applyFill="1" applyBorder="1" applyAlignment="1">
      <alignment horizontal="left"/>
    </xf>
    <xf numFmtId="41" fontId="2" fillId="0" borderId="0" xfId="0" applyNumberFormat="1" applyFont="1" applyFill="1" applyBorder="1" applyAlignment="1">
      <alignment wrapText="1"/>
    </xf>
    <xf numFmtId="41" fontId="2" fillId="0" borderId="0" xfId="1" applyNumberFormat="1" applyFont="1" applyFill="1" applyBorder="1" applyAlignment="1">
      <alignment wrapText="1"/>
    </xf>
    <xf numFmtId="37" fontId="2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wrapText="1"/>
    </xf>
    <xf numFmtId="43" fontId="2" fillId="0" borderId="1" xfId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1" applyNumberFormat="1" applyFont="1" applyFill="1" applyBorder="1" applyAlignment="1"/>
    <xf numFmtId="37" fontId="2" fillId="0" borderId="1" xfId="1" applyNumberFormat="1" applyFont="1" applyFill="1" applyBorder="1" applyAlignment="1"/>
    <xf numFmtId="37" fontId="3" fillId="0" borderId="6" xfId="0" applyNumberFormat="1" applyFont="1" applyFill="1" applyBorder="1" applyAlignment="1">
      <alignment horizontal="left"/>
    </xf>
    <xf numFmtId="37" fontId="3" fillId="0" borderId="0" xfId="0" applyNumberFormat="1" applyFont="1" applyFill="1" applyAlignment="1">
      <alignment horizontal="left"/>
    </xf>
    <xf numFmtId="165" fontId="3" fillId="0" borderId="6" xfId="1" applyNumberFormat="1" applyFont="1" applyFill="1" applyBorder="1" applyAlignment="1">
      <alignment horizontal="left"/>
    </xf>
    <xf numFmtId="37" fontId="3" fillId="0" borderId="1" xfId="1" applyNumberFormat="1" applyFont="1" applyFill="1" applyBorder="1" applyAlignment="1"/>
    <xf numFmtId="37" fontId="2" fillId="0" borderId="2" xfId="1" applyNumberFormat="1" applyFont="1" applyFill="1" applyBorder="1" applyAlignment="1"/>
    <xf numFmtId="0" fontId="8" fillId="0" borderId="0" xfId="0" applyFont="1" applyFill="1" applyBorder="1" applyAlignment="1"/>
    <xf numFmtId="49" fontId="0" fillId="0" borderId="0" xfId="0" applyNumberFormat="1" applyFill="1" applyBorder="1" applyAlignment="1"/>
    <xf numFmtId="37" fontId="2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6" fillId="0" borderId="0" xfId="0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 applyAlignment="1"/>
    <xf numFmtId="0" fontId="0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165" fontId="2" fillId="0" borderId="0" xfId="1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4" fontId="2" fillId="0" borderId="3" xfId="0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165" fontId="0" fillId="0" borderId="0" xfId="0" applyNumberFormat="1" applyFont="1" applyFill="1" applyAlignment="1">
      <alignment horizontal="left"/>
    </xf>
    <xf numFmtId="165" fontId="3" fillId="0" borderId="1" xfId="1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165" fontId="0" fillId="0" borderId="0" xfId="1" applyNumberFormat="1" applyFont="1" applyFill="1" applyAlignment="1">
      <alignment horizontal="left" indent="4"/>
    </xf>
    <xf numFmtId="43" fontId="3" fillId="0" borderId="1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0" xfId="3" quotePrefix="1" applyNumberFormat="1" applyFont="1" applyFill="1" applyAlignment="1">
      <alignment horizontal="center"/>
    </xf>
    <xf numFmtId="165" fontId="0" fillId="0" borderId="0" xfId="3" quotePrefix="1" applyNumberFormat="1" applyFont="1" applyFill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0" fillId="0" borderId="0" xfId="1" quotePrefix="1" applyFont="1" applyFill="1" applyAlignment="1">
      <alignment horizontal="center"/>
    </xf>
    <xf numFmtId="43" fontId="0" fillId="0" borderId="0" xfId="1" quotePrefix="1" applyFont="1" applyFill="1" applyAlignment="1">
      <alignment horizontal="left" indent="4"/>
    </xf>
    <xf numFmtId="43" fontId="0" fillId="0" borderId="1" xfId="1" quotePrefix="1" applyFont="1" applyFill="1" applyBorder="1" applyAlignment="1">
      <alignment horizontal="left" indent="4"/>
    </xf>
    <xf numFmtId="165" fontId="0" fillId="0" borderId="1" xfId="1" applyNumberFormat="1" applyFont="1" applyFill="1" applyBorder="1" applyAlignment="1">
      <alignment horizontal="left" indent="4"/>
    </xf>
    <xf numFmtId="43" fontId="2" fillId="0" borderId="1" xfId="1" quotePrefix="1" applyFont="1" applyFill="1" applyBorder="1" applyAlignment="1">
      <alignment horizontal="left" indent="4"/>
    </xf>
    <xf numFmtId="167" fontId="0" fillId="0" borderId="1" xfId="1" quotePrefix="1" applyNumberFormat="1" applyFont="1" applyFill="1" applyBorder="1" applyAlignment="1">
      <alignment horizontal="left" indent="4"/>
    </xf>
    <xf numFmtId="164" fontId="0" fillId="0" borderId="0" xfId="0" applyNumberFormat="1" applyFont="1" applyBorder="1" applyAlignment="1">
      <alignment horizontal="right"/>
    </xf>
    <xf numFmtId="0" fontId="3" fillId="0" borderId="0" xfId="0" applyFont="1" applyBorder="1" applyAlignment="1"/>
    <xf numFmtId="165" fontId="0" fillId="0" borderId="1" xfId="3" quotePrefix="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49" fontId="0" fillId="0" borderId="0" xfId="0" applyNumberFormat="1" applyFont="1" applyFill="1" applyAlignment="1">
      <alignment horizontal="left" indent="2"/>
    </xf>
    <xf numFmtId="49" fontId="2" fillId="0" borderId="0" xfId="0" applyNumberFormat="1" applyFont="1" applyFill="1" applyAlignment="1">
      <alignment horizontal="left" indent="1"/>
    </xf>
    <xf numFmtId="165" fontId="2" fillId="0" borderId="2" xfId="1" applyNumberFormat="1" applyFont="1" applyFill="1" applyBorder="1" applyAlignment="1"/>
    <xf numFmtId="49" fontId="19" fillId="0" borderId="0" xfId="0" applyNumberFormat="1" applyFont="1" applyFill="1" applyAlignment="1"/>
    <xf numFmtId="0" fontId="0" fillId="0" borderId="0" xfId="0" applyFont="1" applyAlignment="1"/>
    <xf numFmtId="165" fontId="0" fillId="0" borderId="0" xfId="1" applyNumberFormat="1" applyFont="1" applyAlignment="1"/>
    <xf numFmtId="165" fontId="3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 inden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0" fillId="0" borderId="6" xfId="0" applyNumberFormat="1" applyFill="1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wrapText="1"/>
    </xf>
    <xf numFmtId="49" fontId="0" fillId="0" borderId="0" xfId="0" applyNumberForma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9" fontId="0" fillId="0" borderId="0" xfId="0" applyNumberFormat="1" applyFill="1" applyAlignment="1">
      <alignment horizontal="left" wrapText="1"/>
    </xf>
    <xf numFmtId="0" fontId="0" fillId="0" borderId="0" xfId="0" applyNumberFormat="1" applyFill="1" applyAlignment="1">
      <alignment horizontal="justify" vertical="justify"/>
    </xf>
    <xf numFmtId="165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left"/>
    </xf>
  </cellXfs>
  <cellStyles count="6">
    <cellStyle name="Comma" xfId="1" builtinId="3"/>
    <cellStyle name="Comma 2" xfId="2" xr:uid="{00000000-0005-0000-0000-000001000000}"/>
    <cellStyle name="Comma 6" xfId="3" xr:uid="{00000000-0005-0000-0000-000002000000}"/>
    <cellStyle name="Normal" xfId="0" builtinId="0"/>
    <cellStyle name="Normal 2" xfId="4" xr:uid="{00000000-0005-0000-0000-000004000000}"/>
    <cellStyle name="Normal 5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ranchitr/Documents/ANN's%20WORK/Officemate%20YE'14/&#3591;&#3610;/OFM/OfficeMate%20a141a-12t-1%20Rev%201_ann_4pa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L%20a181b-03t-1%20Rev%20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 8"/>
      <sheetName val="SH10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6"/>
      <sheetName val="SH7"/>
      <sheetName val="SH8"/>
      <sheetName val="CF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1">
          <cell r="D21">
            <v>-2541</v>
          </cell>
        </row>
        <row r="24">
          <cell r="D24">
            <v>32</v>
          </cell>
        </row>
        <row r="25">
          <cell r="D25">
            <v>-1150</v>
          </cell>
        </row>
        <row r="26">
          <cell r="D26">
            <v>-346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"/>
  <sheetViews>
    <sheetView view="pageBreakPreview" topLeftCell="A36" zoomScale="80" zoomScaleNormal="95" zoomScaleSheetLayoutView="80" workbookViewId="0">
      <selection activeCell="H10" sqref="H10"/>
    </sheetView>
  </sheetViews>
  <sheetFormatPr defaultColWidth="9.140625" defaultRowHeight="18" customHeight="1" x14ac:dyDescent="0.25"/>
  <cols>
    <col min="1" max="1" width="39.42578125" style="3" customWidth="1"/>
    <col min="2" max="2" width="6" style="8" customWidth="1"/>
    <col min="3" max="3" width="1" style="1" customWidth="1"/>
    <col min="4" max="4" width="12.28515625" style="1" customWidth="1"/>
    <col min="5" max="5" width="1" style="1" customWidth="1"/>
    <col min="6" max="6" width="12.28515625" style="1" customWidth="1"/>
    <col min="7" max="7" width="1" style="1" customWidth="1"/>
    <col min="8" max="8" width="12.7109375" style="100" bestFit="1" customWidth="1"/>
    <col min="9" max="9" width="1" style="1" customWidth="1"/>
    <col min="10" max="10" width="13" style="100" customWidth="1"/>
    <col min="11" max="11" width="14.42578125" style="1" bestFit="1" customWidth="1"/>
    <col min="12" max="12" width="9.28515625" style="1" bestFit="1" customWidth="1"/>
    <col min="13" max="13" width="17.5703125" style="1" bestFit="1" customWidth="1"/>
    <col min="14" max="14" width="9.28515625" style="1" bestFit="1" customWidth="1"/>
    <col min="15" max="15" width="18.5703125" style="1" bestFit="1" customWidth="1"/>
    <col min="16" max="16384" width="9.140625" style="1"/>
  </cols>
  <sheetData>
    <row r="1" spans="1:10" ht="18" customHeight="1" x14ac:dyDescent="0.3">
      <c r="A1" s="84" t="s">
        <v>68</v>
      </c>
    </row>
    <row r="2" spans="1:10" ht="18" customHeight="1" x14ac:dyDescent="0.25">
      <c r="A2" s="7" t="s">
        <v>89</v>
      </c>
    </row>
    <row r="3" spans="1:10" s="268" customFormat="1" ht="18" customHeight="1" x14ac:dyDescent="0.25">
      <c r="A3" s="2"/>
      <c r="B3" s="8"/>
      <c r="H3" s="269"/>
      <c r="J3" s="269"/>
    </row>
    <row r="4" spans="1:10" s="153" customFormat="1" ht="18" customHeight="1" x14ac:dyDescent="0.25">
      <c r="A4" s="101"/>
      <c r="B4" s="152"/>
      <c r="D4" s="274" t="s">
        <v>5</v>
      </c>
      <c r="E4" s="274"/>
      <c r="F4" s="274"/>
      <c r="G4" s="10"/>
      <c r="H4" s="274" t="s">
        <v>90</v>
      </c>
      <c r="I4" s="274"/>
      <c r="J4" s="274"/>
    </row>
    <row r="5" spans="1:10" s="153" customFormat="1" ht="18" customHeight="1" x14ac:dyDescent="0.25">
      <c r="A5" s="101"/>
      <c r="B5" s="152"/>
      <c r="D5" s="275" t="s">
        <v>19</v>
      </c>
      <c r="E5" s="275"/>
      <c r="F5" s="275"/>
      <c r="G5" s="10"/>
      <c r="H5" s="275" t="s">
        <v>19</v>
      </c>
      <c r="I5" s="275"/>
      <c r="J5" s="275"/>
    </row>
    <row r="6" spans="1:10" s="153" customFormat="1" ht="18" customHeight="1" x14ac:dyDescent="0.25">
      <c r="A6" s="101"/>
      <c r="B6" s="152"/>
      <c r="D6" s="128" t="s">
        <v>130</v>
      </c>
      <c r="E6" s="102"/>
      <c r="F6" s="128" t="s">
        <v>91</v>
      </c>
      <c r="G6" s="151"/>
      <c r="H6" s="128" t="s">
        <v>130</v>
      </c>
      <c r="I6" s="102"/>
      <c r="J6" s="128" t="s">
        <v>91</v>
      </c>
    </row>
    <row r="7" spans="1:10" s="153" customFormat="1" ht="18" customHeight="1" x14ac:dyDescent="0.25">
      <c r="A7" s="103" t="s">
        <v>92</v>
      </c>
      <c r="B7" s="152" t="s">
        <v>4</v>
      </c>
      <c r="D7" s="153">
        <v>2019</v>
      </c>
      <c r="F7" s="153">
        <v>2018</v>
      </c>
      <c r="H7" s="153">
        <v>2019</v>
      </c>
      <c r="J7" s="153">
        <v>2018</v>
      </c>
    </row>
    <row r="8" spans="1:10" s="153" customFormat="1" ht="18" customHeight="1" x14ac:dyDescent="0.25">
      <c r="A8" s="103"/>
      <c r="B8" s="152"/>
      <c r="D8" s="154" t="s">
        <v>129</v>
      </c>
      <c r="F8" s="154" t="s">
        <v>182</v>
      </c>
      <c r="H8" s="154" t="s">
        <v>129</v>
      </c>
      <c r="J8" s="154"/>
    </row>
    <row r="9" spans="1:10" s="153" customFormat="1" ht="18" customHeight="1" x14ac:dyDescent="0.25">
      <c r="A9" s="101"/>
      <c r="B9" s="152"/>
      <c r="D9" s="276" t="s">
        <v>18</v>
      </c>
      <c r="E9" s="276"/>
      <c r="F9" s="276"/>
      <c r="G9" s="276"/>
      <c r="H9" s="276"/>
      <c r="I9" s="276"/>
      <c r="J9" s="276"/>
    </row>
    <row r="10" spans="1:10" ht="18" customHeight="1" x14ac:dyDescent="0.25">
      <c r="A10" s="9" t="s">
        <v>93</v>
      </c>
      <c r="C10" s="4"/>
      <c r="D10" s="5"/>
      <c r="E10" s="5"/>
      <c r="F10" s="5"/>
      <c r="G10" s="5"/>
    </row>
    <row r="11" spans="1:10" ht="18" customHeight="1" x14ac:dyDescent="0.25">
      <c r="A11" s="3" t="s">
        <v>94</v>
      </c>
      <c r="B11" s="41"/>
      <c r="C11" s="4"/>
      <c r="D11" s="104">
        <v>1000800</v>
      </c>
      <c r="E11" s="5"/>
      <c r="F11" s="104">
        <v>920675</v>
      </c>
      <c r="G11" s="5"/>
      <c r="H11" s="104">
        <v>668214</v>
      </c>
      <c r="J11" s="104">
        <v>487461</v>
      </c>
    </row>
    <row r="12" spans="1:10" ht="18" customHeight="1" x14ac:dyDescent="0.25">
      <c r="A12" s="3" t="s">
        <v>95</v>
      </c>
      <c r="B12" s="41" t="s">
        <v>169</v>
      </c>
      <c r="C12" s="122"/>
      <c r="D12" s="104">
        <v>486125</v>
      </c>
      <c r="E12" s="5"/>
      <c r="F12" s="104">
        <v>406561</v>
      </c>
      <c r="G12" s="5"/>
      <c r="H12" s="104">
        <v>437584</v>
      </c>
      <c r="J12" s="104">
        <f>360634</f>
        <v>360634</v>
      </c>
    </row>
    <row r="13" spans="1:10" ht="18" customHeight="1" x14ac:dyDescent="0.25">
      <c r="A13" s="37" t="s">
        <v>138</v>
      </c>
      <c r="B13" s="41">
        <v>4</v>
      </c>
      <c r="C13" s="4"/>
      <c r="D13" s="104">
        <v>622818</v>
      </c>
      <c r="E13" s="5"/>
      <c r="F13" s="104">
        <v>603294</v>
      </c>
      <c r="G13" s="5"/>
      <c r="H13" s="104">
        <v>180491</v>
      </c>
      <c r="J13" s="104">
        <v>170826</v>
      </c>
    </row>
    <row r="14" spans="1:10" ht="18" customHeight="1" x14ac:dyDescent="0.25">
      <c r="A14" s="39" t="s">
        <v>157</v>
      </c>
      <c r="B14" s="41">
        <v>4</v>
      </c>
      <c r="C14" s="4"/>
      <c r="D14" s="250" t="s">
        <v>1</v>
      </c>
      <c r="E14" s="5"/>
      <c r="F14" s="250" t="s">
        <v>1</v>
      </c>
      <c r="G14" s="5"/>
      <c r="H14" s="106">
        <v>272289</v>
      </c>
      <c r="J14" s="106">
        <v>272101</v>
      </c>
    </row>
    <row r="15" spans="1:10" ht="18" customHeight="1" x14ac:dyDescent="0.25">
      <c r="A15" s="3" t="s">
        <v>2</v>
      </c>
      <c r="B15" s="41"/>
      <c r="C15" s="4"/>
      <c r="D15" s="105">
        <v>1977566</v>
      </c>
      <c r="E15" s="5"/>
      <c r="F15" s="105">
        <v>2026522</v>
      </c>
      <c r="G15" s="5"/>
      <c r="H15" s="106">
        <v>337185</v>
      </c>
      <c r="J15" s="106">
        <v>379096</v>
      </c>
    </row>
    <row r="16" spans="1:10" ht="18" customHeight="1" x14ac:dyDescent="0.25">
      <c r="A16" s="2" t="s">
        <v>96</v>
      </c>
      <c r="B16" s="41"/>
      <c r="C16" s="4"/>
      <c r="D16" s="107">
        <f>SUM(D11:D15)</f>
        <v>4087309</v>
      </c>
      <c r="E16" s="108"/>
      <c r="F16" s="107">
        <f>SUM(F11:F15)</f>
        <v>3957052</v>
      </c>
      <c r="G16" s="108"/>
      <c r="H16" s="109">
        <f>SUM(H11:H15)</f>
        <v>1895763</v>
      </c>
      <c r="J16" s="109">
        <f>SUM(J11:J15)</f>
        <v>1670118</v>
      </c>
    </row>
    <row r="17" spans="1:10" ht="18" customHeight="1" x14ac:dyDescent="0.25">
      <c r="A17" s="9"/>
      <c r="B17" s="41"/>
      <c r="C17" s="4"/>
      <c r="D17" s="105"/>
      <c r="E17" s="5"/>
      <c r="F17" s="105"/>
      <c r="G17" s="5"/>
      <c r="H17" s="50"/>
      <c r="J17" s="50"/>
    </row>
    <row r="18" spans="1:10" ht="18" customHeight="1" x14ac:dyDescent="0.25">
      <c r="A18" s="9" t="s">
        <v>97</v>
      </c>
      <c r="B18" s="41"/>
      <c r="C18" s="4"/>
      <c r="D18" s="105"/>
      <c r="E18" s="5"/>
      <c r="F18" s="105"/>
      <c r="G18" s="5"/>
      <c r="H18" s="50"/>
      <c r="J18" s="50"/>
    </row>
    <row r="19" spans="1:10" ht="18" customHeight="1" x14ac:dyDescent="0.25">
      <c r="A19" s="37" t="s">
        <v>54</v>
      </c>
      <c r="B19" s="41">
        <v>12</v>
      </c>
      <c r="C19" s="4"/>
      <c r="D19" s="110">
        <v>5152</v>
      </c>
      <c r="E19" s="111"/>
      <c r="F19" s="110">
        <v>5125</v>
      </c>
      <c r="G19" s="111"/>
      <c r="H19" s="106">
        <v>5152</v>
      </c>
      <c r="J19" s="106">
        <f>5125</f>
        <v>5125</v>
      </c>
    </row>
    <row r="20" spans="1:10" ht="18" customHeight="1" x14ac:dyDescent="0.25">
      <c r="A20" s="37" t="s">
        <v>98</v>
      </c>
      <c r="B20" s="41">
        <v>6</v>
      </c>
      <c r="C20" s="4"/>
      <c r="D20" s="250" t="s">
        <v>1</v>
      </c>
      <c r="E20" s="112"/>
      <c r="F20" s="250" t="s">
        <v>1</v>
      </c>
      <c r="G20" s="111"/>
      <c r="H20" s="50">
        <v>9370149</v>
      </c>
      <c r="J20" s="50">
        <v>9370149</v>
      </c>
    </row>
    <row r="21" spans="1:10" ht="18" customHeight="1" x14ac:dyDescent="0.25">
      <c r="A21" s="3" t="s">
        <v>99</v>
      </c>
      <c r="B21" s="41">
        <v>7</v>
      </c>
      <c r="C21" s="4"/>
      <c r="D21" s="104">
        <v>1670196</v>
      </c>
      <c r="E21" s="111"/>
      <c r="F21" s="104">
        <f>1700535</f>
        <v>1700535</v>
      </c>
      <c r="G21" s="111"/>
      <c r="H21" s="106">
        <v>337808</v>
      </c>
      <c r="J21" s="106">
        <v>345085</v>
      </c>
    </row>
    <row r="22" spans="1:10" ht="18" customHeight="1" x14ac:dyDescent="0.25">
      <c r="A22" s="37" t="s">
        <v>100</v>
      </c>
      <c r="B22" s="41"/>
      <c r="C22" s="4"/>
      <c r="D22" s="104">
        <v>60114</v>
      </c>
      <c r="E22" s="111"/>
      <c r="F22" s="104">
        <v>60875</v>
      </c>
      <c r="G22" s="111"/>
      <c r="H22" s="250" t="s">
        <v>1</v>
      </c>
      <c r="J22" s="250" t="s">
        <v>1</v>
      </c>
    </row>
    <row r="23" spans="1:10" ht="18" customHeight="1" x14ac:dyDescent="0.25">
      <c r="A23" s="37" t="s">
        <v>101</v>
      </c>
      <c r="B23" s="41"/>
      <c r="C23" s="4"/>
      <c r="D23" s="104">
        <v>3116714</v>
      </c>
      <c r="E23" s="111"/>
      <c r="F23" s="104">
        <v>3116714</v>
      </c>
      <c r="G23" s="111"/>
      <c r="H23" s="250" t="s">
        <v>1</v>
      </c>
      <c r="J23" s="250" t="s">
        <v>1</v>
      </c>
    </row>
    <row r="24" spans="1:10" ht="18" customHeight="1" x14ac:dyDescent="0.25">
      <c r="A24" s="39" t="s">
        <v>102</v>
      </c>
      <c r="B24" s="41"/>
      <c r="C24" s="122"/>
      <c r="D24" s="104">
        <v>230610</v>
      </c>
      <c r="E24" s="110"/>
      <c r="F24" s="104">
        <v>235374</v>
      </c>
      <c r="G24" s="111"/>
      <c r="H24" s="104">
        <v>74389</v>
      </c>
      <c r="J24" s="104">
        <v>78617</v>
      </c>
    </row>
    <row r="25" spans="1:10" ht="18" customHeight="1" x14ac:dyDescent="0.25">
      <c r="A25" s="37" t="s">
        <v>103</v>
      </c>
      <c r="B25" s="41"/>
      <c r="C25" s="4"/>
      <c r="D25" s="104">
        <v>32016</v>
      </c>
      <c r="E25" s="111"/>
      <c r="F25" s="104">
        <v>31580</v>
      </c>
      <c r="G25" s="111"/>
      <c r="H25" s="155">
        <v>4960</v>
      </c>
      <c r="J25" s="155">
        <v>4926</v>
      </c>
    </row>
    <row r="26" spans="1:10" ht="18" customHeight="1" x14ac:dyDescent="0.25">
      <c r="A26" s="37" t="s">
        <v>3</v>
      </c>
      <c r="B26" s="41"/>
      <c r="C26" s="4"/>
      <c r="D26" s="113">
        <v>133648</v>
      </c>
      <c r="E26" s="111"/>
      <c r="F26" s="113">
        <v>131945</v>
      </c>
      <c r="G26" s="260"/>
      <c r="H26" s="104">
        <v>15902</v>
      </c>
      <c r="I26" s="261"/>
      <c r="J26" s="104">
        <v>17366</v>
      </c>
    </row>
    <row r="27" spans="1:10" ht="18" customHeight="1" x14ac:dyDescent="0.25">
      <c r="A27" s="2" t="s">
        <v>104</v>
      </c>
      <c r="B27" s="41"/>
      <c r="C27" s="4"/>
      <c r="D27" s="130">
        <f>SUM(D19:D26)</f>
        <v>5248450</v>
      </c>
      <c r="E27" s="25"/>
      <c r="F27" s="130">
        <f>SUM(F19:F26)</f>
        <v>5282148</v>
      </c>
      <c r="G27" s="25"/>
      <c r="H27" s="34">
        <f>SUM(H19:H26)</f>
        <v>9808360</v>
      </c>
      <c r="I27" s="261"/>
      <c r="J27" s="34">
        <f>SUM(J19:J26)</f>
        <v>9821268</v>
      </c>
    </row>
    <row r="28" spans="1:10" ht="18" customHeight="1" x14ac:dyDescent="0.25">
      <c r="B28" s="41"/>
      <c r="C28" s="4"/>
      <c r="D28" s="10"/>
      <c r="E28" s="25"/>
      <c r="F28" s="10"/>
      <c r="G28" s="25"/>
      <c r="H28" s="156"/>
      <c r="I28" s="261"/>
      <c r="J28" s="156"/>
    </row>
    <row r="29" spans="1:10" ht="18" customHeight="1" thickBot="1" x14ac:dyDescent="0.3">
      <c r="A29" s="2" t="s">
        <v>105</v>
      </c>
      <c r="B29" s="41"/>
      <c r="C29" s="4"/>
      <c r="D29" s="114">
        <f>D16+D27</f>
        <v>9335759</v>
      </c>
      <c r="E29" s="25"/>
      <c r="F29" s="114">
        <f>F16+F27</f>
        <v>9239200</v>
      </c>
      <c r="G29" s="108"/>
      <c r="H29" s="114">
        <f>H16+H27</f>
        <v>11704123</v>
      </c>
      <c r="J29" s="114">
        <f>J16+J27</f>
        <v>11491386</v>
      </c>
    </row>
    <row r="30" spans="1:10" ht="18" customHeight="1" thickTop="1" x14ac:dyDescent="0.25">
      <c r="A30" s="2"/>
      <c r="B30" s="41"/>
      <c r="C30" s="4"/>
      <c r="D30" s="6"/>
      <c r="E30" s="6"/>
      <c r="F30" s="6"/>
      <c r="G30" s="6"/>
    </row>
    <row r="31" spans="1:10" ht="18" customHeight="1" x14ac:dyDescent="0.25">
      <c r="B31" s="41"/>
    </row>
    <row r="32" spans="1:10" ht="18" customHeight="1" x14ac:dyDescent="0.3">
      <c r="A32" s="84" t="s">
        <v>68</v>
      </c>
      <c r="B32" s="41"/>
    </row>
    <row r="33" spans="1:10" ht="18" customHeight="1" x14ac:dyDescent="0.25">
      <c r="A33" s="7" t="s">
        <v>89</v>
      </c>
      <c r="B33" s="41"/>
    </row>
    <row r="34" spans="1:10" ht="18" customHeight="1" x14ac:dyDescent="0.25">
      <c r="A34" s="7"/>
      <c r="B34" s="41"/>
    </row>
    <row r="35" spans="1:10" s="153" customFormat="1" ht="18" customHeight="1" x14ac:dyDescent="0.25">
      <c r="B35" s="168"/>
      <c r="D35" s="274" t="s">
        <v>5</v>
      </c>
      <c r="E35" s="274"/>
      <c r="F35" s="274"/>
      <c r="G35" s="10"/>
      <c r="H35" s="274" t="s">
        <v>90</v>
      </c>
      <c r="I35" s="274"/>
      <c r="J35" s="274"/>
    </row>
    <row r="36" spans="1:10" s="153" customFormat="1" ht="18" customHeight="1" x14ac:dyDescent="0.25">
      <c r="A36" s="101"/>
      <c r="B36" s="168"/>
      <c r="D36" s="275" t="s">
        <v>19</v>
      </c>
      <c r="E36" s="275"/>
      <c r="F36" s="275"/>
      <c r="G36" s="10"/>
      <c r="H36" s="275" t="s">
        <v>19</v>
      </c>
      <c r="I36" s="275"/>
      <c r="J36" s="275"/>
    </row>
    <row r="37" spans="1:10" s="153" customFormat="1" ht="18" customHeight="1" x14ac:dyDescent="0.25">
      <c r="A37" s="101"/>
      <c r="B37" s="168"/>
      <c r="D37" s="128" t="s">
        <v>130</v>
      </c>
      <c r="E37" s="102"/>
      <c r="F37" s="128" t="s">
        <v>91</v>
      </c>
      <c r="G37" s="151"/>
      <c r="H37" s="128" t="s">
        <v>130</v>
      </c>
      <c r="I37" s="102"/>
      <c r="J37" s="128" t="s">
        <v>91</v>
      </c>
    </row>
    <row r="38" spans="1:10" s="153" customFormat="1" ht="18" customHeight="1" x14ac:dyDescent="0.25">
      <c r="A38" s="103" t="s">
        <v>106</v>
      </c>
      <c r="B38" s="168" t="s">
        <v>4</v>
      </c>
      <c r="D38" s="153">
        <v>2019</v>
      </c>
      <c r="F38" s="153">
        <v>2018</v>
      </c>
      <c r="H38" s="153">
        <v>2019</v>
      </c>
      <c r="J38" s="153">
        <v>2018</v>
      </c>
    </row>
    <row r="39" spans="1:10" s="153" customFormat="1" ht="18" customHeight="1" x14ac:dyDescent="0.25">
      <c r="A39" s="103"/>
      <c r="B39" s="168"/>
      <c r="D39" s="154" t="s">
        <v>129</v>
      </c>
      <c r="F39" s="154" t="s">
        <v>182</v>
      </c>
      <c r="H39" s="154" t="s">
        <v>129</v>
      </c>
      <c r="J39" s="154"/>
    </row>
    <row r="40" spans="1:10" s="153" customFormat="1" ht="18" customHeight="1" x14ac:dyDescent="0.25">
      <c r="A40" s="101"/>
      <c r="B40" s="168"/>
      <c r="D40" s="276" t="s">
        <v>18</v>
      </c>
      <c r="E40" s="276"/>
      <c r="F40" s="276"/>
      <c r="G40" s="276"/>
      <c r="H40" s="276"/>
      <c r="I40" s="276"/>
      <c r="J40" s="276"/>
    </row>
    <row r="41" spans="1:10" ht="18" customHeight="1" x14ac:dyDescent="0.25">
      <c r="A41" s="9" t="s">
        <v>107</v>
      </c>
      <c r="B41" s="41"/>
      <c r="C41" s="4"/>
      <c r="D41" s="5"/>
      <c r="E41" s="5"/>
      <c r="F41" s="5"/>
      <c r="G41" s="5"/>
    </row>
    <row r="42" spans="1:10" ht="18" customHeight="1" x14ac:dyDescent="0.25">
      <c r="A42" s="37" t="s">
        <v>160</v>
      </c>
      <c r="B42" s="41"/>
      <c r="C42" s="4"/>
      <c r="D42" s="5">
        <v>3770</v>
      </c>
      <c r="E42" s="5"/>
      <c r="F42" s="5">
        <v>9167</v>
      </c>
      <c r="G42" s="5"/>
      <c r="H42" s="250" t="s">
        <v>1</v>
      </c>
      <c r="I42" s="11"/>
      <c r="J42" s="250" t="s">
        <v>1</v>
      </c>
    </row>
    <row r="43" spans="1:10" ht="18" customHeight="1" x14ac:dyDescent="0.25">
      <c r="A43" s="37" t="s">
        <v>24</v>
      </c>
      <c r="B43" s="41" t="s">
        <v>170</v>
      </c>
      <c r="C43" s="4"/>
      <c r="D43" s="115">
        <v>2102527</v>
      </c>
      <c r="E43" s="5"/>
      <c r="F43" s="115">
        <v>2187388</v>
      </c>
      <c r="G43" s="5"/>
      <c r="H43" s="115">
        <v>674014</v>
      </c>
      <c r="J43" s="115">
        <v>606992</v>
      </c>
    </row>
    <row r="44" spans="1:10" ht="18" customHeight="1" x14ac:dyDescent="0.25">
      <c r="A44" s="37" t="s">
        <v>131</v>
      </c>
      <c r="B44" s="41">
        <v>4</v>
      </c>
      <c r="C44" s="4"/>
      <c r="D44" s="115">
        <v>467872</v>
      </c>
      <c r="E44" s="5"/>
      <c r="F44" s="115">
        <v>598762</v>
      </c>
      <c r="G44" s="5"/>
      <c r="H44" s="115">
        <v>337814</v>
      </c>
      <c r="J44" s="115">
        <v>318247</v>
      </c>
    </row>
    <row r="45" spans="1:10" ht="18" customHeight="1" x14ac:dyDescent="0.25">
      <c r="A45" s="37" t="s">
        <v>166</v>
      </c>
      <c r="B45" s="41">
        <v>4</v>
      </c>
      <c r="C45" s="4"/>
      <c r="D45" s="250" t="s">
        <v>1</v>
      </c>
      <c r="E45" s="5"/>
      <c r="F45" s="250" t="s">
        <v>1</v>
      </c>
      <c r="G45" s="5"/>
      <c r="H45" s="115">
        <v>540995</v>
      </c>
      <c r="J45" s="115">
        <v>570731</v>
      </c>
    </row>
    <row r="46" spans="1:10" ht="18" customHeight="1" x14ac:dyDescent="0.25">
      <c r="A46" s="3" t="s">
        <v>161</v>
      </c>
      <c r="B46" s="41"/>
      <c r="C46" s="4"/>
      <c r="D46" s="115">
        <v>114455</v>
      </c>
      <c r="E46" s="5"/>
      <c r="F46" s="115">
        <v>62120</v>
      </c>
      <c r="G46" s="5"/>
      <c r="H46" s="115">
        <v>28742</v>
      </c>
      <c r="J46" s="115">
        <v>2180</v>
      </c>
    </row>
    <row r="47" spans="1:10" ht="18" customHeight="1" x14ac:dyDescent="0.25">
      <c r="A47" s="2" t="s">
        <v>108</v>
      </c>
      <c r="B47" s="41"/>
      <c r="C47" s="4"/>
      <c r="D47" s="107">
        <f>SUM(D42:D46)</f>
        <v>2688624</v>
      </c>
      <c r="E47" s="108"/>
      <c r="F47" s="107">
        <f>SUM(F42:F46)</f>
        <v>2857437</v>
      </c>
      <c r="G47" s="108"/>
      <c r="H47" s="34">
        <f>SUM(H42:H46)</f>
        <v>1581565</v>
      </c>
      <c r="J47" s="34">
        <f>SUM(J42:J46)</f>
        <v>1498150</v>
      </c>
    </row>
    <row r="48" spans="1:10" ht="18" customHeight="1" x14ac:dyDescent="0.25">
      <c r="A48" s="2"/>
      <c r="B48" s="41"/>
      <c r="C48" s="4"/>
      <c r="D48" s="105"/>
      <c r="E48" s="5"/>
      <c r="F48" s="105"/>
      <c r="G48" s="5"/>
      <c r="H48" s="50"/>
      <c r="J48" s="50"/>
    </row>
    <row r="49" spans="1:12" ht="18" customHeight="1" x14ac:dyDescent="0.25">
      <c r="A49" s="9" t="s">
        <v>109</v>
      </c>
      <c r="B49" s="41"/>
      <c r="C49" s="4"/>
      <c r="D49" s="105"/>
      <c r="E49" s="5"/>
      <c r="F49" s="105"/>
      <c r="G49" s="5"/>
      <c r="H49" s="50"/>
      <c r="J49" s="50"/>
    </row>
    <row r="50" spans="1:12" ht="18" customHeight="1" x14ac:dyDescent="0.25">
      <c r="A50" s="37" t="s">
        <v>110</v>
      </c>
      <c r="B50" s="41"/>
      <c r="C50" s="4"/>
      <c r="D50" s="115">
        <v>28431</v>
      </c>
      <c r="E50" s="5"/>
      <c r="F50" s="115">
        <v>28819</v>
      </c>
      <c r="G50" s="5"/>
      <c r="H50" s="250" t="s">
        <v>1</v>
      </c>
      <c r="I50" s="11"/>
      <c r="J50" s="250" t="s">
        <v>1</v>
      </c>
    </row>
    <row r="51" spans="1:12" ht="18" customHeight="1" x14ac:dyDescent="0.25">
      <c r="A51" s="40" t="s">
        <v>153</v>
      </c>
      <c r="B51" s="41"/>
      <c r="C51" s="4"/>
      <c r="D51" s="115">
        <v>86333</v>
      </c>
      <c r="E51" s="5"/>
      <c r="F51" s="115">
        <v>84822</v>
      </c>
      <c r="G51" s="5"/>
      <c r="H51" s="115">
        <v>33172</v>
      </c>
      <c r="I51" s="11"/>
      <c r="J51" s="115">
        <v>31801</v>
      </c>
      <c r="L51" s="91"/>
    </row>
    <row r="52" spans="1:12" ht="18" customHeight="1" x14ac:dyDescent="0.25">
      <c r="A52" s="60" t="s">
        <v>167</v>
      </c>
      <c r="B52" s="41"/>
      <c r="C52" s="122"/>
      <c r="D52" s="115">
        <v>7085</v>
      </c>
      <c r="E52" s="17"/>
      <c r="F52" s="115">
        <v>7085</v>
      </c>
      <c r="G52" s="5"/>
      <c r="H52" s="250" t="s">
        <v>1</v>
      </c>
      <c r="I52" s="11"/>
      <c r="J52" s="250" t="s">
        <v>1</v>
      </c>
      <c r="L52" s="91"/>
    </row>
    <row r="53" spans="1:12" ht="18" customHeight="1" x14ac:dyDescent="0.25">
      <c r="A53" s="39" t="s">
        <v>55</v>
      </c>
      <c r="B53" s="41"/>
      <c r="C53" s="122"/>
      <c r="D53" s="115">
        <v>4616</v>
      </c>
      <c r="E53" s="17"/>
      <c r="F53" s="115">
        <v>4616</v>
      </c>
      <c r="G53" s="5"/>
      <c r="H53" s="251" t="s">
        <v>1</v>
      </c>
      <c r="I53" s="11"/>
      <c r="J53" s="251" t="s">
        <v>1</v>
      </c>
    </row>
    <row r="54" spans="1:12" ht="18" customHeight="1" x14ac:dyDescent="0.25">
      <c r="A54" s="2" t="s">
        <v>111</v>
      </c>
      <c r="B54" s="41"/>
      <c r="C54" s="4"/>
      <c r="D54" s="107">
        <f>SUM(D50:D53)</f>
        <v>126465</v>
      </c>
      <c r="E54" s="108"/>
      <c r="F54" s="107">
        <f>SUM(F50:F53)</f>
        <v>125342</v>
      </c>
      <c r="G54" s="108"/>
      <c r="H54" s="34">
        <f>SUM(H50:H53)</f>
        <v>33172</v>
      </c>
      <c r="I54" s="11"/>
      <c r="J54" s="34">
        <f>SUM(J50:J53)</f>
        <v>31801</v>
      </c>
    </row>
    <row r="55" spans="1:12" ht="18" customHeight="1" x14ac:dyDescent="0.25">
      <c r="A55" s="2" t="s">
        <v>112</v>
      </c>
      <c r="B55" s="41"/>
      <c r="C55" s="4"/>
      <c r="D55" s="116">
        <f>D47+D54</f>
        <v>2815089</v>
      </c>
      <c r="E55" s="108"/>
      <c r="F55" s="116">
        <f>F47+F54</f>
        <v>2982779</v>
      </c>
      <c r="G55" s="108"/>
      <c r="H55" s="83">
        <f>H47+H54</f>
        <v>1614737</v>
      </c>
      <c r="I55" s="11"/>
      <c r="J55" s="83">
        <f>J47+J54</f>
        <v>1529951</v>
      </c>
      <c r="K55" s="91"/>
    </row>
    <row r="56" spans="1:12" ht="18" customHeight="1" x14ac:dyDescent="0.25">
      <c r="A56" s="2"/>
      <c r="B56" s="41"/>
      <c r="C56" s="4"/>
      <c r="D56" s="117"/>
      <c r="E56" s="108"/>
      <c r="F56" s="117"/>
      <c r="G56" s="108"/>
      <c r="H56" s="50"/>
      <c r="J56" s="50"/>
    </row>
    <row r="57" spans="1:12" ht="18" customHeight="1" x14ac:dyDescent="0.25">
      <c r="A57" s="9" t="s">
        <v>30</v>
      </c>
      <c r="B57" s="41"/>
      <c r="C57" s="4"/>
      <c r="D57" s="17"/>
      <c r="E57" s="5"/>
      <c r="F57" s="17"/>
      <c r="G57" s="5"/>
      <c r="H57" s="50"/>
      <c r="J57" s="50"/>
    </row>
    <row r="58" spans="1:12" ht="18" customHeight="1" x14ac:dyDescent="0.25">
      <c r="A58" s="3" t="s">
        <v>113</v>
      </c>
      <c r="B58" s="41"/>
      <c r="C58" s="4"/>
      <c r="D58" s="17"/>
      <c r="E58" s="5"/>
      <c r="F58" s="17"/>
      <c r="G58" s="5"/>
      <c r="H58" s="50"/>
      <c r="J58" s="50"/>
    </row>
    <row r="59" spans="1:12" ht="18" customHeight="1" thickBot="1" x14ac:dyDescent="0.3">
      <c r="A59" s="3" t="s">
        <v>114</v>
      </c>
      <c r="B59" s="41"/>
      <c r="C59" s="4"/>
      <c r="D59" s="118">
        <v>320000</v>
      </c>
      <c r="E59" s="5"/>
      <c r="F59" s="118">
        <v>320000</v>
      </c>
      <c r="G59" s="5"/>
      <c r="H59" s="118">
        <v>320000</v>
      </c>
      <c r="J59" s="118">
        <v>320000</v>
      </c>
    </row>
    <row r="60" spans="1:12" ht="18" customHeight="1" thickTop="1" x14ac:dyDescent="0.25">
      <c r="A60" s="3" t="s">
        <v>115</v>
      </c>
      <c r="B60" s="41"/>
      <c r="C60" s="4"/>
      <c r="D60" s="17">
        <v>320000</v>
      </c>
      <c r="E60" s="5"/>
      <c r="F60" s="17">
        <v>320000</v>
      </c>
      <c r="G60" s="5"/>
      <c r="H60" s="17">
        <v>320000</v>
      </c>
      <c r="J60" s="17">
        <v>320000</v>
      </c>
    </row>
    <row r="61" spans="1:12" ht="18" customHeight="1" x14ac:dyDescent="0.25">
      <c r="A61" s="40" t="s">
        <v>162</v>
      </c>
      <c r="B61" s="41"/>
      <c r="C61" s="4"/>
      <c r="D61" s="17"/>
      <c r="E61" s="5"/>
      <c r="F61" s="17"/>
      <c r="G61" s="5"/>
      <c r="H61" s="17"/>
      <c r="J61" s="17"/>
    </row>
    <row r="62" spans="1:12" ht="18" customHeight="1" x14ac:dyDescent="0.25">
      <c r="A62" s="3" t="s">
        <v>116</v>
      </c>
      <c r="B62" s="41"/>
      <c r="C62" s="4"/>
      <c r="D62" s="250" t="s">
        <v>1</v>
      </c>
      <c r="E62" s="119"/>
      <c r="F62" s="250" t="s">
        <v>1</v>
      </c>
      <c r="G62" s="5"/>
      <c r="H62" s="115">
        <v>8837585</v>
      </c>
      <c r="I62" s="11"/>
      <c r="J62" s="115">
        <v>8837585</v>
      </c>
    </row>
    <row r="63" spans="1:12" ht="18" customHeight="1" x14ac:dyDescent="0.25">
      <c r="A63" s="37" t="s">
        <v>117</v>
      </c>
      <c r="B63" s="41"/>
      <c r="C63" s="4"/>
      <c r="E63" s="5"/>
      <c r="G63" s="5"/>
      <c r="I63" s="11"/>
    </row>
    <row r="64" spans="1:12" ht="18" customHeight="1" x14ac:dyDescent="0.25">
      <c r="A64" s="37" t="s">
        <v>118</v>
      </c>
      <c r="B64" s="41"/>
      <c r="C64" s="4"/>
      <c r="D64" s="100">
        <v>4011550</v>
      </c>
      <c r="E64" s="5"/>
      <c r="F64" s="105">
        <v>4011550</v>
      </c>
      <c r="G64" s="5"/>
      <c r="H64" s="250" t="s">
        <v>1</v>
      </c>
      <c r="I64" s="119"/>
      <c r="J64" s="250" t="s">
        <v>1</v>
      </c>
    </row>
    <row r="65" spans="1:18" ht="18" customHeight="1" x14ac:dyDescent="0.25">
      <c r="A65" s="37" t="s">
        <v>119</v>
      </c>
      <c r="B65" s="41"/>
      <c r="C65" s="4"/>
      <c r="D65" s="105">
        <v>154718</v>
      </c>
      <c r="E65" s="5"/>
      <c r="F65" s="105">
        <v>154718</v>
      </c>
      <c r="G65" s="5"/>
      <c r="H65" s="250" t="s">
        <v>1</v>
      </c>
      <c r="I65" s="119"/>
      <c r="J65" s="250" t="s">
        <v>1</v>
      </c>
    </row>
    <row r="66" spans="1:18" ht="18" customHeight="1" x14ac:dyDescent="0.25">
      <c r="A66" s="37" t="s">
        <v>8</v>
      </c>
      <c r="B66" s="41"/>
      <c r="C66" s="4"/>
      <c r="D66" s="105"/>
      <c r="E66" s="5"/>
      <c r="F66" s="105"/>
      <c r="G66" s="5"/>
      <c r="H66" s="50"/>
      <c r="I66" s="11"/>
      <c r="J66" s="50"/>
    </row>
    <row r="67" spans="1:18" ht="18" customHeight="1" x14ac:dyDescent="0.25">
      <c r="A67" s="3" t="s">
        <v>120</v>
      </c>
      <c r="B67" s="41"/>
      <c r="C67" s="4"/>
      <c r="D67" s="105"/>
      <c r="E67" s="5"/>
      <c r="F67" s="105"/>
      <c r="G67" s="5"/>
      <c r="H67" s="50"/>
      <c r="I67" s="11"/>
      <c r="J67" s="50"/>
    </row>
    <row r="68" spans="1:18" ht="18" customHeight="1" x14ac:dyDescent="0.25">
      <c r="A68" s="3" t="s">
        <v>121</v>
      </c>
      <c r="B68" s="41"/>
      <c r="C68" s="4"/>
      <c r="D68" s="115">
        <v>106055</v>
      </c>
      <c r="E68" s="5"/>
      <c r="F68" s="115">
        <v>106055</v>
      </c>
      <c r="G68" s="5"/>
      <c r="H68" s="115">
        <v>32000</v>
      </c>
      <c r="I68" s="11">
        <f>'[1]SH 8'!K61</f>
        <v>0</v>
      </c>
      <c r="J68" s="115">
        <v>32000</v>
      </c>
    </row>
    <row r="69" spans="1:18" ht="18" customHeight="1" x14ac:dyDescent="0.25">
      <c r="A69" s="37" t="s">
        <v>122</v>
      </c>
      <c r="B69" s="41"/>
      <c r="C69" s="4"/>
      <c r="D69" s="120">
        <v>1884697</v>
      </c>
      <c r="E69" s="75"/>
      <c r="F69" s="120">
        <v>1621949</v>
      </c>
      <c r="G69" s="75"/>
      <c r="H69" s="120">
        <v>899801</v>
      </c>
      <c r="I69" s="11">
        <f>'[1]SH 8'!M61</f>
        <v>0</v>
      </c>
      <c r="J69" s="120">
        <v>771850</v>
      </c>
    </row>
    <row r="70" spans="1:18" ht="18" customHeight="1" x14ac:dyDescent="0.25">
      <c r="A70" s="37" t="s">
        <v>123</v>
      </c>
      <c r="B70" s="11"/>
      <c r="D70" s="121">
        <v>-5451</v>
      </c>
      <c r="F70" s="121">
        <v>-5266</v>
      </c>
      <c r="H70" s="262" t="s">
        <v>1</v>
      </c>
      <c r="I70" s="86"/>
      <c r="J70" s="262" t="s">
        <v>1</v>
      </c>
    </row>
    <row r="71" spans="1:18" s="11" customFormat="1" ht="18" customHeight="1" x14ac:dyDescent="0.25">
      <c r="A71" s="21" t="s">
        <v>124</v>
      </c>
      <c r="B71" s="41"/>
      <c r="C71" s="122"/>
      <c r="H71" s="46"/>
      <c r="J71" s="46"/>
    </row>
    <row r="72" spans="1:18" s="11" customFormat="1" ht="18" customHeight="1" x14ac:dyDescent="0.25">
      <c r="A72" s="21" t="s">
        <v>125</v>
      </c>
      <c r="B72" s="41"/>
      <c r="C72" s="122"/>
      <c r="D72" s="123">
        <f>SUM(D60:D70)</f>
        <v>6471569</v>
      </c>
      <c r="E72" s="124"/>
      <c r="F72" s="123">
        <f>SUM(F60:F70)</f>
        <v>6209006</v>
      </c>
      <c r="G72" s="124"/>
      <c r="H72" s="123">
        <f>SUM(H60:H70)</f>
        <v>10089386</v>
      </c>
      <c r="J72" s="123">
        <f>SUM(J60:J70)</f>
        <v>9961435</v>
      </c>
    </row>
    <row r="73" spans="1:18" s="11" customFormat="1" ht="18" customHeight="1" x14ac:dyDescent="0.25">
      <c r="A73" s="39" t="s">
        <v>126</v>
      </c>
      <c r="B73" s="41"/>
      <c r="C73" s="122"/>
      <c r="D73" s="125">
        <v>49101</v>
      </c>
      <c r="E73" s="17"/>
      <c r="F73" s="125">
        <v>47415</v>
      </c>
      <c r="G73" s="181"/>
      <c r="H73" s="42" t="s">
        <v>1</v>
      </c>
      <c r="I73" s="14"/>
      <c r="J73" s="42" t="s">
        <v>1</v>
      </c>
    </row>
    <row r="74" spans="1:18" s="11" customFormat="1" ht="18" customHeight="1" x14ac:dyDescent="0.25">
      <c r="A74" s="21" t="s">
        <v>127</v>
      </c>
      <c r="B74" s="41"/>
      <c r="C74" s="122"/>
      <c r="D74" s="107">
        <f>SUM(D72:D73)</f>
        <v>6520670</v>
      </c>
      <c r="E74" s="179"/>
      <c r="F74" s="107">
        <f>SUM(F72:F73)</f>
        <v>6256421</v>
      </c>
      <c r="G74" s="179"/>
      <c r="H74" s="34">
        <f>SUM(H72:H73)</f>
        <v>10089386</v>
      </c>
      <c r="I74" s="14"/>
      <c r="J74" s="34">
        <f>SUM(J72:J73)</f>
        <v>9961435</v>
      </c>
      <c r="K74" s="59"/>
      <c r="L74" s="59"/>
      <c r="M74" s="59"/>
      <c r="N74" s="59"/>
      <c r="O74" s="59"/>
      <c r="P74" s="59"/>
      <c r="Q74" s="59"/>
      <c r="R74" s="59"/>
    </row>
    <row r="75" spans="1:18" s="11" customFormat="1" ht="18" customHeight="1" x14ac:dyDescent="0.25">
      <c r="A75" s="18"/>
      <c r="B75" s="41"/>
      <c r="C75" s="122"/>
      <c r="D75" s="158"/>
      <c r="E75" s="179"/>
      <c r="F75" s="158"/>
      <c r="G75" s="179"/>
      <c r="H75" s="45"/>
      <c r="I75" s="14"/>
      <c r="J75" s="45"/>
      <c r="K75" s="59"/>
      <c r="L75" s="59"/>
      <c r="M75" s="59"/>
      <c r="N75" s="59"/>
      <c r="O75" s="59"/>
      <c r="P75" s="59"/>
      <c r="Q75" s="59"/>
      <c r="R75" s="59"/>
    </row>
    <row r="76" spans="1:18" s="11" customFormat="1" ht="18" customHeight="1" thickBot="1" x14ac:dyDescent="0.3">
      <c r="A76" s="21" t="s">
        <v>128</v>
      </c>
      <c r="B76" s="41"/>
      <c r="C76" s="122"/>
      <c r="D76" s="126">
        <f>SUM(D55+D74)</f>
        <v>9335759</v>
      </c>
      <c r="E76" s="124"/>
      <c r="F76" s="126">
        <f>SUM(F55+F74)</f>
        <v>9239200</v>
      </c>
      <c r="G76" s="124"/>
      <c r="H76" s="126">
        <f>SUM(H55+H74)</f>
        <v>11704123</v>
      </c>
      <c r="J76" s="126">
        <f>SUM(J55+J74)</f>
        <v>11491386</v>
      </c>
      <c r="K76" s="59">
        <f>D76-D29</f>
        <v>0</v>
      </c>
      <c r="L76" s="59">
        <f>E76-E29</f>
        <v>0</v>
      </c>
      <c r="M76" s="59">
        <f>F76-F29</f>
        <v>0</v>
      </c>
      <c r="N76" s="59">
        <f>G76-G29</f>
        <v>0</v>
      </c>
      <c r="O76" s="59">
        <f>H76-H29</f>
        <v>0</v>
      </c>
      <c r="P76" s="59">
        <f>J76-J29</f>
        <v>0</v>
      </c>
      <c r="Q76" s="59"/>
      <c r="R76" s="59"/>
    </row>
    <row r="77" spans="1:18" ht="18" customHeight="1" thickTop="1" x14ac:dyDescent="0.45">
      <c r="A77" s="2"/>
      <c r="B77" s="41"/>
      <c r="C77" s="4"/>
      <c r="D77" s="25"/>
      <c r="E77" s="108"/>
      <c r="F77" s="25"/>
      <c r="G77" s="108"/>
      <c r="H77" s="127"/>
      <c r="I77" s="11"/>
      <c r="J77" s="127"/>
      <c r="K77" s="86"/>
      <c r="L77" s="86"/>
      <c r="M77" s="86"/>
      <c r="N77" s="86"/>
      <c r="O77" s="86"/>
      <c r="P77" s="86"/>
      <c r="Q77" s="86"/>
      <c r="R77" s="86"/>
    </row>
  </sheetData>
  <mergeCells count="10">
    <mergeCell ref="D4:F4"/>
    <mergeCell ref="H4:J4"/>
    <mergeCell ref="D5:F5"/>
    <mergeCell ref="H5:J5"/>
    <mergeCell ref="D40:J40"/>
    <mergeCell ref="D9:J9"/>
    <mergeCell ref="D35:F35"/>
    <mergeCell ref="H35:J35"/>
    <mergeCell ref="D36:F36"/>
    <mergeCell ref="H36:J36"/>
  </mergeCells>
  <pageMargins left="0.7" right="0.7" top="0.48" bottom="0.5" header="0.5" footer="0.5"/>
  <pageSetup paperSize="9" scale="88" firstPageNumber="3" orientation="portrait" useFirstPageNumber="1" r:id="rId1"/>
  <headerFooter>
    <oddFooter>&amp;LThe accompanying notes are an integral part of these financial statements.
&amp;C&amp;P</oddFooter>
  </headerFooter>
  <rowBreaks count="1" manualBreakCount="1">
    <brk id="31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18"/>
  <sheetViews>
    <sheetView tabSelected="1" view="pageBreakPreview" zoomScale="80" zoomScaleNormal="90" zoomScaleSheetLayoutView="80" workbookViewId="0">
      <selection activeCell="A11" sqref="A11"/>
    </sheetView>
  </sheetViews>
  <sheetFormatPr defaultColWidth="9.140625" defaultRowHeight="19.5" customHeight="1" x14ac:dyDescent="0.25"/>
  <cols>
    <col min="1" max="1" width="41.5703125" style="18" customWidth="1"/>
    <col min="2" max="2" width="6.42578125" style="41" customWidth="1"/>
    <col min="3" max="3" width="12.5703125" style="11" customWidth="1"/>
    <col min="4" max="4" width="1.28515625" style="14" customWidth="1"/>
    <col min="5" max="5" width="12.5703125" style="11" customWidth="1"/>
    <col min="6" max="6" width="1.28515625" style="14" customWidth="1"/>
    <col min="7" max="7" width="12.5703125" style="11" customWidth="1"/>
    <col min="8" max="8" width="1.28515625" style="14" customWidth="1"/>
    <col min="9" max="9" width="13.42578125" style="11" customWidth="1"/>
    <col min="10" max="11" width="12.85546875" style="11" hidden="1" customWidth="1"/>
    <col min="12" max="12" width="13.85546875" style="59" bestFit="1" customWidth="1"/>
    <col min="13" max="13" width="11.5703125" style="11" customWidth="1"/>
    <col min="14" max="16384" width="9.140625" style="11"/>
  </cols>
  <sheetData>
    <row r="1" spans="1:12" ht="19.5" customHeight="1" x14ac:dyDescent="0.3">
      <c r="A1" s="174" t="s">
        <v>68</v>
      </c>
      <c r="C1" s="28"/>
      <c r="D1" s="136"/>
      <c r="E1" s="28"/>
      <c r="F1" s="136"/>
      <c r="G1" s="28"/>
      <c r="H1" s="136"/>
      <c r="I1" s="28"/>
    </row>
    <row r="2" spans="1:12" ht="19.5" customHeight="1" x14ac:dyDescent="0.25">
      <c r="A2" s="12" t="s">
        <v>51</v>
      </c>
      <c r="C2" s="28"/>
      <c r="D2" s="136"/>
      <c r="E2" s="28"/>
      <c r="F2" s="136"/>
      <c r="G2" s="28"/>
      <c r="H2" s="136"/>
      <c r="I2" s="28"/>
    </row>
    <row r="3" spans="1:12" s="28" customFormat="1" ht="18" customHeight="1" x14ac:dyDescent="0.25">
      <c r="A3" s="21"/>
      <c r="B3" s="41"/>
      <c r="D3" s="136"/>
      <c r="F3" s="136"/>
      <c r="H3" s="136"/>
      <c r="L3" s="183"/>
    </row>
    <row r="4" spans="1:12" ht="18" customHeight="1" x14ac:dyDescent="0.25">
      <c r="A4" s="21"/>
      <c r="B4" s="172"/>
      <c r="C4" s="277" t="s">
        <v>5</v>
      </c>
      <c r="D4" s="277"/>
      <c r="E4" s="277"/>
      <c r="F4" s="169"/>
      <c r="G4" s="277" t="s">
        <v>20</v>
      </c>
      <c r="H4" s="277"/>
      <c r="I4" s="277"/>
    </row>
    <row r="5" spans="1:12" ht="18" customHeight="1" x14ac:dyDescent="0.25">
      <c r="A5" s="21"/>
      <c r="B5" s="172"/>
      <c r="C5" s="277" t="s">
        <v>19</v>
      </c>
      <c r="D5" s="277"/>
      <c r="E5" s="277"/>
      <c r="F5" s="169"/>
      <c r="G5" s="277" t="s">
        <v>19</v>
      </c>
      <c r="H5" s="277"/>
      <c r="I5" s="277"/>
    </row>
    <row r="6" spans="1:12" ht="18" customHeight="1" x14ac:dyDescent="0.25">
      <c r="A6" s="21"/>
      <c r="B6" s="172"/>
      <c r="C6" s="279" t="s">
        <v>151</v>
      </c>
      <c r="D6" s="280"/>
      <c r="E6" s="280"/>
      <c r="F6" s="169"/>
      <c r="G6" s="279" t="s">
        <v>151</v>
      </c>
      <c r="H6" s="280"/>
      <c r="I6" s="280"/>
    </row>
    <row r="7" spans="1:12" ht="18" customHeight="1" x14ac:dyDescent="0.25">
      <c r="A7" s="21"/>
      <c r="B7" s="172"/>
      <c r="C7" s="281" t="s">
        <v>130</v>
      </c>
      <c r="D7" s="281"/>
      <c r="E7" s="281"/>
      <c r="F7" s="169"/>
      <c r="G7" s="281" t="s">
        <v>130</v>
      </c>
      <c r="H7" s="281"/>
      <c r="I7" s="281"/>
    </row>
    <row r="8" spans="1:12" s="20" customFormat="1" ht="18" customHeight="1" x14ac:dyDescent="0.25">
      <c r="A8" s="16"/>
      <c r="B8" s="172" t="s">
        <v>4</v>
      </c>
      <c r="C8" s="175">
        <v>2019</v>
      </c>
      <c r="D8" s="175"/>
      <c r="E8" s="175">
        <v>2018</v>
      </c>
      <c r="F8" s="175"/>
      <c r="G8" s="175">
        <v>2019</v>
      </c>
      <c r="H8" s="175"/>
      <c r="I8" s="175">
        <v>2018</v>
      </c>
      <c r="L8" s="176"/>
    </row>
    <row r="9" spans="1:12" s="20" customFormat="1" ht="18" customHeight="1" x14ac:dyDescent="0.25">
      <c r="A9" s="16"/>
      <c r="B9" s="271"/>
      <c r="C9" s="272"/>
      <c r="D9" s="272"/>
      <c r="E9" s="154" t="s">
        <v>182</v>
      </c>
      <c r="F9" s="272"/>
      <c r="G9" s="272"/>
      <c r="H9" s="272"/>
      <c r="I9" s="154"/>
      <c r="L9" s="176"/>
    </row>
    <row r="10" spans="1:12" s="20" customFormat="1" ht="18" customHeight="1" x14ac:dyDescent="0.25">
      <c r="A10" s="177"/>
      <c r="B10" s="172"/>
      <c r="C10" s="278" t="s">
        <v>18</v>
      </c>
      <c r="D10" s="278"/>
      <c r="E10" s="278"/>
      <c r="F10" s="278"/>
      <c r="G10" s="278"/>
      <c r="H10" s="278"/>
      <c r="I10" s="278"/>
      <c r="L10" s="176"/>
    </row>
    <row r="11" spans="1:12" s="20" customFormat="1" ht="18" customHeight="1" x14ac:dyDescent="0.25">
      <c r="A11" s="16" t="s">
        <v>71</v>
      </c>
      <c r="B11" s="172">
        <v>4</v>
      </c>
      <c r="C11" s="172"/>
      <c r="D11" s="172"/>
      <c r="E11" s="172"/>
      <c r="F11" s="172"/>
      <c r="G11" s="172"/>
      <c r="H11" s="172"/>
      <c r="I11" s="172"/>
      <c r="L11" s="176"/>
    </row>
    <row r="12" spans="1:12" ht="18" customHeight="1" x14ac:dyDescent="0.25">
      <c r="A12" s="60" t="s">
        <v>141</v>
      </c>
      <c r="B12" s="41">
        <v>10</v>
      </c>
      <c r="C12" s="50">
        <v>2647044</v>
      </c>
      <c r="D12" s="70"/>
      <c r="E12" s="50">
        <v>2577543</v>
      </c>
      <c r="F12" s="70"/>
      <c r="G12" s="50">
        <v>1058064</v>
      </c>
      <c r="H12" s="70"/>
      <c r="I12" s="50">
        <v>1012098</v>
      </c>
      <c r="J12" s="17"/>
      <c r="K12" s="17"/>
    </row>
    <row r="13" spans="1:12" ht="18" customHeight="1" x14ac:dyDescent="0.25">
      <c r="A13" s="263" t="s">
        <v>192</v>
      </c>
      <c r="C13" s="50"/>
      <c r="D13" s="70"/>
      <c r="E13" s="50"/>
      <c r="F13" s="70"/>
      <c r="G13" s="50"/>
      <c r="H13" s="70"/>
      <c r="I13" s="50"/>
      <c r="J13" s="17"/>
      <c r="K13" s="17"/>
    </row>
    <row r="14" spans="1:12" ht="18" customHeight="1" x14ac:dyDescent="0.25">
      <c r="A14" s="264" t="s">
        <v>22</v>
      </c>
      <c r="C14" s="50"/>
      <c r="D14" s="70"/>
      <c r="E14" s="50"/>
      <c r="F14" s="70"/>
      <c r="G14" s="50"/>
      <c r="H14" s="70"/>
      <c r="I14" s="50"/>
      <c r="J14" s="17"/>
      <c r="K14" s="17"/>
    </row>
    <row r="15" spans="1:12" ht="18" customHeight="1" x14ac:dyDescent="0.25">
      <c r="A15" s="264" t="s">
        <v>183</v>
      </c>
      <c r="C15" s="50"/>
      <c r="D15" s="70"/>
      <c r="E15" s="50"/>
      <c r="F15" s="70"/>
      <c r="G15" s="50"/>
      <c r="H15" s="70"/>
      <c r="I15" s="50"/>
      <c r="J15" s="17"/>
      <c r="K15" s="17"/>
    </row>
    <row r="16" spans="1:12" ht="18" customHeight="1" x14ac:dyDescent="0.25">
      <c r="A16" s="264" t="s">
        <v>184</v>
      </c>
      <c r="C16" s="50"/>
      <c r="D16" s="70"/>
      <c r="E16" s="50"/>
      <c r="F16" s="70"/>
      <c r="G16" s="50"/>
      <c r="H16" s="70"/>
      <c r="I16" s="50"/>
      <c r="J16" s="17"/>
      <c r="K16" s="17"/>
    </row>
    <row r="17" spans="1:13" ht="18" customHeight="1" x14ac:dyDescent="0.25">
      <c r="A17" s="39" t="s">
        <v>174</v>
      </c>
      <c r="J17" s="17"/>
      <c r="K17" s="17"/>
    </row>
    <row r="18" spans="1:13" ht="18" customHeight="1" x14ac:dyDescent="0.25">
      <c r="A18" s="263" t="s">
        <v>175</v>
      </c>
      <c r="B18" s="41">
        <v>10</v>
      </c>
      <c r="C18" s="50">
        <v>125734</v>
      </c>
      <c r="D18" s="70"/>
      <c r="E18" s="50">
        <v>113764</v>
      </c>
      <c r="F18" s="70"/>
      <c r="G18" s="50">
        <v>110117</v>
      </c>
      <c r="H18" s="70"/>
      <c r="I18" s="50">
        <v>83382</v>
      </c>
      <c r="J18" s="17"/>
      <c r="K18" s="17"/>
    </row>
    <row r="19" spans="1:13" ht="18" customHeight="1" x14ac:dyDescent="0.25">
      <c r="A19" s="60" t="s">
        <v>48</v>
      </c>
      <c r="C19" s="50">
        <v>135</v>
      </c>
      <c r="D19" s="70"/>
      <c r="E19" s="50">
        <v>346</v>
      </c>
      <c r="F19" s="70"/>
      <c r="G19" s="50">
        <v>2156</v>
      </c>
      <c r="H19" s="70"/>
      <c r="I19" s="50">
        <v>2133</v>
      </c>
      <c r="J19" s="17"/>
      <c r="K19" s="17"/>
    </row>
    <row r="20" spans="1:13" ht="18" customHeight="1" x14ac:dyDescent="0.25">
      <c r="A20" s="60" t="s">
        <v>0</v>
      </c>
      <c r="C20" s="50">
        <v>177027</v>
      </c>
      <c r="D20" s="70"/>
      <c r="E20" s="50">
        <v>165717</v>
      </c>
      <c r="F20" s="70"/>
      <c r="G20" s="50">
        <v>58421</v>
      </c>
      <c r="H20" s="70"/>
      <c r="I20" s="50">
        <v>63171</v>
      </c>
      <c r="J20" s="178"/>
      <c r="K20" s="178"/>
    </row>
    <row r="21" spans="1:13" s="20" customFormat="1" ht="18" customHeight="1" x14ac:dyDescent="0.25">
      <c r="A21" s="21" t="s">
        <v>76</v>
      </c>
      <c r="B21" s="41">
        <v>9</v>
      </c>
      <c r="C21" s="34">
        <f>SUM(C12:C20)</f>
        <v>2949940</v>
      </c>
      <c r="D21" s="179"/>
      <c r="E21" s="34">
        <f>SUM(E12:E20)</f>
        <v>2857370</v>
      </c>
      <c r="F21" s="179"/>
      <c r="G21" s="34">
        <f>SUM(G12:G20)</f>
        <v>1228758</v>
      </c>
      <c r="H21" s="179"/>
      <c r="I21" s="34">
        <f>SUM(I12:I20)</f>
        <v>1160784</v>
      </c>
      <c r="J21" s="180">
        <f>SUM(J12:J20)</f>
        <v>0</v>
      </c>
      <c r="K21" s="180">
        <f>SUM(K12:K20)</f>
        <v>0</v>
      </c>
      <c r="L21" s="176"/>
    </row>
    <row r="22" spans="1:13" s="20" customFormat="1" ht="18" customHeight="1" x14ac:dyDescent="0.25">
      <c r="A22" s="263" t="s">
        <v>173</v>
      </c>
      <c r="B22" s="41"/>
      <c r="C22" s="45"/>
      <c r="D22" s="179"/>
      <c r="E22" s="45"/>
      <c r="F22" s="179"/>
      <c r="G22" s="45"/>
      <c r="H22" s="179"/>
      <c r="I22" s="45"/>
      <c r="J22" s="180"/>
      <c r="K22" s="180"/>
      <c r="L22" s="176"/>
    </row>
    <row r="23" spans="1:13" s="20" customFormat="1" ht="18" customHeight="1" x14ac:dyDescent="0.25">
      <c r="A23" s="264" t="s">
        <v>22</v>
      </c>
      <c r="B23" s="41"/>
      <c r="C23" s="45"/>
      <c r="D23" s="179"/>
      <c r="E23" s="45"/>
      <c r="F23" s="179"/>
      <c r="G23" s="45"/>
      <c r="H23" s="179"/>
      <c r="I23" s="45"/>
      <c r="J23" s="180"/>
      <c r="K23" s="180"/>
      <c r="L23" s="176"/>
    </row>
    <row r="24" spans="1:13" s="20" customFormat="1" ht="18" customHeight="1" x14ac:dyDescent="0.25">
      <c r="A24" s="264" t="s">
        <v>185</v>
      </c>
      <c r="B24" s="41"/>
      <c r="C24" s="45"/>
      <c r="D24" s="179"/>
      <c r="E24" s="45"/>
      <c r="F24" s="179"/>
      <c r="G24" s="45"/>
      <c r="H24" s="179"/>
      <c r="I24" s="45"/>
      <c r="J24" s="180"/>
      <c r="K24" s="180"/>
      <c r="L24" s="176"/>
    </row>
    <row r="25" spans="1:13" s="20" customFormat="1" ht="18" customHeight="1" x14ac:dyDescent="0.25">
      <c r="A25" s="264" t="s">
        <v>186</v>
      </c>
      <c r="B25" s="41"/>
      <c r="C25" s="45"/>
      <c r="D25" s="179"/>
      <c r="E25" s="45"/>
      <c r="F25" s="179"/>
      <c r="G25" s="45"/>
      <c r="H25" s="179"/>
      <c r="I25" s="45"/>
      <c r="J25" s="180"/>
      <c r="K25" s="180"/>
      <c r="L25" s="176"/>
    </row>
    <row r="26" spans="1:13" ht="11.25" customHeight="1" x14ac:dyDescent="0.25">
      <c r="A26" s="21"/>
      <c r="B26" s="173"/>
      <c r="C26" s="179"/>
      <c r="D26" s="179"/>
      <c r="E26" s="179"/>
      <c r="F26" s="179"/>
      <c r="G26" s="179"/>
      <c r="H26" s="179"/>
      <c r="I26" s="179"/>
    </row>
    <row r="27" spans="1:13" ht="18" customHeight="1" x14ac:dyDescent="0.25">
      <c r="A27" s="16" t="s">
        <v>12</v>
      </c>
      <c r="B27" s="41">
        <v>4</v>
      </c>
      <c r="D27" s="181"/>
      <c r="F27" s="181"/>
      <c r="H27" s="181"/>
    </row>
    <row r="28" spans="1:13" s="28" customFormat="1" ht="18" customHeight="1" x14ac:dyDescent="0.25">
      <c r="A28" s="182" t="s">
        <v>142</v>
      </c>
      <c r="B28" s="41"/>
      <c r="C28" s="82"/>
      <c r="D28" s="48"/>
      <c r="E28" s="82"/>
      <c r="F28" s="48"/>
      <c r="G28" s="82"/>
      <c r="H28" s="48"/>
      <c r="I28" s="82"/>
      <c r="L28" s="183"/>
    </row>
    <row r="29" spans="1:13" s="28" customFormat="1" ht="18" customHeight="1" x14ac:dyDescent="0.25">
      <c r="A29" s="182" t="s">
        <v>143</v>
      </c>
      <c r="B29" s="41"/>
      <c r="C29" s="50">
        <v>1796970</v>
      </c>
      <c r="D29" s="50"/>
      <c r="E29" s="50">
        <v>1781883</v>
      </c>
      <c r="F29" s="50"/>
      <c r="G29" s="131">
        <v>785976</v>
      </c>
      <c r="H29" s="50"/>
      <c r="I29" s="131">
        <v>751777</v>
      </c>
      <c r="L29" s="183"/>
      <c r="M29" s="99"/>
    </row>
    <row r="30" spans="1:13" ht="18" customHeight="1" x14ac:dyDescent="0.25">
      <c r="A30" s="60" t="s">
        <v>73</v>
      </c>
      <c r="C30" s="50">
        <v>584422</v>
      </c>
      <c r="D30" s="46"/>
      <c r="E30" s="50">
        <v>549699</v>
      </c>
      <c r="F30" s="46"/>
      <c r="G30" s="131">
        <v>153298</v>
      </c>
      <c r="H30" s="46"/>
      <c r="I30" s="131">
        <v>196016</v>
      </c>
      <c r="J30" s="17"/>
      <c r="K30" s="17"/>
    </row>
    <row r="31" spans="1:13" ht="18" customHeight="1" x14ac:dyDescent="0.25">
      <c r="A31" s="60" t="s">
        <v>26</v>
      </c>
      <c r="C31" s="50">
        <v>240563</v>
      </c>
      <c r="D31" s="46"/>
      <c r="E31" s="50">
        <v>230546</v>
      </c>
      <c r="F31" s="46"/>
      <c r="G31" s="131">
        <v>130091</v>
      </c>
      <c r="H31" s="46"/>
      <c r="I31" s="131">
        <v>77609</v>
      </c>
      <c r="J31" s="17"/>
      <c r="K31" s="17"/>
    </row>
    <row r="32" spans="1:13" ht="18" customHeight="1" x14ac:dyDescent="0.25">
      <c r="A32" s="60" t="s">
        <v>27</v>
      </c>
      <c r="C32" s="178">
        <v>91</v>
      </c>
      <c r="D32" s="46"/>
      <c r="E32" s="252" t="s">
        <v>1</v>
      </c>
      <c r="F32" s="46"/>
      <c r="G32" s="131">
        <v>868</v>
      </c>
      <c r="H32" s="46"/>
      <c r="I32" s="131">
        <v>1051</v>
      </c>
      <c r="J32" s="184"/>
      <c r="K32" s="184"/>
    </row>
    <row r="33" spans="1:12" s="20" customFormat="1" ht="18" customHeight="1" x14ac:dyDescent="0.25">
      <c r="A33" s="21" t="s">
        <v>11</v>
      </c>
      <c r="B33" s="41"/>
      <c r="C33" s="34">
        <f>SUM(C29:C32)</f>
        <v>2622046</v>
      </c>
      <c r="D33" s="45"/>
      <c r="E33" s="34">
        <f>SUM(E29:E32)</f>
        <v>2562128</v>
      </c>
      <c r="F33" s="45"/>
      <c r="G33" s="34">
        <f>SUM(G29:G32)</f>
        <v>1070233</v>
      </c>
      <c r="H33" s="45"/>
      <c r="I33" s="34">
        <f>SUM(I29:I32)</f>
        <v>1026453</v>
      </c>
      <c r="J33" s="180">
        <f>SUM(J28:J32)</f>
        <v>0</v>
      </c>
      <c r="K33" s="180">
        <f>SUM(K28:K32)</f>
        <v>0</v>
      </c>
      <c r="L33" s="176"/>
    </row>
    <row r="34" spans="1:12" s="20" customFormat="1" ht="18" customHeight="1" x14ac:dyDescent="0.25">
      <c r="A34" s="21"/>
      <c r="B34" s="41"/>
      <c r="C34" s="45"/>
      <c r="D34" s="45"/>
      <c r="E34" s="45"/>
      <c r="F34" s="45"/>
      <c r="G34" s="45"/>
      <c r="H34" s="45"/>
      <c r="I34" s="45"/>
      <c r="J34" s="180"/>
      <c r="K34" s="180"/>
      <c r="L34" s="176"/>
    </row>
    <row r="35" spans="1:12" s="186" customFormat="1" ht="18" customHeight="1" x14ac:dyDescent="0.25">
      <c r="A35" s="21" t="s">
        <v>31</v>
      </c>
      <c r="B35" s="41">
        <v>9</v>
      </c>
      <c r="C35" s="58">
        <f t="shared" ref="C35:I35" si="0">+C21-C33</f>
        <v>327894</v>
      </c>
      <c r="D35" s="58">
        <f t="shared" si="0"/>
        <v>0</v>
      </c>
      <c r="E35" s="58">
        <f t="shared" si="0"/>
        <v>295242</v>
      </c>
      <c r="F35" s="58">
        <f t="shared" si="0"/>
        <v>0</v>
      </c>
      <c r="G35" s="58">
        <f t="shared" si="0"/>
        <v>158525</v>
      </c>
      <c r="H35" s="58">
        <f t="shared" si="0"/>
        <v>0</v>
      </c>
      <c r="I35" s="58">
        <f t="shared" si="0"/>
        <v>134331</v>
      </c>
      <c r="L35" s="187"/>
    </row>
    <row r="36" spans="1:12" s="20" customFormat="1" ht="18" customHeight="1" x14ac:dyDescent="0.25">
      <c r="A36" s="60" t="s">
        <v>72</v>
      </c>
      <c r="B36" s="41"/>
      <c r="C36" s="47">
        <v>-63283</v>
      </c>
      <c r="D36" s="14"/>
      <c r="E36" s="47">
        <v>-57143</v>
      </c>
      <c r="F36" s="46"/>
      <c r="G36" s="47">
        <v>-30574</v>
      </c>
      <c r="H36" s="46"/>
      <c r="I36" s="47">
        <v>-25900</v>
      </c>
      <c r="L36" s="176"/>
    </row>
    <row r="37" spans="1:12" ht="18" customHeight="1" x14ac:dyDescent="0.25">
      <c r="A37" s="21" t="s">
        <v>28</v>
      </c>
      <c r="B37" s="173"/>
      <c r="C37" s="157">
        <f>SUM(C35:C36)</f>
        <v>264611</v>
      </c>
      <c r="D37" s="179"/>
      <c r="E37" s="157">
        <f>SUM(E35:E36)</f>
        <v>238099</v>
      </c>
      <c r="F37" s="179"/>
      <c r="G37" s="157">
        <f>SUM(G35:G36)</f>
        <v>127951</v>
      </c>
      <c r="H37" s="179"/>
      <c r="I37" s="157">
        <f>SUM(I35:I36)</f>
        <v>108431</v>
      </c>
    </row>
    <row r="38" spans="1:12" ht="11.25" customHeight="1" x14ac:dyDescent="0.25">
      <c r="A38" s="21"/>
      <c r="B38" s="173"/>
      <c r="C38" s="179"/>
      <c r="D38" s="179"/>
      <c r="E38" s="179"/>
      <c r="F38" s="179"/>
      <c r="G38" s="179"/>
      <c r="H38" s="179"/>
      <c r="I38" s="179"/>
    </row>
    <row r="39" spans="1:12" s="28" customFormat="1" ht="18" customHeight="1" x14ac:dyDescent="0.25">
      <c r="A39" s="21" t="s">
        <v>66</v>
      </c>
      <c r="B39" s="41"/>
      <c r="C39" s="81"/>
      <c r="D39" s="171"/>
      <c r="E39" s="81"/>
      <c r="F39" s="171"/>
      <c r="G39" s="81"/>
      <c r="H39" s="171"/>
      <c r="I39" s="81"/>
      <c r="L39" s="183"/>
    </row>
    <row r="40" spans="1:12" s="28" customFormat="1" ht="18" customHeight="1" x14ac:dyDescent="0.25">
      <c r="A40" s="16" t="s">
        <v>146</v>
      </c>
      <c r="B40" s="41"/>
      <c r="C40" s="81"/>
      <c r="D40" s="171"/>
      <c r="E40" s="81"/>
      <c r="F40" s="171"/>
      <c r="G40" s="81"/>
      <c r="H40" s="171"/>
      <c r="I40" s="81"/>
      <c r="L40" s="183"/>
    </row>
    <row r="41" spans="1:12" s="28" customFormat="1" ht="18" customHeight="1" x14ac:dyDescent="0.25">
      <c r="A41" s="273" t="s">
        <v>147</v>
      </c>
      <c r="B41" s="41"/>
      <c r="C41" s="81"/>
      <c r="D41" s="171"/>
      <c r="E41" s="81"/>
      <c r="F41" s="171"/>
      <c r="G41" s="81"/>
      <c r="H41" s="171"/>
      <c r="I41" s="81"/>
      <c r="L41" s="183"/>
    </row>
    <row r="42" spans="1:12" s="28" customFormat="1" ht="18" customHeight="1" x14ac:dyDescent="0.25">
      <c r="A42" s="182" t="s">
        <v>70</v>
      </c>
      <c r="B42" s="41"/>
      <c r="C42" s="82"/>
      <c r="D42" s="48"/>
      <c r="E42" s="82"/>
      <c r="F42" s="48"/>
      <c r="G42" s="82"/>
      <c r="H42" s="48"/>
      <c r="I42" s="82"/>
      <c r="L42" s="183"/>
    </row>
    <row r="43" spans="1:12" s="28" customFormat="1" ht="18" customHeight="1" x14ac:dyDescent="0.25">
      <c r="A43" s="263" t="s">
        <v>144</v>
      </c>
      <c r="B43" s="41"/>
      <c r="C43" s="47">
        <v>-362</v>
      </c>
      <c r="D43" s="48"/>
      <c r="E43" s="47">
        <v>-1150</v>
      </c>
      <c r="F43" s="48"/>
      <c r="G43" s="252" t="s">
        <v>1</v>
      </c>
      <c r="H43" s="30"/>
      <c r="I43" s="244" t="s">
        <v>1</v>
      </c>
      <c r="L43" s="183"/>
    </row>
    <row r="44" spans="1:12" s="28" customFormat="1" ht="18" customHeight="1" x14ac:dyDescent="0.25">
      <c r="A44" s="188" t="s">
        <v>67</v>
      </c>
      <c r="B44" s="41"/>
      <c r="C44" s="82"/>
      <c r="D44" s="48"/>
      <c r="E44" s="82"/>
      <c r="F44" s="48"/>
      <c r="G44" s="245"/>
      <c r="H44" s="30"/>
      <c r="I44" s="245"/>
      <c r="L44" s="183"/>
    </row>
    <row r="45" spans="1:12" s="28" customFormat="1" ht="18" customHeight="1" x14ac:dyDescent="0.25">
      <c r="A45" s="265" t="s">
        <v>84</v>
      </c>
      <c r="B45" s="41"/>
      <c r="C45" s="83">
        <v>-362</v>
      </c>
      <c r="D45" s="171"/>
      <c r="E45" s="83">
        <v>-1150</v>
      </c>
      <c r="F45" s="171">
        <v>0</v>
      </c>
      <c r="G45" s="253" t="s">
        <v>1</v>
      </c>
      <c r="H45" s="246">
        <v>0</v>
      </c>
      <c r="I45" s="253" t="s">
        <v>1</v>
      </c>
      <c r="L45" s="183"/>
    </row>
    <row r="46" spans="1:12" ht="18" customHeight="1" thickBot="1" x14ac:dyDescent="0.3">
      <c r="A46" s="21" t="s">
        <v>37</v>
      </c>
      <c r="B46" s="173"/>
      <c r="C46" s="74">
        <f>C37+C45</f>
        <v>264249</v>
      </c>
      <c r="D46" s="45">
        <f>D37+D45</f>
        <v>0</v>
      </c>
      <c r="E46" s="74">
        <f>E37+E45</f>
        <v>236949</v>
      </c>
      <c r="F46" s="45">
        <f>F37+F45</f>
        <v>0</v>
      </c>
      <c r="G46" s="74">
        <f>G37</f>
        <v>127951</v>
      </c>
      <c r="H46" s="45">
        <f>H37+H45</f>
        <v>0</v>
      </c>
      <c r="I46" s="74">
        <f>I37</f>
        <v>108431</v>
      </c>
    </row>
    <row r="47" spans="1:12" ht="11.25" customHeight="1" thickTop="1" x14ac:dyDescent="0.25">
      <c r="A47" s="21"/>
      <c r="B47" s="173"/>
      <c r="C47" s="179"/>
      <c r="D47" s="179"/>
      <c r="E47" s="179"/>
      <c r="F47" s="179"/>
      <c r="G47" s="179"/>
      <c r="H47" s="179"/>
      <c r="I47" s="179"/>
    </row>
    <row r="48" spans="1:12" ht="18" customHeight="1" x14ac:dyDescent="0.25"/>
    <row r="49" spans="1:12" ht="18" customHeight="1" x14ac:dyDescent="0.25"/>
    <row r="50" spans="1:12" ht="18" customHeight="1" x14ac:dyDescent="0.25"/>
    <row r="51" spans="1:12" ht="18" customHeight="1" x14ac:dyDescent="0.25"/>
    <row r="52" spans="1:12" ht="18" customHeight="1" x14ac:dyDescent="0.25">
      <c r="A52" s="21"/>
      <c r="C52" s="45"/>
      <c r="D52" s="45"/>
      <c r="E52" s="45"/>
      <c r="F52" s="45"/>
      <c r="G52" s="45"/>
      <c r="H52" s="45"/>
      <c r="I52" s="45"/>
    </row>
    <row r="53" spans="1:12" ht="19.5" customHeight="1" x14ac:dyDescent="0.3">
      <c r="A53" s="174" t="s">
        <v>68</v>
      </c>
      <c r="C53" s="28"/>
      <c r="D53" s="136"/>
      <c r="E53" s="28"/>
      <c r="F53" s="136"/>
      <c r="G53" s="28"/>
      <c r="H53" s="136"/>
      <c r="I53" s="28"/>
    </row>
    <row r="54" spans="1:12" ht="19.5" customHeight="1" x14ac:dyDescent="0.25">
      <c r="A54" s="12" t="s">
        <v>51</v>
      </c>
      <c r="C54" s="28"/>
      <c r="D54" s="136"/>
      <c r="E54" s="28"/>
      <c r="F54" s="136"/>
      <c r="G54" s="28"/>
      <c r="H54" s="136"/>
      <c r="I54" s="28"/>
    </row>
    <row r="55" spans="1:12" ht="19.5" customHeight="1" x14ac:dyDescent="0.25">
      <c r="A55" s="12"/>
      <c r="C55" s="28"/>
      <c r="D55" s="136"/>
      <c r="E55" s="28"/>
      <c r="F55" s="136"/>
      <c r="G55" s="28"/>
      <c r="H55" s="136"/>
      <c r="I55" s="28"/>
    </row>
    <row r="56" spans="1:12" ht="18" customHeight="1" x14ac:dyDescent="0.25">
      <c r="A56" s="21"/>
      <c r="B56" s="248"/>
      <c r="C56" s="277" t="s">
        <v>5</v>
      </c>
      <c r="D56" s="277"/>
      <c r="E56" s="277"/>
      <c r="F56" s="247"/>
      <c r="G56" s="277" t="s">
        <v>20</v>
      </c>
      <c r="H56" s="277"/>
      <c r="I56" s="277"/>
    </row>
    <row r="57" spans="1:12" ht="18" customHeight="1" x14ac:dyDescent="0.25">
      <c r="A57" s="21"/>
      <c r="B57" s="248"/>
      <c r="C57" s="277" t="s">
        <v>19</v>
      </c>
      <c r="D57" s="277"/>
      <c r="E57" s="277"/>
      <c r="F57" s="247"/>
      <c r="G57" s="277" t="s">
        <v>19</v>
      </c>
      <c r="H57" s="277"/>
      <c r="I57" s="277"/>
    </row>
    <row r="58" spans="1:12" ht="18" customHeight="1" x14ac:dyDescent="0.25">
      <c r="A58" s="21"/>
      <c r="B58" s="248"/>
      <c r="C58" s="279" t="s">
        <v>151</v>
      </c>
      <c r="D58" s="280"/>
      <c r="E58" s="280"/>
      <c r="F58" s="247"/>
      <c r="G58" s="279" t="s">
        <v>151</v>
      </c>
      <c r="H58" s="280"/>
      <c r="I58" s="280"/>
    </row>
    <row r="59" spans="1:12" ht="18" customHeight="1" x14ac:dyDescent="0.25">
      <c r="A59" s="21"/>
      <c r="B59" s="248"/>
      <c r="C59" s="281" t="s">
        <v>130</v>
      </c>
      <c r="D59" s="281"/>
      <c r="E59" s="281"/>
      <c r="F59" s="247"/>
      <c r="G59" s="281" t="s">
        <v>130</v>
      </c>
      <c r="H59" s="281"/>
      <c r="I59" s="281"/>
    </row>
    <row r="60" spans="1:12" s="20" customFormat="1" ht="18" customHeight="1" x14ac:dyDescent="0.25">
      <c r="A60" s="16"/>
      <c r="B60" s="248" t="s">
        <v>4</v>
      </c>
      <c r="C60" s="249">
        <v>2019</v>
      </c>
      <c r="D60" s="249"/>
      <c r="E60" s="249">
        <v>2018</v>
      </c>
      <c r="F60" s="249"/>
      <c r="G60" s="249">
        <v>2019</v>
      </c>
      <c r="H60" s="249"/>
      <c r="I60" s="249">
        <v>2018</v>
      </c>
      <c r="L60" s="176"/>
    </row>
    <row r="61" spans="1:12" s="20" customFormat="1" ht="18" customHeight="1" x14ac:dyDescent="0.25">
      <c r="A61" s="16"/>
      <c r="B61" s="271"/>
      <c r="C61" s="272"/>
      <c r="D61" s="272"/>
      <c r="E61" s="154" t="s">
        <v>182</v>
      </c>
      <c r="F61" s="272"/>
      <c r="G61" s="272"/>
      <c r="H61" s="272"/>
      <c r="I61" s="154"/>
      <c r="L61" s="176"/>
    </row>
    <row r="62" spans="1:12" s="20" customFormat="1" ht="18" customHeight="1" x14ac:dyDescent="0.25">
      <c r="A62" s="177"/>
      <c r="B62" s="248"/>
      <c r="C62" s="278" t="s">
        <v>18</v>
      </c>
      <c r="D62" s="278"/>
      <c r="E62" s="278"/>
      <c r="F62" s="278"/>
      <c r="G62" s="278"/>
      <c r="H62" s="278"/>
      <c r="I62" s="278"/>
      <c r="L62" s="176"/>
    </row>
    <row r="63" spans="1:12" ht="10.5" customHeight="1" x14ac:dyDescent="0.25">
      <c r="A63" s="21"/>
      <c r="B63" s="173"/>
      <c r="C63" s="179"/>
      <c r="D63" s="179"/>
      <c r="E63" s="179"/>
      <c r="F63" s="179"/>
      <c r="G63" s="179"/>
      <c r="H63" s="179"/>
      <c r="I63" s="179"/>
    </row>
    <row r="64" spans="1:12" ht="18" customHeight="1" x14ac:dyDescent="0.25">
      <c r="A64" s="21" t="s">
        <v>60</v>
      </c>
      <c r="C64" s="185"/>
      <c r="D64" s="185"/>
      <c r="E64" s="185"/>
      <c r="F64" s="185"/>
      <c r="G64" s="185"/>
      <c r="H64" s="185"/>
      <c r="I64" s="185"/>
    </row>
    <row r="65" spans="1:13" ht="18" customHeight="1" x14ac:dyDescent="0.25">
      <c r="A65" s="60" t="s">
        <v>145</v>
      </c>
      <c r="C65" s="46">
        <v>262748</v>
      </c>
      <c r="D65" s="46"/>
      <c r="E65" s="46">
        <v>239717</v>
      </c>
      <c r="F65" s="46"/>
      <c r="G65" s="46">
        <f>G46</f>
        <v>127951</v>
      </c>
      <c r="H65" s="46">
        <v>0</v>
      </c>
      <c r="I65" s="46">
        <v>108431</v>
      </c>
    </row>
    <row r="66" spans="1:13" ht="18" customHeight="1" x14ac:dyDescent="0.25">
      <c r="A66" s="60" t="s">
        <v>38</v>
      </c>
      <c r="C66" s="46">
        <v>1863</v>
      </c>
      <c r="D66" s="190">
        <v>0</v>
      </c>
      <c r="E66" s="46">
        <v>-1618</v>
      </c>
      <c r="F66" s="185">
        <v>0</v>
      </c>
      <c r="G66" s="254" t="s">
        <v>1</v>
      </c>
      <c r="H66" s="246">
        <v>0</v>
      </c>
      <c r="I66" s="254" t="s">
        <v>1</v>
      </c>
    </row>
    <row r="67" spans="1:13" ht="18" customHeight="1" thickBot="1" x14ac:dyDescent="0.3">
      <c r="A67" s="21" t="s">
        <v>28</v>
      </c>
      <c r="C67" s="74">
        <f>SUM(C65:C66)</f>
        <v>264611</v>
      </c>
      <c r="D67" s="45"/>
      <c r="E67" s="74">
        <f>SUM(E65:E66)</f>
        <v>238099</v>
      </c>
      <c r="F67" s="45"/>
      <c r="G67" s="74">
        <f>SUM(G65:G66)</f>
        <v>127951</v>
      </c>
      <c r="H67" s="45"/>
      <c r="I67" s="74">
        <f>SUM(I65:I66)</f>
        <v>108431</v>
      </c>
    </row>
    <row r="68" spans="1:13" ht="10.5" customHeight="1" thickTop="1" x14ac:dyDescent="0.25">
      <c r="A68" s="21"/>
      <c r="B68" s="173"/>
      <c r="C68" s="179"/>
      <c r="D68" s="179"/>
      <c r="E68" s="179"/>
      <c r="F68" s="179"/>
      <c r="G68" s="179"/>
      <c r="H68" s="179"/>
      <c r="I68" s="179"/>
    </row>
    <row r="69" spans="1:13" ht="18" customHeight="1" x14ac:dyDescent="0.25">
      <c r="A69" s="21" t="s">
        <v>39</v>
      </c>
      <c r="C69" s="185"/>
      <c r="D69" s="185"/>
      <c r="E69" s="185"/>
      <c r="F69" s="185"/>
      <c r="G69" s="185"/>
      <c r="H69" s="185"/>
      <c r="I69" s="185"/>
    </row>
    <row r="70" spans="1:13" ht="18" customHeight="1" x14ac:dyDescent="0.25">
      <c r="A70" s="60" t="s">
        <v>145</v>
      </c>
      <c r="C70" s="46">
        <v>262563</v>
      </c>
      <c r="D70" s="46"/>
      <c r="E70" s="46">
        <v>239130</v>
      </c>
      <c r="F70" s="46"/>
      <c r="G70" s="46">
        <f>G46</f>
        <v>127951</v>
      </c>
      <c r="H70" s="46">
        <v>0</v>
      </c>
      <c r="I70" s="46">
        <v>108431</v>
      </c>
    </row>
    <row r="71" spans="1:13" ht="18" customHeight="1" x14ac:dyDescent="0.25">
      <c r="A71" s="60" t="s">
        <v>38</v>
      </c>
      <c r="C71" s="47">
        <v>1686</v>
      </c>
      <c r="D71" s="46">
        <v>0</v>
      </c>
      <c r="E71" s="47">
        <v>-2181</v>
      </c>
      <c r="F71" s="46">
        <v>0</v>
      </c>
      <c r="G71" s="252" t="s">
        <v>1</v>
      </c>
      <c r="H71" s="238"/>
      <c r="I71" s="252" t="s">
        <v>1</v>
      </c>
    </row>
    <row r="72" spans="1:13" ht="18" customHeight="1" thickBot="1" x14ac:dyDescent="0.3">
      <c r="A72" s="21" t="s">
        <v>37</v>
      </c>
      <c r="C72" s="266">
        <f>SUM(C70:C71)</f>
        <v>264249</v>
      </c>
      <c r="D72" s="45"/>
      <c r="E72" s="266">
        <f>SUM(E70:E71)</f>
        <v>236949</v>
      </c>
      <c r="F72" s="45"/>
      <c r="G72" s="266">
        <f>SUM(G70:G71)</f>
        <v>127951</v>
      </c>
      <c r="H72" s="68"/>
      <c r="I72" s="266">
        <f>SUM(I70:I71)</f>
        <v>108431</v>
      </c>
    </row>
    <row r="73" spans="1:13" ht="10.5" customHeight="1" thickTop="1" x14ac:dyDescent="0.25">
      <c r="A73" s="21"/>
      <c r="B73" s="173"/>
      <c r="C73" s="179"/>
      <c r="D73" s="179"/>
      <c r="E73" s="179"/>
      <c r="F73" s="179"/>
      <c r="G73" s="179"/>
      <c r="H73" s="179"/>
      <c r="I73" s="179"/>
    </row>
    <row r="74" spans="1:13" s="28" customFormat="1" ht="18" customHeight="1" thickBot="1" x14ac:dyDescent="0.3">
      <c r="A74" s="39" t="s">
        <v>65</v>
      </c>
      <c r="B74" s="41">
        <v>11</v>
      </c>
      <c r="C74" s="191">
        <v>0.41054374999999999</v>
      </c>
      <c r="D74" s="190"/>
      <c r="E74" s="191">
        <v>0.37455781249999998</v>
      </c>
      <c r="F74" s="190"/>
      <c r="G74" s="191">
        <v>0.1999234375</v>
      </c>
      <c r="H74" s="190"/>
      <c r="I74" s="191">
        <v>0.1694234375</v>
      </c>
      <c r="L74" s="236">
        <f>G37/640000</f>
        <v>0.1999234375</v>
      </c>
      <c r="M74" s="236">
        <f>I37/640000</f>
        <v>0.1694234375</v>
      </c>
    </row>
    <row r="75" spans="1:13" ht="15.75" thickTop="1" x14ac:dyDescent="0.25">
      <c r="A75" s="60"/>
      <c r="C75" s="28"/>
      <c r="D75" s="136"/>
      <c r="E75" s="28"/>
      <c r="F75" s="136"/>
      <c r="G75" s="28"/>
      <c r="H75" s="136"/>
      <c r="I75" s="28"/>
    </row>
    <row r="76" spans="1:13" ht="19.5" customHeight="1" x14ac:dyDescent="0.25">
      <c r="A76" s="11"/>
      <c r="B76" s="11"/>
    </row>
    <row r="77" spans="1:13" ht="19.5" customHeight="1" x14ac:dyDescent="0.25">
      <c r="A77" s="11"/>
      <c r="B77" s="11"/>
    </row>
    <row r="78" spans="1:13" ht="19.5" customHeight="1" x14ac:dyDescent="0.25">
      <c r="A78" s="11"/>
      <c r="B78" s="11"/>
    </row>
    <row r="79" spans="1:13" ht="19.5" customHeight="1" x14ac:dyDescent="0.25">
      <c r="A79" s="11"/>
      <c r="B79" s="11"/>
    </row>
    <row r="80" spans="1:13" ht="19.5" customHeight="1" x14ac:dyDescent="0.25">
      <c r="A80" s="11"/>
      <c r="B80" s="11"/>
    </row>
    <row r="81" spans="1:12" ht="15" x14ac:dyDescent="0.25">
      <c r="A81" s="11"/>
      <c r="B81" s="11"/>
    </row>
    <row r="82" spans="1:12" ht="19.5" customHeight="1" x14ac:dyDescent="0.25">
      <c r="A82" s="11"/>
      <c r="B82" s="11"/>
    </row>
    <row r="83" spans="1:12" s="20" customFormat="1" ht="19.5" customHeight="1" x14ac:dyDescent="0.25">
      <c r="D83" s="192"/>
      <c r="F83" s="192"/>
      <c r="H83" s="192"/>
      <c r="L83" s="176"/>
    </row>
    <row r="84" spans="1:12" s="20" customFormat="1" ht="19.5" customHeight="1" x14ac:dyDescent="0.25">
      <c r="D84" s="192"/>
      <c r="F84" s="192"/>
      <c r="H84" s="192"/>
      <c r="L84" s="176"/>
    </row>
    <row r="85" spans="1:12" ht="19.5" customHeight="1" x14ac:dyDescent="0.25">
      <c r="A85" s="11"/>
      <c r="B85" s="11"/>
    </row>
    <row r="86" spans="1:12" ht="19.5" customHeight="1" x14ac:dyDescent="0.25">
      <c r="A86" s="11"/>
      <c r="B86" s="11"/>
    </row>
    <row r="87" spans="1:12" ht="19.5" customHeight="1" x14ac:dyDescent="0.25">
      <c r="A87" s="11"/>
      <c r="B87" s="11"/>
    </row>
    <row r="88" spans="1:12" ht="19.5" customHeight="1" x14ac:dyDescent="0.25">
      <c r="A88" s="11"/>
      <c r="B88" s="11"/>
    </row>
    <row r="89" spans="1:12" ht="19.5" customHeight="1" x14ac:dyDescent="0.25">
      <c r="A89" s="11"/>
      <c r="B89" s="11"/>
    </row>
    <row r="90" spans="1:12" ht="19.5" customHeight="1" x14ac:dyDescent="0.25">
      <c r="A90" s="11"/>
      <c r="B90" s="11"/>
    </row>
    <row r="91" spans="1:12" ht="19.5" customHeight="1" x14ac:dyDescent="0.25">
      <c r="A91" s="11"/>
      <c r="B91" s="11"/>
    </row>
    <row r="92" spans="1:12" ht="19.5" customHeight="1" x14ac:dyDescent="0.25">
      <c r="A92" s="11"/>
      <c r="B92" s="11"/>
    </row>
    <row r="93" spans="1:12" ht="19.5" customHeight="1" x14ac:dyDescent="0.25">
      <c r="A93" s="11"/>
      <c r="B93" s="11"/>
    </row>
    <row r="94" spans="1:12" ht="19.5" customHeight="1" x14ac:dyDescent="0.25">
      <c r="A94" s="11"/>
      <c r="B94" s="11"/>
    </row>
    <row r="95" spans="1:12" ht="19.5" customHeight="1" x14ac:dyDescent="0.25">
      <c r="A95" s="11"/>
      <c r="B95" s="11"/>
    </row>
    <row r="96" spans="1:12" ht="19.5" customHeight="1" x14ac:dyDescent="0.25">
      <c r="A96" s="11"/>
      <c r="B96" s="11"/>
    </row>
    <row r="97" spans="1:2" ht="19.5" customHeight="1" x14ac:dyDescent="0.25">
      <c r="A97" s="11"/>
      <c r="B97" s="11"/>
    </row>
    <row r="98" spans="1:2" ht="19.5" customHeight="1" x14ac:dyDescent="0.25">
      <c r="A98" s="11"/>
      <c r="B98" s="11"/>
    </row>
    <row r="99" spans="1:2" ht="19.5" customHeight="1" x14ac:dyDescent="0.25">
      <c r="A99" s="11"/>
      <c r="B99" s="11"/>
    </row>
    <row r="100" spans="1:2" ht="19.5" customHeight="1" x14ac:dyDescent="0.25">
      <c r="A100" s="11"/>
      <c r="B100" s="11"/>
    </row>
    <row r="101" spans="1:2" ht="19.5" customHeight="1" x14ac:dyDescent="0.25">
      <c r="A101" s="11"/>
      <c r="B101" s="11"/>
    </row>
    <row r="102" spans="1:2" ht="19.5" customHeight="1" x14ac:dyDescent="0.25">
      <c r="A102" s="11"/>
      <c r="B102" s="11"/>
    </row>
    <row r="103" spans="1:2" ht="19.5" customHeight="1" x14ac:dyDescent="0.25">
      <c r="A103" s="11"/>
      <c r="B103" s="11"/>
    </row>
    <row r="104" spans="1:2" ht="19.5" customHeight="1" x14ac:dyDescent="0.25">
      <c r="A104" s="11"/>
      <c r="B104" s="11"/>
    </row>
    <row r="105" spans="1:2" ht="19.5" customHeight="1" x14ac:dyDescent="0.25">
      <c r="A105" s="11"/>
      <c r="B105" s="11"/>
    </row>
    <row r="106" spans="1:2" ht="19.5" customHeight="1" x14ac:dyDescent="0.25">
      <c r="A106" s="11"/>
      <c r="B106" s="11"/>
    </row>
    <row r="107" spans="1:2" ht="19.5" customHeight="1" x14ac:dyDescent="0.25">
      <c r="A107" s="11"/>
      <c r="B107" s="11"/>
    </row>
    <row r="108" spans="1:2" ht="19.5" customHeight="1" x14ac:dyDescent="0.25">
      <c r="A108" s="11"/>
      <c r="B108" s="11"/>
    </row>
    <row r="109" spans="1:2" ht="19.5" customHeight="1" x14ac:dyDescent="0.25">
      <c r="A109" s="11"/>
      <c r="B109" s="11"/>
    </row>
    <row r="110" spans="1:2" ht="19.5" customHeight="1" x14ac:dyDescent="0.25">
      <c r="A110" s="11"/>
      <c r="B110" s="11"/>
    </row>
    <row r="111" spans="1:2" ht="19.5" customHeight="1" x14ac:dyDescent="0.25">
      <c r="A111" s="11"/>
      <c r="B111" s="11"/>
    </row>
    <row r="112" spans="1:2" ht="19.5" customHeight="1" x14ac:dyDescent="0.25">
      <c r="A112" s="11"/>
      <c r="B112" s="11"/>
    </row>
    <row r="113" spans="1:2" ht="19.5" customHeight="1" x14ac:dyDescent="0.25">
      <c r="A113" s="11"/>
      <c r="B113" s="11"/>
    </row>
    <row r="114" spans="1:2" ht="19.5" customHeight="1" x14ac:dyDescent="0.25">
      <c r="A114" s="11"/>
      <c r="B114" s="11"/>
    </row>
    <row r="115" spans="1:2" ht="19.5" customHeight="1" x14ac:dyDescent="0.25">
      <c r="A115" s="11"/>
      <c r="B115" s="11"/>
    </row>
    <row r="116" spans="1:2" ht="19.5" customHeight="1" x14ac:dyDescent="0.25">
      <c r="A116" s="11"/>
      <c r="B116" s="11"/>
    </row>
    <row r="117" spans="1:2" ht="19.5" customHeight="1" x14ac:dyDescent="0.25">
      <c r="A117" s="11"/>
      <c r="B117" s="11"/>
    </row>
    <row r="118" spans="1:2" ht="19.5" customHeight="1" x14ac:dyDescent="0.25">
      <c r="A118" s="11"/>
      <c r="B118" s="11"/>
    </row>
  </sheetData>
  <mergeCells count="18">
    <mergeCell ref="C58:E58"/>
    <mergeCell ref="G58:I58"/>
    <mergeCell ref="C59:E59"/>
    <mergeCell ref="G59:I59"/>
    <mergeCell ref="C62:I62"/>
    <mergeCell ref="C56:E56"/>
    <mergeCell ref="G56:I56"/>
    <mergeCell ref="C57:E57"/>
    <mergeCell ref="G57:I57"/>
    <mergeCell ref="C4:E4"/>
    <mergeCell ref="G4:I4"/>
    <mergeCell ref="C10:I10"/>
    <mergeCell ref="C5:E5"/>
    <mergeCell ref="G5:I5"/>
    <mergeCell ref="C6:E6"/>
    <mergeCell ref="G6:I6"/>
    <mergeCell ref="C7:E7"/>
    <mergeCell ref="G7:I7"/>
  </mergeCells>
  <phoneticPr fontId="4" type="noConversion"/>
  <pageMargins left="0.7" right="0.7" top="0.48" bottom="0.5" header="0.5" footer="0.5"/>
  <pageSetup paperSize="9" scale="84" firstPageNumber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2" max="8" man="1"/>
  </rowBreaks>
  <colBreaks count="1" manualBreakCount="1">
    <brk id="9" max="49" man="1"/>
  </colBreaks>
  <ignoredErrors>
    <ignoredError sqref="G4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91"/>
  <sheetViews>
    <sheetView showGridLines="0" view="pageBreakPreview" topLeftCell="A7" zoomScale="80" zoomScaleNormal="80" zoomScaleSheetLayoutView="80" workbookViewId="0">
      <selection activeCell="D20" sqref="D20"/>
    </sheetView>
  </sheetViews>
  <sheetFormatPr defaultColWidth="9.140625" defaultRowHeight="18" customHeight="1" x14ac:dyDescent="0.25"/>
  <cols>
    <col min="1" max="1" width="41.7109375" style="18" customWidth="1"/>
    <col min="2" max="2" width="12.28515625" style="11" customWidth="1"/>
    <col min="3" max="3" width="1" style="11" customWidth="1"/>
    <col min="4" max="4" width="13.85546875" style="11" customWidth="1"/>
    <col min="5" max="5" width="1" style="11" customWidth="1"/>
    <col min="6" max="6" width="14.140625" style="11" customWidth="1"/>
    <col min="7" max="7" width="1" style="11" customWidth="1"/>
    <col min="8" max="8" width="12.42578125" style="11" customWidth="1"/>
    <col min="9" max="9" width="1" style="11" customWidth="1"/>
    <col min="10" max="10" width="14.7109375" style="11" customWidth="1"/>
    <col min="11" max="11" width="1" style="11" customWidth="1"/>
    <col min="12" max="12" width="12.5703125" style="11" customWidth="1"/>
    <col min="13" max="13" width="1" style="11" customWidth="1"/>
    <col min="14" max="14" width="12.7109375" style="11" customWidth="1"/>
    <col min="15" max="15" width="1.42578125" style="11" customWidth="1"/>
    <col min="16" max="16" width="14.5703125" style="11" bestFit="1" customWidth="1"/>
    <col min="17" max="17" width="1" style="11" customWidth="1"/>
    <col min="18" max="18" width="14.28515625" style="11" customWidth="1"/>
    <col min="19" max="19" width="1.42578125" style="11" customWidth="1"/>
    <col min="20" max="20" width="14.5703125" style="11" bestFit="1" customWidth="1"/>
    <col min="21" max="21" width="1.28515625" style="11" customWidth="1"/>
    <col min="22" max="22" width="13.28515625" style="11" customWidth="1"/>
    <col min="23" max="16384" width="9.140625" style="11"/>
  </cols>
  <sheetData>
    <row r="1" spans="1:22" ht="18" customHeight="1" x14ac:dyDescent="0.3">
      <c r="A1" s="174" t="s">
        <v>68</v>
      </c>
      <c r="V1" s="29"/>
    </row>
    <row r="2" spans="1:22" ht="18" customHeight="1" x14ac:dyDescent="0.25">
      <c r="A2" s="193" t="s">
        <v>52</v>
      </c>
      <c r="E2" s="32"/>
      <c r="F2" s="32"/>
      <c r="G2" s="32"/>
      <c r="V2" s="29"/>
    </row>
    <row r="3" spans="1:22" ht="18" customHeight="1" x14ac:dyDescent="0.25">
      <c r="A3" s="12"/>
    </row>
    <row r="4" spans="1:22" s="14" customFormat="1" ht="18" customHeight="1" x14ac:dyDescent="0.25">
      <c r="A4" s="13"/>
      <c r="B4" s="284" t="s">
        <v>22</v>
      </c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76"/>
    </row>
    <row r="5" spans="1:22" s="14" customFormat="1" ht="18" customHeight="1" x14ac:dyDescent="0.25">
      <c r="A5" s="15"/>
      <c r="C5" s="194"/>
      <c r="D5" s="194"/>
      <c r="E5" s="169"/>
      <c r="F5" s="169"/>
      <c r="G5" s="169"/>
      <c r="H5" s="285" t="s">
        <v>8</v>
      </c>
      <c r="I5" s="285"/>
      <c r="J5" s="285"/>
      <c r="K5" s="194"/>
      <c r="L5" s="286" t="s">
        <v>123</v>
      </c>
      <c r="M5" s="286"/>
      <c r="N5" s="286"/>
      <c r="O5" s="195"/>
      <c r="P5" s="196"/>
      <c r="Q5" s="194"/>
      <c r="S5" s="194"/>
      <c r="T5" s="194"/>
      <c r="U5" s="194"/>
      <c r="V5" s="194"/>
    </row>
    <row r="6" spans="1:22" s="14" customFormat="1" ht="18" customHeight="1" x14ac:dyDescent="0.25">
      <c r="A6" s="15"/>
      <c r="C6" s="194"/>
      <c r="D6" s="38" t="s">
        <v>56</v>
      </c>
      <c r="E6" s="169"/>
      <c r="F6" s="169"/>
      <c r="G6" s="169"/>
      <c r="H6" s="194"/>
      <c r="I6" s="194"/>
      <c r="J6" s="194"/>
      <c r="K6" s="194"/>
      <c r="L6" s="38"/>
      <c r="M6" s="194"/>
      <c r="O6" s="194"/>
      <c r="P6" s="38" t="s">
        <v>30</v>
      </c>
      <c r="Q6" s="194"/>
      <c r="R6" s="194"/>
      <c r="S6" s="194"/>
      <c r="T6" s="194"/>
    </row>
    <row r="7" spans="1:22" s="14" customFormat="1" ht="18" customHeight="1" x14ac:dyDescent="0.25">
      <c r="A7" s="15"/>
      <c r="B7" s="194" t="s">
        <v>10</v>
      </c>
      <c r="C7" s="194"/>
      <c r="D7" s="38" t="s">
        <v>57</v>
      </c>
      <c r="E7" s="194"/>
      <c r="F7" s="194" t="s">
        <v>56</v>
      </c>
      <c r="G7" s="194"/>
      <c r="H7" s="194"/>
      <c r="K7" s="172"/>
      <c r="L7" s="175" t="s">
        <v>154</v>
      </c>
      <c r="M7" s="172"/>
      <c r="N7" s="38" t="s">
        <v>49</v>
      </c>
      <c r="O7" s="172"/>
      <c r="P7" s="194" t="s">
        <v>21</v>
      </c>
      <c r="Q7" s="194"/>
      <c r="S7" s="194"/>
    </row>
    <row r="8" spans="1:22" s="14" customFormat="1" ht="18" customHeight="1" x14ac:dyDescent="0.25">
      <c r="A8" s="15"/>
      <c r="B8" s="175" t="s">
        <v>148</v>
      </c>
      <c r="C8" s="194"/>
      <c r="D8" s="38" t="s">
        <v>58</v>
      </c>
      <c r="E8" s="194"/>
      <c r="F8" s="175" t="s">
        <v>134</v>
      </c>
      <c r="G8" s="194"/>
      <c r="H8" s="194"/>
      <c r="K8" s="172"/>
      <c r="L8" s="175" t="s">
        <v>149</v>
      </c>
      <c r="M8" s="172"/>
      <c r="N8" s="175" t="s">
        <v>50</v>
      </c>
      <c r="O8" s="172"/>
      <c r="P8" s="38" t="s">
        <v>47</v>
      </c>
      <c r="Q8" s="194"/>
      <c r="R8" s="194" t="s">
        <v>41</v>
      </c>
      <c r="S8" s="194"/>
      <c r="T8" s="194" t="s">
        <v>7</v>
      </c>
    </row>
    <row r="9" spans="1:22" s="14" customFormat="1" ht="18" customHeight="1" x14ac:dyDescent="0.25">
      <c r="A9" s="15"/>
      <c r="B9" s="194" t="s">
        <v>6</v>
      </c>
      <c r="C9" s="194"/>
      <c r="D9" s="38" t="s">
        <v>59</v>
      </c>
      <c r="E9" s="194"/>
      <c r="F9" s="175" t="s">
        <v>135</v>
      </c>
      <c r="G9" s="194"/>
      <c r="H9" s="194" t="s">
        <v>36</v>
      </c>
      <c r="I9" s="194"/>
      <c r="J9" s="194" t="s">
        <v>9</v>
      </c>
      <c r="K9" s="194"/>
      <c r="L9" s="38" t="s">
        <v>150</v>
      </c>
      <c r="M9" s="194"/>
      <c r="N9" s="38" t="s">
        <v>133</v>
      </c>
      <c r="O9" s="194"/>
      <c r="P9" s="175" t="s">
        <v>132</v>
      </c>
      <c r="Q9" s="194"/>
      <c r="R9" s="194" t="s">
        <v>40</v>
      </c>
      <c r="S9" s="194"/>
      <c r="T9" s="194" t="s">
        <v>15</v>
      </c>
    </row>
    <row r="10" spans="1:22" s="14" customFormat="1" ht="18" customHeight="1" x14ac:dyDescent="0.25">
      <c r="B10" s="278" t="s">
        <v>18</v>
      </c>
      <c r="C10" s="278"/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</row>
    <row r="11" spans="1:22" s="14" customFormat="1" ht="18" customHeight="1" x14ac:dyDescent="0.25">
      <c r="A11" s="13" t="s">
        <v>86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ht="18" customHeight="1" x14ac:dyDescent="0.25">
      <c r="A12" s="21" t="s">
        <v>87</v>
      </c>
      <c r="B12" s="142">
        <v>320000</v>
      </c>
      <c r="C12" s="197">
        <v>0</v>
      </c>
      <c r="D12" s="197">
        <v>4011550</v>
      </c>
      <c r="E12" s="197">
        <v>0</v>
      </c>
      <c r="F12" s="171">
        <v>154718</v>
      </c>
      <c r="G12" s="197">
        <v>0</v>
      </c>
      <c r="H12" s="142">
        <v>92403</v>
      </c>
      <c r="I12" s="142">
        <v>0</v>
      </c>
      <c r="J12" s="45">
        <v>1169967</v>
      </c>
      <c r="K12" s="142">
        <v>0</v>
      </c>
      <c r="L12" s="198">
        <v>-5309</v>
      </c>
      <c r="M12" s="199">
        <v>0</v>
      </c>
      <c r="N12" s="198">
        <f>SUM(L12)</f>
        <v>-5309</v>
      </c>
      <c r="O12" s="200">
        <v>0</v>
      </c>
      <c r="P12" s="201">
        <v>5743329</v>
      </c>
      <c r="Q12" s="142">
        <v>0</v>
      </c>
      <c r="R12" s="202">
        <v>52555</v>
      </c>
      <c r="S12" s="142"/>
      <c r="T12" s="201">
        <f>SUM(P12:R12)</f>
        <v>5795884</v>
      </c>
    </row>
    <row r="13" spans="1:22" ht="18" customHeight="1" x14ac:dyDescent="0.25">
      <c r="A13" s="21"/>
      <c r="B13" s="23"/>
      <c r="C13" s="139"/>
      <c r="D13" s="23"/>
      <c r="E13" s="139"/>
      <c r="F13" s="139"/>
      <c r="G13" s="139"/>
      <c r="H13" s="23"/>
      <c r="I13" s="23"/>
      <c r="J13" s="45"/>
      <c r="K13" s="23"/>
      <c r="L13" s="189"/>
      <c r="M13" s="203"/>
      <c r="N13" s="203"/>
      <c r="O13" s="203"/>
      <c r="P13" s="23"/>
      <c r="Q13" s="139"/>
      <c r="R13" s="23"/>
      <c r="S13" s="139"/>
      <c r="T13" s="23"/>
    </row>
    <row r="14" spans="1:22" ht="18" customHeight="1" x14ac:dyDescent="0.25">
      <c r="A14" s="21" t="s">
        <v>42</v>
      </c>
      <c r="B14" s="23"/>
      <c r="C14" s="139"/>
      <c r="D14" s="23"/>
      <c r="E14" s="139"/>
      <c r="F14" s="139"/>
      <c r="G14" s="139"/>
      <c r="H14" s="23"/>
      <c r="I14" s="23"/>
      <c r="J14" s="45"/>
      <c r="K14" s="23"/>
      <c r="L14" s="189"/>
      <c r="M14" s="203"/>
      <c r="N14" s="203"/>
      <c r="O14" s="203"/>
      <c r="P14" s="23"/>
      <c r="Q14" s="139"/>
      <c r="R14" s="23"/>
      <c r="S14" s="139"/>
      <c r="T14" s="23"/>
    </row>
    <row r="15" spans="1:22" ht="18" customHeight="1" x14ac:dyDescent="0.25">
      <c r="A15" s="28" t="s">
        <v>180</v>
      </c>
      <c r="B15" s="30" t="s">
        <v>1</v>
      </c>
      <c r="C15" s="164"/>
      <c r="D15" s="30" t="s">
        <v>1</v>
      </c>
      <c r="E15" s="164"/>
      <c r="F15" s="30" t="s">
        <v>1</v>
      </c>
      <c r="G15" s="164"/>
      <c r="H15" s="30" t="s">
        <v>1</v>
      </c>
      <c r="I15" s="93"/>
      <c r="J15" s="131">
        <v>239717</v>
      </c>
      <c r="K15" s="93"/>
      <c r="L15" s="30" t="s">
        <v>1</v>
      </c>
      <c r="M15" s="159"/>
      <c r="N15" s="30" t="s">
        <v>1</v>
      </c>
      <c r="O15" s="159"/>
      <c r="P15" s="49">
        <v>239717</v>
      </c>
      <c r="Q15" s="93"/>
      <c r="R15" s="49">
        <v>-1618</v>
      </c>
      <c r="S15" s="93"/>
      <c r="T15" s="204">
        <f>SUM(P15:R15)</f>
        <v>238099</v>
      </c>
    </row>
    <row r="16" spans="1:22" ht="18" customHeight="1" x14ac:dyDescent="0.25">
      <c r="A16" s="28" t="s">
        <v>44</v>
      </c>
      <c r="B16" s="244" t="s">
        <v>1</v>
      </c>
      <c r="C16" s="164"/>
      <c r="D16" s="244" t="s">
        <v>1</v>
      </c>
      <c r="E16" s="164"/>
      <c r="F16" s="244" t="s">
        <v>1</v>
      </c>
      <c r="G16" s="164"/>
      <c r="H16" s="244" t="s">
        <v>1</v>
      </c>
      <c r="I16" s="160"/>
      <c r="J16" s="244" t="s">
        <v>1</v>
      </c>
      <c r="K16" s="160"/>
      <c r="L16" s="47">
        <v>-587</v>
      </c>
      <c r="M16" s="160"/>
      <c r="N16" s="161">
        <v>-587</v>
      </c>
      <c r="O16" s="160"/>
      <c r="P16" s="161">
        <v>-587</v>
      </c>
      <c r="Q16" s="160"/>
      <c r="R16" s="161">
        <v>-563</v>
      </c>
      <c r="S16" s="160"/>
      <c r="T16" s="161">
        <f>SUM(P16:R16)</f>
        <v>-1150</v>
      </c>
    </row>
    <row r="17" spans="1:22" ht="18" customHeight="1" x14ac:dyDescent="0.25">
      <c r="A17" s="32" t="s">
        <v>37</v>
      </c>
      <c r="B17" s="94" t="s">
        <v>1</v>
      </c>
      <c r="C17" s="206"/>
      <c r="D17" s="94" t="s">
        <v>1</v>
      </c>
      <c r="E17" s="206"/>
      <c r="F17" s="205" t="s">
        <v>1</v>
      </c>
      <c r="G17" s="206"/>
      <c r="H17" s="94" t="s">
        <v>1</v>
      </c>
      <c r="I17" s="141"/>
      <c r="J17" s="83">
        <f>SUM(J15:J16)</f>
        <v>239717</v>
      </c>
      <c r="K17" s="207">
        <f t="shared" ref="K17:S17" si="0">SUM(K15:K16)</f>
        <v>0</v>
      </c>
      <c r="L17" s="83">
        <f t="shared" si="0"/>
        <v>-587</v>
      </c>
      <c r="M17" s="207">
        <f t="shared" si="0"/>
        <v>0</v>
      </c>
      <c r="N17" s="208">
        <f t="shared" si="0"/>
        <v>-587</v>
      </c>
      <c r="O17" s="207">
        <f t="shared" si="0"/>
        <v>0</v>
      </c>
      <c r="P17" s="208">
        <f t="shared" si="0"/>
        <v>239130</v>
      </c>
      <c r="Q17" s="207">
        <f t="shared" si="0"/>
        <v>0</v>
      </c>
      <c r="R17" s="208">
        <f t="shared" si="0"/>
        <v>-2181</v>
      </c>
      <c r="S17" s="207">
        <f t="shared" si="0"/>
        <v>0</v>
      </c>
      <c r="T17" s="208">
        <f>SUM(T15:T16)</f>
        <v>236949</v>
      </c>
    </row>
    <row r="18" spans="1:22" ht="18" customHeight="1" x14ac:dyDescent="0.25">
      <c r="A18" s="92"/>
      <c r="B18" s="209"/>
      <c r="C18" s="210"/>
      <c r="D18" s="209"/>
      <c r="E18" s="162"/>
      <c r="F18" s="162"/>
      <c r="G18" s="162"/>
      <c r="H18" s="209"/>
      <c r="I18" s="162"/>
      <c r="J18" s="211"/>
      <c r="K18" s="162"/>
      <c r="L18" s="211"/>
      <c r="M18" s="162"/>
      <c r="N18" s="209"/>
      <c r="O18" s="162"/>
      <c r="P18" s="209"/>
      <c r="Q18" s="160"/>
      <c r="R18" s="160"/>
      <c r="S18" s="160"/>
      <c r="T18" s="160"/>
    </row>
    <row r="19" spans="1:22" ht="18" customHeight="1" x14ac:dyDescent="0.25">
      <c r="A19" s="31" t="s">
        <v>136</v>
      </c>
      <c r="B19" s="205" t="s">
        <v>1</v>
      </c>
      <c r="C19" s="164"/>
      <c r="D19" s="205" t="s">
        <v>1</v>
      </c>
      <c r="E19" s="164"/>
      <c r="F19" s="205" t="s">
        <v>1</v>
      </c>
      <c r="G19" s="164"/>
      <c r="H19" s="212">
        <v>5715</v>
      </c>
      <c r="I19" s="138"/>
      <c r="J19" s="163">
        <v>-5715</v>
      </c>
      <c r="K19" s="138"/>
      <c r="L19" s="244" t="s">
        <v>1</v>
      </c>
      <c r="M19" s="138"/>
      <c r="N19" s="244" t="s">
        <v>1</v>
      </c>
      <c r="O19" s="138"/>
      <c r="P19" s="244" t="s">
        <v>1</v>
      </c>
      <c r="Q19" s="49"/>
      <c r="R19" s="244" t="s">
        <v>1</v>
      </c>
      <c r="S19" s="164"/>
      <c r="T19" s="244" t="s">
        <v>1</v>
      </c>
    </row>
    <row r="20" spans="1:22" ht="18" customHeight="1" x14ac:dyDescent="0.25"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165"/>
      <c r="M20" s="93"/>
      <c r="N20" s="93"/>
      <c r="O20" s="93"/>
      <c r="P20" s="93"/>
      <c r="Q20" s="93"/>
      <c r="R20" s="93"/>
      <c r="S20" s="93"/>
      <c r="T20" s="93"/>
    </row>
    <row r="21" spans="1:22" ht="18" customHeight="1" thickBot="1" x14ac:dyDescent="0.3">
      <c r="A21" s="21" t="s">
        <v>88</v>
      </c>
      <c r="B21" s="140">
        <f>B12</f>
        <v>320000</v>
      </c>
      <c r="C21" s="139"/>
      <c r="D21" s="140">
        <f>D12</f>
        <v>4011550</v>
      </c>
      <c r="E21" s="139"/>
      <c r="F21" s="140">
        <f>F12</f>
        <v>154718</v>
      </c>
      <c r="G21" s="139"/>
      <c r="H21" s="213">
        <f>H12+H19</f>
        <v>98118</v>
      </c>
      <c r="I21" s="139"/>
      <c r="J21" s="140">
        <f>J12+J17+J19</f>
        <v>1403969</v>
      </c>
      <c r="K21" s="139"/>
      <c r="L21" s="140">
        <f>L12+L17</f>
        <v>-5896</v>
      </c>
      <c r="M21" s="23"/>
      <c r="N21" s="140">
        <f>N12+N17</f>
        <v>-5896</v>
      </c>
      <c r="O21" s="139"/>
      <c r="P21" s="140">
        <f>P12+P17</f>
        <v>5982459</v>
      </c>
      <c r="Q21" s="139"/>
      <c r="R21" s="140">
        <f>R12+R17</f>
        <v>50374</v>
      </c>
      <c r="S21" s="139"/>
      <c r="T21" s="140">
        <f>T12+T17</f>
        <v>6032833</v>
      </c>
    </row>
    <row r="22" spans="1:22" ht="18" customHeight="1" thickTop="1" x14ac:dyDescent="0.25">
      <c r="R22" s="26"/>
      <c r="T22" s="26"/>
    </row>
    <row r="23" spans="1:22" s="14" customFormat="1" ht="18" customHeight="1" x14ac:dyDescent="0.25">
      <c r="A23" s="13" t="s">
        <v>163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</row>
    <row r="24" spans="1:22" ht="18" customHeight="1" x14ac:dyDescent="0.25">
      <c r="A24" s="21" t="s">
        <v>164</v>
      </c>
      <c r="B24" s="142">
        <v>320000</v>
      </c>
      <c r="C24" s="197">
        <v>0</v>
      </c>
      <c r="D24" s="197">
        <v>4011550</v>
      </c>
      <c r="E24" s="197">
        <v>0</v>
      </c>
      <c r="F24" s="235">
        <v>154718</v>
      </c>
      <c r="G24" s="197">
        <v>0</v>
      </c>
      <c r="H24" s="142">
        <v>106055</v>
      </c>
      <c r="I24" s="142">
        <v>0</v>
      </c>
      <c r="J24" s="45">
        <v>1621949</v>
      </c>
      <c r="K24" s="142">
        <v>0</v>
      </c>
      <c r="L24" s="198">
        <v>-5266</v>
      </c>
      <c r="M24" s="199">
        <v>0</v>
      </c>
      <c r="N24" s="198">
        <f>SUM(L24)</f>
        <v>-5266</v>
      </c>
      <c r="O24" s="200">
        <v>0</v>
      </c>
      <c r="P24" s="201">
        <v>6209006</v>
      </c>
      <c r="Q24" s="142">
        <v>0</v>
      </c>
      <c r="R24" s="202">
        <v>47415</v>
      </c>
      <c r="S24" s="142"/>
      <c r="T24" s="201">
        <f>SUM(P24:R24)</f>
        <v>6256421</v>
      </c>
    </row>
    <row r="25" spans="1:22" ht="18" customHeight="1" x14ac:dyDescent="0.25">
      <c r="A25" s="21"/>
      <c r="B25" s="23"/>
      <c r="C25" s="139"/>
      <c r="D25" s="23"/>
      <c r="E25" s="139"/>
      <c r="F25" s="139"/>
      <c r="G25" s="139"/>
      <c r="H25" s="23"/>
      <c r="I25" s="23"/>
      <c r="J25" s="45"/>
      <c r="K25" s="23"/>
      <c r="L25" s="189"/>
      <c r="M25" s="203"/>
      <c r="N25" s="203"/>
      <c r="O25" s="203"/>
      <c r="P25" s="23"/>
      <c r="Q25" s="139"/>
      <c r="R25" s="23"/>
      <c r="S25" s="139"/>
      <c r="T25" s="23"/>
    </row>
    <row r="26" spans="1:22" ht="18" customHeight="1" x14ac:dyDescent="0.25">
      <c r="A26" s="21" t="s">
        <v>42</v>
      </c>
      <c r="B26" s="23"/>
      <c r="C26" s="139"/>
      <c r="D26" s="23"/>
      <c r="E26" s="139"/>
      <c r="F26" s="139"/>
      <c r="G26" s="139"/>
      <c r="H26" s="23"/>
      <c r="I26" s="23"/>
      <c r="J26" s="45"/>
      <c r="K26" s="23"/>
      <c r="L26" s="189"/>
      <c r="M26" s="203"/>
      <c r="N26" s="203"/>
      <c r="O26" s="203"/>
      <c r="P26" s="23"/>
      <c r="Q26" s="139"/>
      <c r="R26" s="23"/>
      <c r="S26" s="139"/>
      <c r="T26" s="23"/>
    </row>
    <row r="27" spans="1:22" ht="18" customHeight="1" x14ac:dyDescent="0.25">
      <c r="A27" s="28" t="s">
        <v>43</v>
      </c>
      <c r="B27" s="30" t="s">
        <v>1</v>
      </c>
      <c r="C27" s="164"/>
      <c r="D27" s="30" t="s">
        <v>1</v>
      </c>
      <c r="E27" s="164"/>
      <c r="F27" s="30" t="s">
        <v>1</v>
      </c>
      <c r="G27" s="164"/>
      <c r="H27" s="30" t="s">
        <v>1</v>
      </c>
      <c r="I27" s="93"/>
      <c r="J27" s="48">
        <v>262748</v>
      </c>
      <c r="K27" s="99"/>
      <c r="L27" s="48" t="s">
        <v>1</v>
      </c>
      <c r="M27" s="239"/>
      <c r="N27" s="48" t="s">
        <v>1</v>
      </c>
      <c r="O27" s="239"/>
      <c r="P27" s="48">
        <v>262748</v>
      </c>
      <c r="Q27" s="99"/>
      <c r="R27" s="48">
        <v>1863</v>
      </c>
      <c r="S27" s="93"/>
      <c r="T27" s="46">
        <f>SUM(P27:R27)</f>
        <v>264611</v>
      </c>
    </row>
    <row r="28" spans="1:22" ht="18" customHeight="1" x14ac:dyDescent="0.25">
      <c r="A28" s="28" t="s">
        <v>44</v>
      </c>
      <c r="B28" s="244" t="s">
        <v>1</v>
      </c>
      <c r="C28" s="164"/>
      <c r="D28" s="244" t="s">
        <v>1</v>
      </c>
      <c r="E28" s="164"/>
      <c r="F28" s="244" t="s">
        <v>1</v>
      </c>
      <c r="G28" s="164"/>
      <c r="H28" s="244" t="s">
        <v>1</v>
      </c>
      <c r="I28" s="49"/>
      <c r="J28" s="240" t="s">
        <v>1</v>
      </c>
      <c r="K28" s="241"/>
      <c r="L28" s="240">
        <v>-185</v>
      </c>
      <c r="M28" s="239"/>
      <c r="N28" s="240">
        <v>-185</v>
      </c>
      <c r="O28" s="242"/>
      <c r="P28" s="240">
        <v>-185</v>
      </c>
      <c r="Q28" s="241"/>
      <c r="R28" s="240">
        <v>-177</v>
      </c>
      <c r="S28" s="160"/>
      <c r="T28" s="47">
        <f>SUM(P28:R28)</f>
        <v>-362</v>
      </c>
    </row>
    <row r="29" spans="1:22" ht="18" customHeight="1" x14ac:dyDescent="0.25">
      <c r="A29" s="32" t="s">
        <v>37</v>
      </c>
      <c r="B29" s="94" t="s">
        <v>1</v>
      </c>
      <c r="C29" s="206"/>
      <c r="D29" s="94" t="s">
        <v>1</v>
      </c>
      <c r="E29" s="206"/>
      <c r="F29" s="205" t="s">
        <v>1</v>
      </c>
      <c r="G29" s="206"/>
      <c r="H29" s="94" t="s">
        <v>1</v>
      </c>
      <c r="I29" s="141"/>
      <c r="J29" s="83">
        <f>SUM(J27:J28)</f>
        <v>262748</v>
      </c>
      <c r="K29" s="207">
        <f t="shared" ref="K29:S29" si="1">SUM(K27:K28)</f>
        <v>0</v>
      </c>
      <c r="L29" s="83">
        <f t="shared" si="1"/>
        <v>-185</v>
      </c>
      <c r="M29" s="207">
        <f t="shared" si="1"/>
        <v>0</v>
      </c>
      <c r="N29" s="208">
        <f t="shared" si="1"/>
        <v>-185</v>
      </c>
      <c r="O29" s="207">
        <f t="shared" si="1"/>
        <v>0</v>
      </c>
      <c r="P29" s="208">
        <f t="shared" si="1"/>
        <v>262563</v>
      </c>
      <c r="Q29" s="207">
        <f t="shared" si="1"/>
        <v>0</v>
      </c>
      <c r="R29" s="208">
        <f t="shared" si="1"/>
        <v>1686</v>
      </c>
      <c r="S29" s="207">
        <f t="shared" si="1"/>
        <v>0</v>
      </c>
      <c r="T29" s="208">
        <f>SUM(T27:T28)</f>
        <v>264249</v>
      </c>
    </row>
    <row r="30" spans="1:22" ht="18" customHeight="1" x14ac:dyDescent="0.25">
      <c r="A30" s="92"/>
      <c r="B30" s="209"/>
      <c r="C30" s="210"/>
      <c r="D30" s="209"/>
      <c r="E30" s="162"/>
      <c r="F30" s="162"/>
      <c r="G30" s="162"/>
      <c r="H30" s="209"/>
      <c r="I30" s="162"/>
      <c r="J30" s="211"/>
      <c r="K30" s="162"/>
      <c r="L30" s="211"/>
      <c r="M30" s="162"/>
      <c r="N30" s="209"/>
      <c r="O30" s="162"/>
      <c r="P30" s="209"/>
      <c r="Q30" s="160"/>
      <c r="R30" s="160"/>
      <c r="S30" s="160"/>
      <c r="T30" s="160"/>
    </row>
    <row r="31" spans="1:22" ht="18" customHeight="1" thickBot="1" x14ac:dyDescent="0.3">
      <c r="A31" s="21" t="s">
        <v>165</v>
      </c>
      <c r="B31" s="140">
        <f>B24</f>
        <v>320000</v>
      </c>
      <c r="C31" s="139"/>
      <c r="D31" s="140">
        <f>D24</f>
        <v>4011550</v>
      </c>
      <c r="E31" s="139"/>
      <c r="F31" s="140">
        <f>F24</f>
        <v>154718</v>
      </c>
      <c r="G31" s="139"/>
      <c r="H31" s="213">
        <f>H24</f>
        <v>106055</v>
      </c>
      <c r="I31" s="139"/>
      <c r="J31" s="140">
        <f>J24+J29</f>
        <v>1884697</v>
      </c>
      <c r="K31" s="139"/>
      <c r="L31" s="140">
        <f>L24+L29</f>
        <v>-5451</v>
      </c>
      <c r="M31" s="23"/>
      <c r="N31" s="140">
        <f>N24+N29</f>
        <v>-5451</v>
      </c>
      <c r="O31" s="139"/>
      <c r="P31" s="140">
        <f>P24+P29</f>
        <v>6471569</v>
      </c>
      <c r="Q31" s="139"/>
      <c r="R31" s="140">
        <f>R24+R29</f>
        <v>49101</v>
      </c>
      <c r="S31" s="139"/>
      <c r="T31" s="140">
        <f>T24+T29</f>
        <v>6520670</v>
      </c>
    </row>
    <row r="32" spans="1:22" s="14" customFormat="1" ht="18" customHeight="1" thickTop="1" x14ac:dyDescent="0.25">
      <c r="A32" s="13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U32" s="214"/>
      <c r="V32" s="214"/>
    </row>
    <row r="33" spans="1:22" s="14" customFormat="1" ht="18" customHeight="1" x14ac:dyDescent="0.25">
      <c r="A33" s="13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</row>
    <row r="34" spans="1:22" s="14" customFormat="1" ht="18" customHeight="1" x14ac:dyDescent="0.25">
      <c r="A34" s="215"/>
      <c r="B34" s="175"/>
      <c r="C34" s="175"/>
      <c r="D34" s="175"/>
      <c r="E34" s="175"/>
      <c r="F34" s="175"/>
      <c r="G34" s="175"/>
      <c r="H34" s="175"/>
      <c r="I34" s="17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1:22" ht="18" customHeight="1" x14ac:dyDescent="0.25">
      <c r="A35" s="7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216"/>
      <c r="U35" s="96"/>
      <c r="V35" s="96"/>
    </row>
    <row r="36" spans="1:22" ht="18" customHeight="1" x14ac:dyDescent="0.25">
      <c r="A36" s="13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</row>
    <row r="37" spans="1:22" ht="18" customHeight="1" x14ac:dyDescent="0.25">
      <c r="A37" s="7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</row>
    <row r="38" spans="1:22" ht="18" customHeight="1" x14ac:dyDescent="0.25">
      <c r="A38" s="21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ht="18" customHeight="1" x14ac:dyDescent="0.25">
      <c r="A39" s="215"/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  <c r="Q39" s="194"/>
      <c r="R39" s="194"/>
      <c r="S39" s="194"/>
      <c r="T39" s="194"/>
      <c r="U39" s="194"/>
      <c r="V39" s="194"/>
    </row>
    <row r="40" spans="1:22" ht="18" customHeight="1" x14ac:dyDescent="0.25">
      <c r="A40" s="15"/>
      <c r="B40" s="218"/>
      <c r="C40" s="96"/>
      <c r="D40" s="218"/>
      <c r="E40" s="96"/>
      <c r="F40" s="96"/>
      <c r="G40" s="96"/>
      <c r="H40" s="218"/>
      <c r="I40" s="96"/>
      <c r="J40" s="218"/>
      <c r="K40" s="96"/>
      <c r="L40" s="96"/>
      <c r="M40" s="96"/>
      <c r="N40" s="96"/>
      <c r="O40" s="96"/>
      <c r="P40" s="96"/>
      <c r="Q40" s="96"/>
      <c r="R40" s="218"/>
      <c r="S40" s="218"/>
      <c r="T40" s="218"/>
      <c r="U40" s="218"/>
      <c r="V40" s="218"/>
    </row>
    <row r="41" spans="1:22" ht="18" customHeight="1" x14ac:dyDescent="0.25">
      <c r="A41" s="166"/>
      <c r="B41" s="219"/>
      <c r="C41" s="96"/>
      <c r="D41" s="219"/>
      <c r="E41" s="96"/>
      <c r="F41" s="96"/>
      <c r="G41" s="96"/>
      <c r="H41" s="219"/>
      <c r="I41" s="96"/>
      <c r="J41" s="219"/>
      <c r="K41" s="96"/>
      <c r="L41" s="96"/>
      <c r="M41" s="96"/>
      <c r="N41" s="96"/>
      <c r="O41" s="96"/>
      <c r="P41" s="96"/>
      <c r="Q41" s="96"/>
      <c r="R41" s="216"/>
      <c r="S41" s="216"/>
      <c r="T41" s="216"/>
      <c r="U41" s="216"/>
      <c r="V41" s="216"/>
    </row>
    <row r="42" spans="1:22" ht="18" customHeight="1" x14ac:dyDescent="0.25">
      <c r="A42" s="76"/>
      <c r="B42" s="94"/>
      <c r="C42" s="96"/>
      <c r="D42" s="94"/>
      <c r="E42" s="96"/>
      <c r="F42" s="96"/>
      <c r="G42" s="96"/>
      <c r="H42" s="94"/>
      <c r="I42" s="96"/>
      <c r="J42" s="94"/>
      <c r="K42" s="96"/>
      <c r="L42" s="96"/>
      <c r="M42" s="96"/>
      <c r="N42" s="96"/>
      <c r="O42" s="96"/>
      <c r="P42" s="96"/>
      <c r="Q42" s="96"/>
      <c r="R42" s="44"/>
      <c r="S42" s="44"/>
      <c r="T42" s="44"/>
      <c r="U42" s="44"/>
      <c r="V42" s="44"/>
    </row>
    <row r="43" spans="1:22" ht="18" customHeight="1" x14ac:dyDescent="0.25">
      <c r="A43" s="13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</row>
    <row r="44" spans="1:22" ht="18" customHeight="1" x14ac:dyDescent="0.25">
      <c r="A44" s="13"/>
      <c r="B44" s="30"/>
      <c r="C44" s="218"/>
      <c r="D44" s="30"/>
      <c r="E44" s="160"/>
      <c r="F44" s="160"/>
      <c r="G44" s="160"/>
      <c r="H44" s="30"/>
      <c r="I44" s="218"/>
      <c r="J44" s="70"/>
      <c r="K44" s="218"/>
      <c r="L44" s="218"/>
      <c r="M44" s="218"/>
      <c r="N44" s="218"/>
      <c r="O44" s="218"/>
      <c r="P44" s="218"/>
      <c r="Q44" s="218"/>
      <c r="R44" s="30"/>
      <c r="S44" s="30"/>
      <c r="T44" s="30"/>
      <c r="U44" s="30"/>
      <c r="V44" s="30"/>
    </row>
    <row r="45" spans="1:22" ht="18" customHeight="1" x14ac:dyDescent="0.25">
      <c r="A45" s="15"/>
      <c r="B45" s="218"/>
      <c r="C45" s="218"/>
      <c r="D45" s="218"/>
      <c r="E45" s="160"/>
      <c r="F45" s="160"/>
      <c r="G45" s="160"/>
      <c r="H45" s="218"/>
      <c r="I45" s="218"/>
      <c r="J45" s="48"/>
      <c r="K45" s="218"/>
      <c r="L45" s="218"/>
      <c r="M45" s="218"/>
      <c r="N45" s="218"/>
      <c r="O45" s="218"/>
      <c r="P45" s="218"/>
      <c r="Q45" s="218"/>
      <c r="R45" s="194"/>
      <c r="S45" s="194"/>
      <c r="T45" s="194"/>
      <c r="U45" s="194"/>
      <c r="V45" s="194"/>
    </row>
    <row r="46" spans="1:22" ht="18" customHeight="1" x14ac:dyDescent="0.25">
      <c r="A46" s="132"/>
      <c r="B46" s="218"/>
      <c r="C46" s="30"/>
      <c r="D46" s="218"/>
      <c r="E46" s="30"/>
      <c r="F46" s="30"/>
      <c r="G46" s="30"/>
      <c r="H46" s="218"/>
      <c r="I46" s="30"/>
      <c r="J46" s="218"/>
      <c r="K46" s="30"/>
      <c r="L46" s="30"/>
      <c r="M46" s="30"/>
      <c r="N46" s="30"/>
      <c r="O46" s="30"/>
      <c r="P46" s="30"/>
      <c r="Q46" s="30"/>
      <c r="R46" s="218"/>
      <c r="S46" s="218"/>
      <c r="T46" s="48"/>
      <c r="U46" s="48"/>
      <c r="V46" s="48"/>
    </row>
    <row r="47" spans="1:22" ht="18" customHeight="1" x14ac:dyDescent="0.25">
      <c r="A47" s="13"/>
      <c r="B47" s="94"/>
      <c r="C47" s="68"/>
      <c r="D47" s="94"/>
      <c r="E47" s="68"/>
      <c r="F47" s="68"/>
      <c r="G47" s="68"/>
      <c r="H47" s="94"/>
      <c r="I47" s="68"/>
      <c r="J47" s="68"/>
      <c r="K47" s="68"/>
      <c r="L47" s="68"/>
      <c r="M47" s="68"/>
      <c r="N47" s="68"/>
      <c r="O47" s="68"/>
      <c r="P47" s="68"/>
      <c r="Q47" s="68"/>
      <c r="R47" s="44"/>
      <c r="S47" s="44"/>
      <c r="T47" s="44"/>
      <c r="U47" s="44"/>
      <c r="V47" s="44"/>
    </row>
    <row r="48" spans="1:22" ht="18" customHeight="1" x14ac:dyDescent="0.25">
      <c r="A48" s="15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1:22" ht="18" customHeight="1" x14ac:dyDescent="0.25">
      <c r="A49" s="13"/>
      <c r="B49" s="45"/>
      <c r="C49" s="14"/>
      <c r="D49" s="45"/>
      <c r="E49" s="14"/>
      <c r="F49" s="14"/>
      <c r="G49" s="14"/>
      <c r="H49" s="45"/>
      <c r="I49" s="14"/>
      <c r="J49" s="45"/>
      <c r="K49" s="14"/>
      <c r="L49" s="14"/>
      <c r="M49" s="14"/>
      <c r="N49" s="14"/>
      <c r="O49" s="14"/>
      <c r="P49" s="14"/>
      <c r="Q49" s="14"/>
      <c r="R49" s="45"/>
      <c r="S49" s="45"/>
      <c r="T49" s="45"/>
      <c r="U49" s="45"/>
      <c r="V49" s="45"/>
    </row>
    <row r="50" spans="1:22" ht="18" customHeight="1" x14ac:dyDescent="0.25">
      <c r="A50" s="15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1:22" ht="18" customHeight="1" x14ac:dyDescent="0.3">
      <c r="A51" s="220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221"/>
    </row>
    <row r="52" spans="1:22" ht="18" customHeight="1" x14ac:dyDescent="0.25">
      <c r="A52" s="222"/>
      <c r="B52" s="14"/>
      <c r="C52" s="14"/>
      <c r="D52" s="14"/>
      <c r="E52" s="223"/>
      <c r="F52" s="223"/>
      <c r="G52" s="223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221"/>
    </row>
    <row r="53" spans="1:22" ht="18" customHeight="1" x14ac:dyDescent="0.25">
      <c r="A53" s="22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s="14" customFormat="1" ht="18" customHeight="1" x14ac:dyDescent="0.25">
      <c r="A54" s="13"/>
      <c r="B54" s="277"/>
      <c r="C54" s="277"/>
      <c r="D54" s="277"/>
      <c r="E54" s="277"/>
      <c r="F54" s="277"/>
      <c r="G54" s="277"/>
      <c r="H54" s="277"/>
      <c r="I54" s="277"/>
      <c r="J54" s="277"/>
      <c r="K54" s="277"/>
      <c r="L54" s="277"/>
      <c r="M54" s="277"/>
      <c r="N54" s="277"/>
      <c r="O54" s="277"/>
      <c r="P54" s="277"/>
      <c r="Q54" s="277"/>
      <c r="R54" s="277"/>
      <c r="S54" s="277"/>
      <c r="T54" s="277"/>
      <c r="U54" s="277"/>
      <c r="V54" s="277"/>
    </row>
    <row r="55" spans="1:22" s="14" customFormat="1" ht="18" customHeight="1" x14ac:dyDescent="0.25">
      <c r="A55" s="15"/>
      <c r="C55" s="194"/>
      <c r="D55" s="194"/>
      <c r="E55" s="169"/>
      <c r="F55" s="169"/>
      <c r="G55" s="169"/>
      <c r="H55" s="282"/>
      <c r="I55" s="282"/>
      <c r="J55" s="282"/>
      <c r="K55" s="194"/>
      <c r="L55" s="283"/>
      <c r="M55" s="283"/>
      <c r="N55" s="283"/>
      <c r="O55" s="283"/>
      <c r="P55" s="283"/>
      <c r="Q55" s="194"/>
      <c r="S55" s="194"/>
      <c r="T55" s="194"/>
      <c r="U55" s="194"/>
      <c r="V55" s="194"/>
    </row>
    <row r="56" spans="1:22" s="14" customFormat="1" ht="18" customHeight="1" x14ac:dyDescent="0.25">
      <c r="A56" s="15"/>
      <c r="C56" s="194"/>
      <c r="D56" s="38"/>
      <c r="E56" s="169"/>
      <c r="F56" s="169"/>
      <c r="G56" s="169"/>
      <c r="H56" s="194"/>
      <c r="I56" s="194"/>
      <c r="J56" s="194"/>
      <c r="K56" s="194"/>
      <c r="L56" s="38"/>
      <c r="M56" s="194"/>
      <c r="N56" s="38"/>
      <c r="O56" s="38"/>
      <c r="P56" s="38"/>
      <c r="Q56" s="194"/>
      <c r="R56" s="38"/>
      <c r="S56" s="194"/>
      <c r="T56" s="194"/>
      <c r="U56" s="194"/>
      <c r="V56" s="194"/>
    </row>
    <row r="57" spans="1:22" s="14" customFormat="1" ht="18" customHeight="1" x14ac:dyDescent="0.25">
      <c r="A57" s="15"/>
      <c r="B57" s="194"/>
      <c r="C57" s="194"/>
      <c r="D57" s="38"/>
      <c r="E57" s="194"/>
      <c r="F57" s="194"/>
      <c r="G57" s="194"/>
      <c r="H57" s="194"/>
      <c r="K57" s="172"/>
      <c r="L57" s="175"/>
      <c r="M57" s="172"/>
      <c r="N57" s="175"/>
      <c r="O57" s="175"/>
      <c r="P57" s="175"/>
      <c r="Q57" s="172"/>
      <c r="R57" s="194"/>
      <c r="S57" s="194"/>
      <c r="U57" s="194"/>
      <c r="V57" s="194"/>
    </row>
    <row r="58" spans="1:22" s="14" customFormat="1" ht="18" customHeight="1" x14ac:dyDescent="0.25">
      <c r="A58" s="15"/>
      <c r="B58" s="175"/>
      <c r="C58" s="194"/>
      <c r="D58" s="38"/>
      <c r="E58" s="194"/>
      <c r="F58" s="194"/>
      <c r="G58" s="194"/>
      <c r="H58" s="194"/>
      <c r="K58" s="172"/>
      <c r="L58" s="175"/>
      <c r="M58" s="172"/>
      <c r="N58" s="175"/>
      <c r="O58" s="175"/>
      <c r="P58" s="175"/>
      <c r="Q58" s="172"/>
      <c r="R58" s="38"/>
      <c r="S58" s="194"/>
      <c r="T58" s="194"/>
      <c r="U58" s="194"/>
      <c r="V58" s="194"/>
    </row>
    <row r="59" spans="1:22" s="14" customFormat="1" ht="18" customHeight="1" x14ac:dyDescent="0.25">
      <c r="A59" s="15"/>
      <c r="B59" s="194"/>
      <c r="C59" s="194"/>
      <c r="D59" s="38"/>
      <c r="E59" s="194"/>
      <c r="F59" s="194"/>
      <c r="G59" s="194"/>
      <c r="H59" s="194"/>
      <c r="I59" s="194"/>
      <c r="J59" s="194"/>
      <c r="K59" s="194"/>
      <c r="L59" s="38"/>
      <c r="M59" s="194"/>
      <c r="N59" s="175"/>
      <c r="O59" s="38"/>
      <c r="P59" s="38"/>
      <c r="Q59" s="194"/>
      <c r="R59" s="175"/>
      <c r="S59" s="194"/>
      <c r="T59" s="194"/>
      <c r="U59" s="194"/>
      <c r="V59" s="194"/>
    </row>
    <row r="60" spans="1:22" s="14" customFormat="1" ht="18" customHeight="1" x14ac:dyDescent="0.25"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278"/>
      <c r="U60" s="278"/>
      <c r="V60" s="278"/>
    </row>
    <row r="61" spans="1:22" s="14" customFormat="1" ht="18" customHeight="1" x14ac:dyDescent="0.25">
      <c r="A61" s="13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</row>
    <row r="62" spans="1:22" ht="18" customHeight="1" x14ac:dyDescent="0.25">
      <c r="A62" s="13"/>
      <c r="B62" s="96"/>
      <c r="C62" s="225"/>
      <c r="D62" s="68"/>
      <c r="E62" s="225"/>
      <c r="F62" s="225"/>
      <c r="G62" s="225"/>
      <c r="H62" s="68"/>
      <c r="I62" s="96"/>
      <c r="J62" s="96"/>
      <c r="K62" s="96"/>
      <c r="L62" s="94"/>
      <c r="M62" s="96"/>
      <c r="N62" s="94"/>
      <c r="O62" s="225"/>
      <c r="P62" s="94"/>
      <c r="Q62" s="96"/>
      <c r="R62" s="96"/>
      <c r="S62" s="96"/>
      <c r="T62" s="68"/>
      <c r="U62" s="96"/>
      <c r="V62" s="96"/>
    </row>
    <row r="63" spans="1:22" ht="18" customHeight="1" x14ac:dyDescent="0.25">
      <c r="A63" s="13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</row>
    <row r="64" spans="1:22" ht="18" customHeight="1" x14ac:dyDescent="0.25">
      <c r="A64" s="13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</row>
    <row r="65" spans="1:22" ht="18" customHeight="1" x14ac:dyDescent="0.25">
      <c r="A65" s="166"/>
      <c r="B65" s="226"/>
      <c r="C65" s="134"/>
      <c r="D65" s="226"/>
      <c r="E65" s="49"/>
      <c r="F65" s="49"/>
      <c r="G65" s="49"/>
      <c r="H65" s="226"/>
      <c r="I65" s="49"/>
      <c r="J65" s="227"/>
      <c r="K65" s="49"/>
      <c r="L65" s="49"/>
      <c r="M65" s="49"/>
      <c r="N65" s="49"/>
      <c r="O65" s="49"/>
      <c r="P65" s="49"/>
      <c r="Q65" s="49"/>
      <c r="R65" s="227"/>
      <c r="S65" s="49"/>
      <c r="T65" s="49"/>
      <c r="U65" s="49"/>
      <c r="V65" s="227"/>
    </row>
    <row r="66" spans="1:22" ht="18" customHeight="1" x14ac:dyDescent="0.25">
      <c r="A66" s="136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1:22" ht="18" customHeight="1" x14ac:dyDescent="0.25">
      <c r="A67" s="132"/>
      <c r="B67" s="226"/>
      <c r="C67" s="227"/>
      <c r="D67" s="226"/>
      <c r="E67" s="227"/>
      <c r="F67" s="227"/>
      <c r="G67" s="227"/>
      <c r="H67" s="226"/>
      <c r="I67" s="227"/>
      <c r="J67" s="226"/>
      <c r="K67" s="30"/>
      <c r="L67" s="226"/>
      <c r="M67" s="30"/>
      <c r="N67" s="226"/>
      <c r="O67" s="48"/>
      <c r="P67" s="226"/>
      <c r="Q67" s="30"/>
      <c r="R67" s="226"/>
      <c r="S67" s="49"/>
      <c r="T67" s="48"/>
      <c r="U67" s="49"/>
      <c r="V67" s="48"/>
    </row>
    <row r="68" spans="1:22" ht="18" customHeight="1" x14ac:dyDescent="0.25">
      <c r="A68" s="13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1:22" ht="18" customHeight="1" x14ac:dyDescent="0.25">
      <c r="A69" s="133"/>
      <c r="B69" s="94"/>
      <c r="C69" s="96"/>
      <c r="D69" s="94"/>
      <c r="E69" s="96"/>
      <c r="F69" s="96"/>
      <c r="G69" s="96"/>
      <c r="H69" s="94"/>
      <c r="I69" s="96"/>
      <c r="J69" s="94"/>
      <c r="K69" s="94"/>
      <c r="L69" s="94"/>
      <c r="M69" s="94"/>
      <c r="N69" s="94"/>
      <c r="O69" s="94"/>
      <c r="P69" s="94"/>
      <c r="Q69" s="94"/>
      <c r="R69" s="94"/>
      <c r="S69" s="23"/>
      <c r="T69" s="171"/>
      <c r="U69" s="97"/>
      <c r="V69" s="171"/>
    </row>
    <row r="70" spans="1:22" ht="18" customHeight="1" x14ac:dyDescent="0.25">
      <c r="A70" s="136"/>
      <c r="B70" s="30"/>
      <c r="C70" s="227"/>
      <c r="D70" s="30"/>
      <c r="E70" s="227"/>
      <c r="F70" s="227"/>
      <c r="G70" s="227"/>
      <c r="H70" s="30"/>
      <c r="I70" s="227"/>
      <c r="J70" s="30"/>
      <c r="K70" s="30"/>
      <c r="L70" s="48"/>
      <c r="M70" s="30"/>
      <c r="N70" s="48"/>
      <c r="O70" s="48"/>
      <c r="P70" s="48"/>
      <c r="Q70" s="30"/>
      <c r="R70" s="48"/>
      <c r="S70" s="49"/>
      <c r="T70" s="94"/>
      <c r="U70" s="49"/>
      <c r="V70" s="48"/>
    </row>
    <row r="71" spans="1:22" ht="18" customHeight="1" x14ac:dyDescent="0.25">
      <c r="A71" s="13"/>
      <c r="B71" s="226"/>
      <c r="C71" s="134"/>
      <c r="D71" s="226"/>
      <c r="E71" s="49"/>
      <c r="F71" s="49"/>
      <c r="G71" s="49"/>
      <c r="H71" s="226"/>
      <c r="I71" s="49"/>
      <c r="J71" s="227"/>
      <c r="K71" s="49"/>
      <c r="L71" s="49"/>
      <c r="M71" s="49"/>
      <c r="N71" s="49"/>
      <c r="O71" s="49"/>
      <c r="P71" s="49"/>
      <c r="Q71" s="49"/>
      <c r="R71" s="227"/>
      <c r="S71" s="49"/>
      <c r="T71" s="49"/>
      <c r="U71" s="49"/>
      <c r="V71" s="227"/>
    </row>
    <row r="72" spans="1:22" ht="18" customHeight="1" x14ac:dyDescent="0.25">
      <c r="A72" s="167"/>
      <c r="B72" s="94"/>
      <c r="C72" s="175"/>
      <c r="D72" s="94"/>
      <c r="E72" s="175"/>
      <c r="F72" s="175"/>
      <c r="G72" s="175"/>
      <c r="H72" s="94"/>
      <c r="I72" s="49"/>
      <c r="J72" s="48"/>
      <c r="K72" s="134"/>
      <c r="L72" s="94"/>
      <c r="M72" s="134"/>
      <c r="N72" s="94"/>
      <c r="O72" s="94"/>
      <c r="P72" s="94"/>
      <c r="Q72" s="134"/>
      <c r="R72" s="48"/>
      <c r="S72" s="49"/>
      <c r="T72" s="48"/>
      <c r="U72" s="49"/>
      <c r="V72" s="48"/>
    </row>
    <row r="73" spans="1:22" ht="18" customHeight="1" x14ac:dyDescent="0.25">
      <c r="A73" s="132"/>
      <c r="B73" s="94"/>
      <c r="C73" s="227"/>
      <c r="D73" s="94"/>
      <c r="E73" s="227"/>
      <c r="F73" s="227"/>
      <c r="G73" s="227"/>
      <c r="H73" s="94"/>
      <c r="I73" s="227"/>
      <c r="J73" s="226"/>
      <c r="K73" s="30"/>
      <c r="L73" s="48"/>
      <c r="M73" s="30"/>
      <c r="N73" s="94"/>
      <c r="O73" s="94"/>
      <c r="P73" s="48"/>
      <c r="Q73" s="30"/>
      <c r="R73" s="48"/>
      <c r="S73" s="49"/>
      <c r="T73" s="48"/>
      <c r="U73" s="49"/>
      <c r="V73" s="48"/>
    </row>
    <row r="74" spans="1:22" ht="18" customHeight="1" x14ac:dyDescent="0.25">
      <c r="A74" s="13"/>
      <c r="B74" s="135"/>
      <c r="C74" s="96"/>
      <c r="D74" s="135"/>
      <c r="E74" s="96"/>
      <c r="F74" s="96"/>
      <c r="G74" s="96"/>
      <c r="H74" s="135"/>
      <c r="I74" s="96"/>
      <c r="J74" s="171"/>
      <c r="K74" s="95"/>
      <c r="L74" s="95"/>
      <c r="M74" s="95"/>
      <c r="N74" s="135"/>
      <c r="O74" s="95"/>
      <c r="P74" s="95"/>
      <c r="Q74" s="95"/>
      <c r="R74" s="171"/>
      <c r="S74" s="95"/>
      <c r="T74" s="171"/>
      <c r="U74" s="95"/>
      <c r="V74" s="171"/>
    </row>
    <row r="75" spans="1:22" ht="18" customHeight="1" x14ac:dyDescent="0.25">
      <c r="A75" s="15"/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</row>
    <row r="76" spans="1:22" ht="18" customHeight="1" x14ac:dyDescent="0.25">
      <c r="A76" s="13"/>
      <c r="B76" s="97"/>
      <c r="C76" s="137"/>
      <c r="D76" s="97"/>
      <c r="E76" s="137"/>
      <c r="F76" s="137"/>
      <c r="G76" s="137"/>
      <c r="H76" s="97"/>
      <c r="I76" s="137"/>
      <c r="J76" s="97"/>
      <c r="K76" s="137"/>
      <c r="L76" s="97"/>
      <c r="M76" s="137"/>
      <c r="N76" s="135"/>
      <c r="O76" s="97"/>
      <c r="P76" s="97"/>
      <c r="Q76" s="137"/>
      <c r="R76" s="97"/>
      <c r="S76" s="137"/>
      <c r="T76" s="97"/>
      <c r="U76" s="137"/>
      <c r="V76" s="97"/>
    </row>
    <row r="77" spans="1:22" ht="18" customHeight="1" x14ac:dyDescent="0.25">
      <c r="A77" s="15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1:22" ht="18" customHeight="1" x14ac:dyDescent="0.25">
      <c r="A78" s="15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1:22" ht="18" customHeight="1" x14ac:dyDescent="0.25">
      <c r="A79" s="15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1:22" ht="18" customHeight="1" x14ac:dyDescent="0.25">
      <c r="A80" s="15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1:22" ht="18" customHeight="1" x14ac:dyDescent="0.25">
      <c r="A81" s="15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1:22" ht="18" customHeight="1" x14ac:dyDescent="0.25">
      <c r="A82" s="15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1:22" ht="18" customHeight="1" x14ac:dyDescent="0.25">
      <c r="A83" s="15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1:22" ht="18" customHeight="1" x14ac:dyDescent="0.25">
      <c r="A84" s="15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1:22" ht="18" customHeight="1" x14ac:dyDescent="0.25">
      <c r="A85" s="15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1:22" ht="18" customHeight="1" x14ac:dyDescent="0.25">
      <c r="A86" s="15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1:22" ht="18" customHeight="1" x14ac:dyDescent="0.25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1:22" ht="18" customHeight="1" x14ac:dyDescent="0.25">
      <c r="A88" s="15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1:22" ht="18" customHeight="1" x14ac:dyDescent="0.25">
      <c r="A89" s="15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1:22" ht="18" customHeight="1" x14ac:dyDescent="0.25">
      <c r="A90" s="15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1:22" ht="18" customHeight="1" x14ac:dyDescent="0.25">
      <c r="A91" s="15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1:22" ht="18" customHeight="1" x14ac:dyDescent="0.25">
      <c r="A92" s="15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ht="18" customHeight="1" x14ac:dyDescent="0.25">
      <c r="A93" s="15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1:22" ht="18" customHeight="1" x14ac:dyDescent="0.25">
      <c r="A94" s="15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1:22" ht="18" customHeight="1" x14ac:dyDescent="0.25">
      <c r="A95" s="15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1:22" ht="18" customHeight="1" x14ac:dyDescent="0.25">
      <c r="A96" s="15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1:22" ht="18" customHeight="1" x14ac:dyDescent="0.25">
      <c r="A97" s="15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1:22" ht="18" customHeight="1" x14ac:dyDescent="0.25">
      <c r="A98" s="15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1:22" ht="18" customHeight="1" x14ac:dyDescent="0.25">
      <c r="A99" s="15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1:22" ht="18" customHeight="1" x14ac:dyDescent="0.25">
      <c r="A100" s="15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1:22" ht="18" customHeight="1" x14ac:dyDescent="0.25">
      <c r="A101" s="15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1:22" ht="18" customHeight="1" x14ac:dyDescent="0.25">
      <c r="A102" s="15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1:22" ht="18" customHeight="1" x14ac:dyDescent="0.25">
      <c r="A103" s="15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1:22" ht="18" customHeight="1" x14ac:dyDescent="0.25">
      <c r="A104" s="15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1:22" ht="18" customHeight="1" x14ac:dyDescent="0.25">
      <c r="A105" s="15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1:22" ht="18" customHeight="1" x14ac:dyDescent="0.25">
      <c r="A106" s="15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1:22" ht="18" customHeight="1" x14ac:dyDescent="0.25">
      <c r="A107" s="15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1:22" ht="18" customHeight="1" x14ac:dyDescent="0.25">
      <c r="A108" s="15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1:22" ht="18" customHeight="1" x14ac:dyDescent="0.25">
      <c r="A109" s="15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1:22" ht="18" customHeight="1" x14ac:dyDescent="0.25">
      <c r="A110" s="15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1:22" ht="18" customHeight="1" x14ac:dyDescent="0.25">
      <c r="A111" s="15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1:22" ht="18" customHeight="1" x14ac:dyDescent="0.25">
      <c r="A112" s="15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1:22" ht="18" customHeight="1" x14ac:dyDescent="0.25">
      <c r="A113" s="15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1:22" ht="18" customHeight="1" x14ac:dyDescent="0.25">
      <c r="A114" s="15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1:22" ht="18" customHeight="1" x14ac:dyDescent="0.25">
      <c r="A115" s="15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1:22" ht="18" customHeight="1" x14ac:dyDescent="0.25">
      <c r="A116" s="15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1:22" ht="18" customHeight="1" x14ac:dyDescent="0.25">
      <c r="A117" s="15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1:22" ht="18" customHeight="1" x14ac:dyDescent="0.25">
      <c r="A118" s="15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1:22" ht="18" customHeight="1" x14ac:dyDescent="0.25">
      <c r="A119" s="15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1:22" ht="18" customHeight="1" x14ac:dyDescent="0.25">
      <c r="A120" s="15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1:22" ht="18" customHeight="1" x14ac:dyDescent="0.25">
      <c r="A121" s="15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1:22" ht="18" customHeight="1" x14ac:dyDescent="0.25">
      <c r="A122" s="15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8" customHeight="1" x14ac:dyDescent="0.25">
      <c r="A123" s="15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1:22" ht="18" customHeight="1" x14ac:dyDescent="0.25">
      <c r="A124" s="15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1:22" ht="18" customHeight="1" x14ac:dyDescent="0.25">
      <c r="A125" s="15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1:22" ht="18" customHeight="1" x14ac:dyDescent="0.25">
      <c r="A126" s="15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1:22" ht="18" customHeight="1" x14ac:dyDescent="0.25">
      <c r="A127" s="15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1:22" ht="18" customHeight="1" x14ac:dyDescent="0.25">
      <c r="A128" s="15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1:22" ht="18" customHeight="1" x14ac:dyDescent="0.25">
      <c r="A129" s="15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1:22" ht="18" customHeight="1" x14ac:dyDescent="0.25">
      <c r="A130" s="15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1:22" ht="18" customHeight="1" x14ac:dyDescent="0.25">
      <c r="A131" s="15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1:22" ht="18" customHeight="1" x14ac:dyDescent="0.25">
      <c r="A132" s="15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1:22" ht="18" customHeight="1" x14ac:dyDescent="0.25">
      <c r="A133" s="15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1:22" ht="18" customHeight="1" x14ac:dyDescent="0.25">
      <c r="A134" s="15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1:22" ht="18" customHeight="1" x14ac:dyDescent="0.25">
      <c r="A135" s="15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1:22" ht="18" customHeight="1" x14ac:dyDescent="0.25">
      <c r="A136" s="15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1:22" ht="18" customHeight="1" x14ac:dyDescent="0.25">
      <c r="A137" s="15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1:22" ht="18" customHeight="1" x14ac:dyDescent="0.25">
      <c r="A138" s="15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1:22" ht="18" customHeight="1" x14ac:dyDescent="0.25">
      <c r="A139" s="15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1:22" ht="18" customHeight="1" x14ac:dyDescent="0.25">
      <c r="A140" s="15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1:22" ht="18" customHeight="1" x14ac:dyDescent="0.25">
      <c r="A141" s="15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1:22" ht="18" customHeight="1" x14ac:dyDescent="0.25">
      <c r="A142" s="15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1:22" ht="18" customHeight="1" x14ac:dyDescent="0.25">
      <c r="A143" s="15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1:22" ht="18" customHeight="1" x14ac:dyDescent="0.25">
      <c r="A144" s="15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1:22" ht="18" customHeight="1" x14ac:dyDescent="0.25">
      <c r="A145" s="15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1:22" ht="18" customHeight="1" x14ac:dyDescent="0.25">
      <c r="A146" s="15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1:22" ht="18" customHeight="1" x14ac:dyDescent="0.25">
      <c r="A147" s="15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1:22" ht="18" customHeight="1" x14ac:dyDescent="0.25">
      <c r="A148" s="15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1:22" ht="18" customHeight="1" x14ac:dyDescent="0.25">
      <c r="A149" s="15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1:22" ht="18" customHeight="1" x14ac:dyDescent="0.25">
      <c r="A150" s="15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1:22" ht="18" customHeight="1" x14ac:dyDescent="0.25">
      <c r="A151" s="15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1:22" ht="18" customHeight="1" x14ac:dyDescent="0.25">
      <c r="A152" s="15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1:22" ht="18" customHeight="1" x14ac:dyDescent="0.25">
      <c r="A153" s="15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1:22" ht="18" customHeight="1" x14ac:dyDescent="0.25">
      <c r="A154" s="15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1:22" ht="18" customHeight="1" x14ac:dyDescent="0.25">
      <c r="A155" s="15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1:22" ht="18" customHeight="1" x14ac:dyDescent="0.25">
      <c r="A156" s="15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1:22" ht="18" customHeight="1" x14ac:dyDescent="0.25">
      <c r="A157" s="15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1:22" ht="18" customHeight="1" x14ac:dyDescent="0.25">
      <c r="A158" s="15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1:22" ht="18" customHeight="1" x14ac:dyDescent="0.25">
      <c r="A159" s="15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1:22" ht="18" customHeight="1" x14ac:dyDescent="0.25">
      <c r="A160" s="15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1:22" ht="18" customHeight="1" x14ac:dyDescent="0.25">
      <c r="A161" s="15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1:22" ht="18" customHeight="1" x14ac:dyDescent="0.25">
      <c r="A162" s="15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1:22" ht="18" customHeight="1" x14ac:dyDescent="0.25">
      <c r="A163" s="15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1:22" ht="18" customHeight="1" x14ac:dyDescent="0.25">
      <c r="A164" s="15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1:22" ht="18" customHeight="1" x14ac:dyDescent="0.25">
      <c r="A165" s="15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1:22" ht="18" customHeight="1" x14ac:dyDescent="0.25">
      <c r="A166" s="15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1:22" ht="18" customHeight="1" x14ac:dyDescent="0.25">
      <c r="A167" s="15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1:22" ht="18" customHeight="1" x14ac:dyDescent="0.25">
      <c r="A168" s="15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1:22" ht="18" customHeight="1" x14ac:dyDescent="0.25">
      <c r="A169" s="15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1:22" ht="18" customHeight="1" x14ac:dyDescent="0.25">
      <c r="A170" s="15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1:22" ht="18" customHeight="1" x14ac:dyDescent="0.25">
      <c r="A171" s="15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1:22" ht="18" customHeight="1" x14ac:dyDescent="0.25">
      <c r="A172" s="15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1:22" ht="18" customHeight="1" x14ac:dyDescent="0.25">
      <c r="A173" s="15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1:22" ht="18" customHeight="1" x14ac:dyDescent="0.25">
      <c r="A174" s="15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1:22" ht="18" customHeight="1" x14ac:dyDescent="0.25">
      <c r="A175" s="15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1:22" ht="18" customHeight="1" x14ac:dyDescent="0.25">
      <c r="A176" s="15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1:22" ht="18" customHeight="1" x14ac:dyDescent="0.25">
      <c r="A177" s="15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1:22" ht="18" customHeight="1" x14ac:dyDescent="0.25">
      <c r="A178" s="15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1:22" ht="18" customHeight="1" x14ac:dyDescent="0.25">
      <c r="A179" s="15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1:22" ht="18" customHeight="1" x14ac:dyDescent="0.25">
      <c r="A180" s="15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1:22" ht="18" customHeight="1" x14ac:dyDescent="0.25">
      <c r="A181" s="15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1:22" ht="18" customHeight="1" x14ac:dyDescent="0.25">
      <c r="A182" s="15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1:22" ht="18" customHeight="1" x14ac:dyDescent="0.25">
      <c r="A183" s="15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1:22" ht="18" customHeight="1" x14ac:dyDescent="0.25">
      <c r="A184" s="15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1:22" ht="18" customHeight="1" x14ac:dyDescent="0.25">
      <c r="A185" s="15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1:22" ht="18" customHeight="1" x14ac:dyDescent="0.25">
      <c r="A186" s="15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1:22" ht="18" customHeight="1" x14ac:dyDescent="0.25">
      <c r="A187" s="15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1:22" ht="18" customHeight="1" x14ac:dyDescent="0.25">
      <c r="A188" s="15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1:22" ht="18" customHeight="1" x14ac:dyDescent="0.25">
      <c r="A189" s="15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1:22" ht="18" customHeight="1" x14ac:dyDescent="0.25">
      <c r="A190" s="15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1:22" ht="18" customHeight="1" x14ac:dyDescent="0.25">
      <c r="A191" s="15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</sheetData>
  <mergeCells count="8">
    <mergeCell ref="B54:V54"/>
    <mergeCell ref="H55:J55"/>
    <mergeCell ref="L55:P55"/>
    <mergeCell ref="B60:V60"/>
    <mergeCell ref="B4:U4"/>
    <mergeCell ref="H5:J5"/>
    <mergeCell ref="B10:V10"/>
    <mergeCell ref="L5:N5"/>
  </mergeCells>
  <pageMargins left="0.7" right="0.7" top="0.48" bottom="0" header="0.5" footer="0.5"/>
  <pageSetup paperSize="9" scale="70" firstPageNumber="7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view="pageBreakPreview" zoomScale="80" zoomScaleNormal="80" zoomScaleSheetLayoutView="80" workbookViewId="0">
      <selection activeCell="A6" sqref="A6"/>
    </sheetView>
  </sheetViews>
  <sheetFormatPr defaultColWidth="9.140625" defaultRowHeight="18" customHeight="1" x14ac:dyDescent="0.25"/>
  <cols>
    <col min="1" max="1" width="43.28515625" style="18" customWidth="1"/>
    <col min="2" max="2" width="12.28515625" style="11" customWidth="1"/>
    <col min="3" max="3" width="1.7109375" style="11" customWidth="1"/>
    <col min="4" max="4" width="13.28515625" style="11" customWidth="1"/>
    <col min="5" max="5" width="1.7109375" style="11" customWidth="1"/>
    <col min="6" max="6" width="12.5703125" style="11" customWidth="1"/>
    <col min="7" max="7" width="1.7109375" style="11" customWidth="1"/>
    <col min="8" max="8" width="15.7109375" style="11" customWidth="1"/>
    <col min="9" max="9" width="1.7109375" style="11" customWidth="1"/>
    <col min="10" max="10" width="14.5703125" style="11" customWidth="1"/>
    <col min="11" max="11" width="1.140625" style="11" customWidth="1"/>
    <col min="12" max="12" width="9.140625" style="11"/>
    <col min="13" max="13" width="16.28515625" style="59" bestFit="1" customWidth="1"/>
    <col min="14" max="15" width="17.85546875" style="59" bestFit="1" customWidth="1"/>
    <col min="16" max="16" width="9.140625" style="59"/>
    <col min="17" max="16384" width="9.140625" style="11"/>
  </cols>
  <sheetData>
    <row r="1" spans="1:16" ht="18" customHeight="1" x14ac:dyDescent="0.3">
      <c r="A1" s="228" t="s">
        <v>68</v>
      </c>
    </row>
    <row r="2" spans="1:16" ht="18" customHeight="1" x14ac:dyDescent="0.25">
      <c r="A2" s="193" t="s">
        <v>52</v>
      </c>
    </row>
    <row r="3" spans="1:16" ht="18" customHeight="1" x14ac:dyDescent="0.25">
      <c r="A3" s="267"/>
    </row>
    <row r="4" spans="1:16" s="14" customFormat="1" ht="18" customHeight="1" x14ac:dyDescent="0.25">
      <c r="A4" s="13"/>
      <c r="B4" s="287" t="s">
        <v>25</v>
      </c>
      <c r="C4" s="287"/>
      <c r="D4" s="287"/>
      <c r="E4" s="287"/>
      <c r="F4" s="287"/>
      <c r="G4" s="287"/>
      <c r="H4" s="287"/>
      <c r="I4" s="287"/>
      <c r="J4" s="287"/>
      <c r="K4" s="229"/>
      <c r="M4" s="238"/>
      <c r="N4" s="238"/>
      <c r="O4" s="238"/>
      <c r="P4" s="238"/>
    </row>
    <row r="5" spans="1:16" s="14" customFormat="1" ht="18" customHeight="1" x14ac:dyDescent="0.25">
      <c r="A5" s="15"/>
      <c r="E5" s="230"/>
      <c r="F5" s="288" t="s">
        <v>29</v>
      </c>
      <c r="G5" s="288"/>
      <c r="H5" s="288"/>
      <c r="I5" s="230"/>
      <c r="J5" s="231"/>
      <c r="K5" s="231"/>
      <c r="M5" s="238"/>
      <c r="N5" s="238"/>
      <c r="O5" s="238"/>
      <c r="P5" s="238"/>
    </row>
    <row r="6" spans="1:16" s="14" customFormat="1" ht="18" customHeight="1" x14ac:dyDescent="0.25">
      <c r="A6" s="15"/>
      <c r="B6" s="230" t="s">
        <v>10</v>
      </c>
      <c r="C6" s="230"/>
      <c r="D6" s="194" t="s">
        <v>32</v>
      </c>
      <c r="E6" s="230"/>
      <c r="F6" s="230"/>
      <c r="G6" s="230"/>
      <c r="H6" s="230"/>
      <c r="I6" s="230"/>
      <c r="K6" s="194"/>
      <c r="M6" s="238"/>
      <c r="N6" s="238"/>
      <c r="O6" s="238"/>
      <c r="P6" s="238"/>
    </row>
    <row r="7" spans="1:16" s="14" customFormat="1" ht="18" customHeight="1" x14ac:dyDescent="0.25">
      <c r="A7" s="15"/>
      <c r="B7" s="232" t="s">
        <v>148</v>
      </c>
      <c r="C7" s="230"/>
      <c r="D7" s="194" t="s">
        <v>33</v>
      </c>
      <c r="E7" s="230"/>
      <c r="F7" s="230"/>
      <c r="G7" s="230"/>
      <c r="H7" s="230"/>
      <c r="I7" s="194"/>
      <c r="J7" s="194" t="s">
        <v>7</v>
      </c>
      <c r="K7" s="38"/>
      <c r="M7" s="238"/>
      <c r="N7" s="238"/>
      <c r="O7" s="238"/>
      <c r="P7" s="238"/>
    </row>
    <row r="8" spans="1:16" s="14" customFormat="1" ht="18" customHeight="1" x14ac:dyDescent="0.25">
      <c r="A8" s="15"/>
      <c r="B8" s="230" t="s">
        <v>6</v>
      </c>
      <c r="C8" s="230"/>
      <c r="D8" s="194" t="s">
        <v>34</v>
      </c>
      <c r="E8" s="230"/>
      <c r="F8" s="38" t="s">
        <v>36</v>
      </c>
      <c r="H8" s="194" t="s">
        <v>9</v>
      </c>
      <c r="I8" s="194"/>
      <c r="J8" s="194" t="s">
        <v>15</v>
      </c>
      <c r="K8" s="38"/>
      <c r="M8" s="238"/>
      <c r="N8" s="238"/>
      <c r="O8" s="238"/>
      <c r="P8" s="238"/>
    </row>
    <row r="9" spans="1:16" s="14" customFormat="1" ht="18" customHeight="1" x14ac:dyDescent="0.25">
      <c r="B9" s="289" t="s">
        <v>18</v>
      </c>
      <c r="C9" s="289"/>
      <c r="D9" s="289"/>
      <c r="E9" s="289"/>
      <c r="F9" s="289"/>
      <c r="G9" s="289"/>
      <c r="H9" s="289"/>
      <c r="I9" s="289"/>
      <c r="J9" s="289"/>
      <c r="K9" s="233"/>
      <c r="M9" s="238"/>
      <c r="N9" s="238"/>
      <c r="O9" s="238"/>
      <c r="P9" s="238"/>
    </row>
    <row r="10" spans="1:16" s="14" customFormat="1" ht="18" customHeight="1" x14ac:dyDescent="0.25">
      <c r="A10" s="13" t="s">
        <v>86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3"/>
      <c r="M10" s="238"/>
      <c r="N10" s="238"/>
      <c r="O10" s="238"/>
      <c r="P10" s="238"/>
    </row>
    <row r="11" spans="1:16" ht="18" customHeight="1" x14ac:dyDescent="0.25">
      <c r="A11" s="21" t="s">
        <v>87</v>
      </c>
      <c r="B11" s="23">
        <v>320000</v>
      </c>
      <c r="C11" s="23"/>
      <c r="D11" s="23">
        <v>8837585</v>
      </c>
      <c r="E11" s="23"/>
      <c r="F11" s="23">
        <v>32000</v>
      </c>
      <c r="G11" s="23"/>
      <c r="H11" s="23">
        <v>644604</v>
      </c>
      <c r="I11" s="23"/>
      <c r="J11" s="23">
        <f>SUM(B11:I11)</f>
        <v>9834189</v>
      </c>
      <c r="K11" s="23">
        <v>9583246</v>
      </c>
    </row>
    <row r="12" spans="1:16" ht="18" customHeight="1" x14ac:dyDescent="0.25">
      <c r="A12" s="21"/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6" ht="18" customHeight="1" x14ac:dyDescent="0.25">
      <c r="A13" s="21" t="s">
        <v>42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6" ht="18" customHeight="1" x14ac:dyDescent="0.25">
      <c r="A14" s="18" t="s">
        <v>43</v>
      </c>
      <c r="B14" s="149" t="s">
        <v>1</v>
      </c>
      <c r="C14" s="129"/>
      <c r="D14" s="149" t="s">
        <v>1</v>
      </c>
      <c r="E14" s="129"/>
      <c r="F14" s="149" t="s">
        <v>1</v>
      </c>
      <c r="G14" s="61"/>
      <c r="H14" s="62">
        <v>108431</v>
      </c>
      <c r="I14" s="61"/>
      <c r="J14" s="61">
        <f>SUM(B14:I14)</f>
        <v>108431</v>
      </c>
      <c r="K14" s="30"/>
    </row>
    <row r="15" spans="1:16" ht="18" customHeight="1" x14ac:dyDescent="0.25">
      <c r="A15" s="31" t="s">
        <v>44</v>
      </c>
      <c r="B15" s="149" t="s">
        <v>1</v>
      </c>
      <c r="C15" s="144"/>
      <c r="D15" s="149" t="s">
        <v>1</v>
      </c>
      <c r="E15" s="144"/>
      <c r="F15" s="149" t="s">
        <v>1</v>
      </c>
      <c r="G15" s="49"/>
      <c r="H15" s="149" t="s">
        <v>1</v>
      </c>
      <c r="I15" s="62"/>
      <c r="J15" s="149" t="s">
        <v>1</v>
      </c>
      <c r="K15" s="42"/>
    </row>
    <row r="16" spans="1:16" ht="18" customHeight="1" x14ac:dyDescent="0.25">
      <c r="A16" s="21" t="s">
        <v>37</v>
      </c>
      <c r="B16" s="237" t="s">
        <v>1</v>
      </c>
      <c r="C16" s="143"/>
      <c r="D16" s="237" t="s">
        <v>1</v>
      </c>
      <c r="E16" s="143"/>
      <c r="F16" s="237" t="s">
        <v>1</v>
      </c>
      <c r="G16" s="23"/>
      <c r="H16" s="33">
        <f>SUM(H14:H15)</f>
        <v>108431</v>
      </c>
      <c r="I16" s="23"/>
      <c r="J16" s="43">
        <f>SUM(J14:J15)</f>
        <v>108431</v>
      </c>
      <c r="K16" s="44"/>
    </row>
    <row r="17" spans="1:16" ht="18" customHeight="1" x14ac:dyDescent="0.25">
      <c r="A17" s="21"/>
      <c r="B17" s="71"/>
      <c r="C17" s="23"/>
      <c r="D17" s="71"/>
      <c r="E17" s="23"/>
      <c r="F17" s="71"/>
      <c r="G17" s="23"/>
      <c r="H17" s="72"/>
      <c r="I17" s="23"/>
      <c r="J17" s="44"/>
      <c r="K17" s="44"/>
    </row>
    <row r="18" spans="1:16" ht="18" customHeight="1" thickBot="1" x14ac:dyDescent="0.3">
      <c r="A18" s="21" t="s">
        <v>88</v>
      </c>
      <c r="B18" s="140">
        <f>B11</f>
        <v>320000</v>
      </c>
      <c r="C18" s="23"/>
      <c r="D18" s="140">
        <f>D11</f>
        <v>8837585</v>
      </c>
      <c r="E18" s="23"/>
      <c r="F18" s="140">
        <f>F11</f>
        <v>32000</v>
      </c>
      <c r="G18" s="23"/>
      <c r="H18" s="140">
        <f>H16+H11</f>
        <v>753035</v>
      </c>
      <c r="I18" s="23"/>
      <c r="J18" s="140">
        <f>J16+J11</f>
        <v>9942620</v>
      </c>
      <c r="K18" s="23"/>
    </row>
    <row r="19" spans="1:16" ht="18" customHeight="1" thickTop="1" x14ac:dyDescent="0.25"/>
    <row r="20" spans="1:16" s="14" customFormat="1" ht="18" customHeight="1" x14ac:dyDescent="0.25">
      <c r="A20" s="13" t="s">
        <v>163</v>
      </c>
      <c r="B20" s="234"/>
      <c r="C20" s="234"/>
      <c r="D20" s="234"/>
      <c r="E20" s="234"/>
      <c r="F20" s="234"/>
      <c r="G20" s="234"/>
      <c r="H20" s="234"/>
      <c r="I20" s="234"/>
      <c r="J20" s="234"/>
      <c r="K20" s="233"/>
      <c r="M20" s="238"/>
      <c r="N20" s="238"/>
      <c r="O20" s="238"/>
      <c r="P20" s="238"/>
    </row>
    <row r="21" spans="1:16" ht="18" customHeight="1" x14ac:dyDescent="0.25">
      <c r="A21" s="21" t="s">
        <v>164</v>
      </c>
      <c r="B21" s="23">
        <v>320000</v>
      </c>
      <c r="C21" s="23"/>
      <c r="D21" s="23">
        <v>8837585</v>
      </c>
      <c r="E21" s="23"/>
      <c r="F21" s="23">
        <v>32000</v>
      </c>
      <c r="G21" s="23"/>
      <c r="H21" s="23">
        <v>771850</v>
      </c>
      <c r="I21" s="23"/>
      <c r="J21" s="23">
        <f>SUM(B21:I21)</f>
        <v>9961435</v>
      </c>
      <c r="K21" s="23">
        <v>9583246</v>
      </c>
    </row>
    <row r="22" spans="1:16" ht="18" customHeight="1" x14ac:dyDescent="0.25">
      <c r="A22" s="21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6" ht="18" customHeight="1" x14ac:dyDescent="0.25">
      <c r="A23" s="21" t="s">
        <v>42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6" ht="18" customHeight="1" x14ac:dyDescent="0.25">
      <c r="A24" s="18" t="s">
        <v>43</v>
      </c>
      <c r="B24" s="149" t="s">
        <v>1</v>
      </c>
      <c r="C24" s="129"/>
      <c r="D24" s="149" t="s">
        <v>1</v>
      </c>
      <c r="E24" s="129"/>
      <c r="F24" s="149" t="s">
        <v>1</v>
      </c>
      <c r="G24" s="61"/>
      <c r="H24" s="62">
        <f>'PL-5-6'!G46</f>
        <v>127951</v>
      </c>
      <c r="I24" s="61"/>
      <c r="J24" s="61">
        <f>SUM(B24:I24)</f>
        <v>127951</v>
      </c>
      <c r="K24" s="30"/>
    </row>
    <row r="25" spans="1:16" ht="18" customHeight="1" x14ac:dyDescent="0.25">
      <c r="A25" s="31" t="s">
        <v>44</v>
      </c>
      <c r="B25" s="149" t="s">
        <v>1</v>
      </c>
      <c r="C25" s="144"/>
      <c r="D25" s="149" t="s">
        <v>1</v>
      </c>
      <c r="E25" s="144"/>
      <c r="F25" s="149" t="s">
        <v>1</v>
      </c>
      <c r="G25" s="49"/>
      <c r="H25" s="149" t="s">
        <v>1</v>
      </c>
      <c r="I25" s="62"/>
      <c r="J25" s="149" t="s">
        <v>1</v>
      </c>
      <c r="K25" s="42"/>
    </row>
    <row r="26" spans="1:16" ht="18" customHeight="1" x14ac:dyDescent="0.25">
      <c r="A26" s="21" t="s">
        <v>37</v>
      </c>
      <c r="B26" s="237" t="s">
        <v>1</v>
      </c>
      <c r="C26" s="143"/>
      <c r="D26" s="237" t="s">
        <v>1</v>
      </c>
      <c r="E26" s="143"/>
      <c r="F26" s="237" t="s">
        <v>1</v>
      </c>
      <c r="G26" s="23"/>
      <c r="H26" s="33">
        <f>SUM(H24:H25)</f>
        <v>127951</v>
      </c>
      <c r="I26" s="23"/>
      <c r="J26" s="43">
        <f>SUM(J24:J25)</f>
        <v>127951</v>
      </c>
      <c r="K26" s="44"/>
    </row>
    <row r="27" spans="1:16" ht="18" customHeight="1" x14ac:dyDescent="0.25">
      <c r="A27" s="21"/>
      <c r="B27" s="71"/>
      <c r="C27" s="23"/>
      <c r="D27" s="71"/>
      <c r="E27" s="23"/>
      <c r="F27" s="71"/>
      <c r="G27" s="23"/>
      <c r="H27" s="72"/>
      <c r="I27" s="23"/>
      <c r="J27" s="44"/>
      <c r="K27" s="44"/>
    </row>
    <row r="28" spans="1:16" ht="18" customHeight="1" thickBot="1" x14ac:dyDescent="0.3">
      <c r="A28" s="21" t="s">
        <v>165</v>
      </c>
      <c r="B28" s="140">
        <f>B21</f>
        <v>320000</v>
      </c>
      <c r="C28" s="23"/>
      <c r="D28" s="140">
        <f>D21</f>
        <v>8837585</v>
      </c>
      <c r="E28" s="23"/>
      <c r="F28" s="140">
        <f>F21</f>
        <v>32000</v>
      </c>
      <c r="G28" s="23"/>
      <c r="H28" s="140">
        <f>H26+H21</f>
        <v>899801</v>
      </c>
      <c r="I28" s="23"/>
      <c r="J28" s="140">
        <f>J26+J21</f>
        <v>10089386</v>
      </c>
      <c r="K28" s="23"/>
      <c r="L28" s="59">
        <f>J28-'BS-3-4'!H74</f>
        <v>0</v>
      </c>
    </row>
    <row r="29" spans="1:16" ht="18" customHeight="1" thickTop="1" x14ac:dyDescent="0.25"/>
    <row r="30" spans="1:16" ht="18" customHeight="1" x14ac:dyDescent="0.25">
      <c r="J30" s="59"/>
    </row>
  </sheetData>
  <mergeCells count="3">
    <mergeCell ref="B4:J4"/>
    <mergeCell ref="F5:H5"/>
    <mergeCell ref="B9:J9"/>
  </mergeCells>
  <pageMargins left="0.7" right="0.7" top="0.48" bottom="0.5" header="0.5" footer="0.5"/>
  <pageSetup paperSize="9" scale="74" firstPageNumber="8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L94"/>
  <sheetViews>
    <sheetView view="pageBreakPreview" topLeftCell="A66" zoomScale="85" zoomScaleNormal="80" zoomScaleSheetLayoutView="85" workbookViewId="0">
      <selection activeCell="E75" sqref="E75"/>
    </sheetView>
  </sheetViews>
  <sheetFormatPr defaultColWidth="9.140625" defaultRowHeight="18" customHeight="1" x14ac:dyDescent="0.25"/>
  <cols>
    <col min="1" max="1" width="59" style="18" customWidth="1"/>
    <col min="2" max="2" width="1.140625" style="18" customWidth="1"/>
    <col min="3" max="3" width="12.85546875" style="11" customWidth="1"/>
    <col min="4" max="4" width="1.85546875" style="11" customWidth="1"/>
    <col min="5" max="5" width="12.85546875" style="11" customWidth="1"/>
    <col min="6" max="6" width="1.85546875" style="11" customWidth="1"/>
    <col min="7" max="7" width="12.85546875" style="11" customWidth="1"/>
    <col min="8" max="8" width="1.85546875" style="11" customWidth="1"/>
    <col min="9" max="9" width="12.85546875" style="11" customWidth="1"/>
    <col min="10" max="10" width="9.140625" style="11"/>
    <col min="11" max="11" width="10.5703125" style="11" bestFit="1" customWidth="1"/>
    <col min="12" max="16384" width="9.140625" style="11"/>
  </cols>
  <sheetData>
    <row r="1" spans="1:9" ht="20.25" customHeight="1" x14ac:dyDescent="0.3">
      <c r="A1" s="228" t="s">
        <v>68</v>
      </c>
      <c r="B1" s="228"/>
    </row>
    <row r="2" spans="1:9" ht="20.25" customHeight="1" x14ac:dyDescent="0.25">
      <c r="A2" s="12" t="s">
        <v>53</v>
      </c>
      <c r="B2" s="12"/>
    </row>
    <row r="3" spans="1:9" s="14" customFormat="1" ht="20.25" customHeight="1" x14ac:dyDescent="0.25">
      <c r="A3" s="13"/>
      <c r="B3" s="13"/>
    </row>
    <row r="4" spans="1:9" s="14" customFormat="1" ht="20.25" customHeight="1" x14ac:dyDescent="0.25">
      <c r="A4" s="15"/>
      <c r="B4" s="15"/>
      <c r="C4" s="277" t="s">
        <v>5</v>
      </c>
      <c r="D4" s="277"/>
      <c r="E4" s="277"/>
      <c r="F4" s="169"/>
      <c r="G4" s="277" t="s">
        <v>20</v>
      </c>
      <c r="H4" s="277"/>
      <c r="I4" s="277"/>
    </row>
    <row r="5" spans="1:9" s="14" customFormat="1" ht="20.25" customHeight="1" x14ac:dyDescent="0.25">
      <c r="A5" s="15"/>
      <c r="B5" s="15"/>
      <c r="C5" s="277" t="s">
        <v>19</v>
      </c>
      <c r="D5" s="277"/>
      <c r="E5" s="277"/>
      <c r="F5" s="76"/>
      <c r="G5" s="277" t="s">
        <v>19</v>
      </c>
      <c r="H5" s="277"/>
      <c r="I5" s="277"/>
    </row>
    <row r="6" spans="1:9" s="14" customFormat="1" ht="20.25" customHeight="1" x14ac:dyDescent="0.25">
      <c r="A6" s="15"/>
      <c r="B6" s="15"/>
      <c r="C6" s="295" t="s">
        <v>63</v>
      </c>
      <c r="D6" s="295"/>
      <c r="E6" s="295"/>
      <c r="F6" s="169"/>
      <c r="G6" s="295" t="s">
        <v>63</v>
      </c>
      <c r="H6" s="295"/>
      <c r="I6" s="295"/>
    </row>
    <row r="7" spans="1:9" s="76" customFormat="1" ht="20.25" customHeight="1" x14ac:dyDescent="0.25">
      <c r="A7" s="13"/>
      <c r="B7" s="13"/>
      <c r="C7" s="293" t="s">
        <v>64</v>
      </c>
      <c r="D7" s="293"/>
      <c r="E7" s="293"/>
      <c r="G7" s="293" t="s">
        <v>64</v>
      </c>
      <c r="H7" s="293"/>
      <c r="I7" s="293"/>
    </row>
    <row r="8" spans="1:9" s="14" customFormat="1" ht="20.25" customHeight="1" x14ac:dyDescent="0.25">
      <c r="A8" s="15"/>
      <c r="B8" s="87"/>
      <c r="C8" s="194">
        <v>2019</v>
      </c>
      <c r="D8" s="194"/>
      <c r="E8" s="194">
        <v>2018</v>
      </c>
      <c r="F8" s="194"/>
      <c r="G8" s="194">
        <v>2019</v>
      </c>
      <c r="H8" s="194"/>
      <c r="I8" s="194">
        <v>2018</v>
      </c>
    </row>
    <row r="9" spans="1:9" s="14" customFormat="1" ht="20.25" customHeight="1" x14ac:dyDescent="0.25">
      <c r="A9" s="15"/>
      <c r="B9" s="15"/>
      <c r="C9" s="278" t="s">
        <v>18</v>
      </c>
      <c r="D9" s="278"/>
      <c r="E9" s="278"/>
      <c r="F9" s="278"/>
      <c r="G9" s="278"/>
      <c r="H9" s="278"/>
      <c r="I9" s="278"/>
    </row>
    <row r="10" spans="1:9" ht="20.25" customHeight="1" x14ac:dyDescent="0.25">
      <c r="A10" s="57" t="s">
        <v>13</v>
      </c>
      <c r="B10" s="57"/>
      <c r="C10" s="17"/>
      <c r="D10" s="17"/>
      <c r="E10" s="17"/>
      <c r="F10" s="17"/>
      <c r="G10" s="17"/>
      <c r="H10" s="17"/>
      <c r="I10" s="17"/>
    </row>
    <row r="11" spans="1:9" ht="20.25" customHeight="1" x14ac:dyDescent="0.25">
      <c r="A11" s="39" t="s">
        <v>28</v>
      </c>
      <c r="B11" s="39"/>
      <c r="C11" s="36">
        <v>264611</v>
      </c>
      <c r="D11" s="36"/>
      <c r="E11" s="36">
        <v>238099</v>
      </c>
      <c r="F11" s="36"/>
      <c r="G11" s="36">
        <v>127951</v>
      </c>
      <c r="H11" s="36"/>
      <c r="I11" s="36">
        <v>108431</v>
      </c>
    </row>
    <row r="12" spans="1:9" ht="20.25" customHeight="1" x14ac:dyDescent="0.25">
      <c r="A12" s="19" t="s">
        <v>77</v>
      </c>
      <c r="B12" s="19"/>
      <c r="C12" s="36"/>
      <c r="D12" s="36"/>
      <c r="E12" s="36"/>
      <c r="F12" s="36"/>
      <c r="G12" s="36"/>
      <c r="H12" s="36"/>
      <c r="I12" s="36"/>
    </row>
    <row r="13" spans="1:9" ht="20.25" customHeight="1" x14ac:dyDescent="0.25">
      <c r="A13" s="39" t="s">
        <v>72</v>
      </c>
      <c r="B13" s="39"/>
      <c r="C13" s="36">
        <v>63283</v>
      </c>
      <c r="D13" s="36"/>
      <c r="E13" s="36">
        <v>57143</v>
      </c>
      <c r="F13" s="36"/>
      <c r="G13" s="36">
        <v>30574</v>
      </c>
      <c r="H13" s="36"/>
      <c r="I13" s="36">
        <v>25900</v>
      </c>
    </row>
    <row r="14" spans="1:9" ht="20.25" customHeight="1" x14ac:dyDescent="0.25">
      <c r="A14" s="39" t="s">
        <v>27</v>
      </c>
      <c r="B14" s="39"/>
      <c r="C14" s="243">
        <v>91</v>
      </c>
      <c r="D14" s="36"/>
      <c r="E14" s="255" t="s">
        <v>1</v>
      </c>
      <c r="F14" s="36"/>
      <c r="G14" s="36">
        <v>868</v>
      </c>
      <c r="H14" s="36"/>
      <c r="I14" s="36">
        <v>1051</v>
      </c>
    </row>
    <row r="15" spans="1:9" ht="20.25" customHeight="1" x14ac:dyDescent="0.25">
      <c r="A15" s="39" t="s">
        <v>46</v>
      </c>
      <c r="B15" s="39"/>
      <c r="C15" s="36">
        <v>73093</v>
      </c>
      <c r="D15" s="36"/>
      <c r="E15" s="36">
        <v>60394</v>
      </c>
      <c r="F15" s="36"/>
      <c r="G15" s="36">
        <v>10505</v>
      </c>
      <c r="H15" s="36"/>
      <c r="I15" s="36">
        <v>11795</v>
      </c>
    </row>
    <row r="16" spans="1:9" ht="20.25" customHeight="1" x14ac:dyDescent="0.25">
      <c r="A16" s="39" t="s">
        <v>45</v>
      </c>
      <c r="B16" s="39"/>
      <c r="C16" s="36">
        <v>7722</v>
      </c>
      <c r="D16" s="36"/>
      <c r="E16" s="36">
        <v>6607</v>
      </c>
      <c r="F16" s="36"/>
      <c r="G16" s="36">
        <v>2792</v>
      </c>
      <c r="H16" s="36"/>
      <c r="I16" s="36">
        <v>1996</v>
      </c>
    </row>
    <row r="17" spans="1:9" ht="20.25" customHeight="1" x14ac:dyDescent="0.25">
      <c r="A17" s="39" t="s">
        <v>153</v>
      </c>
      <c r="B17" s="39"/>
      <c r="C17" s="36">
        <v>3498</v>
      </c>
      <c r="D17" s="36"/>
      <c r="E17" s="36">
        <v>2447</v>
      </c>
      <c r="F17" s="36"/>
      <c r="G17" s="36">
        <v>1371</v>
      </c>
      <c r="H17" s="36"/>
      <c r="I17" s="36">
        <v>1174</v>
      </c>
    </row>
    <row r="18" spans="1:9" ht="20.25" customHeight="1" x14ac:dyDescent="0.25">
      <c r="A18" s="39" t="s">
        <v>176</v>
      </c>
      <c r="B18" s="39"/>
      <c r="C18" s="36">
        <v>-220</v>
      </c>
      <c r="D18" s="36"/>
      <c r="E18" s="36">
        <v>788</v>
      </c>
      <c r="F18" s="36"/>
      <c r="G18" s="55">
        <v>-2</v>
      </c>
      <c r="H18" s="36"/>
      <c r="I18" s="55">
        <v>791</v>
      </c>
    </row>
    <row r="19" spans="1:9" ht="20.25" customHeight="1" x14ac:dyDescent="0.25">
      <c r="A19" s="39" t="s">
        <v>188</v>
      </c>
      <c r="B19" s="39"/>
      <c r="C19" s="36">
        <v>860</v>
      </c>
      <c r="D19" s="36"/>
      <c r="E19" s="36">
        <v>-2542</v>
      </c>
      <c r="F19" s="36"/>
      <c r="G19" s="36">
        <v>157</v>
      </c>
      <c r="H19" s="36"/>
      <c r="I19" s="55">
        <v>459</v>
      </c>
    </row>
    <row r="20" spans="1:9" ht="20.25" customHeight="1" x14ac:dyDescent="0.25">
      <c r="A20" s="39" t="s">
        <v>85</v>
      </c>
      <c r="B20" s="39"/>
      <c r="C20" s="36">
        <v>-538</v>
      </c>
      <c r="D20" s="36"/>
      <c r="E20" s="255" t="s">
        <v>1</v>
      </c>
      <c r="F20" s="36"/>
      <c r="G20" s="55">
        <v>-488</v>
      </c>
      <c r="H20" s="36"/>
      <c r="I20" s="255" t="s">
        <v>1</v>
      </c>
    </row>
    <row r="21" spans="1:9" ht="20.25" customHeight="1" x14ac:dyDescent="0.25">
      <c r="A21" s="39" t="s">
        <v>137</v>
      </c>
      <c r="B21" s="39"/>
      <c r="C21" s="36">
        <v>241</v>
      </c>
      <c r="D21" s="36"/>
      <c r="E21" s="36">
        <f>'[2]CF9-11'!$D$24</f>
        <v>32</v>
      </c>
      <c r="F21" s="36"/>
      <c r="G21" s="131">
        <v>-78</v>
      </c>
      <c r="H21" s="36"/>
      <c r="I21" s="131">
        <v>-40</v>
      </c>
    </row>
    <row r="22" spans="1:9" s="20" customFormat="1" ht="20.25" customHeight="1" x14ac:dyDescent="0.25">
      <c r="A22" s="39" t="s">
        <v>78</v>
      </c>
      <c r="B22" s="39"/>
      <c r="C22" s="50">
        <v>-362</v>
      </c>
      <c r="D22" s="36"/>
      <c r="E22" s="48">
        <f>'[2]CF9-11'!$D$25</f>
        <v>-1150</v>
      </c>
      <c r="F22" s="36"/>
      <c r="G22" s="255" t="s">
        <v>1</v>
      </c>
      <c r="H22" s="36"/>
      <c r="I22" s="255" t="s">
        <v>1</v>
      </c>
    </row>
    <row r="23" spans="1:9" ht="20.25" customHeight="1" x14ac:dyDescent="0.25">
      <c r="A23" s="39" t="s">
        <v>62</v>
      </c>
      <c r="B23" s="39"/>
      <c r="C23" s="47">
        <v>-135</v>
      </c>
      <c r="D23" s="36"/>
      <c r="E23" s="73">
        <f>'[2]CF9-11'!$D$26</f>
        <v>-346</v>
      </c>
      <c r="F23" s="36"/>
      <c r="G23" s="145">
        <v>-2156</v>
      </c>
      <c r="H23" s="36"/>
      <c r="I23" s="145">
        <v>-2133</v>
      </c>
    </row>
    <row r="24" spans="1:9" s="20" customFormat="1" ht="20.25" customHeight="1" x14ac:dyDescent="0.25">
      <c r="A24" s="39"/>
      <c r="B24" s="39"/>
      <c r="C24" s="77">
        <f>SUM(C11:C23)</f>
        <v>412144</v>
      </c>
      <c r="D24" s="51"/>
      <c r="E24" s="77">
        <f>SUM(E11:E23)</f>
        <v>361472</v>
      </c>
      <c r="F24" s="51"/>
      <c r="G24" s="77">
        <f>SUM(G11:G23)</f>
        <v>171494</v>
      </c>
      <c r="H24" s="51"/>
      <c r="I24" s="77">
        <f>SUM(I11:I23)</f>
        <v>149424</v>
      </c>
    </row>
    <row r="25" spans="1:9" s="20" customFormat="1" ht="20.25" customHeight="1" x14ac:dyDescent="0.25">
      <c r="A25" s="19" t="s">
        <v>16</v>
      </c>
      <c r="B25" s="19"/>
      <c r="C25" s="50"/>
      <c r="D25" s="51"/>
      <c r="E25" s="50"/>
      <c r="F25" s="51"/>
      <c r="G25" s="50"/>
      <c r="H25" s="51"/>
      <c r="I25" s="50"/>
    </row>
    <row r="26" spans="1:9" s="20" customFormat="1" ht="20.25" customHeight="1" x14ac:dyDescent="0.25">
      <c r="A26" s="22" t="s">
        <v>23</v>
      </c>
      <c r="B26" s="22"/>
      <c r="C26" s="50">
        <v>-80178</v>
      </c>
      <c r="D26" s="36"/>
      <c r="E26" s="50">
        <v>-60868</v>
      </c>
      <c r="F26" s="36"/>
      <c r="G26" s="50">
        <v>-77474</v>
      </c>
      <c r="H26" s="36"/>
      <c r="I26" s="50">
        <v>-60522</v>
      </c>
    </row>
    <row r="27" spans="1:9" s="20" customFormat="1" ht="20.25" customHeight="1" x14ac:dyDescent="0.25">
      <c r="A27" s="39" t="s">
        <v>138</v>
      </c>
      <c r="B27" s="39"/>
      <c r="C27" s="50">
        <v>-18835</v>
      </c>
      <c r="D27" s="36"/>
      <c r="E27" s="50">
        <v>-3566</v>
      </c>
      <c r="F27" s="36"/>
      <c r="G27" s="50">
        <v>-8382</v>
      </c>
      <c r="H27" s="36"/>
      <c r="I27" s="50">
        <v>-34786</v>
      </c>
    </row>
    <row r="28" spans="1:9" s="20" customFormat="1" ht="20.25" customHeight="1" x14ac:dyDescent="0.25">
      <c r="A28" s="22" t="s">
        <v>2</v>
      </c>
      <c r="B28" s="22"/>
      <c r="C28" s="50">
        <v>48096</v>
      </c>
      <c r="D28" s="36"/>
      <c r="E28" s="50">
        <v>20950</v>
      </c>
      <c r="F28" s="36"/>
      <c r="G28" s="50">
        <v>41754</v>
      </c>
      <c r="H28" s="36"/>
      <c r="I28" s="50">
        <v>-35585</v>
      </c>
    </row>
    <row r="29" spans="1:9" s="20" customFormat="1" ht="20.25" customHeight="1" x14ac:dyDescent="0.25">
      <c r="A29" s="39" t="s">
        <v>54</v>
      </c>
      <c r="B29" s="39"/>
      <c r="C29" s="50">
        <v>-27</v>
      </c>
      <c r="D29" s="36"/>
      <c r="E29" s="50">
        <v>-62</v>
      </c>
      <c r="F29" s="36"/>
      <c r="G29" s="50">
        <v>-27</v>
      </c>
      <c r="H29" s="36"/>
      <c r="I29" s="50">
        <v>-62</v>
      </c>
    </row>
    <row r="30" spans="1:9" s="20" customFormat="1" ht="20.25" customHeight="1" x14ac:dyDescent="0.25">
      <c r="A30" s="39" t="s">
        <v>3</v>
      </c>
      <c r="B30" s="39"/>
      <c r="C30" s="50">
        <v>-1703</v>
      </c>
      <c r="D30" s="36"/>
      <c r="E30" s="50">
        <v>653</v>
      </c>
      <c r="F30" s="36"/>
      <c r="G30" s="50">
        <v>1464</v>
      </c>
      <c r="H30" s="36"/>
      <c r="I30" s="50">
        <v>-191</v>
      </c>
    </row>
    <row r="31" spans="1:9" s="20" customFormat="1" ht="20.25" customHeight="1" x14ac:dyDescent="0.25">
      <c r="A31" s="22" t="s">
        <v>24</v>
      </c>
      <c r="B31" s="22"/>
      <c r="C31" s="46">
        <v>-84855</v>
      </c>
      <c r="D31" s="36"/>
      <c r="E31" s="46">
        <v>-179304</v>
      </c>
      <c r="F31" s="36"/>
      <c r="G31" s="50">
        <v>67100</v>
      </c>
      <c r="H31" s="36"/>
      <c r="I31" s="50">
        <v>36751</v>
      </c>
    </row>
    <row r="32" spans="1:9" s="20" customFormat="1" ht="20.25" customHeight="1" x14ac:dyDescent="0.25">
      <c r="A32" s="39" t="s">
        <v>131</v>
      </c>
      <c r="B32" s="39"/>
      <c r="C32" s="46">
        <v>-144028</v>
      </c>
      <c r="D32" s="36"/>
      <c r="E32" s="46">
        <v>-176911</v>
      </c>
      <c r="F32" s="36"/>
      <c r="G32" s="50">
        <v>17808</v>
      </c>
      <c r="H32" s="36"/>
      <c r="I32" s="50">
        <v>-80317</v>
      </c>
    </row>
    <row r="33" spans="1:11" s="20" customFormat="1" ht="20.25" customHeight="1" x14ac:dyDescent="0.25">
      <c r="A33" s="39" t="s">
        <v>189</v>
      </c>
      <c r="B33" s="39"/>
      <c r="C33" s="46">
        <v>-1987</v>
      </c>
      <c r="D33" s="36"/>
      <c r="E33" s="46">
        <v>-285</v>
      </c>
      <c r="F33" s="36"/>
      <c r="G33" s="255" t="s">
        <v>1</v>
      </c>
      <c r="H33" s="36"/>
      <c r="I33" s="50">
        <v>-167</v>
      </c>
    </row>
    <row r="34" spans="1:11" s="28" customFormat="1" ht="20.25" customHeight="1" x14ac:dyDescent="0.25">
      <c r="A34" s="56" t="s">
        <v>82</v>
      </c>
      <c r="B34" s="56"/>
      <c r="C34" s="78">
        <f>SUM(C24:C33)</f>
        <v>128627</v>
      </c>
      <c r="D34" s="64"/>
      <c r="E34" s="78">
        <f>SUM(E24:E33)</f>
        <v>-37921</v>
      </c>
      <c r="F34" s="64"/>
      <c r="G34" s="78">
        <f>SUM(G24:G33)</f>
        <v>213737</v>
      </c>
      <c r="H34" s="64"/>
      <c r="I34" s="78">
        <f>SUM(I24:I33)</f>
        <v>-25455</v>
      </c>
      <c r="K34" s="99"/>
    </row>
    <row r="35" spans="1:11" s="20" customFormat="1" ht="20.25" customHeight="1" x14ac:dyDescent="0.25">
      <c r="A35" s="60" t="s">
        <v>152</v>
      </c>
      <c r="B35" s="22"/>
      <c r="C35" s="67">
        <v>-11772</v>
      </c>
      <c r="D35" s="63"/>
      <c r="E35" s="67">
        <v>-10610</v>
      </c>
      <c r="F35" s="63"/>
      <c r="G35" s="67">
        <v>-4046</v>
      </c>
      <c r="H35" s="65"/>
      <c r="I35" s="67">
        <v>-4047</v>
      </c>
    </row>
    <row r="36" spans="1:11" s="20" customFormat="1" ht="20.25" customHeight="1" x14ac:dyDescent="0.25">
      <c r="A36" s="21" t="s">
        <v>69</v>
      </c>
      <c r="B36" s="21"/>
      <c r="C36" s="79">
        <f>SUM(C34:C35)</f>
        <v>116855</v>
      </c>
      <c r="D36" s="51"/>
      <c r="E36" s="79">
        <f>SUM(E34:E35)</f>
        <v>-48531</v>
      </c>
      <c r="F36" s="51"/>
      <c r="G36" s="79">
        <f>SUM(G34:G35)</f>
        <v>209691</v>
      </c>
      <c r="H36" s="52"/>
      <c r="I36" s="79">
        <f>SUM(I34:I35)</f>
        <v>-29502</v>
      </c>
    </row>
    <row r="37" spans="1:11" s="20" customFormat="1" ht="20.25" customHeight="1" x14ac:dyDescent="0.25">
      <c r="A37" s="18"/>
      <c r="B37" s="18"/>
      <c r="C37" s="48"/>
      <c r="D37" s="52"/>
      <c r="E37" s="48"/>
      <c r="F37" s="52"/>
      <c r="G37" s="48"/>
      <c r="H37" s="52"/>
      <c r="I37" s="48"/>
    </row>
    <row r="38" spans="1:11" ht="20.25" customHeight="1" x14ac:dyDescent="0.3">
      <c r="A38" s="228" t="s">
        <v>68</v>
      </c>
      <c r="B38" s="228"/>
      <c r="C38" s="50"/>
      <c r="D38" s="50"/>
      <c r="E38" s="50"/>
      <c r="F38" s="50"/>
      <c r="G38" s="50"/>
      <c r="H38" s="50"/>
      <c r="I38" s="50"/>
    </row>
    <row r="39" spans="1:11" ht="20.25" customHeight="1" x14ac:dyDescent="0.25">
      <c r="A39" s="12" t="s">
        <v>53</v>
      </c>
      <c r="B39" s="12"/>
      <c r="C39" s="50"/>
      <c r="D39" s="50"/>
      <c r="E39" s="50"/>
      <c r="F39" s="50"/>
      <c r="G39" s="50"/>
      <c r="H39" s="50"/>
      <c r="I39" s="50"/>
    </row>
    <row r="40" spans="1:11" ht="20.25" customHeight="1" x14ac:dyDescent="0.25">
      <c r="A40" s="12"/>
      <c r="B40" s="12"/>
      <c r="C40" s="50"/>
      <c r="D40" s="50"/>
      <c r="E40" s="50"/>
      <c r="F40" s="50"/>
      <c r="G40" s="50"/>
      <c r="H40" s="50"/>
      <c r="I40" s="50"/>
    </row>
    <row r="41" spans="1:11" s="14" customFormat="1" ht="20.25" customHeight="1" x14ac:dyDescent="0.25">
      <c r="A41" s="15"/>
      <c r="B41" s="15"/>
      <c r="C41" s="294" t="s">
        <v>5</v>
      </c>
      <c r="D41" s="294"/>
      <c r="E41" s="294"/>
      <c r="F41" s="171"/>
      <c r="G41" s="294" t="s">
        <v>20</v>
      </c>
      <c r="H41" s="294"/>
      <c r="I41" s="294"/>
    </row>
    <row r="42" spans="1:11" s="14" customFormat="1" ht="20.25" customHeight="1" x14ac:dyDescent="0.25">
      <c r="A42" s="15"/>
      <c r="B42" s="15"/>
      <c r="C42" s="277" t="s">
        <v>19</v>
      </c>
      <c r="D42" s="277"/>
      <c r="E42" s="277"/>
      <c r="F42" s="76"/>
      <c r="G42" s="277" t="s">
        <v>19</v>
      </c>
      <c r="H42" s="277"/>
      <c r="I42" s="277"/>
    </row>
    <row r="43" spans="1:11" s="14" customFormat="1" ht="20.25" customHeight="1" x14ac:dyDescent="0.25">
      <c r="A43" s="15"/>
      <c r="B43" s="15"/>
      <c r="C43" s="295" t="s">
        <v>63</v>
      </c>
      <c r="D43" s="295"/>
      <c r="E43" s="295"/>
      <c r="F43" s="169"/>
      <c r="G43" s="295" t="s">
        <v>63</v>
      </c>
      <c r="H43" s="295"/>
      <c r="I43" s="295"/>
    </row>
    <row r="44" spans="1:11" s="14" customFormat="1" ht="20.25" customHeight="1" x14ac:dyDescent="0.25">
      <c r="A44" s="15"/>
      <c r="B44" s="15"/>
      <c r="C44" s="293" t="s">
        <v>64</v>
      </c>
      <c r="D44" s="293"/>
      <c r="E44" s="293"/>
      <c r="F44" s="76"/>
      <c r="G44" s="293" t="s">
        <v>64</v>
      </c>
      <c r="H44" s="293"/>
      <c r="I44" s="293"/>
    </row>
    <row r="45" spans="1:11" s="14" customFormat="1" ht="20.25" customHeight="1" x14ac:dyDescent="0.25">
      <c r="A45" s="15"/>
      <c r="B45" s="88"/>
      <c r="C45" s="194">
        <v>2019</v>
      </c>
      <c r="D45" s="194"/>
      <c r="E45" s="194">
        <v>2018</v>
      </c>
      <c r="F45" s="194"/>
      <c r="G45" s="194">
        <v>2019</v>
      </c>
      <c r="H45" s="194"/>
      <c r="I45" s="194">
        <v>2018</v>
      </c>
    </row>
    <row r="46" spans="1:11" s="14" customFormat="1" ht="20.25" customHeight="1" x14ac:dyDescent="0.25">
      <c r="A46" s="15"/>
      <c r="B46" s="15"/>
      <c r="C46" s="292" t="s">
        <v>18</v>
      </c>
      <c r="D46" s="292"/>
      <c r="E46" s="292"/>
      <c r="F46" s="292"/>
      <c r="G46" s="292"/>
      <c r="H46" s="292"/>
      <c r="I46" s="292"/>
    </row>
    <row r="47" spans="1:11" ht="20.25" customHeight="1" x14ac:dyDescent="0.25">
      <c r="A47" s="16" t="s">
        <v>17</v>
      </c>
      <c r="B47" s="16"/>
      <c r="C47" s="52"/>
      <c r="D47" s="52"/>
      <c r="E47" s="52"/>
      <c r="F47" s="51"/>
      <c r="G47" s="51"/>
      <c r="H47" s="51"/>
      <c r="I47" s="51"/>
      <c r="J47" s="29"/>
    </row>
    <row r="48" spans="1:11" ht="20.25" customHeight="1" x14ac:dyDescent="0.25">
      <c r="A48" s="39" t="s">
        <v>155</v>
      </c>
      <c r="B48" s="89"/>
      <c r="C48" s="90">
        <v>1308</v>
      </c>
      <c r="D48" s="146"/>
      <c r="E48" s="255" t="s">
        <v>1</v>
      </c>
      <c r="F48" s="146"/>
      <c r="G48" s="90">
        <v>1242</v>
      </c>
      <c r="H48" s="146"/>
      <c r="I48" s="255" t="s">
        <v>1</v>
      </c>
      <c r="J48" s="29"/>
    </row>
    <row r="49" spans="1:10" ht="20.25" customHeight="1" x14ac:dyDescent="0.25">
      <c r="A49" s="39" t="s">
        <v>79</v>
      </c>
      <c r="B49" s="89"/>
      <c r="C49" s="90">
        <v>-30050</v>
      </c>
      <c r="D49" s="146"/>
      <c r="E49" s="90">
        <v>-33775</v>
      </c>
      <c r="F49" s="146"/>
      <c r="G49" s="90">
        <v>-1274</v>
      </c>
      <c r="H49" s="146"/>
      <c r="I49" s="90">
        <v>-12546</v>
      </c>
      <c r="J49" s="29"/>
    </row>
    <row r="50" spans="1:10" ht="20.25" customHeight="1" x14ac:dyDescent="0.25">
      <c r="A50" s="39" t="s">
        <v>187</v>
      </c>
      <c r="B50" s="89"/>
      <c r="C50" s="90">
        <v>-589</v>
      </c>
      <c r="D50" s="146"/>
      <c r="E50" s="255" t="s">
        <v>1</v>
      </c>
      <c r="F50" s="146"/>
      <c r="G50" s="255" t="s">
        <v>1</v>
      </c>
      <c r="H50" s="146"/>
      <c r="I50" s="255" t="s">
        <v>1</v>
      </c>
      <c r="J50" s="29"/>
    </row>
    <row r="51" spans="1:10" ht="20.25" customHeight="1" x14ac:dyDescent="0.25">
      <c r="A51" s="39" t="s">
        <v>168</v>
      </c>
      <c r="B51" s="39"/>
      <c r="C51" s="243">
        <v>1</v>
      </c>
      <c r="D51" s="146"/>
      <c r="E51" s="255" t="s">
        <v>1</v>
      </c>
      <c r="F51" s="146"/>
      <c r="G51" s="255" t="s">
        <v>1</v>
      </c>
      <c r="H51" s="146"/>
      <c r="I51" s="255" t="s">
        <v>1</v>
      </c>
      <c r="J51" s="29"/>
    </row>
    <row r="52" spans="1:10" ht="20.25" customHeight="1" x14ac:dyDescent="0.25">
      <c r="A52" s="39" t="s">
        <v>83</v>
      </c>
      <c r="B52" s="39"/>
      <c r="C52" s="50">
        <v>-1998</v>
      </c>
      <c r="D52" s="146"/>
      <c r="E52" s="50">
        <v>-3830</v>
      </c>
      <c r="F52" s="146"/>
      <c r="G52" s="255" t="s">
        <v>1</v>
      </c>
      <c r="H52" s="146"/>
      <c r="I52" s="90">
        <v>-2521</v>
      </c>
      <c r="J52" s="29"/>
    </row>
    <row r="53" spans="1:10" ht="20.25" customHeight="1" x14ac:dyDescent="0.25">
      <c r="A53" s="39" t="s">
        <v>156</v>
      </c>
      <c r="B53" s="39"/>
      <c r="C53" s="255" t="s">
        <v>1</v>
      </c>
      <c r="D53" s="146"/>
      <c r="E53" s="255" t="s">
        <v>1</v>
      </c>
      <c r="F53" s="146"/>
      <c r="G53" s="147">
        <v>697458</v>
      </c>
      <c r="H53" s="146"/>
      <c r="I53" s="147">
        <v>691518</v>
      </c>
      <c r="J53" s="29"/>
    </row>
    <row r="54" spans="1:10" ht="20.25" customHeight="1" x14ac:dyDescent="0.25">
      <c r="A54" s="39" t="s">
        <v>157</v>
      </c>
      <c r="B54" s="39"/>
      <c r="C54" s="255" t="s">
        <v>1</v>
      </c>
      <c r="D54" s="146"/>
      <c r="E54" s="255" t="s">
        <v>1</v>
      </c>
      <c r="F54" s="146"/>
      <c r="G54" s="147">
        <v>-697646</v>
      </c>
      <c r="H54" s="146"/>
      <c r="I54" s="147">
        <v>-657519</v>
      </c>
      <c r="J54" s="29"/>
    </row>
    <row r="55" spans="1:10" ht="20.25" customHeight="1" x14ac:dyDescent="0.25">
      <c r="A55" s="39" t="s">
        <v>61</v>
      </c>
      <c r="B55" s="39"/>
      <c r="C55" s="98">
        <v>192</v>
      </c>
      <c r="D55" s="146"/>
      <c r="E55" s="98">
        <v>402</v>
      </c>
      <c r="F55" s="146"/>
      <c r="G55" s="148">
        <v>1956</v>
      </c>
      <c r="H55" s="146"/>
      <c r="I55" s="148">
        <v>2056</v>
      </c>
      <c r="J55" s="29"/>
    </row>
    <row r="56" spans="1:10" ht="20.25" customHeight="1" x14ac:dyDescent="0.25">
      <c r="A56" s="21" t="s">
        <v>75</v>
      </c>
      <c r="B56" s="21"/>
      <c r="C56" s="35">
        <f>SUM(C48:C55)</f>
        <v>-31136</v>
      </c>
      <c r="D56" s="53"/>
      <c r="E56" s="35">
        <f>SUM(E48:E55)</f>
        <v>-37203</v>
      </c>
      <c r="F56" s="53"/>
      <c r="G56" s="35">
        <f>SUM(G48:G55)</f>
        <v>1736</v>
      </c>
      <c r="H56" s="53"/>
      <c r="I56" s="35">
        <f>SUM(I48:I55)</f>
        <v>20988</v>
      </c>
      <c r="J56" s="29"/>
    </row>
    <row r="57" spans="1:10" ht="20.25" customHeight="1" x14ac:dyDescent="0.25">
      <c r="A57" s="21"/>
      <c r="B57" s="21"/>
      <c r="C57" s="68"/>
      <c r="D57" s="53"/>
      <c r="E57" s="68"/>
      <c r="F57" s="53"/>
      <c r="G57" s="68"/>
      <c r="H57" s="53"/>
      <c r="I57" s="68"/>
      <c r="J57" s="29"/>
    </row>
    <row r="58" spans="1:10" ht="20.25" customHeight="1" x14ac:dyDescent="0.25">
      <c r="A58" s="16" t="s">
        <v>14</v>
      </c>
      <c r="B58" s="16"/>
      <c r="C58" s="51"/>
      <c r="D58" s="51"/>
      <c r="E58" s="51"/>
      <c r="F58" s="51"/>
      <c r="G58" s="51"/>
      <c r="H58" s="51"/>
      <c r="I58" s="51"/>
      <c r="J58" s="29"/>
    </row>
    <row r="59" spans="1:10" ht="20.25" customHeight="1" x14ac:dyDescent="0.25">
      <c r="A59" s="39" t="s">
        <v>171</v>
      </c>
      <c r="B59" s="39"/>
      <c r="C59" s="50">
        <v>-5397</v>
      </c>
      <c r="D59" s="36"/>
      <c r="E59" s="255" t="s">
        <v>1</v>
      </c>
      <c r="F59" s="36"/>
      <c r="G59" s="255" t="s">
        <v>1</v>
      </c>
      <c r="H59" s="36"/>
      <c r="I59" s="255" t="s">
        <v>1</v>
      </c>
      <c r="J59" s="29"/>
    </row>
    <row r="60" spans="1:10" ht="20.25" customHeight="1" x14ac:dyDescent="0.25">
      <c r="A60" s="39" t="s">
        <v>158</v>
      </c>
      <c r="B60" s="39"/>
      <c r="C60" s="255" t="s">
        <v>1</v>
      </c>
      <c r="D60" s="36"/>
      <c r="E60" s="255" t="s">
        <v>1</v>
      </c>
      <c r="F60" s="36"/>
      <c r="G60" s="50">
        <v>746337</v>
      </c>
      <c r="H60" s="36"/>
      <c r="I60" s="50">
        <v>723866</v>
      </c>
      <c r="J60" s="29"/>
    </row>
    <row r="61" spans="1:10" ht="20.25" customHeight="1" x14ac:dyDescent="0.25">
      <c r="A61" s="39" t="s">
        <v>159</v>
      </c>
      <c r="B61" s="39"/>
      <c r="C61" s="255" t="s">
        <v>1</v>
      </c>
      <c r="D61" s="36"/>
      <c r="E61" s="255" t="s">
        <v>1</v>
      </c>
      <c r="F61" s="36"/>
      <c r="G61" s="50">
        <v>-776073</v>
      </c>
      <c r="H61" s="36"/>
      <c r="I61" s="50">
        <v>-804053</v>
      </c>
      <c r="J61" s="29"/>
    </row>
    <row r="62" spans="1:10" ht="20.25" customHeight="1" x14ac:dyDescent="0.25">
      <c r="A62" s="60" t="s">
        <v>74</v>
      </c>
      <c r="C62" s="257">
        <v>-91</v>
      </c>
      <c r="D62" s="36"/>
      <c r="E62" s="256" t="s">
        <v>1</v>
      </c>
      <c r="F62" s="36"/>
      <c r="G62" s="47">
        <v>-938</v>
      </c>
      <c r="H62" s="36"/>
      <c r="I62" s="47">
        <v>-1168</v>
      </c>
      <c r="J62" s="29"/>
    </row>
    <row r="63" spans="1:10" ht="20.25" customHeight="1" x14ac:dyDescent="0.25">
      <c r="A63" s="21" t="s">
        <v>177</v>
      </c>
      <c r="B63" s="21"/>
      <c r="C63" s="35">
        <f>SUM(C59:C62)</f>
        <v>-5488</v>
      </c>
      <c r="D63" s="53"/>
      <c r="E63" s="258" t="s">
        <v>1</v>
      </c>
      <c r="F63" s="53"/>
      <c r="G63" s="35">
        <f>SUM(G59:G62)</f>
        <v>-30674</v>
      </c>
      <c r="H63" s="53"/>
      <c r="I63" s="35">
        <f>SUM(I59:I62)</f>
        <v>-81355</v>
      </c>
      <c r="J63" s="29"/>
    </row>
    <row r="64" spans="1:10" ht="20.25" customHeight="1" x14ac:dyDescent="0.25">
      <c r="A64" s="21"/>
      <c r="B64" s="21"/>
      <c r="C64" s="68"/>
      <c r="D64" s="53"/>
      <c r="E64" s="68"/>
      <c r="F64" s="53"/>
      <c r="G64" s="68"/>
      <c r="H64" s="53"/>
      <c r="I64" s="68"/>
      <c r="J64" s="29"/>
    </row>
    <row r="65" spans="1:12" ht="20.25" customHeight="1" x14ac:dyDescent="0.25">
      <c r="A65" s="60" t="s">
        <v>178</v>
      </c>
      <c r="B65" s="21"/>
      <c r="C65" s="36"/>
      <c r="D65" s="51"/>
      <c r="E65" s="36"/>
      <c r="F65" s="51"/>
      <c r="G65" s="36"/>
      <c r="H65" s="51"/>
      <c r="I65" s="36"/>
      <c r="J65" s="29"/>
    </row>
    <row r="66" spans="1:12" ht="20.25" customHeight="1" x14ac:dyDescent="0.25">
      <c r="A66" s="60" t="s">
        <v>139</v>
      </c>
      <c r="B66" s="21"/>
      <c r="C66" s="36">
        <f>C63+C56+C36</f>
        <v>80231</v>
      </c>
      <c r="D66" s="51"/>
      <c r="E66" s="36">
        <v>-85734</v>
      </c>
      <c r="F66" s="51"/>
      <c r="G66" s="36">
        <f>G63+G56+G36</f>
        <v>180753</v>
      </c>
      <c r="H66" s="51"/>
      <c r="I66" s="36">
        <v>-89869</v>
      </c>
      <c r="J66" s="29"/>
    </row>
    <row r="67" spans="1:12" ht="20.25" customHeight="1" x14ac:dyDescent="0.25">
      <c r="A67" s="60" t="s">
        <v>140</v>
      </c>
      <c r="B67" s="21"/>
      <c r="C67" s="73">
        <v>-106</v>
      </c>
      <c r="D67" s="51"/>
      <c r="E67" s="73">
        <v>-303</v>
      </c>
      <c r="F67" s="51"/>
      <c r="G67" s="259" t="s">
        <v>1</v>
      </c>
      <c r="H67" s="51"/>
      <c r="I67" s="259" t="s">
        <v>1</v>
      </c>
      <c r="J67" s="29"/>
    </row>
    <row r="68" spans="1:12" ht="20.25" customHeight="1" x14ac:dyDescent="0.25">
      <c r="A68" s="21" t="s">
        <v>179</v>
      </c>
      <c r="B68" s="21"/>
      <c r="C68" s="53">
        <f>SUM(C66:C67)</f>
        <v>80125</v>
      </c>
      <c r="D68" s="53"/>
      <c r="E68" s="53">
        <f>SUM(E66:E67)</f>
        <v>-86037</v>
      </c>
      <c r="F68" s="53"/>
      <c r="G68" s="53">
        <f>SUM(G66:G67)</f>
        <v>180753</v>
      </c>
      <c r="H68" s="53"/>
      <c r="I68" s="53">
        <f>SUM(I66:I67)</f>
        <v>-89869</v>
      </c>
      <c r="J68" s="29"/>
    </row>
    <row r="69" spans="1:12" s="20" customFormat="1" ht="20.25" customHeight="1" x14ac:dyDescent="0.25">
      <c r="A69" s="39" t="s">
        <v>80</v>
      </c>
      <c r="B69" s="39"/>
      <c r="C69" s="66">
        <v>920675</v>
      </c>
      <c r="D69" s="63"/>
      <c r="E69" s="66">
        <v>938383</v>
      </c>
      <c r="F69" s="63"/>
      <c r="G69" s="66">
        <v>487461</v>
      </c>
      <c r="H69" s="63"/>
      <c r="I69" s="66">
        <v>679496</v>
      </c>
      <c r="J69" s="29"/>
    </row>
    <row r="70" spans="1:12" ht="20.25" customHeight="1" thickBot="1" x14ac:dyDescent="0.3">
      <c r="A70" s="21" t="s">
        <v>81</v>
      </c>
      <c r="B70" s="21"/>
      <c r="C70" s="54">
        <f>SUM(C68:C69)</f>
        <v>1000800</v>
      </c>
      <c r="D70" s="53"/>
      <c r="E70" s="54">
        <f>SUM(E68:E69)</f>
        <v>852346</v>
      </c>
      <c r="F70" s="53"/>
      <c r="G70" s="54">
        <f>SUM(G68:G69)</f>
        <v>668214</v>
      </c>
      <c r="H70" s="53"/>
      <c r="I70" s="54">
        <f>SUM(I68:I69)</f>
        <v>589627</v>
      </c>
      <c r="J70" s="270">
        <f>C70-'BS-3-4'!D11</f>
        <v>0</v>
      </c>
      <c r="L70" s="26">
        <f>G70-'BS-3-4'!H11</f>
        <v>0</v>
      </c>
    </row>
    <row r="71" spans="1:12" ht="20.25" customHeight="1" thickTop="1" x14ac:dyDescent="0.25">
      <c r="A71" s="21"/>
      <c r="B71" s="21"/>
      <c r="C71" s="69"/>
      <c r="D71" s="53"/>
      <c r="E71" s="69"/>
      <c r="F71" s="53"/>
      <c r="G71" s="68"/>
      <c r="H71" s="53"/>
      <c r="I71" s="68"/>
      <c r="J71" s="29"/>
    </row>
    <row r="72" spans="1:12" ht="20.25" customHeight="1" x14ac:dyDescent="0.25">
      <c r="A72" s="150"/>
      <c r="B72" s="21"/>
      <c r="F72" s="26"/>
      <c r="G72" s="14"/>
      <c r="H72" s="27"/>
      <c r="I72" s="14"/>
    </row>
    <row r="73" spans="1:12" ht="20.25" customHeight="1" x14ac:dyDescent="0.25">
      <c r="A73" s="21"/>
      <c r="B73" s="21"/>
      <c r="F73" s="26"/>
      <c r="G73" s="14"/>
      <c r="H73" s="27"/>
      <c r="I73" s="14"/>
    </row>
    <row r="74" spans="1:12" ht="18" customHeight="1" x14ac:dyDescent="0.3">
      <c r="A74" s="228" t="s">
        <v>68</v>
      </c>
      <c r="B74" s="21"/>
      <c r="F74" s="26"/>
      <c r="G74" s="14"/>
      <c r="H74" s="27"/>
      <c r="I74" s="14"/>
    </row>
    <row r="75" spans="1:12" ht="18" customHeight="1" x14ac:dyDescent="0.25">
      <c r="A75" s="12" t="s">
        <v>53</v>
      </c>
      <c r="B75" s="21"/>
      <c r="F75" s="26"/>
      <c r="G75" s="14"/>
      <c r="H75" s="27"/>
      <c r="I75" s="14"/>
    </row>
    <row r="76" spans="1:12" ht="18" customHeight="1" x14ac:dyDescent="0.25">
      <c r="A76" s="21"/>
      <c r="B76" s="21"/>
      <c r="F76" s="26"/>
      <c r="G76" s="14"/>
      <c r="H76" s="27"/>
      <c r="I76" s="14"/>
    </row>
    <row r="77" spans="1:12" ht="18" customHeight="1" x14ac:dyDescent="0.25">
      <c r="A77" s="21"/>
      <c r="B77" s="21"/>
      <c r="F77" s="26"/>
      <c r="G77" s="14"/>
      <c r="H77" s="27"/>
      <c r="I77" s="14"/>
    </row>
    <row r="78" spans="1:12" ht="18" customHeight="1" x14ac:dyDescent="0.25">
      <c r="A78" s="150" t="s">
        <v>35</v>
      </c>
      <c r="B78" s="21"/>
      <c r="F78" s="26"/>
      <c r="G78" s="14"/>
      <c r="H78" s="27"/>
      <c r="I78" s="14"/>
    </row>
    <row r="79" spans="1:12" ht="18" customHeight="1" x14ac:dyDescent="0.25">
      <c r="A79" s="21"/>
      <c r="B79" s="21"/>
      <c r="F79" s="26"/>
      <c r="G79" s="14"/>
      <c r="H79" s="27"/>
      <c r="I79" s="14"/>
    </row>
    <row r="80" spans="1:12" ht="18" customHeight="1" x14ac:dyDescent="0.25">
      <c r="A80" s="19" t="s">
        <v>22</v>
      </c>
      <c r="B80" s="19"/>
      <c r="F80" s="26"/>
      <c r="G80" s="14"/>
      <c r="H80" s="27"/>
      <c r="I80" s="14"/>
    </row>
    <row r="81" spans="1:9" ht="18" customHeight="1" x14ac:dyDescent="0.25">
      <c r="A81" s="19"/>
      <c r="B81" s="19"/>
      <c r="F81" s="26"/>
      <c r="G81" s="14"/>
      <c r="H81" s="27"/>
      <c r="I81" s="14"/>
    </row>
    <row r="82" spans="1:9" s="24" customFormat="1" ht="48.75" customHeight="1" x14ac:dyDescent="0.25">
      <c r="A82" s="291" t="s">
        <v>190</v>
      </c>
      <c r="B82" s="291"/>
      <c r="C82" s="291"/>
      <c r="D82" s="291"/>
      <c r="E82" s="291"/>
      <c r="F82" s="291"/>
      <c r="G82" s="291"/>
      <c r="H82" s="291"/>
      <c r="I82" s="291"/>
    </row>
    <row r="83" spans="1:9" s="28" customFormat="1" ht="18" customHeight="1" x14ac:dyDescent="0.25">
      <c r="A83" s="21"/>
      <c r="B83" s="21"/>
    </row>
    <row r="84" spans="1:9" s="24" customFormat="1" ht="48.95" customHeight="1" x14ac:dyDescent="0.25">
      <c r="A84" s="291" t="s">
        <v>181</v>
      </c>
      <c r="B84" s="291"/>
      <c r="C84" s="291"/>
      <c r="D84" s="291"/>
      <c r="E84" s="291"/>
      <c r="F84" s="291"/>
      <c r="G84" s="291"/>
      <c r="H84" s="291"/>
      <c r="I84" s="291"/>
    </row>
    <row r="85" spans="1:9" s="24" customFormat="1" ht="18" customHeight="1" x14ac:dyDescent="0.25">
      <c r="A85" s="170"/>
      <c r="B85" s="170"/>
      <c r="C85" s="80"/>
      <c r="D85" s="80"/>
      <c r="E85" s="80"/>
      <c r="F85" s="80"/>
      <c r="G85" s="80"/>
      <c r="H85" s="80"/>
      <c r="I85" s="80"/>
    </row>
    <row r="86" spans="1:9" s="24" customFormat="1" ht="18" customHeight="1" x14ac:dyDescent="0.25">
      <c r="A86" s="19" t="s">
        <v>25</v>
      </c>
      <c r="B86" s="19"/>
      <c r="C86" s="80"/>
      <c r="D86" s="80"/>
      <c r="E86" s="80"/>
      <c r="F86" s="80"/>
      <c r="G86" s="80"/>
      <c r="H86" s="80"/>
      <c r="I86" s="80"/>
    </row>
    <row r="87" spans="1:9" s="85" customFormat="1" ht="18" customHeight="1" x14ac:dyDescent="0.2">
      <c r="A87" s="296"/>
      <c r="B87" s="296"/>
      <c r="C87" s="296"/>
      <c r="D87" s="296"/>
      <c r="E87" s="296"/>
      <c r="F87" s="296"/>
      <c r="G87" s="296"/>
      <c r="H87" s="296"/>
      <c r="I87" s="296"/>
    </row>
    <row r="88" spans="1:9" s="24" customFormat="1" ht="48.95" customHeight="1" x14ac:dyDescent="0.25">
      <c r="A88" s="291" t="s">
        <v>172</v>
      </c>
      <c r="B88" s="291"/>
      <c r="C88" s="291"/>
      <c r="D88" s="291"/>
      <c r="E88" s="291"/>
      <c r="F88" s="291"/>
      <c r="G88" s="291"/>
      <c r="H88" s="291"/>
      <c r="I88" s="291"/>
    </row>
    <row r="89" spans="1:9" ht="18" customHeight="1" x14ac:dyDescent="0.25">
      <c r="C89" s="26"/>
      <c r="D89" s="26"/>
      <c r="E89" s="26"/>
      <c r="F89" s="26"/>
      <c r="G89" s="26"/>
      <c r="H89" s="26">
        <v>0</v>
      </c>
      <c r="I89" s="26"/>
    </row>
    <row r="90" spans="1:9" ht="15" customHeight="1" x14ac:dyDescent="0.25">
      <c r="A90" s="291" t="s">
        <v>191</v>
      </c>
      <c r="B90" s="291"/>
      <c r="C90" s="291"/>
      <c r="D90" s="291"/>
      <c r="E90" s="291"/>
      <c r="F90" s="291"/>
      <c r="G90" s="291"/>
      <c r="H90" s="291"/>
      <c r="I90" s="291"/>
    </row>
    <row r="91" spans="1:9" ht="18" customHeight="1" x14ac:dyDescent="0.25">
      <c r="A91" s="291"/>
      <c r="B91" s="291"/>
      <c r="C91" s="291"/>
      <c r="D91" s="291"/>
      <c r="E91" s="291"/>
      <c r="F91" s="291"/>
      <c r="G91" s="291"/>
      <c r="H91" s="291"/>
      <c r="I91" s="291"/>
    </row>
    <row r="94" spans="1:9" ht="18" customHeight="1" x14ac:dyDescent="0.25">
      <c r="A94" s="290"/>
      <c r="B94" s="290"/>
      <c r="C94" s="290"/>
      <c r="D94" s="290"/>
      <c r="E94" s="290"/>
      <c r="F94" s="290"/>
      <c r="G94" s="290"/>
      <c r="H94" s="290"/>
      <c r="I94" s="290"/>
    </row>
  </sheetData>
  <mergeCells count="25">
    <mergeCell ref="A88:I88"/>
    <mergeCell ref="A87:I87"/>
    <mergeCell ref="A90:I90"/>
    <mergeCell ref="C42:E42"/>
    <mergeCell ref="G42:I42"/>
    <mergeCell ref="C43:E43"/>
    <mergeCell ref="G43:I43"/>
    <mergeCell ref="C44:E44"/>
    <mergeCell ref="G44:I44"/>
    <mergeCell ref="A94:I94"/>
    <mergeCell ref="C4:E4"/>
    <mergeCell ref="G4:I4"/>
    <mergeCell ref="A84:I84"/>
    <mergeCell ref="C46:I46"/>
    <mergeCell ref="C7:E7"/>
    <mergeCell ref="G7:I7"/>
    <mergeCell ref="C41:E41"/>
    <mergeCell ref="G41:I41"/>
    <mergeCell ref="C9:I9"/>
    <mergeCell ref="C5:E5"/>
    <mergeCell ref="G5:I5"/>
    <mergeCell ref="C6:E6"/>
    <mergeCell ref="G6:I6"/>
    <mergeCell ref="A82:I82"/>
    <mergeCell ref="A91:I91"/>
  </mergeCells>
  <phoneticPr fontId="4" type="noConversion"/>
  <pageMargins left="0.7" right="0.7" top="0.48" bottom="0.5" header="0.5" footer="0.5"/>
  <pageSetup paperSize="9" scale="76" firstPageNumber="9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7" max="8" man="1"/>
    <brk id="7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PL-5-6</vt:lpstr>
      <vt:lpstr>SH-7</vt:lpstr>
      <vt:lpstr>SH-8</vt:lpstr>
      <vt:lpstr>CF</vt:lpstr>
      <vt:lpstr>'BS-3-4'!Print_Area</vt:lpstr>
      <vt:lpstr>CF!Print_Area</vt:lpstr>
      <vt:lpstr>'PL-5-6'!Print_Area</vt:lpstr>
      <vt:lpstr>'SH-7'!Print_Area</vt:lpstr>
      <vt:lpstr>'SH-8'!Print_Area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Apisara, Jindawat</cp:lastModifiedBy>
  <cp:lastPrinted>2019-05-13T03:44:45Z</cp:lastPrinted>
  <dcterms:created xsi:type="dcterms:W3CDTF">2004-12-22T09:49:07Z</dcterms:created>
  <dcterms:modified xsi:type="dcterms:W3CDTF">2019-05-13T09:18:10Z</dcterms:modified>
</cp:coreProperties>
</file>