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ink/ink1.xml" ContentType="application/inkml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hanadamrong\Desktop\T.K.S\2019\FS2019\Roll FS\Q1\SET\TH\"/>
    </mc:Choice>
  </mc:AlternateContent>
  <xr:revisionPtr revIDLastSave="0" documentId="13_ncr:1_{586B0B17-FA8A-43BE-8843-1FD2FC098569}" xr6:coauthVersionLast="36" xr6:coauthVersionMax="36" xr10:uidLastSave="{00000000-0000-0000-0000-000000000000}"/>
  <bookViews>
    <workbookView xWindow="0" yWindow="0" windowWidth="19200" windowHeight="6930" tabRatio="875" activeTab="4" xr2:uid="{00000000-000D-0000-FFFF-FFFF00000000}"/>
  </bookViews>
  <sheets>
    <sheet name="BL" sheetId="1" r:id="rId1"/>
    <sheet name="BL (2)" sheetId="16" state="hidden" r:id="rId2"/>
    <sheet name="PL6-7" sheetId="8" r:id="rId3"/>
    <sheet name="BL6-9 (2)" sheetId="17" state="hidden" r:id="rId4"/>
    <sheet name="SH8" sheetId="10" r:id="rId5"/>
    <sheet name="SH9" sheetId="14" r:id="rId6"/>
    <sheet name="SH10" sheetId="12" r:id="rId7"/>
    <sheet name="SH11" sheetId="15" r:id="rId8"/>
    <sheet name="cf12" sheetId="21" r:id="rId9"/>
    <sheet name="งบกระแสเงินสด " sheetId="18" state="hidden" r:id="rId10"/>
  </sheets>
  <externalReferences>
    <externalReference r:id="rId11"/>
    <externalReference r:id="rId12"/>
    <externalReference r:id="rId13"/>
  </externalReferences>
  <definedNames>
    <definedName name="_xlnm.Print_Area" localSheetId="0">BL!$A$1:$J$89</definedName>
    <definedName name="_xlnm.Print_Area" localSheetId="1">'BL (2)'!$A$1:$J$84</definedName>
    <definedName name="_xlnm.Print_Area" localSheetId="3">'BL6-9 (2)'!$A$1:$J$116</definedName>
    <definedName name="_xlnm.Print_Area" localSheetId="8">'cf12'!$A$1:$P$88</definedName>
    <definedName name="_xlnm.Print_Area" localSheetId="2">'PL6-7'!$A$1:$I$60</definedName>
    <definedName name="_xlnm.Print_Area" localSheetId="6">'SH10'!$A$1:$V$34</definedName>
    <definedName name="_xlnm.Print_Area" localSheetId="7">'SH11'!$A$1:$V$32</definedName>
    <definedName name="_xlnm.Print_Area" localSheetId="4">'SH8'!$A$1:$X$33</definedName>
    <definedName name="_xlnm.Print_Area" localSheetId="5">'SH9'!$A$1:$Z$32</definedName>
    <definedName name="_xlnm.Print_Area" localSheetId="9">'งบกระแสเงินสด '!$A$1:$K$79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32" i="10" l="1"/>
  <c r="T30" i="10"/>
  <c r="R30" i="10"/>
  <c r="R28" i="10"/>
  <c r="R29" i="10"/>
  <c r="K12" i="1" l="1"/>
  <c r="K11" i="1"/>
  <c r="E60" i="21" l="1"/>
  <c r="C71" i="21"/>
  <c r="C14" i="21"/>
  <c r="C32" i="21"/>
  <c r="C37" i="21"/>
  <c r="C29" i="21" l="1"/>
  <c r="C40" i="21" l="1"/>
  <c r="C90" i="21"/>
  <c r="C88" i="21"/>
  <c r="C91" i="21" s="1"/>
  <c r="E88" i="21"/>
  <c r="I94" i="21"/>
  <c r="I95" i="21" s="1"/>
  <c r="E90" i="21"/>
  <c r="E91" i="21" l="1"/>
  <c r="N38" i="21"/>
  <c r="N36" i="21"/>
  <c r="N37" i="21" s="1"/>
  <c r="N31" i="21"/>
  <c r="I29" i="21" l="1"/>
  <c r="E29" i="21"/>
  <c r="E40" i="21" s="1"/>
  <c r="G29" i="21"/>
  <c r="I40" i="21" l="1"/>
  <c r="G40" i="21"/>
  <c r="D45" i="1"/>
  <c r="I88" i="21" l="1"/>
  <c r="G88" i="21"/>
  <c r="G77" i="21"/>
  <c r="C77" i="21"/>
  <c r="I74" i="21"/>
  <c r="G74" i="21"/>
  <c r="E74" i="21"/>
  <c r="C74" i="21"/>
  <c r="I60" i="21"/>
  <c r="G60" i="21"/>
  <c r="C60" i="21"/>
  <c r="D85" i="1" l="1"/>
  <c r="C57" i="8" l="1"/>
  <c r="D61" i="1" l="1"/>
  <c r="D52" i="1"/>
  <c r="D63" i="1" l="1"/>
  <c r="D87" i="1"/>
  <c r="T27" i="14"/>
  <c r="T21" i="14"/>
  <c r="V21" i="14" s="1"/>
  <c r="Z21" i="14" s="1"/>
  <c r="X27" i="14"/>
  <c r="X29" i="14" s="1"/>
  <c r="T13" i="14"/>
  <c r="V13" i="14" s="1"/>
  <c r="Z13" i="14" s="1"/>
  <c r="R29" i="14"/>
  <c r="J29" i="14"/>
  <c r="H29" i="14"/>
  <c r="F29" i="14"/>
  <c r="X22" i="14"/>
  <c r="R22" i="14"/>
  <c r="R24" i="14" s="1"/>
  <c r="R31" i="14" s="1"/>
  <c r="P22" i="14"/>
  <c r="N22" i="14"/>
  <c r="L22" i="14"/>
  <c r="J22" i="14"/>
  <c r="H22" i="14"/>
  <c r="F22" i="14"/>
  <c r="T22" i="14" l="1"/>
  <c r="D89" i="1"/>
  <c r="E15" i="8"/>
  <c r="E10" i="8"/>
  <c r="T17" i="14" l="1"/>
  <c r="P28" i="14" l="1"/>
  <c r="P29" i="14" s="1"/>
  <c r="N28" i="14"/>
  <c r="T28" i="14" s="1"/>
  <c r="V28" i="14" s="1"/>
  <c r="Z28" i="14" s="1"/>
  <c r="N29" i="14" l="1"/>
  <c r="T29" i="14" s="1"/>
  <c r="C37" i="8"/>
  <c r="G37" i="8"/>
  <c r="D29" i="14" l="1"/>
  <c r="D22" i="14"/>
  <c r="H61" i="1"/>
  <c r="F52" i="1" l="1"/>
  <c r="H29" i="1" l="1"/>
  <c r="J29" i="1"/>
  <c r="T29" i="15"/>
  <c r="V29" i="15" s="1"/>
  <c r="T12" i="15"/>
  <c r="V12" i="15" s="1"/>
  <c r="I37" i="8"/>
  <c r="J52" i="1"/>
  <c r="H52" i="1"/>
  <c r="H63" i="1" s="1"/>
  <c r="J85" i="1"/>
  <c r="J87" i="1" s="1"/>
  <c r="H85" i="1"/>
  <c r="H87" i="1" s="1"/>
  <c r="H15" i="1"/>
  <c r="J15" i="1"/>
  <c r="J31" i="1" l="1"/>
  <c r="H89" i="1"/>
  <c r="H31" i="1"/>
  <c r="D30" i="15"/>
  <c r="F30" i="15"/>
  <c r="H30" i="15"/>
  <c r="J30" i="15"/>
  <c r="P30" i="15"/>
  <c r="R30" i="15"/>
  <c r="H90" i="1" l="1"/>
  <c r="T30" i="15"/>
  <c r="N30" i="15"/>
  <c r="J30" i="12" l="1"/>
  <c r="H30" i="12"/>
  <c r="F30" i="12"/>
  <c r="D30" i="12"/>
  <c r="L17" i="12"/>
  <c r="G19" i="8" l="1"/>
  <c r="F15" i="1" l="1"/>
  <c r="H17" i="15" l="1"/>
  <c r="H25" i="15" s="1"/>
  <c r="H32" i="15" s="1"/>
  <c r="F17" i="15"/>
  <c r="F25" i="15" s="1"/>
  <c r="F32" i="15" s="1"/>
  <c r="D17" i="15"/>
  <c r="D25" i="15" s="1"/>
  <c r="D32" i="15" s="1"/>
  <c r="L25" i="12" l="1"/>
  <c r="G12" i="8"/>
  <c r="G24" i="8" s="1"/>
  <c r="D29" i="1" l="1"/>
  <c r="F29" i="1"/>
  <c r="M46" i="15" l="1"/>
  <c r="V22" i="15"/>
  <c r="V21" i="15"/>
  <c r="V19" i="15"/>
  <c r="V23" i="15" s="1"/>
  <c r="R17" i="15"/>
  <c r="R25" i="15" s="1"/>
  <c r="R32" i="15" s="1"/>
  <c r="P17" i="15"/>
  <c r="P25" i="15" s="1"/>
  <c r="P32" i="15" s="1"/>
  <c r="N17" i="15"/>
  <c r="N25" i="15" s="1"/>
  <c r="N32" i="15" s="1"/>
  <c r="L17" i="15"/>
  <c r="L25" i="15" s="1"/>
  <c r="J17" i="15"/>
  <c r="J25" i="15" s="1"/>
  <c r="J32" i="15" s="1"/>
  <c r="T16" i="15"/>
  <c r="V16" i="15" s="1"/>
  <c r="R30" i="12"/>
  <c r="P30" i="12"/>
  <c r="N30" i="12"/>
  <c r="T29" i="12"/>
  <c r="V29" i="12" s="1"/>
  <c r="V28" i="12"/>
  <c r="T16" i="12"/>
  <c r="V16" i="12" s="1"/>
  <c r="P17" i="12"/>
  <c r="P25" i="12" s="1"/>
  <c r="M55" i="12"/>
  <c r="L30" i="12"/>
  <c r="L34" i="12" s="1"/>
  <c r="V22" i="12"/>
  <c r="V21" i="12"/>
  <c r="V19" i="12"/>
  <c r="R17" i="12"/>
  <c r="R25" i="12" s="1"/>
  <c r="N17" i="12"/>
  <c r="N25" i="12" s="1"/>
  <c r="J17" i="12"/>
  <c r="J25" i="12" s="1"/>
  <c r="J34" i="12" s="1"/>
  <c r="H17" i="12"/>
  <c r="H25" i="12" s="1"/>
  <c r="H34" i="12" s="1"/>
  <c r="F17" i="12"/>
  <c r="F25" i="12" s="1"/>
  <c r="F34" i="12" s="1"/>
  <c r="D17" i="12"/>
  <c r="D25" i="12" s="1"/>
  <c r="D34" i="12" s="1"/>
  <c r="M52" i="14"/>
  <c r="X18" i="14"/>
  <c r="X24" i="14" s="1"/>
  <c r="X31" i="14" s="1"/>
  <c r="X33" i="14" s="1"/>
  <c r="P18" i="14"/>
  <c r="P24" i="14" s="1"/>
  <c r="P31" i="14" s="1"/>
  <c r="N18" i="14"/>
  <c r="N24" i="14" s="1"/>
  <c r="L18" i="14"/>
  <c r="L24" i="14" s="1"/>
  <c r="J18" i="14"/>
  <c r="H18" i="14"/>
  <c r="F18" i="14"/>
  <c r="D18" i="14"/>
  <c r="D24" i="14" s="1"/>
  <c r="V17" i="14"/>
  <c r="Z17" i="14" s="1"/>
  <c r="C19" i="8"/>
  <c r="E19" i="8"/>
  <c r="G27" i="8"/>
  <c r="I19" i="8"/>
  <c r="E12" i="8"/>
  <c r="J61" i="1"/>
  <c r="F61" i="1"/>
  <c r="N31" i="14" l="1"/>
  <c r="T24" i="14"/>
  <c r="H24" i="14"/>
  <c r="H31" i="14" s="1"/>
  <c r="H33" i="14" s="1"/>
  <c r="F24" i="14"/>
  <c r="F31" i="14" s="1"/>
  <c r="F33" i="14" s="1"/>
  <c r="J24" i="14"/>
  <c r="J31" i="14" s="1"/>
  <c r="J33" i="14" s="1"/>
  <c r="D31" i="14"/>
  <c r="D33" i="14" s="1"/>
  <c r="T18" i="14"/>
  <c r="T31" i="14" s="1"/>
  <c r="T33" i="14" s="1"/>
  <c r="G50" i="8"/>
  <c r="L28" i="15"/>
  <c r="T32" i="15"/>
  <c r="R34" i="12"/>
  <c r="P34" i="12"/>
  <c r="T17" i="12"/>
  <c r="V17" i="12" s="1"/>
  <c r="N34" i="12"/>
  <c r="T30" i="12"/>
  <c r="V30" i="12"/>
  <c r="T25" i="12"/>
  <c r="V25" i="12" s="1"/>
  <c r="T25" i="15"/>
  <c r="V25" i="15" s="1"/>
  <c r="T17" i="15"/>
  <c r="V17" i="15" s="1"/>
  <c r="V23" i="12"/>
  <c r="V18" i="14"/>
  <c r="Z18" i="14" l="1"/>
  <c r="V28" i="15"/>
  <c r="V30" i="15" s="1"/>
  <c r="L30" i="15"/>
  <c r="L32" i="15" s="1"/>
  <c r="T34" i="12"/>
  <c r="V34" i="12" s="1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V32" i="15" l="1"/>
  <c r="L33" i="15"/>
  <c r="K73" i="18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3" i="10" l="1"/>
  <c r="I12" i="8"/>
  <c r="I24" i="8" s="1"/>
  <c r="I27" i="8" s="1"/>
  <c r="I50" i="8" s="1"/>
  <c r="E37" i="8"/>
  <c r="F85" i="1"/>
  <c r="F87" i="1" s="1"/>
  <c r="E24" i="8" l="1"/>
  <c r="F31" i="1"/>
  <c r="J63" i="1"/>
  <c r="J89" i="1" s="1"/>
  <c r="J90" i="1" s="1"/>
  <c r="E27" i="8" l="1"/>
  <c r="F63" i="1"/>
  <c r="F89" i="1" s="1"/>
  <c r="F90" i="1" s="1"/>
  <c r="I39" i="8"/>
  <c r="I57" i="8" s="1"/>
  <c r="I52" i="8"/>
  <c r="I59" i="8" s="1"/>
  <c r="E39" i="8" l="1"/>
  <c r="E50" i="8"/>
  <c r="E59" i="8" s="1"/>
  <c r="C12" i="8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F26" i="17" s="1"/>
  <c r="F29" i="17" s="1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L38" i="17"/>
  <c r="L53" i="17" s="1"/>
  <c r="L55" i="17" s="1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/>
  <c r="D18" i="16"/>
  <c r="D31" i="16" s="1"/>
  <c r="F59" i="16" l="1"/>
  <c r="L31" i="16"/>
  <c r="F38" i="17"/>
  <c r="J85" i="17"/>
  <c r="J88" i="17" s="1"/>
  <c r="J107" i="17" s="1"/>
  <c r="J109" i="17" s="1"/>
  <c r="F114" i="17"/>
  <c r="J59" i="16"/>
  <c r="E55" i="8"/>
  <c r="E57" i="8" s="1"/>
  <c r="E52" i="8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F118" i="17" s="1"/>
  <c r="H80" i="16"/>
  <c r="H82" i="16" s="1"/>
  <c r="H29" i="16"/>
  <c r="F84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J84" i="16"/>
  <c r="H81" i="17"/>
  <c r="L59" i="16"/>
  <c r="L84" i="16" s="1"/>
  <c r="H73" i="17"/>
  <c r="J97" i="17"/>
  <c r="J118" i="17" s="1"/>
  <c r="F116" i="17"/>
  <c r="D38" i="17"/>
  <c r="C24" i="8"/>
  <c r="J48" i="17" l="1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P84" i="16" s="1"/>
  <c r="J116" i="17"/>
  <c r="Q109" i="17"/>
  <c r="K57" i="17"/>
  <c r="K55" i="17"/>
  <c r="H97" i="17"/>
  <c r="H112" i="17" s="1"/>
  <c r="H114" i="17" s="1"/>
  <c r="H118" i="17" s="1"/>
  <c r="G39" i="8"/>
  <c r="C27" i="8"/>
  <c r="G55" i="8" l="1"/>
  <c r="G57" i="8" s="1"/>
  <c r="V33" i="15"/>
  <c r="Q57" i="17"/>
  <c r="Q116" i="17"/>
  <c r="H109" i="17"/>
  <c r="O109" i="17" s="1"/>
  <c r="G52" i="8"/>
  <c r="G59" i="8" s="1"/>
  <c r="C52" i="8"/>
  <c r="C50" i="8" s="1"/>
  <c r="C39" i="8"/>
  <c r="L27" i="14" l="1"/>
  <c r="L29" i="14" s="1"/>
  <c r="L31" i="14" s="1"/>
  <c r="L33" i="14" s="1"/>
  <c r="C59" i="8"/>
  <c r="V27" i="14" l="1"/>
  <c r="Z27" i="14" s="1"/>
  <c r="V29" i="14" l="1"/>
  <c r="Z29" i="14" s="1"/>
  <c r="V22" i="14" l="1"/>
  <c r="V24" i="14" l="1"/>
  <c r="Z22" i="14"/>
  <c r="V31" i="14" l="1"/>
  <c r="Z24" i="14"/>
  <c r="Z31" i="14" l="1"/>
  <c r="Z33" i="14" s="1"/>
  <c r="AA31" i="14" l="1"/>
  <c r="D15" i="1" l="1"/>
  <c r="D31" i="1" s="1"/>
  <c r="D90" i="1" s="1"/>
  <c r="C42" i="21" l="1"/>
  <c r="C76" i="21" s="1"/>
  <c r="C78" i="21" s="1"/>
  <c r="C97" i="21" s="1"/>
  <c r="E42" i="21"/>
  <c r="E76" i="21" s="1"/>
  <c r="E78" i="21" s="1"/>
  <c r="E89" i="21" s="1"/>
  <c r="G42" i="21"/>
  <c r="G76" i="21" s="1"/>
  <c r="G78" i="21" s="1"/>
  <c r="G97" i="21" s="1"/>
  <c r="C89" i="21" l="1"/>
  <c r="G89" i="21"/>
  <c r="J78" i="21"/>
  <c r="I42" i="21"/>
  <c r="I76" i="21" s="1"/>
  <c r="I78" i="21" s="1"/>
  <c r="I89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Thanyathorn, Thanadamrong</author>
  </authors>
  <commentList>
    <comment ref="D60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Thanyathorn, Thanadamrong:</t>
        </r>
        <r>
          <rPr>
            <sz val="9"/>
            <color indexed="81"/>
            <rFont val="Tahoma"/>
            <family val="2"/>
          </rPr>
          <t xml:space="preserve">
ย้าย100,000ไปไว้ในเจ้าหนี้อื่น</t>
        </r>
      </text>
    </comment>
  </commentList>
</comments>
</file>

<file path=xl/sharedStrings.xml><?xml version="1.0" encoding="utf-8"?>
<sst xmlns="http://schemas.openxmlformats.org/spreadsheetml/2006/main" count="938" uniqueCount="328">
  <si>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</si>
  <si>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</si>
  <si>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</si>
  <si>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</si>
  <si>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</si>
  <si>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</si>
  <si>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</si>
  <si>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</si>
  <si>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</si>
  <si>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</si>
  <si>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</si>
  <si>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</si>
  <si>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</si>
  <si>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</si>
  <si>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</si>
  <si>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</si>
  <si>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</si>
  <si>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</si>
  <si>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</si>
  <si>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</si>
  <si>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</si>
  <si>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</si>
  <si>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</si>
  <si>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</si>
  <si>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</si>
  <si>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</si>
  <si>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</si>
  <si>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</si>
  <si>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</si>
  <si>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</si>
  <si>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</si>
  <si>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</si>
  <si>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</si>
  <si>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</si>
  <si>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</si>
  <si>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</si>
  <si>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</si>
  <si>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</si>
  <si>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</si>
  <si>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</si>
  <si>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</si>
  <si>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</si>
  <si>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</si>
  <si>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</si>
  <si>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</si>
  <si>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</si>
  <si>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</si>
  <si>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</si>
  <si>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</si>
  <si>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</si>
  <si>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</si>
  <si>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</si>
  <si>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</si>
  <si>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</si>
  <si>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</si>
  <si>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</si>
  <si>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</si>
  <si>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</si>
  <si>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</si>
  <si>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</si>
  <si>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</si>
  <si>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</si>
  <si>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</si>
  <si>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</si>
  <si>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</si>
  <si>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</si>
  <si>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</si>
  <si>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</si>
  <si>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</si>
  <si>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</si>
  <si>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</si>
  <si>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</si>
  <si>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</si>
  <si>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</si>
  <si>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</si>
  <si>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</si>
  <si>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</si>
  <si>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</si>
  <si>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</si>
  <si>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</si>
  <si>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</si>
  <si>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</si>
  <si>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</si>
  <si>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</si>
  <si>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</si>
  <si>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</si>
  <si>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</si>
  <si>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</si>
  <si>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</si>
  <si>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</si>
  <si>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</si>
  <si>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</si>
  <si>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</si>
  <si>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</si>
  <si>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</si>
  <si>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</si>
  <si>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</si>
  <si>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</si>
  <si>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</si>
  <si>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</si>
  <si>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</si>
  <si>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</si>
  <si>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</si>
  <si>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</si>
  <si>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</si>
  <si>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</si>
  <si>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</si>
  <si>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</si>
  <si>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</si>
  <si>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</si>
  <si>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</si>
  <si>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</si>
  <si>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</si>
  <si>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</si>
  <si>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</si>
  <si>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</si>
  <si>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</si>
  <si>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</si>
  <si>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</si>
  <si>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</si>
  <si>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</si>
  <si>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</si>
  <si>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</si>
  <si>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</si>
  <si>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</si>
  <si>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</si>
  <si>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</si>
  <si>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</si>
  <si>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</si>
  <si>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</si>
  <si>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</si>
  <si>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</si>
  <si>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</si>
  <si>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</si>
  <si>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</si>
  <si>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</si>
  <si>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</si>
  <si>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</si>
  <si>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</si>
  <si>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</si>
  <si>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</si>
  <si>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</si>
  <si>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</si>
  <si>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</si>
  <si>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</si>
  <si>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</si>
  <si>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</si>
  <si>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</si>
  <si>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</si>
  <si>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</si>
  <si>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</si>
  <si>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</si>
  <si>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</si>
  <si>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</si>
  <si>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วันที่ 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</si>
  <si>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</si>
  <si>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</si>
  <si>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</si>
  <si>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</si>
  <si>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เงินลงทุน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</si>
  <si>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</si>
  <si>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</si>
  <si>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</si>
  <si>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</si>
  <si>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</si>
  <si>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</si>
  <si>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</si>
  <si>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</si>
  <si>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</si>
  <si>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</si>
  <si>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</si>
  <si>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 xml:space="preserve">   ยังไม่ได้จัดสรร 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</si>
  <si>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</si>
  <si>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</si>
  <si>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</si>
  <si>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3, 4</t>
  </si>
  <si>
    <t>3, 5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</si>
  <si>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</si>
  <si>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</si>
  <si>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</si>
  <si>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</si>
  <si>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</si>
  <si>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</si>
  <si>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</si>
  <si>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</si>
  <si>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</si>
  <si>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</si>
  <si>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</si>
  <si>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</si>
  <si>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</si>
  <si>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</si>
  <si>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</si>
  <si>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</si>
  <si>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</si>
  <si>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</si>
  <si>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</si>
  <si>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</si>
  <si>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</si>
  <si>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</si>
  <si>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</si>
  <si>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</si>
  <si>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</si>
  <si>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</si>
  <si>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</si>
  <si>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</si>
  <si>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</si>
  <si>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</si>
  <si>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</si>
  <si>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</si>
  <si>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</si>
  <si>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</si>
  <si>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</si>
  <si>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</si>
  <si>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</si>
  <si>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</si>
  <si>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</si>
  <si>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</si>
  <si>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</si>
  <si>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</si>
  <si>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</si>
  <si>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</si>
  <si>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</si>
  <si>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</si>
  <si>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</si>
  <si>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</si>
  <si>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</si>
  <si>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</si>
  <si>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</si>
  <si>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</si>
  <si>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</si>
  <si>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</si>
  <si>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</si>
  <si>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</si>
  <si>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</si>
  <si>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</si>
  <si>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เงินลงทุนเผื่อขาย</t>
  </si>
  <si>
    <t>เงินลงทุนในการร่วมค้า</t>
  </si>
  <si>
    <t>ค่าความนิยม</t>
  </si>
  <si>
    <t xml:space="preserve">     หุ้นสามัญ 420,206,768 หุ้น มูลค่าหุ้นละ 1 บาท</t>
  </si>
  <si>
    <t>รายได้จากการขายและการให้บริการ</t>
  </si>
  <si>
    <t>ต้นทุนขายและต้นทุนการให้บริการ</t>
  </si>
  <si>
    <t>ส่วนแบ่งกำไรจากเงินลงทุนในบริษัทย่อย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</si>
  <si>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</si>
  <si>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</si>
  <si>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</si>
  <si>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</si>
  <si>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</si>
  <si>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</si>
  <si>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</si>
  <si>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>ในบริษัทร่วม</t>
  </si>
  <si>
    <t xml:space="preserve">ส่วนแบ่งกำไร </t>
  </si>
  <si>
    <t xml:space="preserve"> (ขาดทุน) เบ็ดเสร็จอื่น</t>
  </si>
  <si>
    <t xml:space="preserve">   ออกหุ้นสามัญใหม่</t>
  </si>
  <si>
    <t>ในบริษัทย่อย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</si>
  <si>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</si>
  <si>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</si>
  <si>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</si>
  <si>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</si>
  <si>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</si>
  <si>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ภาษีเงินได้จ่ายออก</t>
  </si>
  <si>
    <t>เงินสดรับจากเงินกู้ยืมระยะสั้นจากสถาบันการเงิน</t>
  </si>
  <si>
    <t>เงินสดจ่ายเพื่อชำระหนี้สินตามสัญญาเช่าการเงิน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</si>
  <si>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</si>
  <si>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</si>
  <si>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</si>
  <si>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</si>
  <si>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</si>
  <si>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</si>
  <si>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</si>
  <si>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</si>
  <si>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ลดลงในเจ้าหนี้ค่าซื้ออาคารและอุปกรณ์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</si>
  <si>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</si>
  <si>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</si>
  <si>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</si>
  <si>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ส่วนเกินมูลค่าหุ้นสามัญ</t>
  </si>
  <si>
    <t>ส่วนเกินมูลค่าหุ้นทุนซื้อคืน</t>
  </si>
  <si>
    <t>สินทรัพย์หมุนเวียนอื่น</t>
  </si>
  <si>
    <t>กำไรจากการจำหน่ายสินทรัพย์</t>
  </si>
  <si>
    <t>Trade AR</t>
  </si>
  <si>
    <t>Other AR</t>
  </si>
  <si>
    <t>Trade AP</t>
  </si>
  <si>
    <t>Other AP</t>
  </si>
  <si>
    <t>ภาษีเงินได้หัก ณ ที่จ่าย</t>
  </si>
  <si>
    <t xml:space="preserve">การแบ่งปันกำไร </t>
  </si>
  <si>
    <t>เงินสดรับจากการกู้ยืมระยะสั้นจากบริษัทย่อย</t>
  </si>
  <si>
    <t>หนี้สินหมุนเวียนอื่น</t>
  </si>
  <si>
    <t>ส่วนแบ่งกำไรจากเงินลงทุนในบริษัทร่วมและการร่วมค้า</t>
  </si>
  <si>
    <t>บริษัทใหญ่</t>
  </si>
  <si>
    <t xml:space="preserve">   เงินทุนที่ได้รับจากผู้ถือหุ้น</t>
  </si>
  <si>
    <t xml:space="preserve">   เพิ่มหุ้นสามัญ</t>
  </si>
  <si>
    <t>ส่วนแบ่งกำไรเบ็ดเสร็จอื่นในบริษัทร่วม</t>
  </si>
  <si>
    <t>รายการอื่นของการ</t>
  </si>
  <si>
    <t>เปลี่ยนแปลง</t>
  </si>
  <si>
    <t>ที่เกิดจาก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</si>
  <si>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</si>
  <si>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</si>
  <si>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เงินกู้ยืมจากกิจการที่เกี่ยวข้องกัน</t>
  </si>
  <si>
    <t>ประมาณการหนี้สินไม่หมุนเวียน</t>
  </si>
  <si>
    <t xml:space="preserve">   สำหรับผลประโยชน์พนักงาน</t>
  </si>
  <si>
    <t>ผลขาดทุนจากการวัดมูลค่าเงินลงทุนเผื่อขาย - สุทธิจากภาษี</t>
  </si>
  <si>
    <t>ส่วนแบ่งกำไร (ขาดทุน) เบ็ดเสร็จอื่นในบริษัทย่อย - สุทธิจากภาษี</t>
  </si>
  <si>
    <t xml:space="preserve">  และการร่วมค้า - สุทธิจากภาษี</t>
  </si>
  <si>
    <t>เงินสดจ่ายเพื่อซื้อส่วนได้เสียในการร่วมค้า</t>
  </si>
  <si>
    <t>เงินสดจ่ายชำระเจ้าหนี้ค่าสินทรัพย์</t>
  </si>
  <si>
    <t>กำไรจากการจำหน่ายที่ดิน อาคารและอุปกรณ์</t>
  </si>
  <si>
    <t xml:space="preserve">กำไรในยอดคงค้างระหว่างกันกับบริษัทย่อย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</si>
  <si>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</si>
  <si>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</si>
  <si>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เงินสดรับจากเงินกู้ยืมจากกิจการที่เกี่ยวข้องกัน</t>
  </si>
  <si>
    <t>กระแสเงินสดสุทธิได้มาจากกิจกรรมจัดหาเงิน</t>
  </si>
  <si>
    <t xml:space="preserve">กำไรสำหรับงวด </t>
  </si>
  <si>
    <t>ปรับรายการที่กระทบกำไรเป็นเงินสดรับ (จ่าย)</t>
  </si>
  <si>
    <t xml:space="preserve">ส่วนแบ่งกำไรจากเงินลงทุนในบริษัทย่อย </t>
  </si>
  <si>
    <t>จ่ายผลประโยชน์พนักงาน</t>
  </si>
  <si>
    <t xml:space="preserve">กระแสเงินสดสุทธิได้มาจากการดำเนินงาน 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</si>
  <si>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</si>
  <si>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</si>
  <si>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เงินสดจ่ายเพื่อชำระเงินกู้ยืมจากกิจการที่เกี่ยวข้องกัน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</si>
  <si>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</si>
  <si>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</si>
  <si>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เจ้าหนี้ค่าสินทรัพย์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</si>
  <si>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</si>
  <si>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</si>
  <si>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ประมาณการหนี้สินผลประโยชน์พนักงาน</t>
  </si>
  <si>
    <t xml:space="preserve">เงินฝากสถาบันการเงินที่ใช้เป็นหลักประกันลดลง (เพิ่มขึ้น)  </t>
  </si>
  <si>
    <t>ค่าเสื่อมราคาและค่าตัดจำหน่าย</t>
  </si>
  <si>
    <t>กำไรในยอดคงค้างระหว่างกันกับบริษัทร่วม</t>
  </si>
  <si>
    <t>ผลขาดทุนจากการเลิกกิจการในการร่วมค้า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</si>
</sst>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0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name val="Angsana New"/>
      <family val="1"/>
      <charset val="222"/>
    </font>
    <font>
      <sz val="15"/>
      <color theme="9" tint="-0.249977111117893"/>
      <name val="Angsana New"/>
      <family val="1"/>
    </font>
    <font>
      <b/>
      <i/>
      <sz val="15"/>
      <color theme="9" tint="-0.249977111117893"/>
      <name val="Angsana New"/>
      <family val="1"/>
    </font>
    <font>
      <i/>
      <sz val="15"/>
      <color theme="9" tint="-0.249977111117893"/>
      <name val="Angsana New"/>
      <family val="1"/>
    </font>
    <font>
      <b/>
      <sz val="15"/>
      <color theme="9" tint="-0.249977111117893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rgb="FFFF0000"/>
      <name val="Angsana New"/>
      <family val="1"/>
    </font>
    <font>
      <sz val="9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705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</cellStyleXfs>
  <cellXfs count="447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49" fontId="13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41" fontId="6" fillId="0" borderId="0" xfId="0" applyNumberFormat="1" applyFont="1" applyBorder="1" applyAlignment="1">
      <alignment horizontal="center"/>
    </xf>
    <xf numFmtId="37" fontId="6" fillId="0" borderId="1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37" fontId="0" fillId="0" borderId="1" xfId="0" quotePrefix="1" applyNumberFormat="1" applyFont="1" applyBorder="1" applyAlignment="1">
      <alignment horizontal="center"/>
    </xf>
    <xf numFmtId="166" fontId="0" fillId="0" borderId="1" xfId="5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/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1" xfId="0" applyNumberFormat="1" applyFont="1" applyBorder="1" applyAlignment="1">
      <alignment horizontal="right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6" fontId="6" fillId="0" borderId="0" xfId="5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indent="1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6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37" fontId="6" fillId="0" borderId="1" xfId="0" quotePrefix="1" applyNumberFormat="1" applyFont="1" applyFill="1" applyBorder="1" applyAlignment="1">
      <alignment horizontal="right"/>
    </xf>
    <xf numFmtId="43" fontId="6" fillId="0" borderId="1" xfId="1" quotePrefix="1" applyFont="1" applyFill="1" applyBorder="1" applyAlignment="1">
      <alignment horizontal="center"/>
    </xf>
    <xf numFmtId="41" fontId="6" fillId="0" borderId="1" xfId="0" applyNumberFormat="1" applyFont="1" applyBorder="1" applyAlignment="1">
      <alignment horizontal="center"/>
    </xf>
    <xf numFmtId="41" fontId="6" fillId="0" borderId="1" xfId="5" applyNumberFormat="1" applyFont="1" applyFill="1" applyBorder="1" applyAlignment="1">
      <alignment horizontal="right"/>
    </xf>
    <xf numFmtId="41" fontId="6" fillId="0" borderId="1" xfId="5" applyNumberFormat="1" applyFont="1" applyBorder="1" applyAlignment="1">
      <alignment horizontal="right"/>
    </xf>
    <xf numFmtId="43" fontId="6" fillId="0" borderId="3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ill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37" fontId="6" fillId="0" borderId="3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right"/>
    </xf>
    <xf numFmtId="41" fontId="6" fillId="0" borderId="1" xfId="0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0" fontId="6" fillId="0" borderId="0" xfId="9" applyFont="1" applyFill="1" applyBorder="1" applyAlignment="1"/>
    <xf numFmtId="0" fontId="0" fillId="0" borderId="0" xfId="9" applyFont="1" applyFill="1" applyBorder="1" applyAlignment="1"/>
    <xf numFmtId="0" fontId="4" fillId="0" borderId="0" xfId="9" applyFont="1" applyFill="1" applyBorder="1" applyAlignment="1"/>
    <xf numFmtId="0" fontId="13" fillId="0" borderId="0" xfId="0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43" fontId="6" fillId="0" borderId="0" xfId="1" applyFont="1" applyBorder="1" applyAlignment="1">
      <alignment horizontal="center"/>
    </xf>
    <xf numFmtId="43" fontId="6" fillId="0" borderId="1" xfId="1" applyFont="1" applyBorder="1" applyAlignment="1">
      <alignment horizontal="center"/>
    </xf>
    <xf numFmtId="43" fontId="6" fillId="0" borderId="1" xfId="1" applyFont="1" applyFill="1" applyBorder="1" applyAlignment="1">
      <alignment horizontal="right"/>
    </xf>
    <xf numFmtId="166" fontId="6" fillId="0" borderId="0" xfId="1" applyNumberFormat="1" applyFont="1" applyAlignment="1"/>
    <xf numFmtId="166" fontId="13" fillId="0" borderId="0" xfId="1" applyNumberFormat="1" applyFont="1" applyAlignment="1">
      <alignment horizontal="center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1" xfId="1" quotePrefix="1" applyNumberFormat="1" applyFont="1" applyBorder="1" applyAlignment="1">
      <alignment horizontal="center"/>
    </xf>
    <xf numFmtId="41" fontId="0" fillId="0" borderId="1" xfId="0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6" fillId="0" borderId="1" xfId="1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6" fillId="0" borderId="3" xfId="0" applyNumberFormat="1" applyFont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quotePrefix="1" applyNumberFormat="1" applyFont="1" applyFill="1" applyBorder="1" applyAlignment="1">
      <alignment horizontal="right"/>
    </xf>
    <xf numFmtId="41" fontId="0" fillId="0" borderId="0" xfId="5" quotePrefix="1" applyNumberFormat="1" applyFont="1" applyFill="1" applyBorder="1" applyAlignment="1">
      <alignment horizontal="center"/>
    </xf>
    <xf numFmtId="41" fontId="0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1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41" fontId="6" fillId="0" borderId="1" xfId="0" applyNumberFormat="1" applyFont="1" applyFill="1" applyBorder="1" applyAlignment="1">
      <alignment horizontal="right"/>
    </xf>
    <xf numFmtId="41" fontId="6" fillId="0" borderId="0" xfId="1" applyNumberFormat="1" applyFont="1" applyBorder="1" applyAlignment="1">
      <alignment horizontal="center"/>
    </xf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0" quotePrefix="1" applyNumberFormat="1" applyFont="1" applyFill="1" applyBorder="1" applyAlignment="1">
      <alignment horizontal="center"/>
    </xf>
    <xf numFmtId="41" fontId="6" fillId="0" borderId="3" xfId="0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Alignment="1">
      <alignment horizontal="center"/>
    </xf>
    <xf numFmtId="43" fontId="0" fillId="0" borderId="0" xfId="1" applyFont="1" applyBorder="1" applyAlignment="1"/>
    <xf numFmtId="43" fontId="0" fillId="0" borderId="0" xfId="1" applyFont="1" applyFill="1" applyAlignment="1">
      <alignment horizontal="center"/>
    </xf>
    <xf numFmtId="43" fontId="0" fillId="0" borderId="1" xfId="1" applyFont="1" applyBorder="1" applyAlignment="1">
      <alignment horizontal="right"/>
    </xf>
    <xf numFmtId="41" fontId="0" fillId="0" borderId="0" xfId="5" applyNumberFormat="1" applyFont="1" applyFill="1" applyBorder="1" applyAlignment="1">
      <alignment horizontal="center"/>
    </xf>
    <xf numFmtId="41" fontId="0" fillId="0" borderId="0" xfId="1" quotePrefix="1" applyNumberFormat="1" applyFont="1" applyBorder="1" applyAlignment="1">
      <alignment horizontal="center"/>
    </xf>
    <xf numFmtId="41" fontId="6" fillId="0" borderId="1" xfId="0" quotePrefix="1" applyNumberFormat="1" applyFont="1" applyFill="1" applyBorder="1" applyAlignment="1">
      <alignment horizontal="right"/>
    </xf>
    <xf numFmtId="41" fontId="6" fillId="0" borderId="1" xfId="0" applyNumberFormat="1" applyFont="1" applyFill="1" applyBorder="1" applyAlignment="1">
      <alignment horizontal="center"/>
    </xf>
    <xf numFmtId="0" fontId="0" fillId="0" borderId="0" xfId="0" applyBorder="1" applyAlignment="1"/>
    <xf numFmtId="37" fontId="6" fillId="0" borderId="1" xfId="0" applyNumberFormat="1" applyFont="1" applyBorder="1" applyAlignment="1">
      <alignment horizontal="right"/>
    </xf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166" fontId="21" fillId="0" borderId="1" xfId="6" applyNumberFormat="1" applyFont="1" applyFill="1" applyBorder="1"/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15" fontId="7" fillId="0" borderId="0" xfId="0" applyNumberFormat="1" applyFont="1" applyFill="1" applyBorder="1" applyAlignment="1"/>
    <xf numFmtId="43" fontId="24" fillId="0" borderId="0" xfId="1" applyFont="1" applyFill="1" applyBorder="1" applyAlignment="1"/>
    <xf numFmtId="41" fontId="0" fillId="0" borderId="0" xfId="0" applyNumberFormat="1" applyFont="1" applyAlignment="1"/>
    <xf numFmtId="43" fontId="0" fillId="0" borderId="0" xfId="1" applyFont="1" applyFill="1" applyAlignment="1"/>
    <xf numFmtId="43" fontId="0" fillId="0" borderId="0" xfId="1" applyFont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7" fillId="0" borderId="0" xfId="0" applyNumberFormat="1" applyFont="1" applyFill="1" applyBorder="1" applyAlignment="1"/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8" fontId="7" fillId="0" borderId="0" xfId="0" applyNumberFormat="1" applyFont="1" applyFill="1" applyBorder="1" applyAlignment="1"/>
    <xf numFmtId="43" fontId="24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37" fontId="197" fillId="50" borderId="0" xfId="0" applyNumberFormat="1" applyFont="1" applyFill="1" applyBorder="1" applyAlignment="1">
      <alignment horizontal="right"/>
    </xf>
    <xf numFmtId="164" fontId="198" fillId="0" borderId="0" xfId="1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1" fontId="0" fillId="0" borderId="1" xfId="0" quotePrefix="1" applyNumberFormat="1" applyFont="1" applyFill="1" applyBorder="1" applyAlignment="1">
      <alignment horizontal="center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1" xfId="1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center"/>
    </xf>
    <xf numFmtId="166" fontId="6" fillId="0" borderId="1" xfId="1" applyNumberFormat="1" applyFont="1" applyBorder="1" applyAlignment="1">
      <alignment horizontal="right"/>
    </xf>
    <xf numFmtId="166" fontId="0" fillId="0" borderId="0" xfId="1" applyNumberFormat="1" applyFont="1" applyFill="1" applyAlignment="1"/>
    <xf numFmtId="166" fontId="6" fillId="0" borderId="3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43" fontId="199" fillId="0" borderId="0" xfId="0" applyNumberFormat="1" applyFont="1" applyFill="1" applyBorder="1" applyAlignment="1"/>
    <xf numFmtId="43" fontId="199" fillId="0" borderId="0" xfId="1" applyFont="1" applyFill="1" applyBorder="1" applyAlignment="1"/>
    <xf numFmtId="164" fontId="199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41" fontId="6" fillId="0" borderId="3" xfId="1" quotePrefix="1" applyNumberFormat="1" applyFont="1" applyFill="1" applyBorder="1" applyAlignment="1">
      <alignment horizontal="center"/>
    </xf>
    <xf numFmtId="166" fontId="0" fillId="0" borderId="1" xfId="1" quotePrefix="1" applyNumberFormat="1" applyFont="1" applyFill="1" applyBorder="1" applyAlignment="1">
      <alignment horizontal="center"/>
    </xf>
    <xf numFmtId="0" fontId="200" fillId="0" borderId="0" xfId="0" applyFont="1" applyAlignment="1"/>
    <xf numFmtId="0" fontId="201" fillId="0" borderId="0" xfId="0" applyFont="1" applyBorder="1" applyAlignment="1">
      <alignment horizontal="center"/>
    </xf>
    <xf numFmtId="0" fontId="199" fillId="0" borderId="0" xfId="0" applyFont="1" applyBorder="1" applyAlignment="1">
      <alignment horizontal="center"/>
    </xf>
    <xf numFmtId="41" fontId="202" fillId="0" borderId="0" xfId="0" applyNumberFormat="1" applyFont="1" applyBorder="1" applyAlignment="1">
      <alignment horizontal="right"/>
    </xf>
    <xf numFmtId="41" fontId="202" fillId="0" borderId="0" xfId="0" applyNumberFormat="1" applyFont="1" applyAlignment="1">
      <alignment horizontal="right"/>
    </xf>
    <xf numFmtId="41" fontId="202" fillId="0" borderId="0" xfId="0" applyNumberFormat="1" applyFont="1" applyFill="1" applyBorder="1" applyAlignment="1">
      <alignment horizontal="right"/>
    </xf>
    <xf numFmtId="41" fontId="199" fillId="0" borderId="0" xfId="0" applyNumberFormat="1" applyFont="1" applyBorder="1" applyAlignment="1">
      <alignment horizontal="center"/>
    </xf>
    <xf numFmtId="41" fontId="199" fillId="0" borderId="0" xfId="0" applyNumberFormat="1" applyFont="1" applyFill="1" applyBorder="1" applyAlignment="1">
      <alignment horizontal="center"/>
    </xf>
    <xf numFmtId="37" fontId="202" fillId="0" borderId="0" xfId="0" applyNumberFormat="1" applyFont="1" applyBorder="1" applyAlignment="1">
      <alignment horizontal="right"/>
    </xf>
    <xf numFmtId="0" fontId="199" fillId="0" borderId="0" xfId="0" applyFont="1" applyAlignment="1"/>
    <xf numFmtId="41" fontId="199" fillId="0" borderId="1" xfId="1" quotePrefix="1" applyNumberFormat="1" applyFont="1" applyBorder="1" applyAlignment="1">
      <alignment horizontal="center"/>
    </xf>
    <xf numFmtId="41" fontId="199" fillId="0" borderId="0" xfId="1" applyNumberFormat="1" applyFont="1" applyAlignment="1">
      <alignment horizontal="center"/>
    </xf>
    <xf numFmtId="41" fontId="199" fillId="0" borderId="0" xfId="0" applyNumberFormat="1" applyFont="1" applyAlignment="1">
      <alignment horizontal="center"/>
    </xf>
    <xf numFmtId="41" fontId="199" fillId="0" borderId="1" xfId="0" quotePrefix="1" applyNumberFormat="1" applyFont="1" applyBorder="1" applyAlignment="1">
      <alignment horizontal="center"/>
    </xf>
    <xf numFmtId="41" fontId="199" fillId="0" borderId="0" xfId="0" applyNumberFormat="1" applyFont="1" applyBorder="1" applyAlignment="1">
      <alignment horizontal="right"/>
    </xf>
    <xf numFmtId="41" fontId="199" fillId="0" borderId="0" xfId="1" applyNumberFormat="1" applyFont="1" applyFill="1" applyBorder="1" applyAlignment="1">
      <alignment horizontal="right"/>
    </xf>
    <xf numFmtId="41" fontId="199" fillId="0" borderId="1" xfId="1" quotePrefix="1" applyNumberFormat="1" applyFont="1" applyFill="1" applyBorder="1" applyAlignment="1">
      <alignment horizontal="center"/>
    </xf>
    <xf numFmtId="41" fontId="199" fillId="0" borderId="0" xfId="0" applyNumberFormat="1" applyFont="1" applyFill="1" applyBorder="1" applyAlignment="1">
      <alignment horizontal="right"/>
    </xf>
    <xf numFmtId="41" fontId="202" fillId="0" borderId="1" xfId="1" quotePrefix="1" applyNumberFormat="1" applyFont="1" applyFill="1" applyBorder="1" applyAlignment="1">
      <alignment horizontal="right"/>
    </xf>
    <xf numFmtId="41" fontId="202" fillId="0" borderId="0" xfId="1" applyNumberFormat="1" applyFont="1" applyFill="1" applyAlignment="1">
      <alignment horizontal="center"/>
    </xf>
    <xf numFmtId="41" fontId="202" fillId="0" borderId="1" xfId="1" quotePrefix="1" applyNumberFormat="1" applyFont="1" applyFill="1" applyBorder="1" applyAlignment="1">
      <alignment horizontal="center"/>
    </xf>
    <xf numFmtId="41" fontId="202" fillId="0" borderId="0" xfId="1" applyNumberFormat="1" applyFont="1" applyBorder="1" applyAlignment="1">
      <alignment horizontal="right"/>
    </xf>
    <xf numFmtId="41" fontId="202" fillId="0" borderId="3" xfId="1" applyNumberFormat="1" applyFont="1" applyBorder="1" applyAlignment="1">
      <alignment horizontal="right"/>
    </xf>
    <xf numFmtId="41" fontId="202" fillId="0" borderId="0" xfId="1" applyNumberFormat="1" applyFont="1" applyFill="1" applyBorder="1" applyAlignment="1">
      <alignment horizontal="right"/>
    </xf>
    <xf numFmtId="41" fontId="199" fillId="0" borderId="0" xfId="1" applyNumberFormat="1" applyFont="1" applyBorder="1" applyAlignment="1">
      <alignment horizontal="center"/>
    </xf>
    <xf numFmtId="41" fontId="202" fillId="0" borderId="3" xfId="0" applyNumberFormat="1" applyFont="1" applyBorder="1" applyAlignment="1">
      <alignment horizontal="right"/>
    </xf>
    <xf numFmtId="41" fontId="199" fillId="0" borderId="1" xfId="1" applyNumberFormat="1" applyFont="1" applyBorder="1" applyAlignment="1">
      <alignment horizontal="center"/>
    </xf>
    <xf numFmtId="41" fontId="199" fillId="0" borderId="1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6" fillId="0" borderId="3" xfId="1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3" xfId="11" applyNumberFormat="1" applyFont="1" applyFill="1" applyBorder="1"/>
    <xf numFmtId="168" fontId="3" fillId="0" borderId="0" xfId="11" applyNumberFormat="1" applyFont="1" applyFill="1" applyBorder="1"/>
    <xf numFmtId="168" fontId="3" fillId="0" borderId="5" xfId="11" applyNumberFormat="1" applyFont="1" applyFill="1" applyBorder="1"/>
    <xf numFmtId="168" fontId="3" fillId="0" borderId="4" xfId="11" applyNumberFormat="1" applyFont="1" applyFill="1" applyBorder="1"/>
    <xf numFmtId="37" fontId="197" fillId="0" borderId="0" xfId="0" applyNumberFormat="1" applyFont="1" applyFill="1" applyBorder="1" applyAlignment="1">
      <alignment horizontal="right"/>
    </xf>
    <xf numFmtId="166" fontId="197" fillId="0" borderId="0" xfId="1" applyNumberFormat="1" applyFont="1" applyFill="1" applyBorder="1" applyAlignment="1">
      <alignment horizontal="right"/>
    </xf>
    <xf numFmtId="43" fontId="205" fillId="0" borderId="0" xfId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3" fontId="7" fillId="0" borderId="0" xfId="0" applyNumberFormat="1" applyFont="1" applyFill="1"/>
    <xf numFmtId="168" fontId="188" fillId="0" borderId="0" xfId="0" applyNumberFormat="1" applyFont="1" applyFill="1" applyBorder="1" applyAlignment="1"/>
    <xf numFmtId="0" fontId="188" fillId="0" borderId="0" xfId="0" applyFont="1" applyFill="1" applyBorder="1" applyAlignment="1"/>
    <xf numFmtId="0" fontId="206" fillId="0" borderId="0" xfId="0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3" fontId="21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821620</xdr:colOff>
      <xdr:row>82</xdr:row>
      <xdr:rowOff>204660</xdr:rowOff>
    </xdr:from>
    <xdr:to>
      <xdr:col>9</xdr:col>
      <xdr:colOff>845740</xdr:colOff>
      <xdr:row>82</xdr:row>
      <xdr:rowOff>231300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177965F2-99B5-470E-A0FA-0C294985995A}"/>
                </a:ext>
              </a:extLst>
            </xdr14:cNvPr>
            <xdr14:cNvContentPartPr/>
          </xdr14:nvContentPartPr>
          <xdr14:nvPr macro=""/>
          <xdr14:xfrm>
            <a:off x="7209720" y="23350410"/>
            <a:ext cx="24120" cy="2664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177965F2-99B5-470E-A0FA-0C294985995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201080" y="23341410"/>
              <a:ext cx="41760" cy="44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esktop/TKS_Draft%20FS%20(TH)_Q1%2019%20Rev%2011%20cash%20flow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ocuments/My%20Job/T.K.S/Template/FS%202018/&#3652;&#3605;&#3619;&#3617;&#3634;&#3626;%201/FINANCIAL_STATEMEN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F10">
            <v>43567</v>
          </cell>
          <cell r="H10">
            <v>5785</v>
          </cell>
          <cell r="J10">
            <v>1479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9-05-10T13:16:28.59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67 73 4985 0 0,'-7'-9'1264'0'0,"-11"-4"-1240"0"0,5-2-520 0 0,2 1-256 0 0,3 5 360 0 0,-1-3-272 0 0,9 11 120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showGridLines="0" view="pageBreakPreview" topLeftCell="A7" zoomScaleNormal="100" zoomScaleSheetLayoutView="100" workbookViewId="0">
      <selection activeCell="D13" sqref="D13"/>
    </sheetView>
  </sheetViews>
  <sheetFormatPr defaultColWidth="9.09765625" defaultRowHeight="23.25" customHeight="1"/>
  <cols>
    <col min="1" max="1" width="38.59765625" style="76" customWidth="1"/>
    <col min="2" max="2" width="9.59765625" style="325" customWidth="1"/>
    <col min="3" max="3" width="1.3984375" style="70" customWidth="1"/>
    <col min="4" max="4" width="15.59765625" style="70" customWidth="1"/>
    <col min="5" max="5" width="1.3984375" style="70" customWidth="1"/>
    <col min="6" max="6" width="15.59765625" style="70" customWidth="1"/>
    <col min="7" max="7" width="1.3984375" style="70" customWidth="1"/>
    <col min="8" max="8" width="15.59765625" style="70" customWidth="1"/>
    <col min="9" max="9" width="1.3984375" style="70" customWidth="1"/>
    <col min="10" max="10" width="15.59765625" style="70" customWidth="1"/>
    <col min="11" max="11" width="0" style="70" hidden="1" customWidth="1"/>
    <col min="12" max="16384" width="9.09765625" style="70"/>
  </cols>
  <sheetData>
    <row r="1" spans="1:11" ht="22.5" customHeight="1">
      <c r="A1" s="22" t="s">
        <v>179</v>
      </c>
    </row>
    <row r="2" spans="1:11" ht="22.5" customHeight="1">
      <c r="A2" s="22" t="s">
        <v>66</v>
      </c>
    </row>
    <row r="3" spans="1:11" ht="22.5" customHeight="1">
      <c r="A3" s="22"/>
    </row>
    <row r="4" spans="1:11" ht="22.5" customHeight="1">
      <c r="A4" s="22"/>
      <c r="C4" s="77"/>
      <c r="D4" s="432" t="s">
        <v>1</v>
      </c>
      <c r="E4" s="432"/>
      <c r="F4" s="432"/>
      <c r="G4" s="326"/>
      <c r="H4" s="432" t="s">
        <v>48</v>
      </c>
      <c r="I4" s="432"/>
      <c r="J4" s="432"/>
    </row>
    <row r="5" spans="1:11" ht="22.5" customHeight="1">
      <c r="A5" s="22"/>
      <c r="C5" s="77"/>
      <c r="D5" s="327" t="s">
        <v>153</v>
      </c>
      <c r="E5" s="327"/>
      <c r="F5" s="327" t="s">
        <v>41</v>
      </c>
      <c r="G5" s="326"/>
      <c r="H5" s="327" t="s">
        <v>153</v>
      </c>
      <c r="I5" s="327"/>
      <c r="J5" s="327" t="s">
        <v>41</v>
      </c>
    </row>
    <row r="6" spans="1:11" ht="22.5" customHeight="1">
      <c r="A6" s="22" t="s">
        <v>21</v>
      </c>
      <c r="B6" s="325" t="s">
        <v>2</v>
      </c>
      <c r="C6" s="77"/>
      <c r="D6" s="327">
        <v>2562</v>
      </c>
      <c r="E6" s="327"/>
      <c r="F6" s="327">
        <v>2561</v>
      </c>
      <c r="G6" s="327"/>
      <c r="H6" s="327">
        <v>2562</v>
      </c>
      <c r="I6" s="327"/>
      <c r="J6" s="327">
        <v>2561</v>
      </c>
    </row>
    <row r="7" spans="1:11" ht="22.5" customHeight="1">
      <c r="A7" s="22"/>
      <c r="C7" s="77"/>
      <c r="D7" s="327" t="s">
        <v>93</v>
      </c>
      <c r="E7" s="327"/>
      <c r="F7" s="327"/>
      <c r="G7" s="327"/>
      <c r="H7" s="327" t="s">
        <v>93</v>
      </c>
      <c r="I7" s="327"/>
      <c r="J7" s="327"/>
    </row>
    <row r="8" spans="1:11" ht="22.5" customHeight="1">
      <c r="A8" s="22"/>
      <c r="C8" s="77"/>
      <c r="D8" s="433" t="s">
        <v>42</v>
      </c>
      <c r="E8" s="433"/>
      <c r="F8" s="433"/>
      <c r="G8" s="433"/>
      <c r="H8" s="433"/>
      <c r="I8" s="433"/>
      <c r="J8" s="433"/>
    </row>
    <row r="9" spans="1:11" ht="22.5" customHeight="1">
      <c r="A9" s="31" t="s">
        <v>3</v>
      </c>
      <c r="C9" s="77"/>
      <c r="D9" s="69"/>
      <c r="E9" s="69"/>
      <c r="F9" s="69"/>
      <c r="G9" s="69"/>
      <c r="H9" s="69"/>
      <c r="I9" s="69"/>
      <c r="J9" s="69"/>
    </row>
    <row r="10" spans="1:11" ht="22.5" customHeight="1">
      <c r="A10" s="76" t="s">
        <v>4</v>
      </c>
      <c r="C10" s="77"/>
      <c r="D10" s="69">
        <v>52722</v>
      </c>
      <c r="E10" s="69"/>
      <c r="F10" s="69">
        <v>43567</v>
      </c>
      <c r="G10" s="69"/>
      <c r="H10" s="69">
        <v>5785</v>
      </c>
      <c r="I10" s="69"/>
      <c r="J10" s="69">
        <v>1479</v>
      </c>
    </row>
    <row r="11" spans="1:11" ht="22.5" customHeight="1">
      <c r="A11" s="76" t="s">
        <v>49</v>
      </c>
      <c r="B11" s="325" t="s">
        <v>175</v>
      </c>
      <c r="C11" s="77"/>
      <c r="D11" s="69">
        <v>483405</v>
      </c>
      <c r="E11" s="69"/>
      <c r="F11" s="69">
        <v>334478</v>
      </c>
      <c r="G11" s="69"/>
      <c r="H11" s="69">
        <v>98678</v>
      </c>
      <c r="I11" s="69"/>
      <c r="J11" s="69">
        <v>27747</v>
      </c>
      <c r="K11" s="80">
        <f>D11-F11</f>
        <v>148927</v>
      </c>
    </row>
    <row r="12" spans="1:11" ht="22.5" customHeight="1">
      <c r="A12" s="76" t="s">
        <v>86</v>
      </c>
      <c r="B12" s="325" t="s">
        <v>111</v>
      </c>
      <c r="C12" s="77"/>
      <c r="D12" s="69">
        <v>35291</v>
      </c>
      <c r="E12" s="69"/>
      <c r="F12" s="69">
        <v>35412</v>
      </c>
      <c r="G12" s="69"/>
      <c r="H12" s="69">
        <v>10537</v>
      </c>
      <c r="I12" s="69"/>
      <c r="J12" s="69">
        <v>8397</v>
      </c>
      <c r="K12" s="80">
        <f>D12-F12</f>
        <v>-121</v>
      </c>
    </row>
    <row r="13" spans="1:11" ht="22.5" customHeight="1">
      <c r="A13" s="76" t="s">
        <v>162</v>
      </c>
      <c r="C13" s="77"/>
      <c r="D13" s="69">
        <v>252666</v>
      </c>
      <c r="E13" s="69"/>
      <c r="F13" s="69">
        <v>229018</v>
      </c>
      <c r="G13" s="69"/>
      <c r="H13" s="69">
        <v>16226</v>
      </c>
      <c r="I13" s="69"/>
      <c r="J13" s="69">
        <v>8377</v>
      </c>
    </row>
    <row r="14" spans="1:11" ht="22.5" customHeight="1">
      <c r="A14" s="76" t="s">
        <v>276</v>
      </c>
      <c r="C14" s="77"/>
      <c r="D14" s="168">
        <v>2370</v>
      </c>
      <c r="E14" s="69"/>
      <c r="F14" s="168">
        <v>0</v>
      </c>
      <c r="G14" s="69"/>
      <c r="H14" s="69">
        <v>30</v>
      </c>
      <c r="I14" s="69"/>
      <c r="J14" s="234">
        <v>0</v>
      </c>
      <c r="K14" s="360"/>
    </row>
    <row r="15" spans="1:11" ht="22.5" customHeight="1">
      <c r="A15" s="22" t="s">
        <v>5</v>
      </c>
      <c r="C15" s="77"/>
      <c r="D15" s="34">
        <f>SUM(D10:D14)</f>
        <v>826454</v>
      </c>
      <c r="E15" s="18"/>
      <c r="F15" s="34">
        <f>SUM(F10:F14)</f>
        <v>642475</v>
      </c>
      <c r="G15" s="18"/>
      <c r="H15" s="34">
        <f>SUM(H10:H14)</f>
        <v>131256</v>
      </c>
      <c r="I15" s="18"/>
      <c r="J15" s="34">
        <f>SUM(J10:J14)</f>
        <v>46000</v>
      </c>
    </row>
    <row r="16" spans="1:11" ht="22.5" customHeight="1">
      <c r="A16" s="22"/>
      <c r="C16" s="77"/>
      <c r="D16" s="69"/>
      <c r="E16" s="69"/>
      <c r="F16" s="69"/>
      <c r="G16" s="69"/>
      <c r="H16" s="69"/>
      <c r="I16" s="69"/>
      <c r="J16" s="69"/>
    </row>
    <row r="17" spans="1:10" ht="22.5" customHeight="1">
      <c r="A17" s="31" t="s">
        <v>6</v>
      </c>
      <c r="C17" s="77"/>
      <c r="D17" s="69"/>
      <c r="E17" s="69"/>
      <c r="F17" s="69"/>
      <c r="G17" s="69"/>
      <c r="H17" s="69"/>
      <c r="I17" s="69"/>
      <c r="J17" s="69"/>
    </row>
    <row r="18" spans="1:10" ht="22.5" customHeight="1">
      <c r="A18" s="76" t="s">
        <v>235</v>
      </c>
      <c r="C18" s="77"/>
      <c r="D18" s="69">
        <v>14515</v>
      </c>
      <c r="E18" s="69"/>
      <c r="F18" s="69">
        <v>17146</v>
      </c>
      <c r="G18" s="69"/>
      <c r="H18" s="69">
        <v>14515</v>
      </c>
      <c r="I18" s="69"/>
      <c r="J18" s="69">
        <v>17146</v>
      </c>
    </row>
    <row r="19" spans="1:10" ht="22.5" customHeight="1">
      <c r="A19" s="76" t="s">
        <v>56</v>
      </c>
      <c r="B19" s="325">
        <v>5</v>
      </c>
      <c r="C19" s="77"/>
      <c r="D19" s="69">
        <v>1260872</v>
      </c>
      <c r="E19" s="69"/>
      <c r="F19" s="69">
        <v>1187851</v>
      </c>
      <c r="G19" s="69"/>
      <c r="H19" s="69">
        <v>1260872</v>
      </c>
      <c r="I19" s="69"/>
      <c r="J19" s="69">
        <v>1187851</v>
      </c>
    </row>
    <row r="20" spans="1:10" ht="22.5" customHeight="1">
      <c r="A20" s="76" t="s">
        <v>236</v>
      </c>
      <c r="B20" s="325">
        <v>5</v>
      </c>
      <c r="C20" s="77"/>
      <c r="D20" s="69">
        <v>20232</v>
      </c>
      <c r="E20" s="69"/>
      <c r="F20" s="69">
        <v>21180</v>
      </c>
      <c r="G20" s="69"/>
      <c r="H20" s="69">
        <v>2000</v>
      </c>
      <c r="I20" s="69"/>
      <c r="J20" s="234">
        <v>0</v>
      </c>
    </row>
    <row r="21" spans="1:10" ht="22.5" customHeight="1">
      <c r="A21" s="76" t="s">
        <v>57</v>
      </c>
      <c r="B21" s="325">
        <v>6</v>
      </c>
      <c r="C21" s="77"/>
      <c r="D21" s="218">
        <v>0</v>
      </c>
      <c r="E21" s="63"/>
      <c r="F21" s="218">
        <v>0</v>
      </c>
      <c r="G21" s="63"/>
      <c r="H21" s="69">
        <v>1694669</v>
      </c>
      <c r="I21" s="80"/>
      <c r="J21" s="80">
        <v>1625486</v>
      </c>
    </row>
    <row r="22" spans="1:10" ht="22.5" customHeight="1">
      <c r="A22" s="76" t="s">
        <v>78</v>
      </c>
      <c r="C22" s="77"/>
      <c r="D22" s="69">
        <v>64270</v>
      </c>
      <c r="E22" s="69"/>
      <c r="F22" s="69">
        <v>64332</v>
      </c>
      <c r="G22" s="69"/>
      <c r="H22" s="69">
        <v>64270</v>
      </c>
      <c r="I22" s="69"/>
      <c r="J22" s="69">
        <v>64332</v>
      </c>
    </row>
    <row r="23" spans="1:10" ht="22.5" customHeight="1">
      <c r="A23" s="76" t="s">
        <v>163</v>
      </c>
      <c r="B23" s="325">
        <v>7</v>
      </c>
      <c r="C23" s="77"/>
      <c r="D23" s="69">
        <v>1481306</v>
      </c>
      <c r="E23" s="69"/>
      <c r="F23" s="69">
        <v>1488758</v>
      </c>
      <c r="G23" s="69"/>
      <c r="H23" s="69">
        <v>95509</v>
      </c>
      <c r="I23" s="69"/>
      <c r="J23" s="69">
        <v>95274</v>
      </c>
    </row>
    <row r="24" spans="1:10" ht="22.5" customHeight="1">
      <c r="A24" s="76" t="s">
        <v>237</v>
      </c>
      <c r="C24" s="77"/>
      <c r="D24" s="69">
        <v>490072</v>
      </c>
      <c r="E24" s="69"/>
      <c r="F24" s="69">
        <v>490072</v>
      </c>
      <c r="G24" s="69"/>
      <c r="H24" s="234">
        <v>0</v>
      </c>
      <c r="I24" s="69"/>
      <c r="J24" s="234">
        <v>0</v>
      </c>
    </row>
    <row r="25" spans="1:10" ht="22.5" customHeight="1">
      <c r="A25" s="70" t="s">
        <v>164</v>
      </c>
      <c r="C25" s="77"/>
      <c r="D25" s="69">
        <v>74192</v>
      </c>
      <c r="E25" s="69"/>
      <c r="F25" s="69">
        <v>75416</v>
      </c>
      <c r="G25" s="69"/>
      <c r="H25" s="234">
        <v>0</v>
      </c>
      <c r="I25" s="69"/>
      <c r="J25" s="234">
        <v>0</v>
      </c>
    </row>
    <row r="26" spans="1:10" ht="22.5" customHeight="1">
      <c r="A26" s="76" t="s">
        <v>112</v>
      </c>
      <c r="C26" s="77"/>
      <c r="D26" s="168">
        <v>33092</v>
      </c>
      <c r="E26" s="69"/>
      <c r="F26" s="168">
        <v>31761</v>
      </c>
      <c r="G26" s="69"/>
      <c r="H26" s="69">
        <v>7513</v>
      </c>
      <c r="I26" s="69"/>
      <c r="J26" s="80">
        <v>7503</v>
      </c>
    </row>
    <row r="27" spans="1:10" ht="22.5" customHeight="1">
      <c r="A27" s="76" t="s">
        <v>282</v>
      </c>
      <c r="C27" s="77"/>
      <c r="D27" s="69">
        <v>73226</v>
      </c>
      <c r="E27" s="69"/>
      <c r="F27" s="69">
        <v>49391</v>
      </c>
      <c r="G27" s="69"/>
      <c r="H27" s="69">
        <v>3945</v>
      </c>
      <c r="I27" s="69"/>
      <c r="J27" s="80">
        <v>3235</v>
      </c>
    </row>
    <row r="28" spans="1:10" ht="22.5" customHeight="1">
      <c r="A28" s="76" t="s">
        <v>7</v>
      </c>
      <c r="C28" s="77"/>
      <c r="D28" s="115">
        <v>9312</v>
      </c>
      <c r="E28" s="69"/>
      <c r="F28" s="115">
        <v>26051</v>
      </c>
      <c r="G28" s="69"/>
      <c r="H28" s="115">
        <v>632</v>
      </c>
      <c r="J28" s="115">
        <v>568</v>
      </c>
    </row>
    <row r="29" spans="1:10" ht="22.5" customHeight="1">
      <c r="A29" s="22" t="s">
        <v>8</v>
      </c>
      <c r="C29" s="77"/>
      <c r="D29" s="33">
        <f>SUM(D18:D28)</f>
        <v>3521089</v>
      </c>
      <c r="E29" s="18"/>
      <c r="F29" s="33">
        <f>SUM(F18:F28)</f>
        <v>3451958</v>
      </c>
      <c r="G29" s="18"/>
      <c r="H29" s="33">
        <f>SUM(H18:H28)</f>
        <v>3143925</v>
      </c>
      <c r="I29" s="18"/>
      <c r="J29" s="33">
        <f>SUM(J18:J28)</f>
        <v>3001395</v>
      </c>
    </row>
    <row r="30" spans="1:10" ht="22.5" customHeight="1">
      <c r="A30" s="22"/>
      <c r="C30" s="77"/>
      <c r="D30" s="18"/>
      <c r="E30" s="18"/>
      <c r="F30" s="18"/>
      <c r="G30" s="18"/>
    </row>
    <row r="31" spans="1:10" ht="22.5" customHeight="1" thickBot="1">
      <c r="A31" s="22" t="s">
        <v>9</v>
      </c>
      <c r="C31" s="77"/>
      <c r="D31" s="39">
        <f>SUM(D15+D29)</f>
        <v>4347543</v>
      </c>
      <c r="E31" s="18"/>
      <c r="F31" s="39">
        <f>SUM(F15+F29)</f>
        <v>4094433</v>
      </c>
      <c r="G31" s="18"/>
      <c r="H31" s="39">
        <f>SUM(H29,H15)</f>
        <v>3275181</v>
      </c>
      <c r="I31" s="18"/>
      <c r="J31" s="39">
        <f>SUM(J15+J29)</f>
        <v>3047395</v>
      </c>
    </row>
    <row r="32" spans="1:10" ht="22.5" customHeight="1" thickTop="1">
      <c r="D32" s="221"/>
      <c r="F32" s="221"/>
      <c r="G32" s="221"/>
      <c r="H32" s="329"/>
    </row>
    <row r="33" spans="1:10" ht="22.5" customHeight="1">
      <c r="A33" s="22" t="s">
        <v>179</v>
      </c>
      <c r="H33" s="329"/>
    </row>
    <row r="34" spans="1:10" ht="22.5" customHeight="1">
      <c r="A34" s="22" t="s">
        <v>66</v>
      </c>
    </row>
    <row r="35" spans="1:10" ht="22.5" customHeight="1">
      <c r="A35" s="22"/>
      <c r="H35" s="432"/>
      <c r="I35" s="432"/>
      <c r="J35" s="432"/>
    </row>
    <row r="36" spans="1:10" ht="22.5" customHeight="1">
      <c r="A36" s="22"/>
      <c r="C36" s="77"/>
      <c r="D36" s="432" t="s">
        <v>1</v>
      </c>
      <c r="E36" s="432"/>
      <c r="F36" s="432"/>
      <c r="G36" s="326"/>
      <c r="H36" s="432" t="s">
        <v>48</v>
      </c>
      <c r="I36" s="432"/>
      <c r="J36" s="432"/>
    </row>
    <row r="37" spans="1:10" ht="22.5" customHeight="1">
      <c r="A37" s="22"/>
      <c r="C37" s="77"/>
      <c r="D37" s="327" t="s">
        <v>153</v>
      </c>
      <c r="E37" s="327"/>
      <c r="F37" s="327" t="s">
        <v>41</v>
      </c>
      <c r="G37" s="326"/>
      <c r="H37" s="327" t="s">
        <v>153</v>
      </c>
      <c r="I37" s="327"/>
      <c r="J37" s="327" t="s">
        <v>41</v>
      </c>
    </row>
    <row r="38" spans="1:10" ht="22.5" customHeight="1">
      <c r="A38" s="22" t="s">
        <v>99</v>
      </c>
      <c r="B38" s="325" t="s">
        <v>2</v>
      </c>
      <c r="C38" s="77"/>
      <c r="D38" s="327">
        <v>2562</v>
      </c>
      <c r="E38" s="327"/>
      <c r="F38" s="327">
        <v>2561</v>
      </c>
      <c r="G38" s="327"/>
      <c r="H38" s="327">
        <v>2562</v>
      </c>
      <c r="I38" s="327"/>
      <c r="J38" s="327">
        <v>2561</v>
      </c>
    </row>
    <row r="39" spans="1:10" ht="22.5" customHeight="1">
      <c r="A39" s="22"/>
      <c r="C39" s="77"/>
      <c r="D39" s="327" t="s">
        <v>93</v>
      </c>
      <c r="E39" s="327"/>
      <c r="F39" s="327"/>
      <c r="G39" s="327"/>
      <c r="H39" s="327" t="s">
        <v>93</v>
      </c>
      <c r="I39" s="327"/>
      <c r="J39" s="327"/>
    </row>
    <row r="40" spans="1:10" ht="22.5" customHeight="1">
      <c r="A40" s="22"/>
      <c r="C40" s="77"/>
      <c r="D40" s="433" t="s">
        <v>42</v>
      </c>
      <c r="E40" s="433"/>
      <c r="F40" s="433"/>
      <c r="G40" s="433"/>
      <c r="H40" s="433"/>
      <c r="I40" s="433"/>
      <c r="J40" s="433"/>
    </row>
    <row r="41" spans="1:10" ht="22.5" customHeight="1">
      <c r="A41" s="31" t="s">
        <v>10</v>
      </c>
      <c r="C41" s="77"/>
      <c r="D41" s="340"/>
      <c r="E41" s="69"/>
      <c r="F41" s="69"/>
      <c r="G41" s="69"/>
      <c r="H41" s="69"/>
      <c r="I41" s="69"/>
      <c r="J41" s="69"/>
    </row>
    <row r="42" spans="1:10" ht="22.5" hidden="1" customHeight="1">
      <c r="A42" s="76" t="s">
        <v>165</v>
      </c>
      <c r="C42" s="77"/>
      <c r="D42" s="340"/>
      <c r="E42" s="69"/>
      <c r="F42" s="69"/>
      <c r="G42" s="69"/>
      <c r="H42" s="63"/>
      <c r="I42" s="63"/>
      <c r="J42" s="63"/>
    </row>
    <row r="43" spans="1:10" ht="22.5" customHeight="1">
      <c r="A43" s="330" t="s">
        <v>148</v>
      </c>
      <c r="C43" s="77"/>
      <c r="D43" s="417">
        <v>359000</v>
      </c>
      <c r="E43" s="69"/>
      <c r="F43" s="168">
        <v>274736</v>
      </c>
      <c r="G43" s="69"/>
      <c r="H43" s="69">
        <v>110000</v>
      </c>
      <c r="I43" s="63"/>
      <c r="J43" s="168">
        <v>70000</v>
      </c>
    </row>
    <row r="44" spans="1:10" ht="22.5" customHeight="1">
      <c r="A44" s="76" t="s">
        <v>166</v>
      </c>
      <c r="B44" s="325">
        <v>3</v>
      </c>
      <c r="C44" s="77"/>
      <c r="D44" s="417">
        <v>287978</v>
      </c>
      <c r="E44" s="69"/>
      <c r="F44" s="168">
        <v>189985</v>
      </c>
      <c r="G44" s="69"/>
      <c r="H44" s="69">
        <v>102452</v>
      </c>
      <c r="I44" s="69"/>
      <c r="J44" s="168">
        <v>25807</v>
      </c>
    </row>
    <row r="45" spans="1:10" ht="22.5" customHeight="1">
      <c r="A45" s="76" t="s">
        <v>87</v>
      </c>
      <c r="B45" s="325">
        <v>3</v>
      </c>
      <c r="C45" s="77"/>
      <c r="D45" s="417">
        <f>110415</f>
        <v>110415</v>
      </c>
      <c r="E45" s="69"/>
      <c r="F45" s="168">
        <v>113258</v>
      </c>
      <c r="G45" s="69"/>
      <c r="H45" s="69">
        <v>7404</v>
      </c>
      <c r="I45" s="69"/>
      <c r="J45" s="168">
        <v>10687</v>
      </c>
    </row>
    <row r="46" spans="1:10" ht="22.5" customHeight="1">
      <c r="A46" s="76" t="s">
        <v>296</v>
      </c>
      <c r="B46" s="325">
        <v>3</v>
      </c>
      <c r="C46" s="77"/>
      <c r="D46" s="418">
        <v>0</v>
      </c>
      <c r="E46" s="69"/>
      <c r="F46" s="168">
        <v>0</v>
      </c>
      <c r="G46" s="69"/>
      <c r="H46" s="69">
        <v>67000</v>
      </c>
      <c r="I46" s="69"/>
      <c r="J46" s="168">
        <v>71300</v>
      </c>
    </row>
    <row r="47" spans="1:10" ht="22.5" customHeight="1">
      <c r="A47" s="76" t="s">
        <v>167</v>
      </c>
      <c r="C47" s="77"/>
      <c r="D47" s="69"/>
      <c r="E47" s="69"/>
      <c r="F47" s="168"/>
      <c r="G47" s="69"/>
      <c r="H47" s="69"/>
      <c r="I47" s="69"/>
      <c r="J47" s="168"/>
    </row>
    <row r="48" spans="1:10" ht="22.5" customHeight="1">
      <c r="A48" s="76" t="s">
        <v>168</v>
      </c>
      <c r="C48" s="77"/>
      <c r="D48" s="69">
        <v>272187</v>
      </c>
      <c r="E48" s="69"/>
      <c r="F48" s="168">
        <v>258369</v>
      </c>
      <c r="G48" s="69"/>
      <c r="H48" s="69">
        <v>168174</v>
      </c>
      <c r="I48" s="69"/>
      <c r="J48" s="168">
        <v>167875</v>
      </c>
    </row>
    <row r="49" spans="1:11" ht="22.5" customHeight="1">
      <c r="A49" s="76" t="s">
        <v>169</v>
      </c>
      <c r="C49" s="77"/>
      <c r="D49" s="69"/>
      <c r="E49" s="69"/>
      <c r="F49" s="331"/>
      <c r="G49" s="69"/>
      <c r="H49" s="69"/>
      <c r="I49" s="69"/>
      <c r="J49" s="168"/>
    </row>
    <row r="50" spans="1:11" ht="22.5" customHeight="1">
      <c r="A50" s="76" t="s">
        <v>170</v>
      </c>
      <c r="C50" s="77"/>
      <c r="D50" s="69">
        <v>7844</v>
      </c>
      <c r="E50" s="69"/>
      <c r="F50" s="168">
        <v>11003</v>
      </c>
      <c r="G50" s="69"/>
      <c r="H50" s="69">
        <v>1435</v>
      </c>
      <c r="I50" s="69"/>
      <c r="J50" s="168">
        <v>1330</v>
      </c>
    </row>
    <row r="51" spans="1:11" ht="22.5" hidden="1" customHeight="1">
      <c r="A51" s="76" t="s">
        <v>285</v>
      </c>
      <c r="C51" s="77"/>
      <c r="D51" s="69"/>
      <c r="E51" s="69"/>
      <c r="F51" s="168">
        <v>0</v>
      </c>
      <c r="G51" s="69"/>
      <c r="H51" s="168">
        <v>0</v>
      </c>
      <c r="I51" s="69"/>
      <c r="J51" s="168">
        <v>0</v>
      </c>
    </row>
    <row r="52" spans="1:11" ht="22.5" customHeight="1">
      <c r="A52" s="22" t="s">
        <v>11</v>
      </c>
      <c r="C52" s="77"/>
      <c r="D52" s="34">
        <f>SUM(D43:D51)</f>
        <v>1037424</v>
      </c>
      <c r="E52" s="18"/>
      <c r="F52" s="34">
        <f>SUM(F43:F51)</f>
        <v>847351</v>
      </c>
      <c r="G52" s="18"/>
      <c r="H52" s="34">
        <f>SUM(H43:H50)</f>
        <v>456465</v>
      </c>
      <c r="I52" s="18"/>
      <c r="J52" s="34">
        <f>SUM(J43:J50)</f>
        <v>346999</v>
      </c>
    </row>
    <row r="53" spans="1:11" ht="22.5" customHeight="1">
      <c r="A53" s="22"/>
      <c r="C53" s="77"/>
      <c r="D53" s="69"/>
      <c r="E53" s="69"/>
      <c r="F53" s="69"/>
      <c r="G53" s="69"/>
      <c r="H53" s="69"/>
      <c r="I53" s="69"/>
      <c r="J53" s="69"/>
    </row>
    <row r="54" spans="1:11" ht="22.5" customHeight="1">
      <c r="A54" s="31" t="s">
        <v>12</v>
      </c>
      <c r="C54" s="77"/>
      <c r="D54" s="69"/>
      <c r="E54" s="69"/>
      <c r="F54" s="69"/>
      <c r="G54" s="69"/>
    </row>
    <row r="55" spans="1:11" ht="22.5" customHeight="1">
      <c r="A55" s="76" t="s">
        <v>33</v>
      </c>
      <c r="C55" s="77"/>
      <c r="D55" s="69">
        <v>383493</v>
      </c>
      <c r="E55" s="69"/>
      <c r="F55" s="69">
        <v>420274</v>
      </c>
      <c r="G55" s="69"/>
      <c r="H55" s="69">
        <v>191243</v>
      </c>
      <c r="I55" s="69"/>
      <c r="J55" s="69">
        <v>199756</v>
      </c>
    </row>
    <row r="56" spans="1:11" ht="22.5" customHeight="1">
      <c r="A56" s="76" t="s">
        <v>34</v>
      </c>
      <c r="C56" s="77"/>
      <c r="D56" s="69">
        <v>9076</v>
      </c>
      <c r="E56" s="69"/>
      <c r="F56" s="69">
        <v>10706</v>
      </c>
      <c r="G56" s="69"/>
      <c r="H56" s="234">
        <v>0</v>
      </c>
      <c r="I56" s="69"/>
      <c r="J56" s="69">
        <v>462</v>
      </c>
    </row>
    <row r="57" spans="1:11" ht="22.5" customHeight="1">
      <c r="A57" s="76" t="s">
        <v>113</v>
      </c>
      <c r="C57" s="77"/>
      <c r="D57" s="69">
        <v>50478</v>
      </c>
      <c r="E57" s="69"/>
      <c r="F57" s="69">
        <v>50871</v>
      </c>
      <c r="G57" s="69"/>
      <c r="H57" s="234">
        <v>0</v>
      </c>
      <c r="I57" s="69"/>
      <c r="J57" s="234">
        <v>0</v>
      </c>
    </row>
    <row r="58" spans="1:11" ht="22.5" customHeight="1">
      <c r="A58" s="76" t="s">
        <v>297</v>
      </c>
      <c r="B58" s="403"/>
      <c r="C58" s="77"/>
      <c r="D58" s="69"/>
      <c r="E58" s="69"/>
      <c r="F58" s="69"/>
      <c r="G58" s="69"/>
      <c r="H58" s="234"/>
      <c r="I58" s="69"/>
      <c r="J58" s="234"/>
    </row>
    <row r="59" spans="1:11" ht="22.5" customHeight="1">
      <c r="A59" s="76" t="s">
        <v>298</v>
      </c>
      <c r="C59" s="77"/>
      <c r="D59" s="69">
        <v>105163</v>
      </c>
      <c r="E59" s="69"/>
      <c r="F59" s="69">
        <v>102846</v>
      </c>
      <c r="G59" s="69"/>
      <c r="H59" s="69">
        <v>6402</v>
      </c>
      <c r="I59" s="69"/>
      <c r="J59" s="69">
        <v>6273</v>
      </c>
    </row>
    <row r="60" spans="1:11" ht="22.5" customHeight="1">
      <c r="A60" s="76" t="s">
        <v>206</v>
      </c>
      <c r="C60" s="77"/>
      <c r="D60" s="115">
        <v>776</v>
      </c>
      <c r="E60" s="69"/>
      <c r="F60" s="115">
        <v>776</v>
      </c>
      <c r="G60" s="69"/>
      <c r="H60" s="115">
        <v>676</v>
      </c>
      <c r="I60" s="69"/>
      <c r="J60" s="115">
        <v>677</v>
      </c>
      <c r="K60" s="80"/>
    </row>
    <row r="61" spans="1:11" ht="22.5" customHeight="1">
      <c r="A61" s="22" t="s">
        <v>13</v>
      </c>
      <c r="C61" s="77"/>
      <c r="D61" s="33">
        <f>SUM(D55:D60)</f>
        <v>548986</v>
      </c>
      <c r="E61" s="18"/>
      <c r="F61" s="33">
        <f>SUM(F55:F60)</f>
        <v>585473</v>
      </c>
      <c r="G61" s="18"/>
      <c r="H61" s="33">
        <f>SUM(H55:H60)</f>
        <v>198321</v>
      </c>
      <c r="I61" s="18"/>
      <c r="J61" s="33">
        <f>SUM(J55:J60)</f>
        <v>207168</v>
      </c>
    </row>
    <row r="62" spans="1:11" ht="22.5" customHeight="1">
      <c r="A62" s="22"/>
      <c r="C62" s="77"/>
      <c r="D62" s="180"/>
      <c r="E62" s="18"/>
      <c r="F62" s="180"/>
      <c r="G62" s="18"/>
      <c r="H62" s="180"/>
      <c r="I62" s="18"/>
      <c r="J62" s="180"/>
    </row>
    <row r="63" spans="1:11" ht="22.5" customHeight="1">
      <c r="A63" s="22" t="s">
        <v>14</v>
      </c>
      <c r="C63" s="77"/>
      <c r="D63" s="33">
        <f>SUM(D52+D61)</f>
        <v>1586410</v>
      </c>
      <c r="E63" s="18"/>
      <c r="F63" s="33">
        <f>SUM(F52+F61)</f>
        <v>1432824</v>
      </c>
      <c r="G63" s="18"/>
      <c r="H63" s="33">
        <f>SUM(H52+H61)</f>
        <v>654786</v>
      </c>
      <c r="I63" s="18"/>
      <c r="J63" s="33">
        <f>SUM(J52+J61)</f>
        <v>554167</v>
      </c>
    </row>
    <row r="64" spans="1:11" ht="22.5" customHeight="1"/>
    <row r="65" spans="1:10" ht="22.5" customHeight="1">
      <c r="A65" s="22" t="s">
        <v>179</v>
      </c>
    </row>
    <row r="66" spans="1:10" ht="22.5" customHeight="1">
      <c r="A66" s="22" t="s">
        <v>66</v>
      </c>
    </row>
    <row r="67" spans="1:10" ht="22.5" customHeight="1">
      <c r="A67" s="22"/>
      <c r="H67" s="432"/>
      <c r="I67" s="432"/>
      <c r="J67" s="432"/>
    </row>
    <row r="68" spans="1:10" ht="22.5" customHeight="1">
      <c r="A68" s="22"/>
      <c r="C68" s="77"/>
      <c r="D68" s="432" t="s">
        <v>1</v>
      </c>
      <c r="E68" s="432"/>
      <c r="F68" s="432"/>
      <c r="G68" s="326"/>
      <c r="H68" s="432" t="s">
        <v>48</v>
      </c>
      <c r="I68" s="432"/>
      <c r="J68" s="432"/>
    </row>
    <row r="69" spans="1:10" ht="22.5" customHeight="1">
      <c r="A69" s="22"/>
      <c r="C69" s="77"/>
      <c r="D69" s="327" t="s">
        <v>153</v>
      </c>
      <c r="E69" s="327"/>
      <c r="F69" s="327" t="s">
        <v>41</v>
      </c>
      <c r="G69" s="326"/>
      <c r="H69" s="327" t="s">
        <v>153</v>
      </c>
      <c r="I69" s="327"/>
      <c r="J69" s="327" t="s">
        <v>41</v>
      </c>
    </row>
    <row r="70" spans="1:10" ht="22.5" customHeight="1">
      <c r="A70" s="22" t="s">
        <v>99</v>
      </c>
      <c r="C70" s="77"/>
      <c r="D70" s="327">
        <v>2562</v>
      </c>
      <c r="E70" s="327"/>
      <c r="F70" s="327">
        <v>2561</v>
      </c>
      <c r="G70" s="327"/>
      <c r="H70" s="327">
        <v>2562</v>
      </c>
      <c r="I70" s="327"/>
      <c r="J70" s="327">
        <v>2561</v>
      </c>
    </row>
    <row r="71" spans="1:10" ht="22.5" customHeight="1">
      <c r="A71" s="22"/>
      <c r="C71" s="77"/>
      <c r="D71" s="327" t="s">
        <v>93</v>
      </c>
      <c r="E71" s="327"/>
      <c r="F71" s="327"/>
      <c r="G71" s="327"/>
      <c r="H71" s="327" t="s">
        <v>93</v>
      </c>
      <c r="I71" s="327"/>
      <c r="J71" s="327"/>
    </row>
    <row r="72" spans="1:10" ht="22.5" customHeight="1">
      <c r="A72" s="22"/>
      <c r="C72" s="77"/>
      <c r="D72" s="433" t="s">
        <v>42</v>
      </c>
      <c r="E72" s="433"/>
      <c r="F72" s="433"/>
      <c r="G72" s="433"/>
      <c r="H72" s="433"/>
      <c r="I72" s="433"/>
      <c r="J72" s="433"/>
    </row>
    <row r="73" spans="1:10" ht="22.5" customHeight="1">
      <c r="A73" s="31" t="s">
        <v>100</v>
      </c>
      <c r="C73" s="77"/>
      <c r="D73" s="165"/>
      <c r="E73" s="165"/>
      <c r="F73" s="165"/>
      <c r="G73" s="165"/>
    </row>
    <row r="74" spans="1:10" ht="22.5" customHeight="1">
      <c r="A74" s="76" t="s">
        <v>35</v>
      </c>
      <c r="C74" s="77"/>
    </row>
    <row r="75" spans="1:10" ht="22.5" customHeight="1">
      <c r="A75" s="76" t="s">
        <v>36</v>
      </c>
      <c r="C75" s="77"/>
    </row>
    <row r="76" spans="1:10" ht="22.5" customHeight="1" thickBot="1">
      <c r="A76" s="76" t="s">
        <v>238</v>
      </c>
      <c r="C76" s="77"/>
      <c r="D76" s="220">
        <v>420207</v>
      </c>
      <c r="E76" s="165"/>
      <c r="F76" s="220">
        <v>420207</v>
      </c>
      <c r="G76" s="165"/>
      <c r="H76" s="220">
        <v>420207</v>
      </c>
      <c r="I76" s="165"/>
      <c r="J76" s="220">
        <v>420207</v>
      </c>
    </row>
    <row r="77" spans="1:10" ht="22.5" customHeight="1" thickTop="1">
      <c r="A77" s="76" t="s">
        <v>44</v>
      </c>
      <c r="C77" s="77"/>
      <c r="D77" s="165"/>
      <c r="E77" s="165"/>
      <c r="F77" s="165"/>
      <c r="G77" s="165"/>
      <c r="H77" s="165"/>
      <c r="I77" s="165"/>
      <c r="J77" s="165"/>
    </row>
    <row r="78" spans="1:10" ht="22.5" customHeight="1">
      <c r="A78" s="76" t="s">
        <v>238</v>
      </c>
      <c r="C78" s="77"/>
      <c r="D78" s="165">
        <v>420207</v>
      </c>
      <c r="E78" s="165"/>
      <c r="F78" s="165">
        <v>420207</v>
      </c>
      <c r="G78" s="165"/>
      <c r="H78" s="165">
        <v>420207</v>
      </c>
      <c r="I78" s="165"/>
      <c r="J78" s="165">
        <v>420207</v>
      </c>
    </row>
    <row r="79" spans="1:10" ht="22.5" customHeight="1">
      <c r="A79" s="76" t="s">
        <v>274</v>
      </c>
      <c r="C79" s="77"/>
      <c r="D79" s="165">
        <v>694969</v>
      </c>
      <c r="E79" s="165"/>
      <c r="F79" s="165">
        <v>694969</v>
      </c>
      <c r="G79" s="165"/>
      <c r="H79" s="165">
        <v>694969</v>
      </c>
      <c r="I79" s="165"/>
      <c r="J79" s="165">
        <v>694969</v>
      </c>
    </row>
    <row r="80" spans="1:10" ht="22.5" customHeight="1">
      <c r="A80" s="76" t="s">
        <v>275</v>
      </c>
      <c r="C80" s="77"/>
      <c r="D80" s="165">
        <v>44033</v>
      </c>
      <c r="E80" s="165"/>
      <c r="F80" s="165">
        <v>44033</v>
      </c>
      <c r="G80" s="165"/>
      <c r="H80" s="165">
        <v>44033</v>
      </c>
      <c r="I80" s="165"/>
      <c r="J80" s="165">
        <v>44033</v>
      </c>
    </row>
    <row r="81" spans="1:12" ht="22.5" customHeight="1">
      <c r="A81" s="76" t="s">
        <v>54</v>
      </c>
      <c r="C81" s="77"/>
      <c r="D81" s="165"/>
      <c r="E81" s="165"/>
      <c r="F81" s="165"/>
      <c r="G81" s="165"/>
      <c r="H81" s="165"/>
      <c r="I81" s="165"/>
      <c r="J81" s="165"/>
    </row>
    <row r="82" spans="1:12" ht="22.5" customHeight="1">
      <c r="A82" s="76" t="s">
        <v>178</v>
      </c>
      <c r="C82" s="77"/>
      <c r="D82" s="165">
        <v>36021</v>
      </c>
      <c r="E82" s="165"/>
      <c r="F82" s="165">
        <v>36021</v>
      </c>
      <c r="G82" s="165"/>
      <c r="H82" s="165">
        <v>36021</v>
      </c>
      <c r="I82" s="165"/>
      <c r="J82" s="165">
        <v>36021</v>
      </c>
    </row>
    <row r="83" spans="1:12" ht="22.5" customHeight="1">
      <c r="A83" s="76" t="s">
        <v>171</v>
      </c>
      <c r="C83" s="77"/>
      <c r="D83" s="165">
        <v>1431251</v>
      </c>
      <c r="E83" s="165"/>
      <c r="F83" s="165">
        <v>1303191</v>
      </c>
      <c r="G83" s="165"/>
      <c r="H83" s="165">
        <v>1431251</v>
      </c>
      <c r="I83" s="165"/>
      <c r="J83" s="165">
        <v>1303191</v>
      </c>
    </row>
    <row r="84" spans="1:12" ht="22.5" customHeight="1">
      <c r="A84" s="76" t="s">
        <v>81</v>
      </c>
      <c r="C84" s="77"/>
      <c r="D84" s="162">
        <v>-19596</v>
      </c>
      <c r="E84" s="165"/>
      <c r="F84" s="162">
        <v>-5193</v>
      </c>
      <c r="G84" s="165"/>
      <c r="H84" s="162">
        <v>-6086</v>
      </c>
      <c r="I84" s="165"/>
      <c r="J84" s="162">
        <v>-5193</v>
      </c>
    </row>
    <row r="85" spans="1:12" ht="22.5" customHeight="1">
      <c r="A85" s="82" t="s">
        <v>123</v>
      </c>
      <c r="B85" s="175"/>
      <c r="C85" s="176"/>
      <c r="D85" s="18">
        <f>SUM(D77:D84)</f>
        <v>2606885</v>
      </c>
      <c r="E85" s="18"/>
      <c r="F85" s="18">
        <f>SUM(F77:F84)</f>
        <v>2493228</v>
      </c>
      <c r="G85" s="18"/>
      <c r="H85" s="18">
        <f>SUM(H77:H84)</f>
        <v>2620395</v>
      </c>
      <c r="I85" s="18"/>
      <c r="J85" s="18">
        <f>SUM(J77:J84)</f>
        <v>2493228</v>
      </c>
    </row>
    <row r="86" spans="1:12" ht="22.5" customHeight="1">
      <c r="A86" s="76" t="s">
        <v>67</v>
      </c>
      <c r="C86" s="77"/>
      <c r="D86" s="162">
        <v>154248</v>
      </c>
      <c r="E86" s="69"/>
      <c r="F86" s="162">
        <v>168381</v>
      </c>
      <c r="G86" s="165"/>
      <c r="H86" s="332">
        <v>0</v>
      </c>
      <c r="I86" s="63"/>
      <c r="J86" s="332">
        <v>0</v>
      </c>
    </row>
    <row r="87" spans="1:12" ht="22.5" customHeight="1">
      <c r="A87" s="22" t="s">
        <v>95</v>
      </c>
      <c r="C87" s="77"/>
      <c r="D87" s="33">
        <f>SUM(D85:D86)</f>
        <v>2761133</v>
      </c>
      <c r="E87" s="18"/>
      <c r="F87" s="33">
        <f>SUM(F85:F86)</f>
        <v>2661609</v>
      </c>
      <c r="G87" s="18"/>
      <c r="H87" s="33">
        <f>SUM(H85:H86)</f>
        <v>2620395</v>
      </c>
      <c r="I87" s="18"/>
      <c r="J87" s="33">
        <f>SUM(J85:J86)</f>
        <v>2493228</v>
      </c>
    </row>
    <row r="88" spans="1:12" ht="22.5" customHeight="1">
      <c r="A88" s="22"/>
      <c r="C88" s="77"/>
      <c r="D88" s="69"/>
      <c r="E88" s="69"/>
      <c r="F88" s="69"/>
      <c r="G88" s="69"/>
      <c r="H88" s="69"/>
      <c r="I88" s="69"/>
      <c r="J88" s="69"/>
    </row>
    <row r="89" spans="1:12" ht="25" customHeight="1" thickBot="1">
      <c r="A89" s="22" t="s">
        <v>96</v>
      </c>
      <c r="C89" s="77"/>
      <c r="D89" s="39">
        <f>SUM(D63+D87)</f>
        <v>4347543</v>
      </c>
      <c r="E89" s="18"/>
      <c r="F89" s="39">
        <f>F87+F63</f>
        <v>4094433</v>
      </c>
      <c r="G89" s="18"/>
      <c r="H89" s="39">
        <f>H87+H63</f>
        <v>3275181</v>
      </c>
      <c r="I89" s="18"/>
      <c r="J89" s="39">
        <f>J87+J63</f>
        <v>3047395</v>
      </c>
      <c r="K89" s="80"/>
      <c r="L89" s="80"/>
    </row>
    <row r="90" spans="1:12" ht="22.5" customHeight="1" thickTop="1">
      <c r="D90" s="321">
        <f>D89-D31</f>
        <v>0</v>
      </c>
      <c r="E90" s="221"/>
      <c r="F90" s="321">
        <f>F89-F31</f>
        <v>0</v>
      </c>
      <c r="G90" s="221"/>
      <c r="H90" s="335">
        <f>H89-H31</f>
        <v>0</v>
      </c>
      <c r="I90" s="221"/>
      <c r="J90" s="321">
        <f>J89-J31</f>
        <v>0</v>
      </c>
    </row>
    <row r="91" spans="1:12" ht="22.5" customHeight="1"/>
    <row r="92" spans="1:12" ht="22.5" customHeight="1"/>
    <row r="93" spans="1:12" ht="22.5" customHeight="1"/>
  </sheetData>
  <mergeCells count="11">
    <mergeCell ref="D72:J72"/>
    <mergeCell ref="D40:J40"/>
    <mergeCell ref="H67:J67"/>
    <mergeCell ref="D68:F68"/>
    <mergeCell ref="H68:J68"/>
    <mergeCell ref="D4:F4"/>
    <mergeCell ref="H4:J4"/>
    <mergeCell ref="D8:J8"/>
    <mergeCell ref="H35:J35"/>
    <mergeCell ref="D36:F36"/>
    <mergeCell ref="H36:J36"/>
  </mergeCells>
  <phoneticPr fontId="5" type="noConversion"/>
  <pageMargins left="0.7" right="0.7" top="0.48" bottom="0.5" header="0.5" footer="0.5"/>
  <pageSetup paperSize="9" scale="82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4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66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432" t="s">
        <v>1</v>
      </c>
      <c r="E4" s="432"/>
      <c r="F4" s="432"/>
      <c r="G4" s="25"/>
      <c r="H4" s="432" t="s">
        <v>48</v>
      </c>
      <c r="I4" s="432"/>
      <c r="J4" s="432"/>
      <c r="L4" s="432" t="s">
        <v>48</v>
      </c>
      <c r="M4" s="432"/>
      <c r="N4" s="432"/>
    </row>
    <row r="5" spans="1:14" ht="23.25" customHeight="1">
      <c r="A5" s="19"/>
      <c r="B5" s="23"/>
      <c r="C5" s="26"/>
      <c r="D5" s="83" t="s">
        <v>128</v>
      </c>
      <c r="E5" s="26"/>
      <c r="F5" s="26" t="s">
        <v>41</v>
      </c>
      <c r="G5" s="26"/>
      <c r="H5" s="83" t="s">
        <v>128</v>
      </c>
      <c r="I5" s="26"/>
      <c r="J5" s="26" t="s">
        <v>41</v>
      </c>
      <c r="L5" s="83" t="s">
        <v>128</v>
      </c>
      <c r="M5" s="26"/>
      <c r="N5" s="26" t="s">
        <v>41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9" t="s">
        <v>93</v>
      </c>
      <c r="E7" s="79"/>
      <c r="F7" s="79"/>
      <c r="G7" s="30"/>
      <c r="H7" s="79" t="s">
        <v>93</v>
      </c>
      <c r="I7" s="79"/>
      <c r="J7" s="79"/>
      <c r="L7" s="79" t="s">
        <v>93</v>
      </c>
      <c r="M7" s="79"/>
      <c r="N7" s="79"/>
    </row>
    <row r="8" spans="1:14" ht="23.25" customHeight="1">
      <c r="A8" s="22"/>
      <c r="B8" s="23"/>
      <c r="C8" s="24"/>
      <c r="D8" s="433" t="s">
        <v>42</v>
      </c>
      <c r="E8" s="433"/>
      <c r="F8" s="433"/>
      <c r="G8" s="433"/>
      <c r="H8" s="433"/>
      <c r="I8" s="433"/>
      <c r="J8" s="433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6"/>
      <c r="F10" s="116">
        <v>451595</v>
      </c>
      <c r="G10" s="69"/>
      <c r="H10" s="69">
        <f>ROUND(L10/1000,0)</f>
        <v>37392</v>
      </c>
      <c r="I10" s="69"/>
      <c r="J10" s="116">
        <v>62883</v>
      </c>
      <c r="L10" s="69">
        <v>37391989.109999992</v>
      </c>
      <c r="M10" s="69"/>
      <c r="N10" s="116">
        <v>62883</v>
      </c>
    </row>
    <row r="11" spans="1:14" ht="23.25" customHeight="1">
      <c r="A11" s="64" t="s">
        <v>109</v>
      </c>
      <c r="B11" s="23" t="s">
        <v>107</v>
      </c>
      <c r="C11" s="12"/>
      <c r="E11" s="36"/>
      <c r="F11" s="116">
        <v>109304</v>
      </c>
      <c r="G11" s="69"/>
      <c r="H11" s="69">
        <f t="shared" ref="H11:H17" si="0">ROUND(L11/1000,0)</f>
        <v>35774</v>
      </c>
      <c r="I11" s="69"/>
      <c r="J11" s="116">
        <v>45315</v>
      </c>
      <c r="L11" s="69">
        <v>35774154.589999996</v>
      </c>
      <c r="M11" s="69"/>
      <c r="N11" s="116">
        <v>45315</v>
      </c>
    </row>
    <row r="12" spans="1:14" ht="23.25" customHeight="1">
      <c r="A12" s="32" t="s">
        <v>49</v>
      </c>
      <c r="B12" s="23" t="s">
        <v>121</v>
      </c>
      <c r="C12" s="12"/>
      <c r="E12" s="36"/>
      <c r="F12" s="116">
        <v>260351</v>
      </c>
      <c r="G12" s="69"/>
      <c r="H12" s="69">
        <f t="shared" si="0"/>
        <v>130992</v>
      </c>
      <c r="I12" s="69"/>
      <c r="J12" s="116">
        <v>121585</v>
      </c>
      <c r="K12" s="53"/>
      <c r="L12" s="69">
        <v>130992035.66</v>
      </c>
      <c r="M12" s="69"/>
      <c r="N12" s="116">
        <v>121585</v>
      </c>
    </row>
    <row r="13" spans="1:14" ht="23.25" customHeight="1">
      <c r="A13" s="64" t="s">
        <v>86</v>
      </c>
      <c r="B13" s="23" t="s">
        <v>111</v>
      </c>
      <c r="C13" s="12"/>
      <c r="E13" s="36"/>
      <c r="F13" s="116">
        <v>34668</v>
      </c>
      <c r="G13" s="69"/>
      <c r="H13" s="69">
        <f t="shared" si="0"/>
        <v>22982</v>
      </c>
      <c r="I13" s="69"/>
      <c r="J13" s="116">
        <v>8459</v>
      </c>
      <c r="K13" s="53"/>
      <c r="L13" s="69">
        <f>82266027.16-L16</f>
        <v>22982077.159999996</v>
      </c>
      <c r="M13" s="69"/>
      <c r="N13" s="116">
        <v>8459</v>
      </c>
    </row>
    <row r="14" spans="1:14" ht="23.25" hidden="1" customHeight="1">
      <c r="A14" s="64" t="s">
        <v>127</v>
      </c>
      <c r="B14" s="23"/>
      <c r="C14" s="12"/>
      <c r="E14" s="36"/>
      <c r="F14" s="113"/>
      <c r="G14" s="69"/>
      <c r="H14" s="69">
        <f t="shared" si="0"/>
        <v>0</v>
      </c>
      <c r="I14" s="69"/>
      <c r="J14" s="116"/>
      <c r="K14" s="53"/>
      <c r="L14" s="69"/>
      <c r="M14" s="69"/>
      <c r="N14" s="116"/>
    </row>
    <row r="15" spans="1:14" ht="23.25" hidden="1" customHeight="1">
      <c r="A15" s="74" t="s">
        <v>124</v>
      </c>
      <c r="B15" s="23" t="s">
        <v>111</v>
      </c>
      <c r="C15" s="12"/>
      <c r="E15" s="36"/>
      <c r="F15" s="114" t="s">
        <v>146</v>
      </c>
      <c r="G15" s="69"/>
      <c r="H15" s="69">
        <f t="shared" si="0"/>
        <v>0</v>
      </c>
      <c r="I15" s="63"/>
      <c r="J15" s="114"/>
      <c r="K15" s="53"/>
      <c r="L15" s="69"/>
      <c r="M15" s="63"/>
      <c r="N15" s="114"/>
    </row>
    <row r="16" spans="1:14" ht="23.25" customHeight="1">
      <c r="A16" s="32" t="s">
        <v>147</v>
      </c>
      <c r="B16" s="23" t="s">
        <v>111</v>
      </c>
      <c r="C16" s="12"/>
      <c r="E16" s="36"/>
      <c r="F16" s="117" t="s">
        <v>22</v>
      </c>
      <c r="G16" s="69"/>
      <c r="H16" s="69">
        <f t="shared" si="0"/>
        <v>59284</v>
      </c>
      <c r="I16" s="63"/>
      <c r="J16" s="114">
        <v>18987</v>
      </c>
      <c r="K16" s="53"/>
      <c r="L16" s="69">
        <v>59283950</v>
      </c>
      <c r="M16" s="63"/>
      <c r="N16" s="114">
        <v>18987</v>
      </c>
    </row>
    <row r="17" spans="1:16" ht="23.25" customHeight="1">
      <c r="A17" s="32" t="s">
        <v>25</v>
      </c>
      <c r="B17" s="23"/>
      <c r="C17" s="12"/>
      <c r="D17" s="112"/>
      <c r="E17" s="36"/>
      <c r="F17" s="118">
        <v>511615</v>
      </c>
      <c r="G17" s="69"/>
      <c r="H17" s="118">
        <f t="shared" si="0"/>
        <v>211102</v>
      </c>
      <c r="I17" s="69"/>
      <c r="J17" s="118">
        <v>270498</v>
      </c>
      <c r="L17" s="115">
        <v>211101873.89000005</v>
      </c>
      <c r="M17" s="69"/>
      <c r="N17" s="118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6"/>
      <c r="E19" s="36"/>
      <c r="F19" s="36"/>
      <c r="G19" s="36"/>
      <c r="H19" s="36"/>
      <c r="I19" s="36"/>
      <c r="J19" s="36"/>
      <c r="L19" s="36"/>
      <c r="M19" s="36"/>
      <c r="N19" s="36"/>
    </row>
    <row r="20" spans="1:16" ht="23.25" customHeight="1">
      <c r="A20" s="31" t="s">
        <v>6</v>
      </c>
      <c r="B20" s="23"/>
      <c r="C20" s="12"/>
      <c r="D20" s="36"/>
      <c r="E20" s="36"/>
      <c r="F20" s="36"/>
      <c r="G20" s="36"/>
      <c r="H20" s="36"/>
      <c r="I20" s="36"/>
      <c r="J20" s="36"/>
      <c r="L20" s="36"/>
      <c r="M20" s="36"/>
      <c r="N20" s="36"/>
    </row>
    <row r="21" spans="1:16" ht="23.25" customHeight="1">
      <c r="A21" s="32" t="s">
        <v>56</v>
      </c>
      <c r="B21" s="23" t="s">
        <v>117</v>
      </c>
      <c r="C21" s="14"/>
      <c r="D21" s="36"/>
      <c r="E21" s="36"/>
      <c r="F21" s="116">
        <v>23458</v>
      </c>
      <c r="G21" s="116"/>
      <c r="H21" s="116">
        <f t="shared" ref="H21:H28" si="1">ROUND(L21/1000,0)</f>
        <v>17550</v>
      </c>
      <c r="I21" s="116"/>
      <c r="J21" s="116">
        <v>17550</v>
      </c>
      <c r="L21" s="116">
        <v>17550000</v>
      </c>
      <c r="M21" s="116"/>
      <c r="N21" s="116">
        <v>17550</v>
      </c>
    </row>
    <row r="22" spans="1:16" ht="23.25" customHeight="1">
      <c r="A22" s="32" t="s">
        <v>57</v>
      </c>
      <c r="B22" s="23" t="s">
        <v>68</v>
      </c>
      <c r="C22" s="14"/>
      <c r="D22" s="55"/>
      <c r="E22" s="56"/>
      <c r="F22" s="116" t="s">
        <v>22</v>
      </c>
      <c r="G22" s="116"/>
      <c r="H22" s="116">
        <f t="shared" si="1"/>
        <v>444278</v>
      </c>
      <c r="I22" s="116"/>
      <c r="J22" s="116">
        <v>444278</v>
      </c>
      <c r="L22" s="116">
        <v>444277974</v>
      </c>
      <c r="M22" s="116"/>
      <c r="N22" s="116">
        <v>444278</v>
      </c>
    </row>
    <row r="23" spans="1:16" ht="23.25" hidden="1" customHeight="1">
      <c r="A23" s="32" t="s">
        <v>45</v>
      </c>
      <c r="B23" s="23"/>
      <c r="C23" s="14"/>
      <c r="D23" s="55"/>
      <c r="E23" s="56"/>
      <c r="F23" s="116"/>
      <c r="G23" s="116"/>
      <c r="H23" s="116">
        <f t="shared" si="1"/>
        <v>0</v>
      </c>
      <c r="I23" s="116"/>
      <c r="J23" s="116" t="s">
        <v>22</v>
      </c>
      <c r="L23" s="116"/>
      <c r="M23" s="116"/>
      <c r="N23" s="116" t="s">
        <v>22</v>
      </c>
    </row>
    <row r="24" spans="1:16" ht="23.25" customHeight="1">
      <c r="A24" s="64" t="s">
        <v>78</v>
      </c>
      <c r="B24" s="23"/>
      <c r="C24" s="14"/>
      <c r="D24" s="36"/>
      <c r="E24" s="36"/>
      <c r="F24" s="116">
        <v>94916</v>
      </c>
      <c r="G24" s="116"/>
      <c r="H24" s="116">
        <f t="shared" si="1"/>
        <v>5000</v>
      </c>
      <c r="I24" s="116"/>
      <c r="J24" s="116">
        <v>5000</v>
      </c>
      <c r="L24" s="116">
        <v>5000000</v>
      </c>
      <c r="M24" s="116"/>
      <c r="N24" s="116">
        <v>5000</v>
      </c>
    </row>
    <row r="25" spans="1:16" ht="23.25" customHeight="1">
      <c r="A25" s="35" t="s">
        <v>46</v>
      </c>
      <c r="B25" s="23" t="s">
        <v>108</v>
      </c>
      <c r="C25" s="36"/>
      <c r="D25" s="36"/>
      <c r="E25" s="36"/>
      <c r="F25" s="116">
        <v>1667550</v>
      </c>
      <c r="G25" s="116"/>
      <c r="H25" s="116">
        <f t="shared" si="1"/>
        <v>566138</v>
      </c>
      <c r="I25" s="116"/>
      <c r="J25" s="116">
        <v>540311</v>
      </c>
      <c r="L25" s="116">
        <v>566138401.56999993</v>
      </c>
      <c r="M25" s="116"/>
      <c r="N25" s="116">
        <v>540311</v>
      </c>
      <c r="P25" s="53"/>
    </row>
    <row r="26" spans="1:16" ht="23.25" customHeight="1">
      <c r="A26" s="37" t="s">
        <v>47</v>
      </c>
      <c r="B26" s="23"/>
      <c r="C26" s="36"/>
      <c r="D26" s="36"/>
      <c r="E26" s="36"/>
      <c r="F26" s="116">
        <v>8773</v>
      </c>
      <c r="G26" s="116"/>
      <c r="H26" s="116">
        <f t="shared" si="1"/>
        <v>2936</v>
      </c>
      <c r="I26" s="116"/>
      <c r="J26" s="116">
        <v>4070</v>
      </c>
      <c r="L26" s="116">
        <v>2935635.58</v>
      </c>
      <c r="M26" s="116"/>
      <c r="N26" s="116">
        <v>4070</v>
      </c>
    </row>
    <row r="27" spans="1:16" ht="23.25" customHeight="1">
      <c r="A27" s="64" t="s">
        <v>112</v>
      </c>
      <c r="B27" s="23"/>
      <c r="C27" s="36"/>
      <c r="D27" s="36"/>
      <c r="E27" s="36"/>
      <c r="F27" s="116">
        <v>19745</v>
      </c>
      <c r="G27" s="116"/>
      <c r="H27" s="116">
        <f t="shared" si="1"/>
        <v>0</v>
      </c>
      <c r="I27" s="116"/>
      <c r="J27" s="116" t="s">
        <v>22</v>
      </c>
      <c r="L27" s="116">
        <v>0</v>
      </c>
      <c r="M27" s="116"/>
      <c r="N27" s="116" t="s">
        <v>22</v>
      </c>
    </row>
    <row r="28" spans="1:16" ht="23.25" customHeight="1">
      <c r="A28" s="35" t="s">
        <v>7</v>
      </c>
      <c r="B28" s="23" t="s">
        <v>122</v>
      </c>
      <c r="C28" s="36"/>
      <c r="D28" s="38"/>
      <c r="E28" s="36"/>
      <c r="F28" s="118">
        <v>5759</v>
      </c>
      <c r="G28" s="116"/>
      <c r="H28" s="118">
        <f t="shared" si="1"/>
        <v>3805</v>
      </c>
      <c r="I28" s="116"/>
      <c r="J28" s="118">
        <v>3529</v>
      </c>
      <c r="L28" s="118">
        <v>3805079.8899999997</v>
      </c>
      <c r="M28" s="116"/>
      <c r="N28" s="118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9">
        <f>SUM(D18+D29)</f>
        <v>0</v>
      </c>
      <c r="E31" s="18"/>
      <c r="F31" s="39">
        <f>SUM(F18+F29)</f>
        <v>3187734</v>
      </c>
      <c r="G31" s="18"/>
      <c r="H31" s="39">
        <f>SUM(H18+H29)</f>
        <v>1537233</v>
      </c>
      <c r="I31" s="18"/>
      <c r="J31" s="39">
        <f>SUM(J18+J29)</f>
        <v>1542465</v>
      </c>
      <c r="L31" s="39">
        <f>SUM(L18+L29)</f>
        <v>1537233171.45</v>
      </c>
      <c r="M31" s="18"/>
      <c r="N31" s="39">
        <f>SUM(N18+N29)</f>
        <v>1542465</v>
      </c>
    </row>
    <row r="32" spans="1:16" ht="23.25" customHeight="1" thickTop="1">
      <c r="D32" s="53"/>
      <c r="F32" s="53"/>
      <c r="H32" s="53"/>
      <c r="J32" s="53"/>
      <c r="L32" s="53"/>
      <c r="N32" s="53"/>
    </row>
    <row r="33" spans="1:14" ht="23.25" customHeight="1">
      <c r="A33" s="19" t="s">
        <v>0</v>
      </c>
    </row>
    <row r="34" spans="1:14" ht="23.25" customHeight="1">
      <c r="A34" s="19" t="s">
        <v>66</v>
      </c>
    </row>
    <row r="35" spans="1:14" ht="23.25" customHeight="1">
      <c r="A35" s="19"/>
    </row>
    <row r="36" spans="1:14" ht="23.25" customHeight="1">
      <c r="A36" s="22"/>
      <c r="B36" s="23"/>
      <c r="C36" s="24"/>
      <c r="D36" s="432" t="s">
        <v>1</v>
      </c>
      <c r="E36" s="432"/>
      <c r="F36" s="432"/>
      <c r="G36" s="25"/>
      <c r="H36" s="432" t="s">
        <v>48</v>
      </c>
      <c r="I36" s="432"/>
      <c r="J36" s="432"/>
      <c r="L36" s="432" t="s">
        <v>48</v>
      </c>
      <c r="M36" s="432"/>
      <c r="N36" s="432"/>
    </row>
    <row r="37" spans="1:14" ht="23.25" customHeight="1">
      <c r="A37" s="16"/>
      <c r="B37" s="16"/>
      <c r="D37" s="83" t="s">
        <v>128</v>
      </c>
      <c r="E37" s="26"/>
      <c r="F37" s="26" t="s">
        <v>41</v>
      </c>
      <c r="G37" s="26"/>
      <c r="H37" s="83" t="s">
        <v>128</v>
      </c>
      <c r="I37" s="26"/>
      <c r="J37" s="26" t="s">
        <v>41</v>
      </c>
      <c r="L37" s="83" t="s">
        <v>128</v>
      </c>
      <c r="M37" s="26"/>
      <c r="N37" s="26" t="s">
        <v>41</v>
      </c>
    </row>
    <row r="38" spans="1:14" ht="23.25" customHeight="1">
      <c r="A38" s="19" t="s">
        <v>99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4" t="s">
        <v>93</v>
      </c>
      <c r="E39" s="30"/>
      <c r="F39" s="54"/>
      <c r="G39" s="30"/>
      <c r="H39" s="54" t="s">
        <v>93</v>
      </c>
      <c r="I39" s="30"/>
      <c r="J39" s="54"/>
      <c r="L39" s="54" t="s">
        <v>93</v>
      </c>
      <c r="M39" s="30"/>
      <c r="N39" s="54"/>
    </row>
    <row r="40" spans="1:14" ht="23.25" customHeight="1">
      <c r="A40" s="22"/>
      <c r="B40" s="23"/>
      <c r="C40" s="24"/>
      <c r="D40" s="433" t="s">
        <v>42</v>
      </c>
      <c r="E40" s="433"/>
      <c r="F40" s="433"/>
      <c r="G40" s="433"/>
      <c r="H40" s="433"/>
      <c r="I40" s="433"/>
      <c r="J40" s="433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52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148</v>
      </c>
      <c r="B43" s="23" t="s">
        <v>118</v>
      </c>
      <c r="C43" s="12"/>
      <c r="D43" s="36"/>
      <c r="E43" s="36"/>
      <c r="F43" s="119">
        <v>179000</v>
      </c>
      <c r="G43" s="36"/>
      <c r="H43" s="56">
        <f t="shared" ref="H43:H49" si="2">ROUND(L43/1000,0)</f>
        <v>0</v>
      </c>
      <c r="I43" s="56"/>
      <c r="J43" s="119" t="s">
        <v>22</v>
      </c>
      <c r="L43" s="56"/>
      <c r="M43" s="56"/>
      <c r="N43" s="119" t="s">
        <v>22</v>
      </c>
    </row>
    <row r="44" spans="1:14" ht="23.25" customHeight="1">
      <c r="A44" s="32" t="s">
        <v>50</v>
      </c>
      <c r="B44" s="23" t="s">
        <v>119</v>
      </c>
      <c r="C44" s="12"/>
      <c r="D44" s="36"/>
      <c r="E44" s="36"/>
      <c r="F44" s="10">
        <v>184853</v>
      </c>
      <c r="G44" s="36"/>
      <c r="H44" s="36">
        <f t="shared" si="2"/>
        <v>81156</v>
      </c>
      <c r="I44" s="36"/>
      <c r="J44" s="10">
        <v>61091</v>
      </c>
      <c r="L44" s="36">
        <v>81156478.223560005</v>
      </c>
      <c r="M44" s="36"/>
      <c r="N44" s="10">
        <v>61091</v>
      </c>
    </row>
    <row r="45" spans="1:14" ht="23.25" customHeight="1">
      <c r="A45" s="64" t="s">
        <v>87</v>
      </c>
      <c r="B45" s="23" t="s">
        <v>111</v>
      </c>
      <c r="C45" s="12"/>
      <c r="D45" s="36"/>
      <c r="E45" s="36"/>
      <c r="F45" s="10">
        <v>164554</v>
      </c>
      <c r="G45" s="36"/>
      <c r="H45" s="36">
        <f t="shared" si="2"/>
        <v>75441</v>
      </c>
      <c r="I45" s="36"/>
      <c r="J45" s="10">
        <v>66385</v>
      </c>
      <c r="L45" s="36">
        <v>75440810.246440008</v>
      </c>
      <c r="M45" s="36"/>
      <c r="N45" s="10">
        <v>66385</v>
      </c>
    </row>
    <row r="46" spans="1:14" ht="23.25" customHeight="1">
      <c r="A46" s="32" t="s">
        <v>88</v>
      </c>
      <c r="B46" s="23"/>
      <c r="C46" s="12"/>
      <c r="D46" s="36"/>
      <c r="E46" s="36"/>
      <c r="F46" s="3"/>
      <c r="G46" s="36"/>
      <c r="H46" s="36">
        <f t="shared" si="2"/>
        <v>0</v>
      </c>
      <c r="I46" s="36"/>
      <c r="J46" s="10"/>
      <c r="L46" s="36"/>
      <c r="M46" s="36"/>
      <c r="N46" s="10"/>
    </row>
    <row r="47" spans="1:14" ht="23.25" customHeight="1">
      <c r="A47" s="32" t="s">
        <v>89</v>
      </c>
      <c r="B47" s="23" t="s">
        <v>118</v>
      </c>
      <c r="C47" s="12"/>
      <c r="D47" s="36"/>
      <c r="E47" s="36"/>
      <c r="F47" s="10">
        <v>25707</v>
      </c>
      <c r="G47" s="36"/>
      <c r="H47" s="36">
        <f t="shared" si="2"/>
        <v>0</v>
      </c>
      <c r="I47" s="36"/>
      <c r="J47" s="10">
        <v>3000</v>
      </c>
      <c r="L47" s="36">
        <v>0</v>
      </c>
      <c r="M47" s="36"/>
      <c r="N47" s="10">
        <v>3000</v>
      </c>
    </row>
    <row r="48" spans="1:14" ht="23.25" customHeight="1">
      <c r="A48" s="32" t="s">
        <v>62</v>
      </c>
      <c r="B48" s="23"/>
      <c r="C48" s="12"/>
      <c r="D48" s="36"/>
      <c r="E48" s="36"/>
      <c r="F48" s="37"/>
      <c r="G48" s="36"/>
      <c r="H48" s="36">
        <f t="shared" si="2"/>
        <v>0</v>
      </c>
      <c r="I48" s="36"/>
      <c r="J48" s="37"/>
      <c r="L48" s="36"/>
      <c r="M48" s="36"/>
      <c r="N48" s="37"/>
    </row>
    <row r="49" spans="1:14" ht="23.25" customHeight="1">
      <c r="A49" s="32" t="s">
        <v>63</v>
      </c>
      <c r="B49" s="23"/>
      <c r="C49" s="12"/>
      <c r="D49" s="36"/>
      <c r="E49" s="36"/>
      <c r="F49" s="10">
        <v>31854</v>
      </c>
      <c r="G49" s="36"/>
      <c r="H49" s="36">
        <f t="shared" si="2"/>
        <v>2086</v>
      </c>
      <c r="I49" s="36"/>
      <c r="J49" s="10">
        <v>1419</v>
      </c>
      <c r="L49" s="36">
        <v>2086019.8400000003</v>
      </c>
      <c r="M49" s="36"/>
      <c r="N49" s="10">
        <v>1419</v>
      </c>
    </row>
    <row r="50" spans="1:14" ht="23.25" customHeight="1">
      <c r="A50" s="32" t="s">
        <v>43</v>
      </c>
      <c r="B50" s="23"/>
      <c r="C50" s="12"/>
      <c r="D50" s="38"/>
      <c r="E50" s="36"/>
      <c r="F50" s="122">
        <v>16409</v>
      </c>
      <c r="G50" s="36"/>
      <c r="H50" s="120">
        <v>0</v>
      </c>
      <c r="I50" s="37"/>
      <c r="J50" s="121" t="s">
        <v>22</v>
      </c>
      <c r="L50" s="120" t="s">
        <v>22</v>
      </c>
      <c r="M50" s="37"/>
      <c r="N50" s="121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6"/>
      <c r="E52" s="36"/>
      <c r="F52" s="36"/>
      <c r="G52" s="36"/>
      <c r="H52" s="36"/>
      <c r="I52" s="36"/>
      <c r="J52" s="36"/>
      <c r="L52" s="36"/>
      <c r="M52" s="36"/>
      <c r="N52" s="36"/>
    </row>
    <row r="53" spans="1:14" ht="23.25" customHeight="1">
      <c r="A53" s="31" t="s">
        <v>12</v>
      </c>
      <c r="B53" s="23"/>
      <c r="C53" s="12"/>
      <c r="D53" s="36"/>
      <c r="E53" s="36"/>
      <c r="F53" s="36"/>
      <c r="G53" s="36"/>
    </row>
    <row r="54" spans="1:14" ht="23.25" customHeight="1">
      <c r="A54" s="32" t="s">
        <v>33</v>
      </c>
      <c r="B54" s="23" t="s">
        <v>118</v>
      </c>
      <c r="C54" s="12"/>
      <c r="D54" s="36"/>
      <c r="E54" s="36"/>
      <c r="F54" s="113" t="s">
        <v>22</v>
      </c>
      <c r="G54" s="69"/>
      <c r="H54" s="63">
        <f>0+(ROUND(L54/1000,0))</f>
        <v>0</v>
      </c>
      <c r="I54" s="69"/>
      <c r="J54" s="113" t="s">
        <v>22</v>
      </c>
      <c r="L54" s="63">
        <v>0</v>
      </c>
      <c r="M54" s="69"/>
      <c r="N54" s="113" t="s">
        <v>22</v>
      </c>
    </row>
    <row r="55" spans="1:14" ht="23.25" customHeight="1">
      <c r="A55" s="32" t="s">
        <v>34</v>
      </c>
      <c r="B55" s="23"/>
      <c r="C55" s="12"/>
      <c r="D55" s="36"/>
      <c r="E55" s="36"/>
      <c r="F55" s="116">
        <v>53072</v>
      </c>
      <c r="G55" s="69"/>
      <c r="H55" s="69">
        <f>0+(ROUND(L55/1000,0))</f>
        <v>5594</v>
      </c>
      <c r="I55" s="69"/>
      <c r="J55" s="116">
        <v>3939</v>
      </c>
      <c r="L55" s="69">
        <v>5593901.4199999999</v>
      </c>
      <c r="M55" s="69"/>
      <c r="N55" s="116">
        <v>3939</v>
      </c>
    </row>
    <row r="56" spans="1:14" ht="23.25" customHeight="1">
      <c r="A56" s="64" t="s">
        <v>113</v>
      </c>
      <c r="B56" s="23"/>
      <c r="C56" s="12"/>
      <c r="D56" s="36"/>
      <c r="E56" s="36"/>
      <c r="F56" s="116">
        <v>60386</v>
      </c>
      <c r="G56" s="69"/>
      <c r="H56" s="125">
        <f>0+(ROUND(L56/1000,0))+1</f>
        <v>27600</v>
      </c>
      <c r="I56" s="69"/>
      <c r="J56" s="116">
        <v>27036</v>
      </c>
      <c r="L56" s="69">
        <v>27599318</v>
      </c>
      <c r="M56" s="69"/>
      <c r="N56" s="116">
        <v>27036</v>
      </c>
    </row>
    <row r="57" spans="1:14" ht="23.25" customHeight="1">
      <c r="A57" s="64" t="s">
        <v>94</v>
      </c>
      <c r="B57" s="23"/>
      <c r="C57" s="12"/>
      <c r="D57" s="38"/>
      <c r="E57" s="36"/>
      <c r="F57" s="118">
        <v>109530</v>
      </c>
      <c r="G57" s="69"/>
      <c r="H57" s="115">
        <f>0+(ROUND(L57/1000,0))</f>
        <v>61974</v>
      </c>
      <c r="I57" s="69"/>
      <c r="J57" s="118">
        <v>64381</v>
      </c>
      <c r="L57" s="115">
        <v>61974174</v>
      </c>
      <c r="M57" s="69"/>
      <c r="N57" s="118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66</v>
      </c>
    </row>
    <row r="63" spans="1:14" ht="23.25" customHeight="1">
      <c r="A63" s="19"/>
    </row>
    <row r="64" spans="1:14" ht="23.25" customHeight="1">
      <c r="A64" s="22"/>
      <c r="B64" s="23"/>
      <c r="C64" s="24"/>
      <c r="D64" s="432" t="s">
        <v>1</v>
      </c>
      <c r="E64" s="432"/>
      <c r="F64" s="432"/>
      <c r="G64" s="25"/>
      <c r="H64" s="432" t="s">
        <v>48</v>
      </c>
      <c r="I64" s="432"/>
      <c r="J64" s="432"/>
      <c r="L64" s="432" t="s">
        <v>48</v>
      </c>
      <c r="M64" s="432"/>
      <c r="N64" s="432"/>
    </row>
    <row r="65" spans="1:20" ht="23.25" customHeight="1">
      <c r="A65" s="16"/>
      <c r="B65" s="23"/>
      <c r="C65" s="26"/>
      <c r="D65" s="83" t="s">
        <v>128</v>
      </c>
      <c r="E65" s="26"/>
      <c r="F65" s="26" t="s">
        <v>41</v>
      </c>
      <c r="G65" s="26"/>
      <c r="H65" s="83" t="s">
        <v>128</v>
      </c>
      <c r="I65" s="26"/>
      <c r="J65" s="26" t="s">
        <v>41</v>
      </c>
      <c r="L65" s="83" t="s">
        <v>128</v>
      </c>
      <c r="M65" s="26"/>
      <c r="N65" s="26" t="s">
        <v>41</v>
      </c>
    </row>
    <row r="66" spans="1:20" ht="23.25" customHeight="1">
      <c r="A66" s="19" t="s">
        <v>99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4" t="s">
        <v>93</v>
      </c>
      <c r="E67" s="30"/>
      <c r="F67" s="54"/>
      <c r="G67" s="30"/>
      <c r="H67" s="54" t="s">
        <v>93</v>
      </c>
      <c r="I67" s="30"/>
      <c r="J67" s="54"/>
      <c r="L67" s="54" t="s">
        <v>93</v>
      </c>
      <c r="M67" s="30"/>
      <c r="N67" s="54"/>
    </row>
    <row r="68" spans="1:20" ht="23.25" customHeight="1">
      <c r="A68" s="22"/>
      <c r="B68" s="23"/>
      <c r="C68" s="24"/>
      <c r="D68" s="433" t="s">
        <v>42</v>
      </c>
      <c r="E68" s="433"/>
      <c r="F68" s="433"/>
      <c r="G68" s="433"/>
      <c r="H68" s="433"/>
      <c r="I68" s="433"/>
      <c r="J68" s="433"/>
      <c r="L68" s="17"/>
      <c r="M68" s="17"/>
      <c r="N68" s="17"/>
    </row>
    <row r="69" spans="1:20" ht="23.25" customHeight="1">
      <c r="A69" s="31" t="s">
        <v>100</v>
      </c>
      <c r="B69" s="23"/>
      <c r="C69" s="40"/>
      <c r="D69" s="40"/>
      <c r="E69" s="40"/>
      <c r="F69" s="40"/>
      <c r="G69" s="40"/>
      <c r="H69" s="40"/>
      <c r="I69" s="40"/>
      <c r="J69" s="40"/>
      <c r="L69" s="40"/>
      <c r="M69" s="40"/>
      <c r="N69" s="40"/>
    </row>
    <row r="70" spans="1:20" ht="23.25" customHeight="1">
      <c r="A70" s="35" t="s">
        <v>35</v>
      </c>
      <c r="B70" s="23"/>
    </row>
    <row r="71" spans="1:20" ht="23.25" customHeight="1" thickBot="1">
      <c r="A71" s="32" t="s">
        <v>36</v>
      </c>
      <c r="B71" s="23"/>
      <c r="C71" s="40"/>
      <c r="D71" s="75">
        <v>270000</v>
      </c>
      <c r="E71" s="46"/>
      <c r="F71" s="75">
        <v>270000</v>
      </c>
      <c r="G71" s="46"/>
      <c r="H71" s="75">
        <v>270000</v>
      </c>
      <c r="I71" s="46"/>
      <c r="J71" s="75">
        <v>270000</v>
      </c>
      <c r="L71" s="75">
        <v>270000</v>
      </c>
      <c r="M71" s="46"/>
      <c r="N71" s="75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44</v>
      </c>
      <c r="B72" s="23"/>
      <c r="C72" s="40"/>
      <c r="D72" s="46">
        <v>269999</v>
      </c>
      <c r="E72" s="46"/>
      <c r="F72" s="46">
        <v>269999</v>
      </c>
      <c r="G72" s="46"/>
      <c r="H72" s="46">
        <v>269999</v>
      </c>
      <c r="I72" s="46"/>
      <c r="J72" s="46">
        <v>269999</v>
      </c>
      <c r="L72" s="46">
        <v>269999</v>
      </c>
      <c r="M72" s="46"/>
      <c r="N72" s="46">
        <v>269999</v>
      </c>
      <c r="P72" s="17"/>
      <c r="Q72" s="17"/>
      <c r="R72" s="17"/>
      <c r="S72" s="17"/>
      <c r="T72" s="17"/>
    </row>
    <row r="73" spans="1:20" ht="23.25" customHeight="1">
      <c r="A73" s="64" t="s">
        <v>79</v>
      </c>
      <c r="B73" s="23"/>
      <c r="C73" s="40"/>
      <c r="D73" s="46"/>
      <c r="E73" s="46"/>
      <c r="F73" s="46"/>
      <c r="G73" s="46"/>
      <c r="H73" s="46"/>
      <c r="I73" s="46"/>
      <c r="J73" s="46"/>
      <c r="L73" s="46"/>
      <c r="M73" s="46"/>
      <c r="N73" s="46"/>
      <c r="P73" s="17"/>
      <c r="Q73" s="17"/>
      <c r="R73" s="17"/>
      <c r="S73" s="17"/>
      <c r="T73" s="17"/>
    </row>
    <row r="74" spans="1:20" ht="23.25" customHeight="1">
      <c r="A74" s="64" t="s">
        <v>80</v>
      </c>
      <c r="B74" s="23"/>
      <c r="C74" s="40"/>
      <c r="D74" s="46">
        <v>270000</v>
      </c>
      <c r="E74" s="46"/>
      <c r="F74" s="46">
        <v>270000</v>
      </c>
      <c r="G74" s="46"/>
      <c r="H74" s="46">
        <v>270000</v>
      </c>
      <c r="I74" s="46"/>
      <c r="J74" s="46">
        <v>270000</v>
      </c>
      <c r="L74" s="46">
        <v>270000</v>
      </c>
      <c r="M74" s="46"/>
      <c r="N74" s="46">
        <v>270000</v>
      </c>
      <c r="P74" s="17"/>
      <c r="Q74" s="17"/>
      <c r="R74" s="17"/>
      <c r="S74" s="17"/>
      <c r="T74" s="17"/>
    </row>
    <row r="75" spans="1:20" ht="23.25" customHeight="1">
      <c r="A75" s="35" t="s">
        <v>54</v>
      </c>
      <c r="B75" s="23"/>
      <c r="C75" s="40"/>
      <c r="D75" s="46"/>
      <c r="E75" s="46"/>
      <c r="F75" s="46"/>
      <c r="G75" s="46"/>
      <c r="H75" s="46"/>
      <c r="I75" s="46"/>
      <c r="J75" s="46"/>
      <c r="L75" s="46"/>
      <c r="M75" s="46"/>
      <c r="N75" s="46"/>
      <c r="P75" s="17"/>
      <c r="Q75" s="17"/>
      <c r="R75" s="17"/>
      <c r="S75" s="17"/>
      <c r="T75" s="17"/>
    </row>
    <row r="76" spans="1:20" ht="23.25" customHeight="1">
      <c r="A76" s="35" t="s">
        <v>64</v>
      </c>
      <c r="B76" s="23"/>
      <c r="C76" s="40"/>
      <c r="D76" s="46"/>
      <c r="E76" s="46"/>
      <c r="F76" s="46"/>
      <c r="G76" s="46"/>
      <c r="H76" s="46"/>
      <c r="I76" s="46"/>
      <c r="J76" s="46"/>
      <c r="L76" s="46"/>
      <c r="M76" s="46"/>
      <c r="N76" s="46"/>
      <c r="P76" s="17"/>
      <c r="Q76" s="17"/>
      <c r="R76" s="17"/>
      <c r="S76" s="17"/>
      <c r="T76" s="17"/>
    </row>
    <row r="77" spans="1:20" ht="23.25" customHeight="1">
      <c r="A77" s="35" t="s">
        <v>65</v>
      </c>
      <c r="B77" s="23"/>
      <c r="C77" s="41"/>
      <c r="D77" s="46">
        <v>27000</v>
      </c>
      <c r="E77" s="46"/>
      <c r="F77" s="46">
        <v>27000</v>
      </c>
      <c r="G77" s="46"/>
      <c r="H77" s="46">
        <v>27000</v>
      </c>
      <c r="I77" s="46"/>
      <c r="J77" s="46">
        <v>27000</v>
      </c>
      <c r="L77" s="46">
        <v>27000</v>
      </c>
      <c r="M77" s="46"/>
      <c r="N77" s="46">
        <v>27000</v>
      </c>
      <c r="P77" s="17"/>
      <c r="Q77" s="17"/>
      <c r="R77" s="17"/>
      <c r="S77" s="17"/>
      <c r="T77" s="17"/>
    </row>
    <row r="78" spans="1:20" ht="23.25" customHeight="1">
      <c r="A78" s="35" t="s">
        <v>55</v>
      </c>
      <c r="B78" s="23"/>
      <c r="C78" s="41"/>
      <c r="D78" s="46"/>
      <c r="E78" s="46"/>
      <c r="F78" s="46">
        <v>922027.83299999998</v>
      </c>
      <c r="G78" s="46"/>
      <c r="H78" s="46">
        <f>0+(ROUND(L78/1000,0))</f>
        <v>510574</v>
      </c>
      <c r="I78" s="46"/>
      <c r="J78" s="46">
        <v>542357.03899999999</v>
      </c>
      <c r="L78" s="46">
        <v>510574273.28342468</v>
      </c>
      <c r="M78" s="46"/>
      <c r="N78" s="46">
        <v>542357.03899999999</v>
      </c>
      <c r="P78" s="17"/>
      <c r="Q78" s="17"/>
      <c r="R78" s="17"/>
      <c r="S78" s="17"/>
      <c r="T78" s="17"/>
    </row>
    <row r="79" spans="1:20" ht="23.25" customHeight="1">
      <c r="A79" s="64" t="s">
        <v>81</v>
      </c>
      <c r="B79" s="23"/>
      <c r="C79" s="41"/>
      <c r="D79" s="44"/>
      <c r="E79" s="46"/>
      <c r="F79" s="44">
        <v>304988</v>
      </c>
      <c r="G79" s="46"/>
      <c r="H79" s="44">
        <f>0+(ROUND(L79/1000,0))</f>
        <v>205809</v>
      </c>
      <c r="I79" s="46"/>
      <c r="J79" s="44">
        <v>205858.144</v>
      </c>
      <c r="L79" s="44">
        <v>205809196.6287784</v>
      </c>
      <c r="M79" s="46"/>
      <c r="N79" s="44">
        <v>205858.144</v>
      </c>
      <c r="P79" s="17"/>
      <c r="Q79" s="17"/>
      <c r="R79" s="17"/>
      <c r="S79" s="17"/>
      <c r="T79" s="17"/>
    </row>
    <row r="80" spans="1:20" ht="23.25" customHeight="1">
      <c r="A80" s="82" t="s">
        <v>123</v>
      </c>
      <c r="B80" s="42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67</v>
      </c>
      <c r="B81" s="23"/>
      <c r="C81" s="12"/>
      <c r="D81" s="44"/>
      <c r="E81" s="36"/>
      <c r="F81" s="44">
        <v>568354</v>
      </c>
      <c r="G81" s="46"/>
      <c r="H81" s="81" t="s">
        <v>22</v>
      </c>
      <c r="I81" s="56"/>
      <c r="J81" s="81" t="s">
        <v>22</v>
      </c>
      <c r="L81" s="81"/>
      <c r="M81" s="56"/>
      <c r="N81" s="81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95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6"/>
      <c r="E83" s="36"/>
      <c r="F83" s="36"/>
      <c r="G83" s="36"/>
      <c r="H83" s="36"/>
      <c r="I83" s="36"/>
      <c r="J83" s="36"/>
      <c r="K83" s="18"/>
      <c r="L83" s="36"/>
      <c r="M83" s="36"/>
      <c r="N83" s="36"/>
      <c r="P83" s="17"/>
      <c r="Q83" s="17"/>
      <c r="R83" s="17"/>
      <c r="S83" s="17"/>
      <c r="T83" s="17"/>
    </row>
    <row r="84" spans="1:20" ht="23.25" customHeight="1" thickBot="1">
      <c r="A84" s="22" t="s">
        <v>96</v>
      </c>
      <c r="B84" s="23"/>
      <c r="C84" s="18"/>
      <c r="D84" s="39">
        <f>SUM(D59+D82)</f>
        <v>0</v>
      </c>
      <c r="E84" s="18"/>
      <c r="F84" s="39">
        <f>F59+F82</f>
        <v>3187733.8330000001</v>
      </c>
      <c r="G84" s="18"/>
      <c r="H84" s="39">
        <f>SUM(H59+H82)</f>
        <v>1537233</v>
      </c>
      <c r="I84" s="18"/>
      <c r="J84" s="39">
        <f>J59+J82</f>
        <v>1542465.183</v>
      </c>
      <c r="K84" s="111">
        <f>D31-D84</f>
        <v>0</v>
      </c>
      <c r="L84" s="39">
        <f>SUM(L59+L82)</f>
        <v>253850701.73000002</v>
      </c>
      <c r="M84" s="18"/>
      <c r="N84" s="39">
        <f>N59+N82</f>
        <v>1542465.183</v>
      </c>
      <c r="P84" s="124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60"/>
  <sheetViews>
    <sheetView view="pageBreakPreview" topLeftCell="A7" zoomScaleNormal="100" zoomScaleSheetLayoutView="100" workbookViewId="0">
      <selection activeCell="G12" sqref="G12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2.69921875" style="16" customWidth="1"/>
    <col min="6" max="6" width="1.09765625" style="16" customWidth="1"/>
    <col min="7" max="7" width="12.69921875" style="16" customWidth="1"/>
    <col min="8" max="8" width="1.3984375" style="16" customWidth="1"/>
    <col min="9" max="9" width="13.09765625" style="16" customWidth="1"/>
    <col min="10" max="10" width="9.69921875" style="16" bestFit="1" customWidth="1"/>
    <col min="11" max="11" width="14.3984375" style="70" bestFit="1" customWidth="1"/>
    <col min="12" max="12" width="10.8984375" style="70" bestFit="1" customWidth="1"/>
    <col min="13" max="13" width="10.89843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179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</row>
    <row r="4" spans="1:14" ht="23.15" customHeight="1">
      <c r="A4" s="22"/>
      <c r="B4" s="23"/>
      <c r="C4" s="432" t="s">
        <v>1</v>
      </c>
      <c r="D4" s="432"/>
      <c r="E4" s="432"/>
      <c r="F4" s="358"/>
      <c r="G4" s="432" t="s">
        <v>48</v>
      </c>
      <c r="H4" s="432"/>
      <c r="I4" s="432"/>
    </row>
    <row r="5" spans="1:14" ht="23.15" customHeight="1">
      <c r="A5" s="76"/>
      <c r="B5" s="23"/>
      <c r="C5" s="434" t="s">
        <v>104</v>
      </c>
      <c r="D5" s="435"/>
      <c r="E5" s="435"/>
      <c r="F5" s="359"/>
      <c r="G5" s="434" t="s">
        <v>104</v>
      </c>
      <c r="H5" s="435"/>
      <c r="I5" s="435"/>
    </row>
    <row r="6" spans="1:14" ht="23.15" customHeight="1">
      <c r="A6" s="76"/>
      <c r="B6" s="23"/>
      <c r="C6" s="434" t="s">
        <v>154</v>
      </c>
      <c r="D6" s="435"/>
      <c r="E6" s="435"/>
      <c r="F6" s="359"/>
      <c r="G6" s="434" t="s">
        <v>154</v>
      </c>
      <c r="H6" s="435"/>
      <c r="I6" s="435"/>
    </row>
    <row r="7" spans="1:14" ht="23.15" customHeight="1">
      <c r="A7" s="22"/>
      <c r="B7" s="23" t="s">
        <v>2</v>
      </c>
      <c r="C7" s="359">
        <v>2562</v>
      </c>
      <c r="D7" s="26"/>
      <c r="E7" s="26">
        <v>2561</v>
      </c>
      <c r="F7" s="26"/>
      <c r="G7" s="26">
        <v>2562</v>
      </c>
      <c r="H7" s="26"/>
      <c r="I7" s="26">
        <v>2561</v>
      </c>
    </row>
    <row r="8" spans="1:14" ht="23.15" customHeight="1">
      <c r="A8" s="22"/>
      <c r="B8" s="23"/>
      <c r="C8" s="433" t="s">
        <v>42</v>
      </c>
      <c r="D8" s="433"/>
      <c r="E8" s="433"/>
      <c r="F8" s="433"/>
      <c r="G8" s="433"/>
      <c r="H8" s="433"/>
      <c r="I8" s="433"/>
    </row>
    <row r="9" spans="1:14" ht="23.15" customHeight="1">
      <c r="A9" s="31" t="s">
        <v>15</v>
      </c>
      <c r="B9" s="23"/>
      <c r="C9" s="69"/>
      <c r="D9" s="36"/>
      <c r="E9" s="36"/>
      <c r="F9" s="36"/>
      <c r="G9" s="36"/>
      <c r="H9" s="36"/>
      <c r="I9" s="36"/>
    </row>
    <row r="10" spans="1:14" ht="23.15" customHeight="1">
      <c r="A10" s="76" t="s">
        <v>239</v>
      </c>
      <c r="B10" s="23" t="s">
        <v>122</v>
      </c>
      <c r="C10" s="129">
        <v>653827</v>
      </c>
      <c r="D10" s="36"/>
      <c r="E10" s="43">
        <f>312785+N10</f>
        <v>312785</v>
      </c>
      <c r="F10" s="69"/>
      <c r="G10" s="129">
        <v>122683</v>
      </c>
      <c r="H10" s="69"/>
      <c r="I10" s="129">
        <v>74401</v>
      </c>
      <c r="K10" s="221"/>
      <c r="L10" s="361"/>
      <c r="M10" s="221"/>
      <c r="N10" s="362"/>
    </row>
    <row r="11" spans="1:14" ht="23.15" customHeight="1">
      <c r="A11" s="35" t="s">
        <v>16</v>
      </c>
      <c r="B11" s="23"/>
      <c r="C11" s="162">
        <v>6152</v>
      </c>
      <c r="D11" s="36"/>
      <c r="E11" s="44">
        <v>2595</v>
      </c>
      <c r="F11" s="69"/>
      <c r="G11" s="162">
        <v>12684</v>
      </c>
      <c r="H11" s="69">
        <v>98678</v>
      </c>
      <c r="I11" s="162">
        <v>11945</v>
      </c>
    </row>
    <row r="12" spans="1:14" ht="23.15" customHeight="1">
      <c r="A12" s="22" t="s">
        <v>17</v>
      </c>
      <c r="B12" s="23"/>
      <c r="C12" s="33">
        <f>SUM(C10:C11)</f>
        <v>659979</v>
      </c>
      <c r="D12" s="18"/>
      <c r="E12" s="33">
        <f>SUM(E10:E11)</f>
        <v>315380</v>
      </c>
      <c r="F12" s="18"/>
      <c r="G12" s="33">
        <f>SUM(G10:G11)</f>
        <v>135367</v>
      </c>
      <c r="H12" s="18">
        <v>10538</v>
      </c>
      <c r="I12" s="33">
        <f>SUM(I10:I11)</f>
        <v>86346</v>
      </c>
    </row>
    <row r="13" spans="1:14" ht="9.75" customHeight="1">
      <c r="A13" s="22"/>
      <c r="B13" s="23"/>
      <c r="C13" s="69"/>
      <c r="D13" s="36"/>
      <c r="E13" s="36"/>
      <c r="F13" s="36"/>
      <c r="G13" s="36"/>
      <c r="H13" s="36"/>
      <c r="I13" s="36"/>
    </row>
    <row r="14" spans="1:14" ht="23.15" customHeight="1">
      <c r="A14" s="31" t="s">
        <v>18</v>
      </c>
      <c r="B14" s="23"/>
      <c r="C14" s="69"/>
      <c r="D14" s="36"/>
      <c r="E14" s="36"/>
      <c r="F14" s="36"/>
      <c r="G14" s="36"/>
      <c r="H14" s="36"/>
      <c r="I14" s="36"/>
    </row>
    <row r="15" spans="1:14" ht="23.15" customHeight="1">
      <c r="A15" s="76" t="s">
        <v>240</v>
      </c>
      <c r="B15" s="318">
        <v>3</v>
      </c>
      <c r="C15" s="129">
        <v>490189</v>
      </c>
      <c r="D15" s="36"/>
      <c r="E15" s="43">
        <f>240809+N15</f>
        <v>240809</v>
      </c>
      <c r="F15" s="165"/>
      <c r="G15" s="129">
        <v>102838</v>
      </c>
      <c r="H15" s="129"/>
      <c r="I15" s="129">
        <v>71428</v>
      </c>
      <c r="J15" s="404"/>
      <c r="L15" s="363"/>
      <c r="M15" s="70"/>
      <c r="N15" s="363"/>
    </row>
    <row r="16" spans="1:14" ht="23.15" customHeight="1">
      <c r="A16" s="76" t="s">
        <v>160</v>
      </c>
      <c r="B16" s="318">
        <v>3</v>
      </c>
      <c r="C16" s="129">
        <v>26536</v>
      </c>
      <c r="D16" s="36"/>
      <c r="E16" s="43">
        <v>11957</v>
      </c>
      <c r="F16" s="165"/>
      <c r="G16" s="129">
        <v>759</v>
      </c>
      <c r="H16" s="129"/>
      <c r="I16" s="129">
        <v>986</v>
      </c>
    </row>
    <row r="17" spans="1:14" ht="23.15" customHeight="1">
      <c r="A17" s="35" t="s">
        <v>58</v>
      </c>
      <c r="B17" s="318">
        <v>3</v>
      </c>
      <c r="C17" s="129">
        <v>68944</v>
      </c>
      <c r="D17" s="36"/>
      <c r="E17" s="43">
        <v>41774</v>
      </c>
      <c r="F17" s="165"/>
      <c r="G17" s="129">
        <v>10546</v>
      </c>
      <c r="H17" s="129"/>
      <c r="I17" s="129">
        <v>13591</v>
      </c>
      <c r="L17" s="329"/>
      <c r="N17" s="329"/>
    </row>
    <row r="18" spans="1:14" ht="23.15" customHeight="1">
      <c r="A18" s="35" t="s">
        <v>60</v>
      </c>
      <c r="B18" s="23"/>
      <c r="C18" s="104">
        <v>7522</v>
      </c>
      <c r="D18" s="36"/>
      <c r="E18" s="11">
        <v>2702</v>
      </c>
      <c r="F18" s="165"/>
      <c r="G18" s="162">
        <v>4171</v>
      </c>
      <c r="H18" s="129"/>
      <c r="I18" s="162">
        <v>2145</v>
      </c>
    </row>
    <row r="19" spans="1:14" ht="23.25" customHeight="1">
      <c r="A19" s="22" t="s">
        <v>20</v>
      </c>
      <c r="B19" s="23"/>
      <c r="C19" s="33">
        <f>SUM(C15:C18)</f>
        <v>593191</v>
      </c>
      <c r="D19" s="18"/>
      <c r="E19" s="33">
        <f>SUM(E15:E18)</f>
        <v>297242</v>
      </c>
      <c r="F19" s="18"/>
      <c r="G19" s="33">
        <f>SUM(G15:G18)</f>
        <v>118314</v>
      </c>
      <c r="H19" s="18">
        <v>1260872</v>
      </c>
      <c r="I19" s="33">
        <f>SUM(I15:I18)</f>
        <v>88150</v>
      </c>
    </row>
    <row r="20" spans="1:14" ht="15.75" customHeight="1">
      <c r="A20" s="22"/>
      <c r="B20" s="23"/>
      <c r="C20" s="69"/>
      <c r="D20" s="36"/>
      <c r="E20" s="36"/>
      <c r="F20" s="36"/>
      <c r="G20" s="36"/>
      <c r="H20" s="36"/>
      <c r="I20" s="36"/>
    </row>
    <row r="21" spans="1:14" ht="21.5">
      <c r="A21" s="64" t="s">
        <v>241</v>
      </c>
      <c r="B21" s="23" t="s">
        <v>133</v>
      </c>
      <c r="C21" s="90" t="s">
        <v>22</v>
      </c>
      <c r="D21" s="36"/>
      <c r="E21" s="90" t="s">
        <v>22</v>
      </c>
      <c r="F21" s="36"/>
      <c r="G21" s="36">
        <v>39270</v>
      </c>
      <c r="H21" s="36"/>
      <c r="I21" s="36">
        <v>34440</v>
      </c>
      <c r="J21" s="402"/>
    </row>
    <row r="22" spans="1:14" ht="23.25" customHeight="1">
      <c r="A22" s="64" t="s">
        <v>286</v>
      </c>
      <c r="B22" s="23" t="s">
        <v>176</v>
      </c>
      <c r="C22" s="162">
        <v>68782</v>
      </c>
      <c r="D22" s="36"/>
      <c r="E22" s="44">
        <v>79027</v>
      </c>
      <c r="F22" s="36"/>
      <c r="G22" s="38">
        <v>71202</v>
      </c>
      <c r="H22" s="36"/>
      <c r="I22" s="89">
        <v>80697</v>
      </c>
      <c r="K22" s="80"/>
      <c r="M22" s="80"/>
    </row>
    <row r="23" spans="1:14" ht="9.75" customHeight="1">
      <c r="A23" s="35"/>
      <c r="B23" s="23"/>
      <c r="C23" s="165"/>
      <c r="D23" s="36"/>
      <c r="E23" s="46"/>
      <c r="F23" s="36"/>
      <c r="G23" s="87"/>
      <c r="H23" s="36"/>
      <c r="I23" s="87"/>
    </row>
    <row r="24" spans="1:14" ht="22.5" customHeight="1">
      <c r="A24" s="22" t="s">
        <v>142</v>
      </c>
      <c r="B24" s="23"/>
      <c r="C24" s="18">
        <f>C12-C19+C22</f>
        <v>135570</v>
      </c>
      <c r="D24" s="18"/>
      <c r="E24" s="18">
        <f>E12-E19+E22</f>
        <v>97165</v>
      </c>
      <c r="F24" s="18"/>
      <c r="G24" s="304">
        <f>G12-G19+G21+G22</f>
        <v>127525</v>
      </c>
      <c r="H24" s="18"/>
      <c r="I24" s="304">
        <f>I12-I19+I21+I22</f>
        <v>113333</v>
      </c>
      <c r="K24" s="339"/>
    </row>
    <row r="25" spans="1:14" ht="22.5" customHeight="1">
      <c r="A25" s="64" t="s">
        <v>155</v>
      </c>
      <c r="B25" s="318"/>
      <c r="C25" s="104">
        <v>5233</v>
      </c>
      <c r="D25" s="36"/>
      <c r="E25" s="104">
        <v>-16232</v>
      </c>
      <c r="F25" s="165"/>
      <c r="G25" s="178">
        <v>-535</v>
      </c>
      <c r="H25" s="129"/>
      <c r="I25" s="162">
        <v>-64</v>
      </c>
    </row>
    <row r="26" spans="1:14" ht="9.75" customHeight="1">
      <c r="A26" s="35"/>
      <c r="B26" s="23"/>
      <c r="C26" s="69"/>
      <c r="D26" s="51"/>
      <c r="E26" s="36"/>
      <c r="F26" s="51"/>
      <c r="G26" s="51"/>
      <c r="H26" s="51">
        <v>7889</v>
      </c>
      <c r="I26" s="51"/>
    </row>
    <row r="27" spans="1:14" ht="22.5" customHeight="1">
      <c r="A27" s="22" t="s">
        <v>125</v>
      </c>
      <c r="B27" s="23"/>
      <c r="C27" s="336">
        <f>C24-C25</f>
        <v>130337</v>
      </c>
      <c r="D27" s="18"/>
      <c r="E27" s="33">
        <f>E24-E25</f>
        <v>113397</v>
      </c>
      <c r="F27" s="18"/>
      <c r="G27" s="33">
        <f>G24-G25</f>
        <v>128060</v>
      </c>
      <c r="H27" s="18">
        <v>633</v>
      </c>
      <c r="I27" s="33">
        <f>I24-I25</f>
        <v>113397</v>
      </c>
      <c r="K27" s="360"/>
      <c r="M27" s="53"/>
    </row>
    <row r="28" spans="1:14" ht="15" customHeight="1">
      <c r="A28" s="22"/>
      <c r="B28" s="23"/>
      <c r="C28" s="18"/>
      <c r="D28" s="18"/>
      <c r="E28" s="18"/>
      <c r="F28" s="18"/>
      <c r="G28" s="18"/>
      <c r="H28" s="18"/>
      <c r="I28" s="18"/>
      <c r="K28" s="80"/>
      <c r="L28" s="80"/>
    </row>
    <row r="29" spans="1:14" ht="22.5" customHeight="1">
      <c r="A29" s="22" t="s">
        <v>85</v>
      </c>
      <c r="B29" s="23"/>
      <c r="C29" s="166"/>
      <c r="D29" s="56"/>
      <c r="E29" s="166"/>
      <c r="F29" s="56"/>
      <c r="G29" s="166"/>
      <c r="H29" s="56"/>
      <c r="I29" s="166"/>
    </row>
    <row r="30" spans="1:14" ht="22.5" customHeight="1">
      <c r="A30" s="31" t="s">
        <v>134</v>
      </c>
      <c r="B30" s="23"/>
      <c r="C30" s="166"/>
      <c r="D30" s="56"/>
      <c r="E30" s="166"/>
      <c r="F30" s="56"/>
      <c r="G30" s="166"/>
      <c r="H30" s="56"/>
      <c r="I30" s="166"/>
    </row>
    <row r="31" spans="1:14" ht="22.5" customHeight="1">
      <c r="A31" s="171" t="s">
        <v>158</v>
      </c>
      <c r="B31" s="23"/>
      <c r="C31" s="166"/>
      <c r="D31" s="56"/>
      <c r="E31" s="166"/>
      <c r="F31" s="56"/>
      <c r="G31" s="166"/>
      <c r="H31" s="56"/>
      <c r="I31" s="166"/>
    </row>
    <row r="32" spans="1:14" ht="22.5" customHeight="1">
      <c r="A32" s="64" t="s">
        <v>299</v>
      </c>
      <c r="B32" s="23"/>
      <c r="C32" s="161">
        <v>-3157</v>
      </c>
      <c r="D32" s="36"/>
      <c r="E32" s="50">
        <v>-2274</v>
      </c>
      <c r="F32" s="165"/>
      <c r="G32" s="161">
        <v>-3157</v>
      </c>
      <c r="H32" s="165"/>
      <c r="I32" s="165">
        <v>-2274</v>
      </c>
    </row>
    <row r="33" spans="1:12" ht="22.5" hidden="1" customHeight="1">
      <c r="A33" s="64" t="s">
        <v>161</v>
      </c>
      <c r="B33" s="23"/>
      <c r="C33" s="161">
        <v>0</v>
      </c>
      <c r="D33" s="36"/>
      <c r="E33" s="221">
        <v>0</v>
      </c>
      <c r="F33" s="165"/>
      <c r="G33" s="161">
        <v>0</v>
      </c>
      <c r="H33" s="165"/>
      <c r="I33" s="234">
        <v>0</v>
      </c>
    </row>
    <row r="34" spans="1:12" ht="22.5" customHeight="1">
      <c r="A34" s="64" t="s">
        <v>300</v>
      </c>
      <c r="B34" s="23"/>
      <c r="C34" s="161">
        <v>0</v>
      </c>
      <c r="D34" s="36"/>
      <c r="E34" s="123">
        <v>0</v>
      </c>
      <c r="F34" s="165"/>
      <c r="G34" s="161">
        <v>0</v>
      </c>
      <c r="H34" s="165"/>
      <c r="I34" s="165">
        <v>-50</v>
      </c>
    </row>
    <row r="35" spans="1:12" ht="22.5" customHeight="1">
      <c r="A35" s="64" t="s">
        <v>290</v>
      </c>
      <c r="B35" s="23"/>
      <c r="C35" s="161"/>
      <c r="D35" s="36"/>
      <c r="E35" s="50"/>
      <c r="F35" s="165"/>
      <c r="G35" s="161"/>
      <c r="H35" s="165"/>
      <c r="I35" s="165"/>
    </row>
    <row r="36" spans="1:12" ht="22.5" customHeight="1">
      <c r="A36" s="64" t="s">
        <v>301</v>
      </c>
      <c r="B36" s="23"/>
      <c r="C36" s="177">
        <v>2264</v>
      </c>
      <c r="D36" s="36"/>
      <c r="E36" s="11">
        <v>994</v>
      </c>
      <c r="F36" s="165"/>
      <c r="G36" s="177">
        <v>2264</v>
      </c>
      <c r="H36" s="165"/>
      <c r="I36" s="162">
        <v>1044</v>
      </c>
    </row>
    <row r="37" spans="1:12" ht="22.5" customHeight="1">
      <c r="A37" s="82" t="s">
        <v>138</v>
      </c>
      <c r="B37" s="23"/>
      <c r="C37" s="169">
        <f>SUM(C32:C36)</f>
        <v>-893</v>
      </c>
      <c r="D37" s="18"/>
      <c r="E37" s="169">
        <f>SUM(E32:E36)</f>
        <v>-1280</v>
      </c>
      <c r="F37" s="396"/>
      <c r="G37" s="365">
        <f>SUM(G32:G36)</f>
        <v>-893</v>
      </c>
      <c r="H37" s="397"/>
      <c r="I37" s="398">
        <f>SUM(I32:I36)</f>
        <v>-1280</v>
      </c>
    </row>
    <row r="38" spans="1:12" ht="9.75" customHeight="1">
      <c r="A38" s="82"/>
      <c r="B38" s="23"/>
      <c r="C38" s="164"/>
      <c r="D38" s="71"/>
      <c r="E38" s="164"/>
      <c r="F38" s="71"/>
      <c r="G38" s="164"/>
      <c r="H38" s="71"/>
      <c r="I38" s="164"/>
    </row>
    <row r="39" spans="1:12" ht="22.5" customHeight="1" thickBot="1">
      <c r="A39" s="82" t="s">
        <v>126</v>
      </c>
      <c r="B39" s="23"/>
      <c r="C39" s="139">
        <f>SUM(C27,C37)</f>
        <v>129444</v>
      </c>
      <c r="D39" s="18"/>
      <c r="E39" s="139">
        <f>SUM(E27,E37)</f>
        <v>112117</v>
      </c>
      <c r="F39" s="18"/>
      <c r="G39" s="139">
        <f>SUM(G27,G37)</f>
        <v>127167</v>
      </c>
      <c r="H39" s="18"/>
      <c r="I39" s="139">
        <f>SUM(I27,I37)</f>
        <v>112117</v>
      </c>
      <c r="K39" s="360"/>
      <c r="L39" s="360"/>
    </row>
    <row r="40" spans="1:12" ht="22.5" customHeight="1" thickTop="1">
      <c r="A40" s="22"/>
      <c r="B40" s="23"/>
      <c r="C40" s="138"/>
      <c r="D40" s="97"/>
      <c r="E40" s="138"/>
      <c r="F40" s="97"/>
      <c r="G40" s="97"/>
      <c r="H40" s="97"/>
      <c r="I40" s="97"/>
    </row>
    <row r="41" spans="1:12" ht="23.15" customHeight="1">
      <c r="A41" s="19" t="s">
        <v>179</v>
      </c>
      <c r="B41" s="20"/>
      <c r="C41" s="21"/>
      <c r="D41" s="21"/>
      <c r="E41" s="21"/>
      <c r="F41" s="21"/>
      <c r="G41" s="21"/>
      <c r="H41" s="21"/>
      <c r="I41" s="21"/>
    </row>
    <row r="42" spans="1:12" ht="23.15" customHeight="1">
      <c r="A42" s="19" t="s">
        <v>103</v>
      </c>
      <c r="B42" s="20"/>
      <c r="C42" s="21"/>
      <c r="D42" s="21"/>
      <c r="E42" s="21"/>
      <c r="F42" s="21"/>
      <c r="G42" s="21"/>
      <c r="H42" s="21"/>
      <c r="I42" s="21"/>
    </row>
    <row r="43" spans="1:12" ht="23.15" customHeight="1">
      <c r="A43" s="19"/>
      <c r="B43" s="20"/>
      <c r="C43" s="21"/>
      <c r="D43" s="21"/>
      <c r="E43" s="21"/>
      <c r="F43" s="21"/>
      <c r="G43" s="21"/>
      <c r="H43" s="21"/>
      <c r="I43" s="21"/>
    </row>
    <row r="44" spans="1:12" ht="23.15" customHeight="1">
      <c r="A44" s="22"/>
      <c r="B44" s="23"/>
      <c r="C44" s="432" t="s">
        <v>1</v>
      </c>
      <c r="D44" s="432"/>
      <c r="E44" s="432"/>
      <c r="F44" s="358"/>
      <c r="G44" s="432" t="s">
        <v>48</v>
      </c>
      <c r="H44" s="432"/>
      <c r="I44" s="432"/>
    </row>
    <row r="45" spans="1:12" ht="23.15" customHeight="1">
      <c r="A45" s="76"/>
      <c r="B45" s="23"/>
      <c r="C45" s="434" t="s">
        <v>104</v>
      </c>
      <c r="D45" s="435"/>
      <c r="E45" s="435"/>
      <c r="F45" s="359"/>
      <c r="G45" s="434" t="s">
        <v>104</v>
      </c>
      <c r="H45" s="435"/>
      <c r="I45" s="435"/>
    </row>
    <row r="46" spans="1:12" ht="23.15" customHeight="1">
      <c r="A46" s="76"/>
      <c r="B46" s="23"/>
      <c r="C46" s="434" t="s">
        <v>154</v>
      </c>
      <c r="D46" s="435"/>
      <c r="E46" s="435"/>
      <c r="F46" s="359"/>
      <c r="G46" s="434" t="s">
        <v>154</v>
      </c>
      <c r="H46" s="435"/>
      <c r="I46" s="435"/>
    </row>
    <row r="47" spans="1:12" ht="23.15" customHeight="1">
      <c r="A47" s="22"/>
      <c r="B47" s="23" t="s">
        <v>2</v>
      </c>
      <c r="C47" s="359">
        <v>2562</v>
      </c>
      <c r="D47" s="26"/>
      <c r="E47" s="26">
        <v>2561</v>
      </c>
      <c r="F47" s="26"/>
      <c r="G47" s="26">
        <v>2562</v>
      </c>
      <c r="H47" s="26"/>
      <c r="I47" s="26">
        <v>2561</v>
      </c>
    </row>
    <row r="48" spans="1:12" ht="23.15" customHeight="1">
      <c r="A48" s="22"/>
      <c r="B48" s="23"/>
      <c r="C48" s="433" t="s">
        <v>42</v>
      </c>
      <c r="D48" s="433"/>
      <c r="E48" s="433"/>
      <c r="F48" s="433"/>
      <c r="G48" s="433"/>
      <c r="H48" s="433"/>
      <c r="I48" s="433"/>
    </row>
    <row r="49" spans="1:9" ht="24" customHeight="1">
      <c r="A49" s="22" t="s">
        <v>283</v>
      </c>
      <c r="B49" s="23"/>
      <c r="C49" s="18"/>
      <c r="D49" s="18"/>
      <c r="E49" s="18"/>
      <c r="F49" s="18"/>
      <c r="G49" s="18"/>
      <c r="H49" s="18"/>
      <c r="I49" s="18"/>
    </row>
    <row r="50" spans="1:9" ht="24" customHeight="1">
      <c r="A50" s="74" t="s">
        <v>150</v>
      </c>
      <c r="B50" s="23"/>
      <c r="C50" s="69">
        <f>C52-C51</f>
        <v>128060</v>
      </c>
      <c r="D50" s="36"/>
      <c r="E50" s="69">
        <f>E27</f>
        <v>113397</v>
      </c>
      <c r="F50" s="69"/>
      <c r="G50" s="69">
        <f>G27</f>
        <v>128060</v>
      </c>
      <c r="H50" s="399"/>
      <c r="I50" s="69">
        <f>I27</f>
        <v>113397</v>
      </c>
    </row>
    <row r="51" spans="1:9" ht="24" customHeight="1">
      <c r="A51" s="74" t="s">
        <v>97</v>
      </c>
      <c r="B51" s="23"/>
      <c r="C51" s="69">
        <v>2277</v>
      </c>
      <c r="D51" s="36"/>
      <c r="E51" s="219">
        <v>0</v>
      </c>
      <c r="F51" s="165"/>
      <c r="G51" s="167">
        <v>0</v>
      </c>
      <c r="H51" s="399"/>
      <c r="I51" s="219">
        <v>0</v>
      </c>
    </row>
    <row r="52" spans="1:9" ht="24" customHeight="1" thickBot="1">
      <c r="A52" s="22" t="s">
        <v>125</v>
      </c>
      <c r="B52" s="23"/>
      <c r="C52" s="99">
        <f>C27</f>
        <v>130337</v>
      </c>
      <c r="D52" s="18"/>
      <c r="E52" s="99">
        <f>SUM(E50:E51)</f>
        <v>113397</v>
      </c>
      <c r="F52" s="18"/>
      <c r="G52" s="45">
        <f>SUM(G50:G51)</f>
        <v>128060</v>
      </c>
      <c r="H52" s="18"/>
      <c r="I52" s="45">
        <f>SUM(I50:I51)</f>
        <v>113397</v>
      </c>
    </row>
    <row r="53" spans="1:9" ht="22.5" thickTop="1">
      <c r="A53" s="22"/>
      <c r="B53" s="23"/>
      <c r="C53" s="18"/>
      <c r="D53" s="18"/>
      <c r="E53" s="18"/>
      <c r="F53" s="18"/>
      <c r="G53" s="18"/>
      <c r="H53" s="18"/>
      <c r="I53" s="18"/>
    </row>
    <row r="54" spans="1:9" ht="24" customHeight="1">
      <c r="A54" s="22" t="s">
        <v>98</v>
      </c>
      <c r="B54" s="23"/>
      <c r="C54" s="18"/>
      <c r="D54" s="18"/>
      <c r="E54" s="18"/>
      <c r="F54" s="18"/>
      <c r="G54" s="18"/>
      <c r="H54" s="18"/>
      <c r="I54" s="18"/>
    </row>
    <row r="55" spans="1:9" ht="24" customHeight="1">
      <c r="A55" s="74" t="s">
        <v>150</v>
      </c>
      <c r="B55" s="23"/>
      <c r="C55" s="168">
        <v>127167</v>
      </c>
      <c r="D55" s="36"/>
      <c r="E55" s="165">
        <f>E39</f>
        <v>112117</v>
      </c>
      <c r="F55" s="165"/>
      <c r="G55" s="165">
        <f>G39</f>
        <v>127167</v>
      </c>
      <c r="H55" s="400"/>
      <c r="I55" s="36">
        <v>112117</v>
      </c>
    </row>
    <row r="56" spans="1:9" ht="24" customHeight="1">
      <c r="A56" s="74" t="s">
        <v>97</v>
      </c>
      <c r="B56" s="23"/>
      <c r="C56" s="170">
        <v>2277</v>
      </c>
      <c r="D56" s="36"/>
      <c r="E56" s="219">
        <v>0</v>
      </c>
      <c r="F56" s="168"/>
      <c r="G56" s="167">
        <v>0</v>
      </c>
      <c r="H56" s="161"/>
      <c r="I56" s="219">
        <v>0</v>
      </c>
    </row>
    <row r="57" spans="1:9" ht="23.15" customHeight="1" thickBot="1">
      <c r="A57" s="22" t="s">
        <v>126</v>
      </c>
      <c r="B57" s="23"/>
      <c r="C57" s="99">
        <f>SUM(C55:C56)</f>
        <v>129444</v>
      </c>
      <c r="D57" s="97"/>
      <c r="E57" s="99">
        <f>SUM(E55:E56)</f>
        <v>112117</v>
      </c>
      <c r="F57" s="97"/>
      <c r="G57" s="99">
        <f>SUM(G55:G56)</f>
        <v>127167</v>
      </c>
      <c r="H57" s="97"/>
      <c r="I57" s="99">
        <f>SUM(I55:I56)</f>
        <v>112117</v>
      </c>
    </row>
    <row r="58" spans="1:9" ht="22.5" thickTop="1">
      <c r="A58" s="22"/>
      <c r="B58" s="23"/>
      <c r="C58" s="18"/>
      <c r="D58" s="18"/>
      <c r="E58" s="18"/>
      <c r="F58" s="18"/>
      <c r="G58" s="18"/>
      <c r="H58" s="18"/>
      <c r="I58" s="18"/>
    </row>
    <row r="59" spans="1:9" ht="27" customHeight="1" thickBot="1">
      <c r="A59" s="22" t="s">
        <v>141</v>
      </c>
      <c r="B59" s="23" t="s">
        <v>118</v>
      </c>
      <c r="C59" s="48">
        <f>+C50/407487</f>
        <v>0.31426769442951552</v>
      </c>
      <c r="D59" s="47"/>
      <c r="E59" s="48">
        <f>+E50/368622</f>
        <v>0.30762407018571869</v>
      </c>
      <c r="F59" s="47"/>
      <c r="G59" s="48">
        <f>+G52/407487</f>
        <v>0.31426769442951552</v>
      </c>
      <c r="H59" s="47"/>
      <c r="I59" s="48">
        <f>+I52/368622</f>
        <v>0.30762407018571869</v>
      </c>
    </row>
    <row r="60" spans="1:9" ht="23.25" customHeight="1" thickTop="1">
      <c r="A60" s="22"/>
      <c r="B60" s="23"/>
      <c r="C60" s="18"/>
      <c r="D60" s="18"/>
      <c r="E60" s="18"/>
      <c r="F60" s="18"/>
      <c r="G60" s="18"/>
      <c r="H60" s="18"/>
      <c r="I60" s="18"/>
    </row>
  </sheetData>
  <mergeCells count="14">
    <mergeCell ref="C4:E4"/>
    <mergeCell ref="G4:I4"/>
    <mergeCell ref="C5:E5"/>
    <mergeCell ref="G5:I5"/>
    <mergeCell ref="C6:E6"/>
    <mergeCell ref="G6:I6"/>
    <mergeCell ref="C48:I48"/>
    <mergeCell ref="C8:I8"/>
    <mergeCell ref="G46:I46"/>
    <mergeCell ref="G44:I44"/>
    <mergeCell ref="C45:E45"/>
    <mergeCell ref="G45:I45"/>
    <mergeCell ref="C46:E46"/>
    <mergeCell ref="C44:E44"/>
  </mergeCells>
  <printOptions horizontalCentered="1"/>
  <pageMargins left="0.8" right="0.8" top="0.48" bottom="0.5" header="0.5" footer="0.5"/>
  <pageSetup paperSize="9" scale="73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4"/>
      <c r="D4" s="432" t="s">
        <v>1</v>
      </c>
      <c r="E4" s="432"/>
      <c r="F4" s="432"/>
      <c r="G4" s="25"/>
      <c r="H4" s="432" t="s">
        <v>48</v>
      </c>
      <c r="I4" s="432"/>
      <c r="J4" s="432"/>
      <c r="L4" s="432" t="s">
        <v>48</v>
      </c>
      <c r="M4" s="432"/>
      <c r="N4" s="432"/>
    </row>
    <row r="5" spans="1:14" ht="23.15" customHeight="1">
      <c r="A5" s="76"/>
      <c r="B5" s="23"/>
      <c r="C5" s="77"/>
      <c r="D5" s="434" t="s">
        <v>104</v>
      </c>
      <c r="E5" s="435"/>
      <c r="F5" s="435"/>
      <c r="G5" s="83"/>
      <c r="H5" s="434" t="s">
        <v>104</v>
      </c>
      <c r="I5" s="435"/>
      <c r="J5" s="435"/>
      <c r="L5" s="434" t="s">
        <v>104</v>
      </c>
      <c r="M5" s="435"/>
      <c r="N5" s="435"/>
    </row>
    <row r="6" spans="1:14" ht="23.15" customHeight="1">
      <c r="A6" s="76"/>
      <c r="B6" s="23"/>
      <c r="C6" s="77"/>
      <c r="D6" s="434" t="s">
        <v>129</v>
      </c>
      <c r="E6" s="435"/>
      <c r="F6" s="435"/>
      <c r="G6" s="83"/>
      <c r="H6" s="434" t="s">
        <v>129</v>
      </c>
      <c r="I6" s="435"/>
      <c r="J6" s="435"/>
      <c r="L6" s="434" t="s">
        <v>129</v>
      </c>
      <c r="M6" s="435"/>
      <c r="N6" s="435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4"/>
      <c r="D8" s="433" t="s">
        <v>42</v>
      </c>
      <c r="E8" s="433"/>
      <c r="F8" s="433"/>
      <c r="G8" s="433"/>
      <c r="H8" s="433"/>
      <c r="I8" s="433"/>
      <c r="J8" s="433"/>
    </row>
    <row r="9" spans="1:14" ht="23.15" customHeight="1">
      <c r="A9" s="31" t="s">
        <v>15</v>
      </c>
      <c r="B9" s="23"/>
      <c r="C9" s="36"/>
      <c r="D9" s="36"/>
      <c r="E9" s="36"/>
      <c r="F9" s="36"/>
      <c r="G9" s="36"/>
      <c r="H9" s="36"/>
      <c r="I9" s="36"/>
      <c r="J9" s="36"/>
      <c r="L9" s="36"/>
      <c r="M9" s="36"/>
      <c r="N9" s="36"/>
    </row>
    <row r="10" spans="1:14" ht="23.15" customHeight="1">
      <c r="A10" s="35" t="s">
        <v>37</v>
      </c>
      <c r="B10" s="23" t="s">
        <v>111</v>
      </c>
      <c r="C10" s="36"/>
      <c r="E10" s="36"/>
      <c r="F10" s="43">
        <v>1261102</v>
      </c>
      <c r="G10" s="36"/>
      <c r="H10" s="43">
        <f>ROUND((L10/1000),0)</f>
        <v>408924</v>
      </c>
      <c r="I10" s="36"/>
      <c r="J10" s="43">
        <v>398959</v>
      </c>
      <c r="K10" s="37"/>
      <c r="L10" s="43">
        <v>408924204.73000002</v>
      </c>
      <c r="M10" s="36"/>
      <c r="N10" s="43">
        <v>398959</v>
      </c>
    </row>
    <row r="11" spans="1:14" ht="23.15" customHeight="1">
      <c r="A11" s="35" t="s">
        <v>51</v>
      </c>
      <c r="B11" s="23"/>
      <c r="C11" s="36"/>
      <c r="E11" s="36"/>
      <c r="F11" s="85">
        <v>14287</v>
      </c>
      <c r="G11" s="36"/>
      <c r="H11" s="43">
        <f>ROUND((L11/1000),0)</f>
        <v>0</v>
      </c>
      <c r="I11" s="36"/>
      <c r="J11" s="86">
        <v>2998</v>
      </c>
      <c r="K11" s="37"/>
      <c r="L11" s="86">
        <v>0</v>
      </c>
      <c r="M11" s="36"/>
      <c r="N11" s="86">
        <v>2998</v>
      </c>
    </row>
    <row r="12" spans="1:14" s="73" customFormat="1" ht="23.15" customHeight="1">
      <c r="A12" s="64" t="s">
        <v>90</v>
      </c>
      <c r="B12" s="23" t="s">
        <v>111</v>
      </c>
      <c r="C12" s="36"/>
      <c r="D12" s="16"/>
      <c r="E12" s="36"/>
      <c r="F12" s="85">
        <v>3589</v>
      </c>
      <c r="G12" s="36"/>
      <c r="H12" s="43">
        <f>ROUND((L12/1000),0)</f>
        <v>2350</v>
      </c>
      <c r="I12" s="36"/>
      <c r="J12" s="46">
        <v>4137</v>
      </c>
      <c r="K12" s="72"/>
      <c r="L12" s="46">
        <v>2350166.41</v>
      </c>
      <c r="M12" s="36"/>
      <c r="N12" s="46">
        <v>4137</v>
      </c>
    </row>
    <row r="13" spans="1:14" s="73" customFormat="1" ht="23.15" customHeight="1">
      <c r="A13" s="35" t="s">
        <v>16</v>
      </c>
      <c r="B13" s="23" t="s">
        <v>111</v>
      </c>
      <c r="C13" s="36"/>
      <c r="D13" s="112"/>
      <c r="E13" s="36"/>
      <c r="F13" s="44">
        <v>11779</v>
      </c>
      <c r="G13" s="36"/>
      <c r="H13" s="126">
        <f>ROUND((L13/1000),0)+1</f>
        <v>6967</v>
      </c>
      <c r="I13" s="36"/>
      <c r="J13" s="44">
        <v>5627</v>
      </c>
      <c r="K13" s="72"/>
      <c r="L13" s="44">
        <v>6966352.9399999976</v>
      </c>
      <c r="M13" s="36"/>
      <c r="N13" s="44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7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6"/>
      <c r="D15" s="36"/>
      <c r="E15" s="36"/>
      <c r="F15" s="36"/>
      <c r="G15" s="36"/>
      <c r="H15" s="36"/>
      <c r="I15" s="36"/>
      <c r="J15" s="36"/>
      <c r="K15" s="37"/>
      <c r="L15" s="36"/>
      <c r="M15" s="36"/>
      <c r="N15" s="36"/>
    </row>
    <row r="16" spans="1:14" ht="23.15" customHeight="1">
      <c r="A16" s="31" t="s">
        <v>18</v>
      </c>
      <c r="B16" s="23"/>
      <c r="C16" s="36"/>
      <c r="D16" s="36"/>
      <c r="E16" s="36"/>
      <c r="F16" s="36"/>
      <c r="G16" s="36"/>
      <c r="H16" s="36"/>
      <c r="I16" s="36"/>
      <c r="J16" s="36"/>
      <c r="K16" s="37"/>
      <c r="L16" s="36"/>
      <c r="M16" s="36"/>
      <c r="N16" s="36"/>
    </row>
    <row r="17" spans="1:14" ht="23.15" customHeight="1">
      <c r="A17" s="35" t="s">
        <v>19</v>
      </c>
      <c r="B17" s="23" t="s">
        <v>111</v>
      </c>
      <c r="C17" s="36"/>
      <c r="E17" s="36"/>
      <c r="F17" s="43">
        <v>1122369</v>
      </c>
      <c r="G17" s="36"/>
      <c r="H17" s="43">
        <f>ROUND((L17/1000),0)</f>
        <v>387377</v>
      </c>
      <c r="I17" s="36"/>
      <c r="J17" s="43">
        <v>352411</v>
      </c>
      <c r="K17" s="37"/>
      <c r="L17" s="43">
        <v>387376880.49000001</v>
      </c>
      <c r="M17" s="36"/>
      <c r="N17" s="43">
        <v>352411</v>
      </c>
    </row>
    <row r="18" spans="1:14" ht="23.15" customHeight="1">
      <c r="A18" s="35" t="s">
        <v>59</v>
      </c>
      <c r="B18" s="23" t="s">
        <v>111</v>
      </c>
      <c r="C18" s="36"/>
      <c r="E18" s="36"/>
      <c r="F18" s="43">
        <v>60829</v>
      </c>
      <c r="G18" s="36"/>
      <c r="H18" s="43">
        <f>ROUND((L18/1000),0)</f>
        <v>35660</v>
      </c>
      <c r="I18" s="36"/>
      <c r="J18" s="43">
        <v>30984</v>
      </c>
      <c r="K18" s="37"/>
      <c r="L18" s="43">
        <v>35660000.719999984</v>
      </c>
      <c r="M18" s="36"/>
      <c r="N18" s="43">
        <v>30984</v>
      </c>
    </row>
    <row r="19" spans="1:14" ht="23.15" customHeight="1">
      <c r="A19" s="35" t="s">
        <v>58</v>
      </c>
      <c r="B19" s="23" t="s">
        <v>111</v>
      </c>
      <c r="C19" s="36"/>
      <c r="E19" s="36"/>
      <c r="F19" s="43">
        <v>33288</v>
      </c>
      <c r="G19" s="36"/>
      <c r="H19" s="43">
        <f>ROUND((L19/1000),0)</f>
        <v>30648</v>
      </c>
      <c r="I19" s="36"/>
      <c r="J19" s="43">
        <f>27396</f>
        <v>27396</v>
      </c>
      <c r="K19" s="37"/>
      <c r="L19" s="43">
        <v>30647577.119999994</v>
      </c>
      <c r="M19" s="36"/>
      <c r="N19" s="43">
        <f>27396</f>
        <v>27396</v>
      </c>
    </row>
    <row r="20" spans="1:14" ht="23.15" customHeight="1">
      <c r="A20" s="35" t="s">
        <v>61</v>
      </c>
      <c r="B20" s="23"/>
      <c r="C20" s="36"/>
      <c r="E20" s="36"/>
      <c r="F20" s="87">
        <v>0</v>
      </c>
      <c r="G20" s="36"/>
      <c r="H20" s="43">
        <f>ROUND((L20/1000),0)</f>
        <v>2640</v>
      </c>
      <c r="I20" s="36"/>
      <c r="J20" s="88">
        <v>0</v>
      </c>
      <c r="K20" s="37"/>
      <c r="L20" s="43">
        <v>2640027.6800000002</v>
      </c>
      <c r="M20" s="36"/>
      <c r="N20" s="88">
        <v>0</v>
      </c>
    </row>
    <row r="21" spans="1:14" ht="23.15" customHeight="1">
      <c r="A21" s="35" t="s">
        <v>60</v>
      </c>
      <c r="B21" s="23"/>
      <c r="C21" s="36"/>
      <c r="D21" s="112"/>
      <c r="E21" s="36"/>
      <c r="F21" s="11">
        <v>2727</v>
      </c>
      <c r="G21" s="36"/>
      <c r="H21" s="11">
        <f>ROUND((L21/1000),0)</f>
        <v>111</v>
      </c>
      <c r="I21" s="36"/>
      <c r="J21" s="38">
        <v>200</v>
      </c>
      <c r="K21" s="37"/>
      <c r="L21" s="38">
        <v>111199.51999999999</v>
      </c>
      <c r="M21" s="36"/>
      <c r="N21" s="38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7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6"/>
      <c r="D23" s="36"/>
      <c r="E23" s="36"/>
      <c r="F23" s="36"/>
      <c r="G23" s="36"/>
      <c r="H23" s="36"/>
      <c r="I23" s="36"/>
      <c r="J23" s="36"/>
      <c r="K23" s="37"/>
      <c r="L23" s="36"/>
      <c r="M23" s="36"/>
      <c r="N23" s="36"/>
    </row>
    <row r="24" spans="1:14" ht="23.15" customHeight="1">
      <c r="A24" s="64" t="s">
        <v>130</v>
      </c>
      <c r="B24" s="23" t="s">
        <v>149</v>
      </c>
      <c r="C24" s="36"/>
      <c r="D24" s="112"/>
      <c r="E24" s="36"/>
      <c r="F24" s="44">
        <v>-192</v>
      </c>
      <c r="G24" s="36"/>
      <c r="H24" s="108">
        <v>0</v>
      </c>
      <c r="I24" s="36"/>
      <c r="J24" s="108" t="s">
        <v>22</v>
      </c>
      <c r="K24" s="37"/>
      <c r="L24" s="108" t="s">
        <v>22</v>
      </c>
      <c r="M24" s="36"/>
      <c r="N24" s="108" t="s">
        <v>22</v>
      </c>
    </row>
    <row r="25" spans="1:14" ht="9.75" customHeight="1">
      <c r="A25" s="35"/>
      <c r="B25" s="23"/>
      <c r="C25" s="36"/>
      <c r="D25" s="46"/>
      <c r="E25" s="36"/>
      <c r="F25" s="46"/>
      <c r="G25" s="36"/>
      <c r="H25" s="87"/>
      <c r="I25" s="36"/>
      <c r="J25" s="87"/>
      <c r="K25" s="37"/>
      <c r="L25" s="87"/>
      <c r="M25" s="36"/>
      <c r="N25" s="87"/>
    </row>
    <row r="26" spans="1:14" ht="23.15" customHeight="1">
      <c r="A26" s="22" t="s">
        <v>142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7"/>
      <c r="L26" s="18"/>
      <c r="M26" s="18"/>
      <c r="N26" s="18">
        <f>N14-N22</f>
        <v>730</v>
      </c>
    </row>
    <row r="27" spans="1:14" ht="23.15" customHeight="1">
      <c r="A27" s="64" t="s">
        <v>114</v>
      </c>
      <c r="B27" s="23" t="s">
        <v>144</v>
      </c>
      <c r="C27" s="36"/>
      <c r="D27" s="11"/>
      <c r="E27" s="36"/>
      <c r="F27" s="11">
        <v>-2590</v>
      </c>
      <c r="G27" s="11"/>
      <c r="H27" s="11">
        <v>0</v>
      </c>
      <c r="I27" s="36"/>
      <c r="J27" s="89">
        <v>1348</v>
      </c>
      <c r="K27" s="37"/>
      <c r="L27" s="89"/>
      <c r="M27" s="36"/>
      <c r="N27" s="89">
        <v>1348</v>
      </c>
    </row>
    <row r="28" spans="1:14" ht="9.75" customHeight="1">
      <c r="A28" s="35"/>
      <c r="B28" s="23"/>
      <c r="C28" s="51"/>
      <c r="D28" s="36"/>
      <c r="E28" s="51"/>
      <c r="F28" s="36"/>
      <c r="G28" s="36"/>
      <c r="H28" s="36"/>
      <c r="I28" s="51"/>
      <c r="J28" s="51"/>
      <c r="K28" s="37"/>
      <c r="L28" s="51"/>
      <c r="M28" s="51"/>
      <c r="N28" s="51"/>
    </row>
    <row r="29" spans="1:14" ht="23.15" customHeight="1">
      <c r="A29" s="22" t="s">
        <v>125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7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7"/>
      <c r="L30" s="18"/>
      <c r="M30" s="18"/>
      <c r="N30" s="18"/>
    </row>
    <row r="31" spans="1:14" ht="22.5" customHeight="1">
      <c r="A31" s="22" t="s">
        <v>85</v>
      </c>
      <c r="B31" s="23"/>
      <c r="C31" s="18"/>
      <c r="D31" s="90"/>
      <c r="E31" s="56"/>
      <c r="F31" s="90"/>
      <c r="G31" s="90"/>
      <c r="H31" s="90"/>
      <c r="I31" s="56"/>
      <c r="J31" s="90"/>
      <c r="K31" s="37"/>
      <c r="L31" s="90"/>
      <c r="M31" s="56"/>
      <c r="N31" s="90"/>
    </row>
    <row r="32" spans="1:14" ht="22.5" customHeight="1">
      <c r="A32" s="22" t="s">
        <v>134</v>
      </c>
      <c r="B32" s="23"/>
      <c r="C32" s="18"/>
      <c r="D32" s="90"/>
      <c r="E32" s="56"/>
      <c r="F32" s="90"/>
      <c r="G32" s="90"/>
      <c r="H32" s="90"/>
      <c r="I32" s="56"/>
      <c r="J32" s="90"/>
      <c r="K32" s="37"/>
      <c r="L32" s="90"/>
      <c r="M32" s="56"/>
      <c r="N32" s="90"/>
    </row>
    <row r="33" spans="1:14" ht="22.5" customHeight="1">
      <c r="A33" s="22" t="s">
        <v>135</v>
      </c>
      <c r="B33" s="23"/>
      <c r="C33" s="18"/>
      <c r="D33" s="90"/>
      <c r="E33" s="56"/>
      <c r="F33" s="90"/>
      <c r="G33" s="90"/>
      <c r="H33" s="90"/>
      <c r="I33" s="56"/>
      <c r="J33" s="90"/>
      <c r="K33" s="37"/>
      <c r="L33" s="90"/>
      <c r="M33" s="56"/>
      <c r="N33" s="90"/>
    </row>
    <row r="34" spans="1:14" ht="22.5" customHeight="1">
      <c r="A34" s="107" t="s">
        <v>136</v>
      </c>
      <c r="B34" s="23"/>
      <c r="C34" s="18"/>
      <c r="D34" s="90"/>
      <c r="E34" s="56"/>
      <c r="F34" s="90"/>
      <c r="G34" s="90"/>
      <c r="H34" s="90"/>
      <c r="I34" s="56"/>
      <c r="J34" s="90"/>
      <c r="K34" s="37"/>
      <c r="L34" s="90"/>
      <c r="M34" s="56"/>
      <c r="N34" s="90"/>
    </row>
    <row r="35" spans="1:14" ht="22.5" customHeight="1">
      <c r="A35" s="107" t="s">
        <v>137</v>
      </c>
      <c r="B35" s="23"/>
      <c r="C35" s="69"/>
      <c r="D35" s="112"/>
      <c r="E35" s="63"/>
      <c r="F35" s="91">
        <v>-136</v>
      </c>
      <c r="G35" s="91"/>
      <c r="H35" s="127">
        <f>H94-137</f>
        <v>-149</v>
      </c>
      <c r="I35" s="63"/>
      <c r="J35" s="91">
        <v>-136</v>
      </c>
      <c r="K35" s="70"/>
      <c r="L35" s="89"/>
      <c r="M35" s="63"/>
      <c r="N35" s="91">
        <v>-136</v>
      </c>
    </row>
    <row r="36" spans="1:14" ht="22.5" hidden="1" customHeight="1">
      <c r="A36" s="64" t="s">
        <v>131</v>
      </c>
      <c r="B36" s="23"/>
      <c r="C36" s="69"/>
      <c r="D36" s="92">
        <v>0</v>
      </c>
      <c r="E36" s="63"/>
      <c r="F36" s="92">
        <v>0</v>
      </c>
      <c r="G36" s="92"/>
      <c r="H36" s="92">
        <v>0</v>
      </c>
      <c r="I36" s="63"/>
      <c r="J36" s="93">
        <v>0</v>
      </c>
      <c r="K36" s="70"/>
      <c r="L36" s="93">
        <v>0</v>
      </c>
      <c r="M36" s="63"/>
      <c r="N36" s="93">
        <v>0</v>
      </c>
    </row>
    <row r="37" spans="1:14" ht="22.5" customHeight="1">
      <c r="A37" s="82" t="s">
        <v>138</v>
      </c>
      <c r="B37" s="23"/>
      <c r="C37" s="18"/>
      <c r="D37" s="95">
        <f>SUM(D35:D36)</f>
        <v>0</v>
      </c>
      <c r="E37" s="71"/>
      <c r="F37" s="95">
        <f>SUM(F35:F36)</f>
        <v>-136</v>
      </c>
      <c r="G37" s="95"/>
      <c r="H37" s="95">
        <f>SUM(H35:H36)</f>
        <v>-149</v>
      </c>
      <c r="I37" s="71"/>
      <c r="J37" s="95">
        <f>SUM(J35:J36)</f>
        <v>-136</v>
      </c>
      <c r="K37" s="37"/>
      <c r="L37" s="95">
        <f>SUM(L35:L36)</f>
        <v>0</v>
      </c>
      <c r="M37" s="71"/>
      <c r="N37" s="95">
        <f>SUM(N35:N36)</f>
        <v>-136</v>
      </c>
    </row>
    <row r="38" spans="1:14" ht="22.5" customHeight="1" thickBot="1">
      <c r="A38" s="22" t="s">
        <v>126</v>
      </c>
      <c r="B38" s="23"/>
      <c r="C38" s="18"/>
      <c r="D38" s="96">
        <f>SUM(D29,D37)</f>
        <v>0</v>
      </c>
      <c r="E38" s="97"/>
      <c r="F38" s="96">
        <f>SUM(F29,F37)</f>
        <v>68626</v>
      </c>
      <c r="G38" s="96"/>
      <c r="H38" s="96">
        <f>SUM(H29,H37)</f>
        <v>-38344</v>
      </c>
      <c r="I38" s="97"/>
      <c r="J38" s="96">
        <f>SUM(J29,J37)</f>
        <v>1942</v>
      </c>
      <c r="K38" s="37"/>
      <c r="L38" s="96">
        <f>SUM(L29,L37)</f>
        <v>0</v>
      </c>
      <c r="M38" s="97"/>
      <c r="N38" s="96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103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4"/>
      <c r="D42" s="432" t="s">
        <v>1</v>
      </c>
      <c r="E42" s="432"/>
      <c r="F42" s="432"/>
      <c r="G42" s="25"/>
      <c r="H42" s="432" t="s">
        <v>48</v>
      </c>
      <c r="I42" s="432"/>
      <c r="J42" s="432"/>
      <c r="L42" s="432" t="s">
        <v>48</v>
      </c>
      <c r="M42" s="432"/>
      <c r="N42" s="432"/>
    </row>
    <row r="43" spans="1:14" ht="23.15" customHeight="1">
      <c r="A43" s="76"/>
      <c r="B43" s="23"/>
      <c r="C43" s="77"/>
      <c r="D43" s="434" t="s">
        <v>104</v>
      </c>
      <c r="E43" s="435"/>
      <c r="F43" s="435"/>
      <c r="G43" s="83"/>
      <c r="H43" s="434" t="s">
        <v>104</v>
      </c>
      <c r="I43" s="435"/>
      <c r="J43" s="435"/>
      <c r="L43" s="434" t="s">
        <v>104</v>
      </c>
      <c r="M43" s="435"/>
      <c r="N43" s="435"/>
    </row>
    <row r="44" spans="1:14" ht="23.15" customHeight="1">
      <c r="A44" s="76"/>
      <c r="B44" s="23"/>
      <c r="C44" s="77"/>
      <c r="D44" s="434" t="s">
        <v>129</v>
      </c>
      <c r="E44" s="435"/>
      <c r="F44" s="435"/>
      <c r="G44" s="83"/>
      <c r="H44" s="434" t="s">
        <v>129</v>
      </c>
      <c r="I44" s="435"/>
      <c r="J44" s="435"/>
      <c r="L44" s="434" t="s">
        <v>129</v>
      </c>
      <c r="M44" s="435"/>
      <c r="N44" s="435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4"/>
      <c r="D46" s="433" t="s">
        <v>42</v>
      </c>
      <c r="E46" s="433"/>
      <c r="F46" s="433"/>
      <c r="G46" s="433"/>
      <c r="H46" s="433"/>
      <c r="I46" s="433"/>
      <c r="J46" s="433"/>
    </row>
    <row r="47" spans="1:14" ht="23.15" customHeight="1">
      <c r="A47" s="22" t="s">
        <v>139</v>
      </c>
      <c r="B47" s="23"/>
      <c r="C47" s="18"/>
      <c r="D47" s="18"/>
      <c r="E47" s="18"/>
      <c r="F47" s="18"/>
      <c r="G47" s="18"/>
      <c r="H47" s="18"/>
      <c r="I47" s="18"/>
      <c r="J47" s="18"/>
      <c r="K47" s="37"/>
      <c r="L47" s="18"/>
      <c r="M47" s="18"/>
      <c r="N47" s="18"/>
    </row>
    <row r="48" spans="1:14" ht="23.15" customHeight="1">
      <c r="A48" s="107" t="s">
        <v>140</v>
      </c>
      <c r="B48" s="23"/>
      <c r="C48" s="18"/>
      <c r="E48" s="36"/>
      <c r="F48" s="36">
        <f>32311+236-3</f>
        <v>32544</v>
      </c>
      <c r="G48" s="36"/>
      <c r="H48" s="36">
        <f>H29</f>
        <v>-38195</v>
      </c>
      <c r="I48" s="98"/>
      <c r="J48" s="36">
        <f>J29</f>
        <v>2078</v>
      </c>
      <c r="K48" s="37"/>
      <c r="L48" s="36">
        <f>L29</f>
        <v>0</v>
      </c>
      <c r="M48" s="98"/>
      <c r="N48" s="36">
        <f>N29</f>
        <v>2078</v>
      </c>
    </row>
    <row r="49" spans="1:17" ht="23.15" customHeight="1">
      <c r="A49" s="74" t="s">
        <v>97</v>
      </c>
      <c r="B49" s="23"/>
      <c r="C49" s="18"/>
      <c r="E49" s="36"/>
      <c r="F49" s="36">
        <v>36218</v>
      </c>
      <c r="G49" s="36"/>
      <c r="H49" s="109" t="s">
        <v>22</v>
      </c>
      <c r="I49" s="36"/>
      <c r="J49" s="109" t="s">
        <v>22</v>
      </c>
      <c r="K49" s="37"/>
      <c r="L49" s="109" t="s">
        <v>22</v>
      </c>
      <c r="M49" s="36"/>
      <c r="N49" s="109" t="s">
        <v>22</v>
      </c>
    </row>
    <row r="50" spans="1:17" ht="23.15" customHeight="1" thickBot="1">
      <c r="A50" s="22" t="s">
        <v>125</v>
      </c>
      <c r="B50" s="23"/>
      <c r="C50" s="18"/>
      <c r="D50" s="45"/>
      <c r="E50" s="18"/>
      <c r="F50" s="45">
        <f>SUM(F48:F49)</f>
        <v>68762</v>
      </c>
      <c r="G50" s="18"/>
      <c r="H50" s="45">
        <f>SUM(H48:H49)</f>
        <v>-38195</v>
      </c>
      <c r="I50" s="18"/>
      <c r="J50" s="45">
        <f>SUM(J48:J49)</f>
        <v>2078</v>
      </c>
      <c r="K50" s="123">
        <f>D50-D29</f>
        <v>0</v>
      </c>
      <c r="L50" s="45">
        <f>SUM(L48:L49)</f>
        <v>0</v>
      </c>
      <c r="M50" s="18"/>
      <c r="N50" s="45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23"/>
      <c r="L51" s="18"/>
      <c r="M51" s="18"/>
      <c r="N51" s="18"/>
    </row>
    <row r="52" spans="1:17" ht="23.15" customHeight="1">
      <c r="A52" s="22" t="s">
        <v>98</v>
      </c>
      <c r="B52" s="23"/>
      <c r="C52" s="18"/>
      <c r="D52" s="18"/>
      <c r="E52" s="18"/>
      <c r="F52" s="18"/>
      <c r="G52" s="18"/>
      <c r="H52" s="18"/>
      <c r="I52" s="18"/>
      <c r="J52" s="18"/>
      <c r="K52" s="123"/>
      <c r="L52" s="18"/>
      <c r="M52" s="18"/>
      <c r="N52" s="18"/>
    </row>
    <row r="53" spans="1:17" ht="23.15" customHeight="1">
      <c r="A53" s="107" t="s">
        <v>140</v>
      </c>
      <c r="B53" s="23"/>
      <c r="C53" s="18"/>
      <c r="E53" s="36"/>
      <c r="F53" s="36">
        <f>F35+F48</f>
        <v>32408</v>
      </c>
      <c r="G53" s="36"/>
      <c r="H53" s="36">
        <f>H38</f>
        <v>-38344</v>
      </c>
      <c r="I53" s="98"/>
      <c r="J53" s="36">
        <f>J38</f>
        <v>1942</v>
      </c>
      <c r="K53" s="123"/>
      <c r="L53" s="36">
        <f>L38</f>
        <v>0</v>
      </c>
      <c r="M53" s="98"/>
      <c r="N53" s="36">
        <f>N38</f>
        <v>1942</v>
      </c>
    </row>
    <row r="54" spans="1:17" ht="23.15" customHeight="1">
      <c r="A54" s="74" t="s">
        <v>97</v>
      </c>
      <c r="B54" s="23"/>
      <c r="C54" s="18"/>
      <c r="E54" s="36"/>
      <c r="F54" s="36">
        <f>F49</f>
        <v>36218</v>
      </c>
      <c r="G54" s="36"/>
      <c r="H54" s="109" t="s">
        <v>22</v>
      </c>
      <c r="I54" s="36"/>
      <c r="J54" s="109" t="s">
        <v>22</v>
      </c>
      <c r="K54" s="123"/>
      <c r="L54" s="109" t="s">
        <v>22</v>
      </c>
      <c r="M54" s="36"/>
      <c r="N54" s="109" t="s">
        <v>22</v>
      </c>
    </row>
    <row r="55" spans="1:17" ht="23.15" customHeight="1" thickBot="1">
      <c r="A55" s="22" t="s">
        <v>126</v>
      </c>
      <c r="B55" s="23"/>
      <c r="C55" s="18"/>
      <c r="D55" s="99"/>
      <c r="E55" s="97"/>
      <c r="F55" s="99">
        <f>SUM(F53:F54)</f>
        <v>68626</v>
      </c>
      <c r="G55" s="97"/>
      <c r="H55" s="99">
        <f>SUM(H53:H54)</f>
        <v>-38344</v>
      </c>
      <c r="I55" s="97"/>
      <c r="J55" s="99">
        <f>SUM(J53:J54)</f>
        <v>1942</v>
      </c>
      <c r="K55" s="123">
        <f>D55-D38</f>
        <v>0</v>
      </c>
      <c r="L55" s="99">
        <f>SUM(L53:L54)</f>
        <v>0</v>
      </c>
      <c r="M55" s="97"/>
      <c r="N55" s="99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7"/>
      <c r="L56" s="18"/>
      <c r="M56" s="18"/>
      <c r="N56" s="18"/>
    </row>
    <row r="57" spans="1:17" ht="23.15" customHeight="1" thickBot="1">
      <c r="A57" s="22" t="s">
        <v>141</v>
      </c>
      <c r="B57" s="23" t="s">
        <v>143</v>
      </c>
      <c r="C57" s="47"/>
      <c r="D57" s="48"/>
      <c r="E57" s="47"/>
      <c r="F57" s="48">
        <v>0.12</v>
      </c>
      <c r="G57" s="47"/>
      <c r="H57" s="48">
        <v>-0.14146348690180335</v>
      </c>
      <c r="I57" s="47"/>
      <c r="J57" s="48">
        <f>+J50/269999</f>
        <v>7.6963248012029677E-3</v>
      </c>
      <c r="K57" s="106">
        <f>D55-D38</f>
        <v>0</v>
      </c>
      <c r="L57" s="48"/>
      <c r="M57" s="47"/>
      <c r="N57" s="48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7"/>
      <c r="L58" s="18"/>
      <c r="M58" s="18"/>
      <c r="N58" s="18"/>
      <c r="P58" s="128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103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4"/>
      <c r="D62" s="432" t="s">
        <v>1</v>
      </c>
      <c r="E62" s="432"/>
      <c r="F62" s="432"/>
      <c r="G62" s="25"/>
      <c r="H62" s="432" t="s">
        <v>48</v>
      </c>
      <c r="I62" s="432"/>
      <c r="J62" s="432"/>
      <c r="L62" s="432" t="s">
        <v>48</v>
      </c>
      <c r="M62" s="432"/>
      <c r="N62" s="432"/>
    </row>
    <row r="63" spans="1:17" ht="23.15" customHeight="1">
      <c r="A63" s="76"/>
      <c r="B63" s="23"/>
      <c r="C63" s="77"/>
      <c r="D63" s="434" t="s">
        <v>132</v>
      </c>
      <c r="E63" s="435"/>
      <c r="F63" s="435"/>
      <c r="G63" s="83"/>
      <c r="H63" s="434" t="s">
        <v>132</v>
      </c>
      <c r="I63" s="435"/>
      <c r="J63" s="435"/>
      <c r="L63" s="434" t="s">
        <v>132</v>
      </c>
      <c r="M63" s="435"/>
      <c r="N63" s="435"/>
    </row>
    <row r="64" spans="1:17" ht="23.15" customHeight="1">
      <c r="A64" s="76"/>
      <c r="B64" s="23"/>
      <c r="C64" s="77"/>
      <c r="D64" s="434" t="s">
        <v>129</v>
      </c>
      <c r="E64" s="435"/>
      <c r="F64" s="435"/>
      <c r="G64" s="83"/>
      <c r="H64" s="434" t="s">
        <v>129</v>
      </c>
      <c r="I64" s="435"/>
      <c r="J64" s="435"/>
      <c r="L64" s="434" t="s">
        <v>129</v>
      </c>
      <c r="M64" s="435"/>
      <c r="N64" s="435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4"/>
      <c r="D66" s="433" t="s">
        <v>42</v>
      </c>
      <c r="E66" s="433"/>
      <c r="F66" s="433"/>
      <c r="G66" s="433"/>
      <c r="H66" s="433"/>
      <c r="I66" s="433"/>
      <c r="J66" s="433"/>
    </row>
    <row r="67" spans="1:14" ht="23.15" customHeight="1">
      <c r="A67" s="31" t="s">
        <v>15</v>
      </c>
      <c r="B67" s="23"/>
      <c r="C67" s="36"/>
      <c r="D67" s="36"/>
      <c r="E67" s="36"/>
      <c r="F67" s="36"/>
      <c r="G67" s="36"/>
      <c r="H67" s="36"/>
      <c r="I67" s="36"/>
      <c r="J67" s="36"/>
      <c r="L67" s="36"/>
      <c r="M67" s="36"/>
      <c r="N67" s="36"/>
    </row>
    <row r="68" spans="1:14" ht="23.15" customHeight="1">
      <c r="A68" s="35" t="s">
        <v>37</v>
      </c>
      <c r="B68" s="23" t="s">
        <v>111</v>
      </c>
      <c r="C68" s="36"/>
      <c r="E68" s="36"/>
      <c r="F68" s="43">
        <v>2320903</v>
      </c>
      <c r="G68" s="36"/>
      <c r="H68" s="43">
        <f>ROUND((L68/1000),0)</f>
        <v>756941</v>
      </c>
      <c r="I68" s="36"/>
      <c r="J68" s="43">
        <v>759505</v>
      </c>
      <c r="K68" s="37"/>
      <c r="L68" s="43">
        <v>756941205.74000001</v>
      </c>
      <c r="M68" s="36"/>
      <c r="N68" s="43">
        <v>759505</v>
      </c>
    </row>
    <row r="69" spans="1:14" ht="23.15" customHeight="1">
      <c r="A69" s="35" t="s">
        <v>51</v>
      </c>
      <c r="B69" s="23"/>
      <c r="C69" s="36"/>
      <c r="E69" s="36"/>
      <c r="F69" s="85">
        <v>42735</v>
      </c>
      <c r="G69" s="36"/>
      <c r="H69" s="85">
        <f>ROUND((L69/1000),0)</f>
        <v>0</v>
      </c>
      <c r="I69" s="36"/>
      <c r="J69" s="110">
        <v>6424</v>
      </c>
      <c r="K69" s="37"/>
      <c r="L69" s="110">
        <v>0</v>
      </c>
      <c r="M69" s="36"/>
      <c r="N69" s="110">
        <v>6424</v>
      </c>
    </row>
    <row r="70" spans="1:14" s="133" customFormat="1" ht="23.15" customHeight="1">
      <c r="A70" s="130" t="s">
        <v>53</v>
      </c>
      <c r="B70" s="131"/>
      <c r="C70" s="132"/>
      <c r="E70" s="132"/>
      <c r="F70" s="134"/>
      <c r="G70" s="132"/>
      <c r="H70" s="135">
        <f>ROUND((L70/1000),0)</f>
        <v>165603</v>
      </c>
      <c r="I70" s="132"/>
      <c r="J70" s="134"/>
      <c r="K70" s="136"/>
      <c r="L70" s="135">
        <v>165603100</v>
      </c>
      <c r="M70" s="132"/>
      <c r="N70" s="135"/>
    </row>
    <row r="71" spans="1:14" s="73" customFormat="1" ht="23.15" customHeight="1">
      <c r="A71" s="64" t="s">
        <v>90</v>
      </c>
      <c r="B71" s="23" t="s">
        <v>111</v>
      </c>
      <c r="C71" s="36"/>
      <c r="D71" s="16"/>
      <c r="E71" s="36"/>
      <c r="F71" s="85">
        <v>8631</v>
      </c>
      <c r="G71" s="36"/>
      <c r="H71" s="85">
        <f>ROUND((L71/1000),0)</f>
        <v>4161</v>
      </c>
      <c r="I71" s="36"/>
      <c r="J71" s="85">
        <v>159942</v>
      </c>
      <c r="K71" s="72"/>
      <c r="L71" s="85">
        <v>4161193.43</v>
      </c>
      <c r="M71" s="36"/>
      <c r="N71" s="85">
        <v>159942</v>
      </c>
    </row>
    <row r="72" spans="1:14" s="73" customFormat="1" ht="23.15" customHeight="1">
      <c r="A72" s="35" t="s">
        <v>16</v>
      </c>
      <c r="B72" s="23" t="s">
        <v>111</v>
      </c>
      <c r="C72" s="36"/>
      <c r="D72" s="112"/>
      <c r="E72" s="36"/>
      <c r="F72" s="44">
        <v>26713</v>
      </c>
      <c r="G72" s="36"/>
      <c r="H72" s="44">
        <f>ROUND((L72/1000),0)</f>
        <v>12453</v>
      </c>
      <c r="I72" s="36"/>
      <c r="J72" s="44">
        <v>11467</v>
      </c>
      <c r="K72" s="72"/>
      <c r="L72" s="44">
        <v>12452551.779999999</v>
      </c>
      <c r="M72" s="36"/>
      <c r="N72" s="44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7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6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/>
    </row>
    <row r="75" spans="1:14" ht="23.15" customHeight="1">
      <c r="A75" s="31" t="s">
        <v>18</v>
      </c>
      <c r="B75" s="23"/>
      <c r="C75" s="36"/>
      <c r="D75" s="36"/>
      <c r="E75" s="36"/>
      <c r="F75" s="36"/>
      <c r="G75" s="36"/>
      <c r="H75" s="36"/>
      <c r="I75" s="36"/>
      <c r="J75" s="36"/>
      <c r="K75" s="37"/>
      <c r="L75" s="36"/>
      <c r="M75" s="36"/>
      <c r="N75" s="36"/>
    </row>
    <row r="76" spans="1:14" ht="23.15" customHeight="1">
      <c r="A76" s="35" t="s">
        <v>19</v>
      </c>
      <c r="B76" s="23" t="s">
        <v>111</v>
      </c>
      <c r="C76" s="36"/>
      <c r="E76" s="36"/>
      <c r="F76" s="43">
        <v>2096342</v>
      </c>
      <c r="G76" s="36"/>
      <c r="H76" s="43">
        <f>ROUND((L76/1000),0)</f>
        <v>720398</v>
      </c>
      <c r="I76" s="36"/>
      <c r="J76" s="100">
        <v>671105</v>
      </c>
      <c r="K76" s="37"/>
      <c r="L76" s="100">
        <v>720398184.47000003</v>
      </c>
      <c r="M76" s="36"/>
      <c r="N76" s="100">
        <v>671105</v>
      </c>
    </row>
    <row r="77" spans="1:14" ht="23.15" customHeight="1">
      <c r="A77" s="35" t="s">
        <v>59</v>
      </c>
      <c r="B77" s="23" t="s">
        <v>111</v>
      </c>
      <c r="C77" s="36"/>
      <c r="E77" s="36"/>
      <c r="F77" s="43">
        <v>118319</v>
      </c>
      <c r="G77" s="36"/>
      <c r="H77" s="43">
        <f>ROUND((L77/1000),0)</f>
        <v>74666</v>
      </c>
      <c r="I77" s="36"/>
      <c r="J77" s="43">
        <v>62996</v>
      </c>
      <c r="K77" s="37"/>
      <c r="L77" s="43">
        <v>74666372.339999989</v>
      </c>
      <c r="M77" s="36"/>
      <c r="N77" s="43">
        <v>62996</v>
      </c>
    </row>
    <row r="78" spans="1:14" ht="23.15" customHeight="1">
      <c r="A78" s="35" t="s">
        <v>58</v>
      </c>
      <c r="B78" s="23" t="s">
        <v>111</v>
      </c>
      <c r="C78" s="36"/>
      <c r="E78" s="36"/>
      <c r="F78" s="43">
        <v>76958</v>
      </c>
      <c r="G78" s="36"/>
      <c r="H78" s="43">
        <f>ROUND((L78/1000),0)</f>
        <v>56672</v>
      </c>
      <c r="I78" s="36"/>
      <c r="J78" s="43">
        <f>57029</f>
        <v>57029</v>
      </c>
      <c r="K78" s="37"/>
      <c r="L78" s="43">
        <v>56672209.509999998</v>
      </c>
      <c r="M78" s="36"/>
      <c r="N78" s="43">
        <f>57029</f>
        <v>57029</v>
      </c>
    </row>
    <row r="79" spans="1:14" ht="23.15" customHeight="1">
      <c r="A79" s="35" t="s">
        <v>61</v>
      </c>
      <c r="B79" s="23"/>
      <c r="C79" s="36"/>
      <c r="E79" s="36"/>
      <c r="F79" s="87"/>
      <c r="G79" s="36"/>
      <c r="H79" s="43">
        <f>ROUND((L79/1000),0)</f>
        <v>2332</v>
      </c>
      <c r="I79" s="36"/>
      <c r="J79" s="43">
        <v>0</v>
      </c>
      <c r="K79" s="37"/>
      <c r="L79" s="43">
        <v>2331655.260000003</v>
      </c>
      <c r="M79" s="36"/>
      <c r="N79" s="129">
        <v>0</v>
      </c>
    </row>
    <row r="80" spans="1:14" ht="23.15" customHeight="1">
      <c r="A80" s="35" t="s">
        <v>60</v>
      </c>
      <c r="B80" s="23"/>
      <c r="C80" s="36"/>
      <c r="D80" s="112"/>
      <c r="E80" s="36"/>
      <c r="F80" s="11">
        <v>4934</v>
      </c>
      <c r="G80" s="36"/>
      <c r="H80" s="11">
        <f>ROUND((L80/1000),0)</f>
        <v>244</v>
      </c>
      <c r="I80" s="36"/>
      <c r="J80" s="38">
        <v>418</v>
      </c>
      <c r="K80" s="37"/>
      <c r="L80" s="38">
        <v>243654.09</v>
      </c>
      <c r="M80" s="36"/>
      <c r="N80" s="38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7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6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/>
    </row>
    <row r="83" spans="1:14" ht="23.15" customHeight="1">
      <c r="A83" s="64" t="s">
        <v>120</v>
      </c>
      <c r="B83" s="23" t="s">
        <v>133</v>
      </c>
      <c r="C83" s="36"/>
      <c r="D83" s="44"/>
      <c r="E83" s="36"/>
      <c r="F83" s="44">
        <v>47</v>
      </c>
      <c r="G83" s="36"/>
      <c r="H83" s="44">
        <v>0</v>
      </c>
      <c r="I83" s="36"/>
      <c r="J83" s="89" t="s">
        <v>22</v>
      </c>
      <c r="K83" s="37"/>
      <c r="L83" s="89" t="s">
        <v>22</v>
      </c>
      <c r="M83" s="36"/>
      <c r="N83" s="89" t="s">
        <v>22</v>
      </c>
    </row>
    <row r="84" spans="1:14" ht="9.75" customHeight="1">
      <c r="A84" s="35"/>
      <c r="B84" s="23"/>
      <c r="C84" s="36"/>
      <c r="D84" s="46"/>
      <c r="E84" s="36"/>
      <c r="F84" s="46"/>
      <c r="G84" s="36"/>
      <c r="H84" s="46"/>
      <c r="I84" s="36"/>
      <c r="J84" s="87"/>
      <c r="K84" s="37"/>
      <c r="L84" s="87"/>
      <c r="M84" s="36"/>
      <c r="N84" s="87"/>
    </row>
    <row r="85" spans="1:14" ht="23.15" customHeight="1">
      <c r="A85" s="22" t="s">
        <v>142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7"/>
      <c r="L85" s="18"/>
      <c r="M85" s="18"/>
      <c r="N85" s="18">
        <f>N73-N81</f>
        <v>145790</v>
      </c>
    </row>
    <row r="86" spans="1:14" ht="23.15" customHeight="1">
      <c r="A86" s="64" t="s">
        <v>114</v>
      </c>
      <c r="B86" s="23" t="s">
        <v>144</v>
      </c>
      <c r="C86" s="36"/>
      <c r="D86" s="44"/>
      <c r="E86" s="36"/>
      <c r="F86" s="44">
        <v>-4576</v>
      </c>
      <c r="G86" s="36"/>
      <c r="H86" s="44">
        <f>ROUND((L86/1000),0)</f>
        <v>-529</v>
      </c>
      <c r="I86" s="36"/>
      <c r="J86" s="91">
        <v>1796</v>
      </c>
      <c r="K86" s="37"/>
      <c r="L86" s="91">
        <v>-529171.524416</v>
      </c>
      <c r="M86" s="36"/>
      <c r="N86" s="91">
        <v>1796</v>
      </c>
    </row>
    <row r="87" spans="1:14" ht="9.75" customHeight="1">
      <c r="A87" s="35"/>
      <c r="B87" s="23"/>
      <c r="C87" s="51"/>
      <c r="D87" s="36"/>
      <c r="E87" s="51"/>
      <c r="F87" s="36"/>
      <c r="G87" s="51"/>
      <c r="H87" s="36"/>
      <c r="I87" s="51"/>
      <c r="J87" s="51"/>
      <c r="K87" s="37"/>
      <c r="L87" s="51"/>
      <c r="M87" s="51"/>
      <c r="N87" s="51"/>
    </row>
    <row r="88" spans="1:14" ht="23.15" customHeight="1">
      <c r="A88" s="22" t="s">
        <v>125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7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7"/>
      <c r="L89" s="18"/>
      <c r="M89" s="18"/>
      <c r="N89" s="18"/>
    </row>
    <row r="90" spans="1:14" ht="22.5" customHeight="1">
      <c r="A90" s="22" t="s">
        <v>85</v>
      </c>
      <c r="B90" s="23"/>
      <c r="C90" s="18"/>
      <c r="D90" s="90"/>
      <c r="E90" s="56"/>
      <c r="F90" s="90"/>
      <c r="G90" s="56"/>
      <c r="H90" s="90"/>
      <c r="I90" s="56"/>
      <c r="J90" s="90"/>
      <c r="K90" s="37"/>
      <c r="L90" s="90"/>
      <c r="M90" s="56"/>
      <c r="N90" s="90"/>
    </row>
    <row r="91" spans="1:14" ht="22.5" customHeight="1">
      <c r="A91" s="22" t="s">
        <v>134</v>
      </c>
      <c r="B91" s="23"/>
      <c r="C91" s="18"/>
      <c r="D91" s="90"/>
      <c r="E91" s="56"/>
      <c r="F91" s="90"/>
      <c r="G91" s="56"/>
      <c r="H91" s="90"/>
      <c r="I91" s="56"/>
      <c r="J91" s="90"/>
      <c r="K91" s="37"/>
      <c r="L91" s="90"/>
      <c r="M91" s="56"/>
      <c r="N91" s="90"/>
    </row>
    <row r="92" spans="1:14" ht="22.5" customHeight="1">
      <c r="A92" s="22" t="s">
        <v>135</v>
      </c>
      <c r="B92" s="23"/>
      <c r="C92" s="18"/>
      <c r="D92" s="90"/>
      <c r="E92" s="56"/>
      <c r="F92" s="90"/>
      <c r="G92" s="56"/>
      <c r="H92" s="90"/>
      <c r="I92" s="56"/>
      <c r="J92" s="90"/>
      <c r="K92" s="37"/>
      <c r="L92" s="90"/>
      <c r="M92" s="56"/>
      <c r="N92" s="90"/>
    </row>
    <row r="93" spans="1:14" ht="22.5" customHeight="1">
      <c r="A93" s="107" t="s">
        <v>136</v>
      </c>
      <c r="B93" s="23"/>
      <c r="C93" s="18"/>
      <c r="D93" s="90"/>
      <c r="E93" s="56"/>
      <c r="F93" s="90"/>
      <c r="G93" s="56"/>
      <c r="H93" s="90"/>
      <c r="I93" s="56"/>
      <c r="J93" s="90"/>
      <c r="K93" s="37"/>
      <c r="L93" s="90"/>
      <c r="M93" s="56"/>
      <c r="N93" s="90"/>
    </row>
    <row r="94" spans="1:14" ht="22.5" customHeight="1">
      <c r="A94" s="107" t="s">
        <v>137</v>
      </c>
      <c r="B94" s="23"/>
      <c r="C94" s="69"/>
      <c r="D94" s="112"/>
      <c r="E94" s="63"/>
      <c r="F94" s="91">
        <v>-283</v>
      </c>
      <c r="G94" s="63"/>
      <c r="H94" s="127">
        <f>ROUND((L94/1000),0)</f>
        <v>-12</v>
      </c>
      <c r="I94" s="63"/>
      <c r="J94" s="91">
        <v>-283</v>
      </c>
      <c r="K94" s="70"/>
      <c r="L94" s="91">
        <v>-11838.272000000008</v>
      </c>
      <c r="M94" s="63"/>
      <c r="N94" s="91">
        <v>-283</v>
      </c>
    </row>
    <row r="95" spans="1:14" ht="22.5" hidden="1" customHeight="1">
      <c r="A95" s="64" t="s">
        <v>131</v>
      </c>
      <c r="B95" s="23"/>
      <c r="C95" s="69"/>
      <c r="D95" s="92">
        <v>0</v>
      </c>
      <c r="E95" s="63"/>
      <c r="F95" s="92">
        <v>0</v>
      </c>
      <c r="G95" s="63"/>
      <c r="H95" s="92">
        <v>0</v>
      </c>
      <c r="I95" s="63"/>
      <c r="J95" s="94">
        <v>0</v>
      </c>
      <c r="K95" s="70"/>
      <c r="L95" s="94">
        <v>0</v>
      </c>
      <c r="M95" s="63"/>
      <c r="N95" s="94">
        <v>0</v>
      </c>
    </row>
    <row r="96" spans="1:14" ht="22.5" customHeight="1">
      <c r="A96" s="82" t="s">
        <v>138</v>
      </c>
      <c r="B96" s="23"/>
      <c r="C96" s="18"/>
      <c r="D96" s="95">
        <f>SUM(D94:D95)</f>
        <v>0</v>
      </c>
      <c r="E96" s="71"/>
      <c r="F96" s="95">
        <f>SUM(F94:F95)</f>
        <v>-283</v>
      </c>
      <c r="G96" s="71"/>
      <c r="H96" s="95">
        <f>SUM(H94:H95)</f>
        <v>-12</v>
      </c>
      <c r="I96" s="71"/>
      <c r="J96" s="95">
        <f>SUM(J94:J95)</f>
        <v>-283</v>
      </c>
      <c r="K96" s="37"/>
      <c r="L96" s="95">
        <f>SUM(L94:L95)</f>
        <v>-11838.272000000008</v>
      </c>
      <c r="M96" s="71"/>
      <c r="N96" s="95">
        <f>SUM(N94:N95)</f>
        <v>-283</v>
      </c>
    </row>
    <row r="97" spans="1:17" ht="22.5" customHeight="1" thickBot="1">
      <c r="A97" s="22" t="s">
        <v>126</v>
      </c>
      <c r="B97" s="23"/>
      <c r="C97" s="18"/>
      <c r="D97" s="96"/>
      <c r="E97" s="97"/>
      <c r="F97" s="96">
        <f>SUM(F88,F96)</f>
        <v>97617</v>
      </c>
      <c r="G97" s="97"/>
      <c r="H97" s="96">
        <f>SUM(H88,H96)</f>
        <v>84305</v>
      </c>
      <c r="I97" s="97"/>
      <c r="J97" s="96">
        <f>SUM(J88,J96)</f>
        <v>147303</v>
      </c>
      <c r="K97" s="37"/>
      <c r="L97" s="96"/>
      <c r="M97" s="97"/>
      <c r="N97" s="96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103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4"/>
      <c r="D101" s="432" t="s">
        <v>1</v>
      </c>
      <c r="E101" s="432"/>
      <c r="F101" s="432"/>
      <c r="G101" s="25"/>
      <c r="H101" s="432" t="s">
        <v>48</v>
      </c>
      <c r="I101" s="432"/>
      <c r="J101" s="432"/>
      <c r="L101" s="432" t="s">
        <v>48</v>
      </c>
      <c r="M101" s="432"/>
      <c r="N101" s="432"/>
    </row>
    <row r="102" spans="1:17" ht="23.15" customHeight="1">
      <c r="A102" s="76"/>
      <c r="B102" s="23"/>
      <c r="C102" s="77"/>
      <c r="D102" s="434" t="s">
        <v>132</v>
      </c>
      <c r="E102" s="435"/>
      <c r="F102" s="435"/>
      <c r="G102" s="83"/>
      <c r="H102" s="434" t="s">
        <v>132</v>
      </c>
      <c r="I102" s="435"/>
      <c r="J102" s="435"/>
      <c r="L102" s="434" t="s">
        <v>132</v>
      </c>
      <c r="M102" s="435"/>
      <c r="N102" s="435"/>
    </row>
    <row r="103" spans="1:17" ht="23.15" customHeight="1">
      <c r="A103" s="76"/>
      <c r="B103" s="23"/>
      <c r="C103" s="77"/>
      <c r="D103" s="434" t="s">
        <v>129</v>
      </c>
      <c r="E103" s="435"/>
      <c r="F103" s="435"/>
      <c r="G103" s="83"/>
      <c r="H103" s="434" t="s">
        <v>129</v>
      </c>
      <c r="I103" s="435"/>
      <c r="J103" s="435"/>
      <c r="L103" s="434" t="s">
        <v>129</v>
      </c>
      <c r="M103" s="435"/>
      <c r="N103" s="435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4"/>
      <c r="D105" s="433" t="s">
        <v>42</v>
      </c>
      <c r="E105" s="433"/>
      <c r="F105" s="433"/>
      <c r="G105" s="433"/>
      <c r="H105" s="433"/>
      <c r="I105" s="433"/>
      <c r="J105" s="433"/>
    </row>
    <row r="106" spans="1:17" ht="23.15" customHeight="1">
      <c r="A106" s="22" t="s">
        <v>139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7"/>
      <c r="L106" s="18"/>
      <c r="M106" s="18"/>
      <c r="N106" s="18"/>
    </row>
    <row r="107" spans="1:17" ht="23.15" customHeight="1">
      <c r="A107" s="107" t="s">
        <v>140</v>
      </c>
      <c r="B107" s="23"/>
      <c r="C107" s="18"/>
      <c r="E107" s="36"/>
      <c r="F107" s="36">
        <f>45095+236-3</f>
        <v>45328</v>
      </c>
      <c r="G107" s="36"/>
      <c r="H107" s="36">
        <f>H88</f>
        <v>84317</v>
      </c>
      <c r="I107" s="98"/>
      <c r="J107" s="36">
        <f>J88</f>
        <v>147586</v>
      </c>
      <c r="K107" s="37"/>
      <c r="L107" s="36">
        <f>L88</f>
        <v>0</v>
      </c>
      <c r="M107" s="98"/>
      <c r="N107" s="36">
        <f>N88</f>
        <v>147586</v>
      </c>
    </row>
    <row r="108" spans="1:17" ht="23.15" customHeight="1">
      <c r="A108" s="74" t="s">
        <v>97</v>
      </c>
      <c r="B108" s="23"/>
      <c r="C108" s="18"/>
      <c r="E108" s="36"/>
      <c r="F108" s="36">
        <v>52572</v>
      </c>
      <c r="G108" s="36"/>
      <c r="H108" s="36" t="s">
        <v>22</v>
      </c>
      <c r="I108" s="36"/>
      <c r="J108" s="109" t="s">
        <v>22</v>
      </c>
      <c r="K108" s="37"/>
      <c r="L108" s="109" t="s">
        <v>22</v>
      </c>
      <c r="M108" s="36"/>
      <c r="N108" s="109" t="s">
        <v>22</v>
      </c>
    </row>
    <row r="109" spans="1:17" ht="23.15" customHeight="1" thickBot="1">
      <c r="A109" s="22" t="s">
        <v>125</v>
      </c>
      <c r="B109" s="23"/>
      <c r="C109" s="18"/>
      <c r="D109" s="45"/>
      <c r="E109" s="18"/>
      <c r="F109" s="45">
        <f>SUM(F107:F108)</f>
        <v>97900</v>
      </c>
      <c r="G109" s="18"/>
      <c r="H109" s="45">
        <f>SUM(H107:H108)</f>
        <v>84317</v>
      </c>
      <c r="I109" s="18"/>
      <c r="J109" s="45">
        <f>SUM(J107:J108)</f>
        <v>147586</v>
      </c>
      <c r="K109" s="51">
        <f>D109-D88</f>
        <v>0</v>
      </c>
      <c r="L109" s="45">
        <f>SUM(L107:L108)</f>
        <v>0</v>
      </c>
      <c r="M109" s="18"/>
      <c r="N109" s="45">
        <f>SUM(N107:N108)</f>
        <v>147586</v>
      </c>
      <c r="O109" s="51">
        <f>H109-H88</f>
        <v>0</v>
      </c>
      <c r="P109" s="51">
        <f>I109-I88</f>
        <v>0</v>
      </c>
      <c r="Q109" s="51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7"/>
      <c r="L110" s="18"/>
      <c r="M110" s="18"/>
      <c r="N110" s="18"/>
    </row>
    <row r="111" spans="1:17" ht="23.15" customHeight="1">
      <c r="A111" s="22" t="s">
        <v>98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7"/>
      <c r="L111" s="18"/>
      <c r="M111" s="18"/>
      <c r="N111" s="18"/>
    </row>
    <row r="112" spans="1:17" ht="23.15" customHeight="1">
      <c r="A112" s="107" t="s">
        <v>140</v>
      </c>
      <c r="B112" s="23"/>
      <c r="C112" s="18"/>
      <c r="E112" s="36"/>
      <c r="F112" s="36">
        <f>45045</f>
        <v>45045</v>
      </c>
      <c r="G112" s="36"/>
      <c r="H112" s="36">
        <f>H97</f>
        <v>84305</v>
      </c>
      <c r="I112" s="98"/>
      <c r="J112" s="36">
        <v>147303</v>
      </c>
      <c r="K112" s="37"/>
      <c r="L112" s="36">
        <f>L97</f>
        <v>0</v>
      </c>
      <c r="M112" s="98"/>
      <c r="N112" s="36">
        <v>147303</v>
      </c>
    </row>
    <row r="113" spans="1:17" ht="23.15" customHeight="1">
      <c r="A113" s="74" t="s">
        <v>97</v>
      </c>
      <c r="B113" s="23"/>
      <c r="C113" s="18"/>
      <c r="E113" s="36"/>
      <c r="F113" s="36">
        <f>F108</f>
        <v>52572</v>
      </c>
      <c r="G113" s="36"/>
      <c r="H113" s="36">
        <v>0</v>
      </c>
      <c r="I113" s="36"/>
      <c r="J113" s="109" t="s">
        <v>22</v>
      </c>
      <c r="K113" s="37"/>
      <c r="L113" s="109"/>
      <c r="M113" s="36"/>
      <c r="N113" s="109" t="s">
        <v>22</v>
      </c>
    </row>
    <row r="114" spans="1:17" ht="23.15" customHeight="1" thickBot="1">
      <c r="A114" s="22" t="s">
        <v>126</v>
      </c>
      <c r="B114" s="23"/>
      <c r="C114" s="18"/>
      <c r="D114" s="99"/>
      <c r="E114" s="97"/>
      <c r="F114" s="99">
        <f>SUM(F112:F113)</f>
        <v>97617</v>
      </c>
      <c r="G114" s="97"/>
      <c r="H114" s="99">
        <f>SUM(H112:H113)</f>
        <v>84305</v>
      </c>
      <c r="I114" s="97"/>
      <c r="J114" s="99">
        <f>SUM(J112:J113)</f>
        <v>147303</v>
      </c>
      <c r="K114" s="37"/>
      <c r="L114" s="99">
        <f>SUM(L112:L113)</f>
        <v>0</v>
      </c>
      <c r="M114" s="97"/>
      <c r="N114" s="99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7"/>
      <c r="L115" s="18"/>
      <c r="M115" s="18"/>
      <c r="N115" s="18"/>
    </row>
    <row r="116" spans="1:17" ht="23.15" customHeight="1" thickBot="1">
      <c r="A116" s="22" t="s">
        <v>141</v>
      </c>
      <c r="B116" s="23" t="s">
        <v>143</v>
      </c>
      <c r="C116" s="47"/>
      <c r="D116" s="48"/>
      <c r="E116" s="47"/>
      <c r="F116" s="48">
        <f>F107/269999</f>
        <v>0.16788210326704914</v>
      </c>
      <c r="G116" s="47"/>
      <c r="H116" s="48">
        <v>0.31228634180126591</v>
      </c>
      <c r="I116" s="47"/>
      <c r="J116" s="48">
        <f>+J109/269999</f>
        <v>0.54661683932162708</v>
      </c>
      <c r="K116" s="37"/>
      <c r="L116" s="48"/>
      <c r="M116" s="47"/>
      <c r="N116" s="48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7"/>
      <c r="L117" s="18"/>
      <c r="M117" s="18"/>
      <c r="N117" s="18"/>
      <c r="P117" s="128">
        <v>269999</v>
      </c>
    </row>
    <row r="118" spans="1:17" ht="23.25" customHeight="1">
      <c r="D118" s="101">
        <f>D114-D97</f>
        <v>0</v>
      </c>
      <c r="F118" s="101">
        <f>F114-F97</f>
        <v>0</v>
      </c>
      <c r="H118" s="101">
        <f>H114-H97</f>
        <v>0</v>
      </c>
      <c r="J118" s="101">
        <f>J114-J97</f>
        <v>0</v>
      </c>
      <c r="L118" s="101">
        <f>L114-L97</f>
        <v>0</v>
      </c>
      <c r="N118" s="101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X115"/>
  <sheetViews>
    <sheetView showGridLines="0" tabSelected="1" view="pageBreakPreview" zoomScale="81" zoomScaleNormal="100" zoomScaleSheetLayoutView="85" workbookViewId="0">
      <selection activeCell="N5" sqref="N5:R5"/>
    </sheetView>
  </sheetViews>
  <sheetFormatPr defaultColWidth="9.09765625" defaultRowHeight="23.25" customHeight="1"/>
  <cols>
    <col min="1" max="1" width="54.3984375" style="58" customWidth="1"/>
    <col min="2" max="2" width="8.09765625" style="8" hidden="1" customWidth="1"/>
    <col min="3" max="3" width="0.69921875" style="58" customWidth="1"/>
    <col min="4" max="4" width="12.8984375" style="58" customWidth="1"/>
    <col min="5" max="5" width="0.8984375" style="58" customWidth="1"/>
    <col min="6" max="6" width="13.3984375" style="58" customWidth="1"/>
    <col min="7" max="7" width="0.8984375" style="58" customWidth="1"/>
    <col min="8" max="8" width="12.59765625" style="58" customWidth="1"/>
    <col min="9" max="9" width="0.69921875" style="58" customWidth="1"/>
    <col min="10" max="10" width="13.09765625" style="58" customWidth="1"/>
    <col min="11" max="11" width="0.69921875" style="140" customWidth="1"/>
    <col min="12" max="12" width="12.59765625" style="58" customWidth="1"/>
    <col min="13" max="13" width="0.69921875" style="140" customWidth="1"/>
    <col min="14" max="14" width="14.69921875" style="137" customWidth="1"/>
    <col min="15" max="15" width="2" style="137" customWidth="1"/>
    <col min="16" max="16" width="16.09765625" style="137" customWidth="1"/>
    <col min="17" max="17" width="1.69921875" style="70" customWidth="1"/>
    <col min="18" max="18" width="14.69921875" style="137" customWidth="1"/>
    <col min="19" max="19" width="1.69921875" style="70" customWidth="1"/>
    <col min="20" max="20" width="14.69921875" style="137" customWidth="1"/>
    <col min="21" max="21" width="1.09765625" style="140" customWidth="1"/>
    <col min="22" max="22" width="14.3984375" style="58" customWidth="1"/>
    <col min="23" max="23" width="1" style="140" customWidth="1"/>
    <col min="24" max="24" width="14.09765625" style="58" customWidth="1"/>
    <col min="25" max="25" width="14.09765625" style="58" bestFit="1" customWidth="1"/>
    <col min="26" max="16384" width="9.09765625" style="58"/>
  </cols>
  <sheetData>
    <row r="1" spans="1:258" ht="23.25" customHeight="1">
      <c r="A1" s="19" t="s">
        <v>179</v>
      </c>
      <c r="B1" s="7"/>
      <c r="D1" s="4"/>
      <c r="V1" s="437"/>
      <c r="W1" s="437"/>
      <c r="X1" s="437"/>
    </row>
    <row r="2" spans="1:258" ht="23.25" customHeight="1">
      <c r="A2" s="4" t="s">
        <v>105</v>
      </c>
      <c r="B2" s="7"/>
      <c r="C2" s="4"/>
      <c r="D2" s="4"/>
      <c r="E2" s="4"/>
      <c r="F2" s="4"/>
      <c r="G2" s="4"/>
      <c r="V2" s="438"/>
      <c r="W2" s="438"/>
      <c r="X2" s="438"/>
    </row>
    <row r="3" spans="1:258" s="2" customFormat="1" ht="23.25" customHeight="1">
      <c r="A3" s="174"/>
      <c r="B3" s="6"/>
      <c r="C3" s="141"/>
      <c r="D3" s="174"/>
      <c r="E3" s="174"/>
      <c r="F3" s="185"/>
      <c r="G3" s="185"/>
      <c r="H3" s="141"/>
      <c r="I3" s="174"/>
      <c r="J3" s="1"/>
      <c r="K3" s="1"/>
      <c r="L3" s="1"/>
      <c r="M3" s="1"/>
      <c r="N3" s="142"/>
      <c r="O3" s="142"/>
      <c r="P3" s="142"/>
      <c r="Q3" s="142"/>
      <c r="R3" s="142"/>
      <c r="S3" s="142"/>
      <c r="T3" s="142"/>
      <c r="U3" s="174"/>
      <c r="V3" s="174"/>
      <c r="W3" s="174"/>
      <c r="X3" s="174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  <c r="IR3" s="141"/>
      <c r="IS3" s="141"/>
      <c r="IT3" s="141"/>
      <c r="IU3" s="141"/>
      <c r="IV3" s="141"/>
      <c r="IW3" s="141"/>
      <c r="IX3" s="141"/>
    </row>
    <row r="4" spans="1:258" s="2" customFormat="1" ht="23.25" customHeight="1">
      <c r="A4" s="174"/>
      <c r="B4" s="6"/>
      <c r="C4" s="141"/>
      <c r="D4" s="439" t="s">
        <v>29</v>
      </c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  <c r="HL4" s="141"/>
      <c r="HM4" s="141"/>
      <c r="HN4" s="141"/>
      <c r="HO4" s="141"/>
      <c r="HP4" s="141"/>
      <c r="HQ4" s="141"/>
      <c r="HR4" s="141"/>
      <c r="HS4" s="141"/>
      <c r="HT4" s="141"/>
      <c r="HU4" s="141"/>
      <c r="HV4" s="141"/>
      <c r="HW4" s="141"/>
      <c r="HX4" s="141"/>
      <c r="HY4" s="141"/>
      <c r="HZ4" s="141"/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1"/>
      <c r="IL4" s="141"/>
      <c r="IM4" s="141"/>
      <c r="IN4" s="141"/>
      <c r="IO4" s="141"/>
      <c r="IP4" s="141"/>
      <c r="IQ4" s="141"/>
      <c r="IR4" s="141"/>
      <c r="IS4" s="141"/>
      <c r="IT4" s="141"/>
      <c r="IU4" s="141"/>
      <c r="IV4" s="141"/>
      <c r="IW4" s="141"/>
      <c r="IX4" s="141"/>
    </row>
    <row r="5" spans="1:258" s="2" customFormat="1" ht="23.25" customHeight="1">
      <c r="A5" s="174"/>
      <c r="B5" s="6"/>
      <c r="C5" s="141"/>
      <c r="D5" s="174"/>
      <c r="E5" s="141"/>
      <c r="F5" s="141"/>
      <c r="G5" s="141"/>
      <c r="H5" s="141"/>
      <c r="I5" s="141"/>
      <c r="J5" s="440" t="s">
        <v>28</v>
      </c>
      <c r="K5" s="440"/>
      <c r="L5" s="440"/>
      <c r="M5" s="140"/>
      <c r="N5" s="441" t="s">
        <v>81</v>
      </c>
      <c r="O5" s="441"/>
      <c r="P5" s="441"/>
      <c r="Q5" s="441"/>
      <c r="R5" s="441"/>
      <c r="S5" s="140"/>
      <c r="T5" s="140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1"/>
      <c r="IW5" s="141"/>
      <c r="IX5" s="141"/>
    </row>
    <row r="6" spans="1:258" s="2" customFormat="1" ht="23.25" customHeight="1">
      <c r="A6" s="174"/>
      <c r="B6" s="6"/>
      <c r="C6" s="141"/>
      <c r="D6" s="174"/>
      <c r="E6" s="141"/>
      <c r="F6" s="141"/>
      <c r="G6" s="141"/>
      <c r="H6" s="141"/>
      <c r="I6" s="141"/>
      <c r="J6" s="141"/>
      <c r="K6" s="141"/>
      <c r="L6" s="141"/>
      <c r="M6" s="140"/>
      <c r="N6" s="172"/>
      <c r="O6" s="141"/>
      <c r="P6" s="141" t="s">
        <v>250</v>
      </c>
      <c r="Q6" s="172"/>
      <c r="R6" s="337" t="s">
        <v>101</v>
      </c>
      <c r="S6" s="337"/>
      <c r="T6" s="172" t="s">
        <v>101</v>
      </c>
      <c r="U6" s="141"/>
      <c r="V6" s="141" t="s">
        <v>23</v>
      </c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  <c r="IW6" s="141"/>
      <c r="IX6" s="141"/>
    </row>
    <row r="7" spans="1:258" s="2" customFormat="1" ht="23.25" customHeight="1">
      <c r="A7" s="174"/>
      <c r="B7" s="6"/>
      <c r="C7" s="141"/>
      <c r="D7" s="141" t="s">
        <v>35</v>
      </c>
      <c r="E7" s="141"/>
      <c r="F7" s="141"/>
      <c r="G7" s="141"/>
      <c r="I7" s="141"/>
      <c r="J7" s="141"/>
      <c r="K7" s="141"/>
      <c r="L7" s="141"/>
      <c r="M7" s="141"/>
      <c r="N7" s="172"/>
      <c r="O7" s="141"/>
      <c r="P7" s="141" t="s">
        <v>251</v>
      </c>
      <c r="Q7" s="172"/>
      <c r="R7" s="141" t="s">
        <v>69</v>
      </c>
      <c r="S7" s="337"/>
      <c r="T7" s="141" t="s">
        <v>100</v>
      </c>
      <c r="U7" s="141"/>
      <c r="V7" s="141" t="s">
        <v>70</v>
      </c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</row>
    <row r="8" spans="1:258" s="2" customFormat="1" ht="23.25" customHeight="1">
      <c r="A8" s="141"/>
      <c r="B8" s="173"/>
      <c r="C8" s="141"/>
      <c r="D8" s="141" t="s">
        <v>38</v>
      </c>
      <c r="E8" s="141"/>
      <c r="F8" s="141" t="s">
        <v>246</v>
      </c>
      <c r="G8" s="141"/>
      <c r="H8" s="141" t="s">
        <v>246</v>
      </c>
      <c r="I8" s="141"/>
      <c r="J8" s="141" t="s">
        <v>73</v>
      </c>
      <c r="K8" s="141"/>
      <c r="L8" s="141" t="s">
        <v>30</v>
      </c>
      <c r="M8" s="141"/>
      <c r="N8" s="141" t="s">
        <v>159</v>
      </c>
      <c r="O8" s="141"/>
      <c r="P8" s="141" t="s">
        <v>249</v>
      </c>
      <c r="Q8" s="172"/>
      <c r="R8" s="141" t="s">
        <v>102</v>
      </c>
      <c r="S8" s="337"/>
      <c r="T8" s="141" t="s">
        <v>102</v>
      </c>
      <c r="U8" s="141"/>
      <c r="V8" s="141" t="s">
        <v>72</v>
      </c>
      <c r="W8" s="141"/>
      <c r="X8" s="141" t="s">
        <v>40</v>
      </c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</row>
    <row r="9" spans="1:258" s="2" customFormat="1" ht="23.25" customHeight="1">
      <c r="A9" s="141"/>
      <c r="B9" s="78" t="s">
        <v>2</v>
      </c>
      <c r="C9" s="141"/>
      <c r="D9" s="141" t="s">
        <v>39</v>
      </c>
      <c r="E9" s="141"/>
      <c r="F9" s="141" t="s">
        <v>247</v>
      </c>
      <c r="G9" s="141"/>
      <c r="H9" s="141" t="s">
        <v>245</v>
      </c>
      <c r="I9" s="141"/>
      <c r="J9" s="141" t="s">
        <v>74</v>
      </c>
      <c r="K9" s="141"/>
      <c r="L9" s="141" t="s">
        <v>32</v>
      </c>
      <c r="M9" s="141"/>
      <c r="N9" s="141" t="s">
        <v>110</v>
      </c>
      <c r="O9" s="141"/>
      <c r="P9" s="141" t="s">
        <v>248</v>
      </c>
      <c r="Q9" s="172"/>
      <c r="R9" s="141" t="s">
        <v>100</v>
      </c>
      <c r="S9" s="337"/>
      <c r="T9" s="141" t="s">
        <v>287</v>
      </c>
      <c r="U9" s="141"/>
      <c r="V9" s="141" t="s">
        <v>71</v>
      </c>
      <c r="W9" s="141"/>
      <c r="X9" s="141" t="s">
        <v>31</v>
      </c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  <c r="IW9" s="141"/>
      <c r="IX9" s="141"/>
    </row>
    <row r="10" spans="1:258" s="2" customFormat="1" ht="23.25" customHeight="1">
      <c r="A10" s="141"/>
      <c r="B10" s="173"/>
      <c r="C10" s="141"/>
      <c r="D10" s="436" t="s">
        <v>42</v>
      </c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1"/>
      <c r="IW10" s="141"/>
      <c r="IX10" s="141"/>
    </row>
    <row r="11" spans="1:258" s="2" customFormat="1" ht="23.25" customHeight="1">
      <c r="A11" s="82" t="s">
        <v>172</v>
      </c>
      <c r="B11" s="173"/>
      <c r="C11" s="141"/>
      <c r="D11" s="173"/>
      <c r="E11" s="173"/>
      <c r="F11" s="182"/>
      <c r="G11" s="182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338"/>
      <c r="S11" s="338"/>
      <c r="T11" s="173"/>
      <c r="U11" s="173"/>
      <c r="V11" s="173"/>
      <c r="W11" s="173"/>
      <c r="X11" s="173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  <c r="IW11" s="141"/>
      <c r="IX11" s="141"/>
    </row>
    <row r="12" spans="1:258" s="2" customFormat="1" ht="22">
      <c r="A12" s="82" t="s">
        <v>173</v>
      </c>
      <c r="B12" s="173"/>
      <c r="C12" s="141"/>
      <c r="D12" s="260">
        <v>360207</v>
      </c>
      <c r="E12" s="260"/>
      <c r="F12" s="260">
        <v>154968</v>
      </c>
      <c r="G12" s="260"/>
      <c r="H12" s="260">
        <v>44033</v>
      </c>
      <c r="I12" s="260"/>
      <c r="J12" s="260">
        <v>36021</v>
      </c>
      <c r="K12" s="260"/>
      <c r="L12" s="260">
        <v>1243679</v>
      </c>
      <c r="M12" s="260"/>
      <c r="N12" s="151">
        <v>-9799</v>
      </c>
      <c r="O12" s="151"/>
      <c r="P12" s="151">
        <v>6008</v>
      </c>
      <c r="Q12" s="151"/>
      <c r="R12" s="151">
        <v>-3791</v>
      </c>
      <c r="S12" s="151"/>
      <c r="T12" s="151">
        <v>1835117</v>
      </c>
      <c r="U12" s="260"/>
      <c r="V12" s="261">
        <v>0</v>
      </c>
      <c r="W12" s="260"/>
      <c r="X12" s="260">
        <v>1835117</v>
      </c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  <c r="IW12" s="141"/>
      <c r="IX12" s="141"/>
    </row>
    <row r="13" spans="1:258" s="2" customFormat="1" ht="22">
      <c r="A13" s="82"/>
      <c r="B13" s="173"/>
      <c r="C13" s="141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151"/>
      <c r="O13" s="151"/>
      <c r="P13" s="151"/>
      <c r="Q13" s="151"/>
      <c r="R13" s="151"/>
      <c r="S13" s="151"/>
      <c r="T13" s="151"/>
      <c r="U13" s="260"/>
      <c r="V13" s="260"/>
      <c r="W13" s="260"/>
      <c r="X13" s="260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  <c r="IW13" s="141"/>
      <c r="IX13" s="141"/>
    </row>
    <row r="14" spans="1:258" ht="22">
      <c r="A14" s="4" t="s">
        <v>91</v>
      </c>
      <c r="B14" s="9"/>
      <c r="C14" s="116"/>
      <c r="D14" s="262"/>
      <c r="E14" s="262"/>
      <c r="F14" s="262"/>
      <c r="G14" s="262"/>
      <c r="H14" s="262"/>
      <c r="I14" s="263"/>
      <c r="J14" s="262"/>
      <c r="K14" s="263"/>
      <c r="L14" s="264"/>
      <c r="M14" s="262"/>
      <c r="N14" s="265"/>
      <c r="O14" s="265"/>
      <c r="P14" s="265"/>
      <c r="Q14" s="265"/>
      <c r="R14" s="265"/>
      <c r="S14" s="265"/>
      <c r="T14" s="265"/>
      <c r="U14" s="263"/>
      <c r="V14" s="263"/>
      <c r="W14" s="263"/>
      <c r="X14" s="264"/>
    </row>
    <row r="15" spans="1:258" s="2" customFormat="1" ht="22">
      <c r="A15" s="7" t="s">
        <v>288</v>
      </c>
      <c r="B15" s="173"/>
      <c r="C15" s="141"/>
      <c r="D15" s="260"/>
      <c r="E15" s="266"/>
      <c r="F15" s="266"/>
      <c r="G15" s="266"/>
      <c r="H15" s="260"/>
      <c r="I15" s="266"/>
      <c r="J15" s="260"/>
      <c r="K15" s="260"/>
      <c r="L15" s="260"/>
      <c r="M15" s="260"/>
      <c r="N15" s="151"/>
      <c r="O15" s="151"/>
      <c r="P15" s="262"/>
      <c r="Q15" s="262"/>
      <c r="R15" s="262"/>
      <c r="S15" s="262"/>
      <c r="T15" s="262"/>
      <c r="U15" s="262"/>
      <c r="V15" s="151"/>
      <c r="W15" s="151"/>
      <c r="X15" s="260"/>
      <c r="Y15" s="5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  <c r="IW15" s="141"/>
      <c r="IX15" s="141"/>
    </row>
    <row r="16" spans="1:258" s="2" customFormat="1" ht="22">
      <c r="A16" s="313" t="s">
        <v>289</v>
      </c>
      <c r="B16" s="252"/>
      <c r="C16" s="141"/>
      <c r="D16" s="267">
        <v>60000</v>
      </c>
      <c r="E16" s="274"/>
      <c r="F16" s="267">
        <v>540000</v>
      </c>
      <c r="G16" s="262"/>
      <c r="H16" s="286">
        <v>0</v>
      </c>
      <c r="I16" s="262"/>
      <c r="J16" s="286">
        <v>0</v>
      </c>
      <c r="K16" s="264"/>
      <c r="L16" s="286">
        <v>0</v>
      </c>
      <c r="M16" s="264"/>
      <c r="N16" s="267">
        <v>0</v>
      </c>
      <c r="O16" s="269"/>
      <c r="P16" s="267">
        <v>0</v>
      </c>
      <c r="Q16" s="262"/>
      <c r="R16" s="268">
        <v>0</v>
      </c>
      <c r="S16" s="262"/>
      <c r="T16" s="268">
        <v>600000</v>
      </c>
      <c r="U16" s="262"/>
      <c r="V16" s="270">
        <v>0</v>
      </c>
      <c r="W16" s="271"/>
      <c r="X16" s="264">
        <v>600000</v>
      </c>
      <c r="Y16" s="5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  <c r="IW16" s="141"/>
      <c r="IX16" s="141"/>
    </row>
    <row r="17" spans="1:258" s="2" customFormat="1" ht="22">
      <c r="A17" s="7" t="s">
        <v>288</v>
      </c>
      <c r="B17" s="173"/>
      <c r="C17" s="141"/>
      <c r="D17" s="311">
        <v>60000</v>
      </c>
      <c r="E17" s="149"/>
      <c r="F17" s="311">
        <v>540000</v>
      </c>
      <c r="G17" s="149"/>
      <c r="H17" s="311">
        <v>0</v>
      </c>
      <c r="I17" s="149"/>
      <c r="J17" s="311">
        <v>0</v>
      </c>
      <c r="K17" s="260"/>
      <c r="L17" s="311">
        <v>0</v>
      </c>
      <c r="M17" s="260"/>
      <c r="N17" s="272">
        <v>0</v>
      </c>
      <c r="O17" s="273"/>
      <c r="P17" s="272">
        <v>0</v>
      </c>
      <c r="Q17" s="262"/>
      <c r="R17" s="346">
        <v>0</v>
      </c>
      <c r="S17" s="262"/>
      <c r="T17" s="244">
        <v>600000</v>
      </c>
      <c r="U17" s="262"/>
      <c r="V17" s="272">
        <v>0</v>
      </c>
      <c r="W17" s="151"/>
      <c r="X17" s="275">
        <v>600000</v>
      </c>
      <c r="Y17" s="5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  <c r="IW17" s="141"/>
      <c r="IX17" s="141"/>
    </row>
    <row r="18" spans="1:258" ht="22" hidden="1">
      <c r="A18" s="7" t="s">
        <v>82</v>
      </c>
      <c r="B18" s="9"/>
      <c r="C18" s="116"/>
      <c r="D18" s="262"/>
      <c r="E18" s="262"/>
      <c r="F18" s="262"/>
      <c r="G18" s="262"/>
      <c r="H18" s="276"/>
      <c r="I18" s="263"/>
      <c r="J18" s="276"/>
      <c r="K18" s="263"/>
      <c r="L18" s="276"/>
      <c r="M18" s="262"/>
      <c r="N18" s="277"/>
      <c r="O18" s="277"/>
      <c r="P18" s="277"/>
      <c r="Q18" s="265"/>
      <c r="R18" s="265"/>
      <c r="S18" s="265"/>
      <c r="T18" s="265"/>
      <c r="U18" s="263"/>
      <c r="V18" s="278"/>
      <c r="W18" s="278"/>
      <c r="X18" s="264"/>
    </row>
    <row r="19" spans="1:258" ht="21.5" hidden="1">
      <c r="A19" s="57" t="s">
        <v>145</v>
      </c>
      <c r="B19" s="9">
        <v>7</v>
      </c>
      <c r="C19" s="116"/>
      <c r="D19" s="262" t="s">
        <v>22</v>
      </c>
      <c r="E19" s="262"/>
      <c r="F19" s="262"/>
      <c r="G19" s="262"/>
      <c r="H19" s="274" t="s">
        <v>22</v>
      </c>
      <c r="I19" s="262"/>
      <c r="J19" s="274" t="s">
        <v>22</v>
      </c>
      <c r="K19" s="262"/>
      <c r="L19" s="274" t="s">
        <v>22</v>
      </c>
      <c r="M19" s="263"/>
      <c r="N19" s="279" t="s">
        <v>22</v>
      </c>
      <c r="O19" s="279"/>
      <c r="P19" s="279" t="s">
        <v>22</v>
      </c>
      <c r="Q19" s="280"/>
      <c r="R19" s="280"/>
      <c r="S19" s="280"/>
      <c r="T19" s="280" t="s">
        <v>22</v>
      </c>
      <c r="U19" s="263"/>
      <c r="V19" s="281"/>
      <c r="W19" s="278"/>
      <c r="X19" s="264">
        <v>0</v>
      </c>
    </row>
    <row r="20" spans="1:258" ht="21.75" hidden="1" customHeight="1">
      <c r="A20" s="57" t="s">
        <v>151</v>
      </c>
      <c r="B20" s="9"/>
      <c r="C20" s="116"/>
      <c r="D20" s="262"/>
      <c r="E20" s="262"/>
      <c r="F20" s="262"/>
      <c r="G20" s="262"/>
      <c r="H20" s="274"/>
      <c r="I20" s="262"/>
      <c r="J20" s="274"/>
      <c r="K20" s="262"/>
      <c r="L20" s="274"/>
      <c r="M20" s="263"/>
      <c r="N20" s="279"/>
      <c r="O20" s="279"/>
      <c r="P20" s="279"/>
      <c r="Q20" s="280"/>
      <c r="R20" s="280"/>
      <c r="S20" s="280"/>
      <c r="T20" s="280"/>
      <c r="U20" s="263"/>
      <c r="V20" s="281"/>
      <c r="W20" s="278"/>
      <c r="X20" s="264"/>
    </row>
    <row r="21" spans="1:258" ht="21.5" hidden="1">
      <c r="A21" s="57" t="s">
        <v>152</v>
      </c>
      <c r="B21" s="9">
        <v>7</v>
      </c>
      <c r="C21" s="116"/>
      <c r="D21" s="265" t="s">
        <v>22</v>
      </c>
      <c r="E21" s="265"/>
      <c r="F21" s="265"/>
      <c r="G21" s="265"/>
      <c r="H21" s="277" t="s">
        <v>22</v>
      </c>
      <c r="I21" s="265"/>
      <c r="J21" s="277" t="s">
        <v>22</v>
      </c>
      <c r="K21" s="265"/>
      <c r="L21" s="277" t="s">
        <v>22</v>
      </c>
      <c r="M21" s="265"/>
      <c r="N21" s="277" t="s">
        <v>22</v>
      </c>
      <c r="O21" s="277"/>
      <c r="P21" s="277" t="s">
        <v>22</v>
      </c>
      <c r="Q21" s="265"/>
      <c r="R21" s="265"/>
      <c r="S21" s="265"/>
      <c r="T21" s="265" t="s">
        <v>22</v>
      </c>
      <c r="U21" s="265"/>
      <c r="V21" s="282"/>
      <c r="W21" s="278"/>
      <c r="X21" s="264">
        <v>0</v>
      </c>
    </row>
    <row r="22" spans="1:258" ht="23.25" hidden="1" customHeight="1">
      <c r="A22" s="57" t="s">
        <v>83</v>
      </c>
      <c r="B22" s="9">
        <v>3</v>
      </c>
      <c r="C22" s="116"/>
      <c r="D22" s="283" t="s">
        <v>22</v>
      </c>
      <c r="E22" s="284"/>
      <c r="F22" s="284"/>
      <c r="G22" s="284"/>
      <c r="H22" s="285" t="s">
        <v>22</v>
      </c>
      <c r="I22" s="284"/>
      <c r="J22" s="285" t="s">
        <v>22</v>
      </c>
      <c r="K22" s="265"/>
      <c r="L22" s="285" t="s">
        <v>22</v>
      </c>
      <c r="M22" s="265"/>
      <c r="N22" s="285" t="s">
        <v>22</v>
      </c>
      <c r="O22" s="277"/>
      <c r="P22" s="285" t="s">
        <v>22</v>
      </c>
      <c r="Q22" s="265"/>
      <c r="R22" s="283"/>
      <c r="S22" s="265"/>
      <c r="T22" s="283" t="s">
        <v>22</v>
      </c>
      <c r="U22" s="265"/>
      <c r="V22" s="286"/>
      <c r="W22" s="278"/>
      <c r="X22" s="287">
        <v>0</v>
      </c>
    </row>
    <row r="23" spans="1:258" ht="23.25" hidden="1" customHeight="1">
      <c r="A23" s="7" t="s">
        <v>84</v>
      </c>
      <c r="B23" s="9"/>
      <c r="C23" s="116"/>
      <c r="D23" s="244" t="s">
        <v>22</v>
      </c>
      <c r="E23" s="149"/>
      <c r="F23" s="149"/>
      <c r="G23" s="149"/>
      <c r="H23" s="272" t="s">
        <v>22</v>
      </c>
      <c r="I23" s="149"/>
      <c r="J23" s="272" t="s">
        <v>22</v>
      </c>
      <c r="K23" s="150"/>
      <c r="L23" s="272" t="s">
        <v>22</v>
      </c>
      <c r="M23" s="150"/>
      <c r="N23" s="272" t="s">
        <v>22</v>
      </c>
      <c r="O23" s="288"/>
      <c r="P23" s="272" t="s">
        <v>22</v>
      </c>
      <c r="Q23" s="289"/>
      <c r="R23" s="244"/>
      <c r="S23" s="289"/>
      <c r="T23" s="244" t="s">
        <v>22</v>
      </c>
      <c r="U23" s="150"/>
      <c r="V23" s="290">
        <v>0</v>
      </c>
      <c r="W23" s="291"/>
      <c r="X23" s="292">
        <v>0</v>
      </c>
    </row>
    <row r="24" spans="1:258" ht="18" customHeight="1">
      <c r="A24" s="7"/>
      <c r="B24" s="9"/>
      <c r="C24" s="116"/>
      <c r="D24" s="289"/>
      <c r="E24" s="149"/>
      <c r="F24" s="150"/>
      <c r="G24" s="149"/>
      <c r="H24" s="288"/>
      <c r="I24" s="149"/>
      <c r="J24" s="288"/>
      <c r="K24" s="150"/>
      <c r="L24" s="288"/>
      <c r="M24" s="150"/>
      <c r="N24" s="288"/>
      <c r="O24" s="288"/>
      <c r="P24" s="288"/>
      <c r="Q24" s="289"/>
      <c r="R24" s="289"/>
      <c r="S24" s="289"/>
      <c r="T24" s="289"/>
      <c r="U24" s="150"/>
      <c r="V24" s="273"/>
      <c r="W24" s="291"/>
      <c r="X24" s="151"/>
    </row>
    <row r="25" spans="1:258" ht="23.25" customHeight="1">
      <c r="A25" s="4" t="s">
        <v>92</v>
      </c>
      <c r="B25" s="9"/>
      <c r="C25" s="116"/>
      <c r="D25" s="311">
        <v>60000</v>
      </c>
      <c r="E25" s="65"/>
      <c r="F25" s="228">
        <v>540000</v>
      </c>
      <c r="G25" s="65"/>
      <c r="H25" s="272">
        <v>0</v>
      </c>
      <c r="I25" s="65"/>
      <c r="J25" s="272">
        <v>0</v>
      </c>
      <c r="K25" s="65"/>
      <c r="L25" s="272">
        <v>0</v>
      </c>
      <c r="M25" s="65"/>
      <c r="N25" s="246">
        <v>0</v>
      </c>
      <c r="O25" s="245"/>
      <c r="P25" s="246">
        <v>0</v>
      </c>
      <c r="Q25" s="150"/>
      <c r="R25" s="312">
        <v>0</v>
      </c>
      <c r="S25" s="150"/>
      <c r="T25" s="312">
        <v>600000</v>
      </c>
      <c r="U25" s="65"/>
      <c r="V25" s="229">
        <v>0</v>
      </c>
      <c r="W25" s="151"/>
      <c r="X25" s="230">
        <v>600000</v>
      </c>
    </row>
    <row r="26" spans="1:258" s="4" customFormat="1" ht="23.25" customHeight="1">
      <c r="A26" s="147"/>
      <c r="B26" s="78"/>
      <c r="C26" s="105"/>
      <c r="D26" s="148"/>
      <c r="E26" s="149"/>
      <c r="F26" s="149"/>
      <c r="G26" s="149"/>
      <c r="H26" s="148"/>
      <c r="I26" s="149"/>
      <c r="J26" s="148"/>
      <c r="K26" s="150"/>
      <c r="L26" s="148"/>
      <c r="M26" s="150"/>
      <c r="N26" s="150"/>
      <c r="O26" s="150"/>
      <c r="P26" s="150"/>
      <c r="Q26" s="150"/>
      <c r="R26" s="150"/>
      <c r="S26" s="150"/>
      <c r="T26" s="150"/>
      <c r="U26" s="150"/>
      <c r="V26" s="152"/>
      <c r="W26" s="151"/>
      <c r="X26" s="152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</row>
    <row r="27" spans="1:258" ht="23.25" customHeight="1">
      <c r="A27" s="147" t="s">
        <v>77</v>
      </c>
      <c r="B27" s="153"/>
      <c r="C27" s="154"/>
      <c r="D27" s="150"/>
      <c r="E27" s="150"/>
      <c r="F27" s="150"/>
      <c r="G27" s="150"/>
      <c r="H27" s="150"/>
      <c r="I27" s="291"/>
      <c r="J27" s="150"/>
      <c r="K27" s="291"/>
      <c r="L27" s="151"/>
      <c r="M27" s="150"/>
      <c r="N27" s="150"/>
      <c r="O27" s="150"/>
      <c r="P27" s="150"/>
      <c r="Q27" s="150"/>
      <c r="R27" s="150"/>
      <c r="S27" s="150"/>
      <c r="T27" s="150"/>
      <c r="U27" s="291"/>
      <c r="V27" s="291"/>
      <c r="W27" s="291"/>
      <c r="X27" s="151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</row>
    <row r="28" spans="1:258" ht="23.25" customHeight="1">
      <c r="A28" s="137" t="s">
        <v>75</v>
      </c>
      <c r="B28" s="78"/>
      <c r="C28" s="105"/>
      <c r="D28" s="295">
        <v>0</v>
      </c>
      <c r="E28" s="265"/>
      <c r="F28" s="295">
        <v>0</v>
      </c>
      <c r="G28" s="265"/>
      <c r="H28" s="295">
        <v>0</v>
      </c>
      <c r="I28" s="265"/>
      <c r="J28" s="295">
        <v>0</v>
      </c>
      <c r="K28" s="278"/>
      <c r="L28" s="271">
        <v>113397</v>
      </c>
      <c r="M28" s="265"/>
      <c r="N28" s="265">
        <v>0</v>
      </c>
      <c r="O28" s="265"/>
      <c r="P28" s="284">
        <v>0</v>
      </c>
      <c r="Q28" s="294"/>
      <c r="R28" s="309">
        <f>SUM(N28:P28)</f>
        <v>0</v>
      </c>
      <c r="S28" s="294"/>
      <c r="T28" s="309">
        <v>113397</v>
      </c>
      <c r="U28" s="278"/>
      <c r="V28" s="295">
        <v>0</v>
      </c>
      <c r="W28" s="295"/>
      <c r="X28" s="269">
        <v>113397</v>
      </c>
      <c r="Y28" s="156"/>
    </row>
    <row r="29" spans="1:258" s="4" customFormat="1" ht="23.25" customHeight="1">
      <c r="A29" s="137" t="s">
        <v>76</v>
      </c>
      <c r="B29" s="78"/>
      <c r="C29" s="105"/>
      <c r="D29" s="277">
        <v>0</v>
      </c>
      <c r="E29" s="265"/>
      <c r="F29" s="277">
        <v>0</v>
      </c>
      <c r="G29" s="265"/>
      <c r="H29" s="277">
        <v>0</v>
      </c>
      <c r="I29" s="265"/>
      <c r="J29" s="277">
        <v>0</v>
      </c>
      <c r="K29" s="278"/>
      <c r="L29" s="265">
        <v>0</v>
      </c>
      <c r="M29" s="265"/>
      <c r="N29" s="265">
        <v>-2274</v>
      </c>
      <c r="O29" s="265"/>
      <c r="P29" s="296">
        <v>994</v>
      </c>
      <c r="Q29" s="265"/>
      <c r="R29" s="296">
        <f>SUM(N29:P29)</f>
        <v>-1280</v>
      </c>
      <c r="S29" s="265"/>
      <c r="T29" s="296">
        <v>-1280</v>
      </c>
      <c r="U29" s="278"/>
      <c r="V29" s="277">
        <v>0</v>
      </c>
      <c r="W29" s="295"/>
      <c r="X29" s="269">
        <v>-1280</v>
      </c>
      <c r="Y29" s="156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  <c r="IW29" s="58"/>
      <c r="IX29" s="58"/>
    </row>
    <row r="30" spans="1:258" ht="24" customHeight="1">
      <c r="A30" s="147" t="s">
        <v>126</v>
      </c>
      <c r="B30" s="153"/>
      <c r="C30" s="154"/>
      <c r="D30" s="299">
        <v>0</v>
      </c>
      <c r="E30" s="150"/>
      <c r="F30" s="299">
        <v>0</v>
      </c>
      <c r="G30" s="150"/>
      <c r="H30" s="299">
        <v>0</v>
      </c>
      <c r="I30" s="150"/>
      <c r="J30" s="299">
        <v>0</v>
      </c>
      <c r="K30" s="291"/>
      <c r="L30" s="298">
        <v>113397</v>
      </c>
      <c r="M30" s="150"/>
      <c r="N30" s="298">
        <v>-2274</v>
      </c>
      <c r="O30" s="148"/>
      <c r="P30" s="298">
        <v>994</v>
      </c>
      <c r="Q30" s="148"/>
      <c r="R30" s="298">
        <f>R29</f>
        <v>-1280</v>
      </c>
      <c r="S30" s="148"/>
      <c r="T30" s="298">
        <f>T28+T29</f>
        <v>112117</v>
      </c>
      <c r="U30" s="291"/>
      <c r="V30" s="299">
        <v>0</v>
      </c>
      <c r="W30" s="300"/>
      <c r="X30" s="299">
        <v>112117</v>
      </c>
      <c r="Y30" s="163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</row>
    <row r="31" spans="1:258" s="10" customFormat="1" ht="23.25" customHeight="1">
      <c r="A31" s="137"/>
      <c r="B31" s="78"/>
      <c r="C31" s="105"/>
      <c r="D31" s="265"/>
      <c r="E31" s="265"/>
      <c r="F31" s="265"/>
      <c r="G31" s="265"/>
      <c r="H31" s="265"/>
      <c r="I31" s="278"/>
      <c r="J31" s="265"/>
      <c r="K31" s="278"/>
      <c r="L31" s="271"/>
      <c r="M31" s="265"/>
      <c r="N31" s="265"/>
      <c r="O31" s="265"/>
      <c r="P31" s="265"/>
      <c r="Q31" s="265"/>
      <c r="R31" s="265"/>
      <c r="S31" s="265"/>
      <c r="T31" s="265"/>
      <c r="U31" s="278"/>
      <c r="V31" s="278"/>
      <c r="W31" s="278"/>
      <c r="X31" s="271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  <c r="IW31" s="58"/>
      <c r="IX31" s="58"/>
    </row>
    <row r="32" spans="1:258" ht="23.25" customHeight="1" thickBot="1">
      <c r="A32" s="158" t="s">
        <v>174</v>
      </c>
      <c r="B32" s="159"/>
      <c r="C32" s="105"/>
      <c r="D32" s="301">
        <v>420207</v>
      </c>
      <c r="E32" s="302"/>
      <c r="F32" s="301">
        <v>694968</v>
      </c>
      <c r="G32" s="302"/>
      <c r="H32" s="301">
        <v>44033</v>
      </c>
      <c r="I32" s="302"/>
      <c r="J32" s="301">
        <v>36021</v>
      </c>
      <c r="K32" s="151"/>
      <c r="L32" s="301">
        <v>1357076</v>
      </c>
      <c r="M32" s="151"/>
      <c r="N32" s="301">
        <v>-12073</v>
      </c>
      <c r="O32" s="151"/>
      <c r="P32" s="301">
        <v>7002</v>
      </c>
      <c r="Q32" s="151"/>
      <c r="R32" s="301">
        <f>R30+R12</f>
        <v>-5071</v>
      </c>
      <c r="S32" s="151"/>
      <c r="T32" s="301">
        <v>2547234</v>
      </c>
      <c r="U32" s="151"/>
      <c r="V32" s="303">
        <v>0</v>
      </c>
      <c r="W32" s="151"/>
      <c r="X32" s="301">
        <v>2547234</v>
      </c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  <c r="IU32" s="116"/>
      <c r="IV32" s="116"/>
      <c r="IW32" s="116"/>
      <c r="IX32" s="116"/>
    </row>
    <row r="33" spans="12:24" ht="23.25" customHeight="1" thickTop="1">
      <c r="L33" s="156"/>
      <c r="R33" s="155"/>
      <c r="T33" s="155"/>
      <c r="V33" s="156"/>
      <c r="X33" s="156"/>
    </row>
    <row r="34" spans="12:24" ht="23.25" customHeight="1">
      <c r="L34" s="156"/>
      <c r="R34" s="155"/>
      <c r="T34" s="155"/>
      <c r="V34" s="156"/>
      <c r="X34" s="156"/>
    </row>
    <row r="52" spans="1:258" s="49" customFormat="1" ht="23.25" customHeight="1">
      <c r="A52" s="58"/>
      <c r="B52" s="8"/>
      <c r="C52" s="58"/>
      <c r="D52" s="58"/>
      <c r="E52" s="58"/>
      <c r="F52" s="58"/>
      <c r="G52" s="58"/>
      <c r="H52" s="58"/>
      <c r="I52" s="58"/>
      <c r="J52" s="58"/>
      <c r="K52" s="140"/>
      <c r="L52" s="58"/>
      <c r="M52" s="140"/>
      <c r="N52" s="137"/>
      <c r="O52" s="137"/>
      <c r="P52" s="137"/>
      <c r="Q52" s="70"/>
      <c r="R52" s="137"/>
      <c r="S52" s="70"/>
      <c r="T52" s="137"/>
      <c r="U52" s="140"/>
      <c r="V52" s="58"/>
      <c r="W52" s="140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8"/>
      <c r="DH52" s="58"/>
      <c r="DI52" s="58"/>
      <c r="DJ52" s="58"/>
      <c r="DK52" s="58"/>
      <c r="DL52" s="58"/>
      <c r="DM52" s="58"/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58"/>
      <c r="EJ52" s="58"/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8"/>
      <c r="FB52" s="58"/>
      <c r="FC52" s="58"/>
      <c r="FD52" s="58"/>
      <c r="FE52" s="58"/>
      <c r="FF52" s="58"/>
      <c r="FG52" s="58"/>
      <c r="FH52" s="58"/>
      <c r="FI52" s="58"/>
      <c r="FJ52" s="58"/>
      <c r="FK52" s="58"/>
      <c r="FL52" s="58"/>
      <c r="FM52" s="58"/>
      <c r="FN52" s="58"/>
      <c r="FO52" s="58"/>
      <c r="FP52" s="58"/>
      <c r="FQ52" s="58"/>
      <c r="FR52" s="58"/>
      <c r="FS52" s="58"/>
      <c r="FT52" s="58"/>
      <c r="FU52" s="58"/>
      <c r="FV52" s="58"/>
      <c r="FW52" s="58"/>
      <c r="FX52" s="58"/>
      <c r="FY52" s="58"/>
      <c r="FZ52" s="58"/>
      <c r="GA52" s="58"/>
      <c r="GB52" s="58"/>
      <c r="GC52" s="58"/>
      <c r="GD52" s="58"/>
      <c r="GE52" s="58"/>
      <c r="GF52" s="58"/>
      <c r="GG52" s="58"/>
      <c r="GH52" s="58"/>
      <c r="GI52" s="58"/>
      <c r="GJ52" s="58"/>
      <c r="GK52" s="58"/>
      <c r="GL52" s="58"/>
      <c r="GM52" s="58"/>
      <c r="GN52" s="58"/>
      <c r="GO52" s="58"/>
      <c r="GP52" s="58"/>
      <c r="GQ52" s="58"/>
      <c r="GR52" s="58"/>
      <c r="GS52" s="58"/>
      <c r="GT52" s="58"/>
      <c r="GU52" s="58"/>
      <c r="GV52" s="58"/>
      <c r="GW52" s="58"/>
      <c r="GX52" s="58"/>
      <c r="GY52" s="58"/>
      <c r="GZ52" s="58"/>
      <c r="HA52" s="58"/>
      <c r="HB52" s="58"/>
      <c r="HC52" s="58"/>
      <c r="HD52" s="58"/>
      <c r="HE52" s="58"/>
      <c r="HF52" s="58"/>
      <c r="HG52" s="58"/>
      <c r="HH52" s="58"/>
      <c r="HI52" s="58"/>
      <c r="HJ52" s="58"/>
      <c r="HK52" s="58"/>
      <c r="HL52" s="58"/>
      <c r="HM52" s="58"/>
      <c r="HN52" s="58"/>
      <c r="HO52" s="58"/>
      <c r="HP52" s="58"/>
      <c r="HQ52" s="58"/>
      <c r="HR52" s="58"/>
      <c r="HS52" s="58"/>
      <c r="HT52" s="58"/>
      <c r="HU52" s="58"/>
      <c r="HV52" s="58"/>
      <c r="HW52" s="58"/>
      <c r="HX52" s="58"/>
      <c r="HY52" s="58"/>
      <c r="HZ52" s="58"/>
      <c r="IA52" s="58"/>
      <c r="IB52" s="58"/>
      <c r="IC52" s="58"/>
      <c r="ID52" s="58"/>
      <c r="IE52" s="58"/>
      <c r="IF52" s="58"/>
      <c r="IG52" s="58"/>
      <c r="IH52" s="58"/>
      <c r="II52" s="58"/>
      <c r="IJ52" s="58"/>
      <c r="IK52" s="58"/>
      <c r="IL52" s="58"/>
      <c r="IM52" s="58"/>
      <c r="IN52" s="58"/>
      <c r="IO52" s="58"/>
      <c r="IP52" s="58"/>
      <c r="IQ52" s="58"/>
      <c r="IR52" s="58"/>
      <c r="IS52" s="58"/>
      <c r="IT52" s="58"/>
      <c r="IU52" s="58"/>
      <c r="IV52" s="58"/>
      <c r="IW52" s="58"/>
      <c r="IX52" s="58"/>
    </row>
    <row r="53" spans="1:258" ht="23.25" customHeight="1">
      <c r="M53" s="140">
        <f>D53-H53</f>
        <v>0</v>
      </c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  <c r="DU53" s="137"/>
      <c r="DV53" s="137"/>
      <c r="DW53" s="137"/>
      <c r="DX53" s="137"/>
      <c r="DY53" s="137"/>
      <c r="DZ53" s="137"/>
      <c r="EA53" s="137"/>
      <c r="EB53" s="137"/>
      <c r="EC53" s="137"/>
      <c r="ED53" s="137"/>
      <c r="EE53" s="137"/>
      <c r="EF53" s="137"/>
      <c r="EG53" s="137"/>
      <c r="EH53" s="137"/>
      <c r="EI53" s="137"/>
      <c r="EJ53" s="137"/>
      <c r="EK53" s="137"/>
      <c r="EL53" s="137"/>
      <c r="EM53" s="137"/>
      <c r="EN53" s="137"/>
      <c r="EO53" s="137"/>
      <c r="EP53" s="137"/>
      <c r="EQ53" s="137"/>
      <c r="ER53" s="137"/>
      <c r="ES53" s="137"/>
      <c r="ET53" s="137"/>
      <c r="EU53" s="137"/>
      <c r="EV53" s="137"/>
      <c r="EW53" s="137"/>
      <c r="EX53" s="137"/>
      <c r="EY53" s="137"/>
      <c r="EZ53" s="137"/>
      <c r="FA53" s="137"/>
      <c r="FB53" s="137"/>
      <c r="FC53" s="137"/>
      <c r="FD53" s="137"/>
      <c r="FE53" s="137"/>
      <c r="FF53" s="137"/>
      <c r="FG53" s="137"/>
      <c r="FH53" s="137"/>
      <c r="FI53" s="137"/>
      <c r="FJ53" s="137"/>
      <c r="FK53" s="137"/>
      <c r="FL53" s="137"/>
      <c r="FM53" s="137"/>
      <c r="FN53" s="137"/>
      <c r="FO53" s="137"/>
      <c r="FP53" s="137"/>
      <c r="FQ53" s="137"/>
      <c r="FR53" s="137"/>
      <c r="FS53" s="137"/>
      <c r="FT53" s="137"/>
      <c r="FU53" s="137"/>
      <c r="FV53" s="137"/>
      <c r="FW53" s="137"/>
      <c r="FX53" s="137"/>
      <c r="FY53" s="137"/>
      <c r="FZ53" s="137"/>
      <c r="GA53" s="137"/>
      <c r="GB53" s="137"/>
      <c r="GC53" s="137"/>
      <c r="GD53" s="137"/>
      <c r="GE53" s="137"/>
      <c r="GF53" s="137"/>
      <c r="GG53" s="137"/>
      <c r="GH53" s="137"/>
      <c r="GI53" s="137"/>
      <c r="GJ53" s="137"/>
      <c r="GK53" s="137"/>
      <c r="GL53" s="137"/>
      <c r="GM53" s="137"/>
      <c r="GN53" s="137"/>
      <c r="GO53" s="137"/>
      <c r="GP53" s="137"/>
      <c r="GQ53" s="137"/>
      <c r="GR53" s="137"/>
      <c r="GS53" s="137"/>
      <c r="GT53" s="137"/>
      <c r="GU53" s="137"/>
      <c r="GV53" s="137"/>
      <c r="GW53" s="137"/>
      <c r="GX53" s="137"/>
      <c r="GY53" s="137"/>
      <c r="GZ53" s="137"/>
      <c r="HA53" s="137"/>
      <c r="HB53" s="137"/>
      <c r="HC53" s="137"/>
      <c r="HD53" s="137"/>
      <c r="HE53" s="137"/>
      <c r="HF53" s="137"/>
      <c r="HG53" s="137"/>
      <c r="HH53" s="137"/>
      <c r="HI53" s="137"/>
      <c r="HJ53" s="137"/>
      <c r="HK53" s="137"/>
      <c r="HL53" s="137"/>
      <c r="HM53" s="137"/>
      <c r="HN53" s="137"/>
      <c r="HO53" s="137"/>
      <c r="HP53" s="137"/>
      <c r="HQ53" s="137"/>
      <c r="HR53" s="137"/>
      <c r="HS53" s="137"/>
      <c r="HT53" s="137"/>
      <c r="HU53" s="137"/>
      <c r="HV53" s="137"/>
      <c r="HW53" s="137"/>
      <c r="HX53" s="137"/>
      <c r="HY53" s="137"/>
      <c r="HZ53" s="137"/>
      <c r="IA53" s="137"/>
      <c r="IB53" s="137"/>
      <c r="IC53" s="137"/>
      <c r="ID53" s="137"/>
      <c r="IE53" s="137"/>
      <c r="IF53" s="137"/>
      <c r="IG53" s="137"/>
      <c r="IH53" s="137"/>
      <c r="II53" s="137"/>
      <c r="IJ53" s="137"/>
      <c r="IK53" s="137"/>
      <c r="IL53" s="137"/>
      <c r="IM53" s="137"/>
      <c r="IN53" s="137"/>
      <c r="IO53" s="137"/>
      <c r="IP53" s="137"/>
      <c r="IQ53" s="137"/>
      <c r="IR53" s="137"/>
      <c r="IS53" s="137"/>
      <c r="IT53" s="137"/>
      <c r="IU53" s="137"/>
      <c r="IV53" s="137"/>
      <c r="IW53" s="137"/>
      <c r="IX53" s="137"/>
    </row>
    <row r="95" ht="17.25" customHeight="1"/>
    <row r="102" ht="16.5" customHeight="1"/>
    <row r="108" ht="17.25" customHeight="1"/>
    <row r="110" ht="17.25" customHeight="1"/>
    <row r="115" ht="15.75" customHeight="1"/>
  </sheetData>
  <mergeCells count="6">
    <mergeCell ref="D10:X10"/>
    <mergeCell ref="V1:X1"/>
    <mergeCell ref="V2:X2"/>
    <mergeCell ref="D4:X4"/>
    <mergeCell ref="J5:L5"/>
    <mergeCell ref="N5:R5"/>
  </mergeCells>
  <pageMargins left="0.8" right="0.68" top="0.48" bottom="0.5" header="0.5" footer="0.5"/>
  <pageSetup paperSize="9" scale="65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Z114"/>
  <sheetViews>
    <sheetView showGridLines="0" view="pageBreakPreview" topLeftCell="A13" zoomScale="85" zoomScaleNormal="100" zoomScaleSheetLayoutView="85" workbookViewId="0">
      <selection activeCell="R34" sqref="R34"/>
    </sheetView>
  </sheetViews>
  <sheetFormatPr defaultColWidth="9.09765625" defaultRowHeight="23.25" customHeight="1"/>
  <cols>
    <col min="1" max="1" width="54.8984375" style="58" customWidth="1"/>
    <col min="2" max="2" width="8.09765625" style="8" hidden="1" customWidth="1"/>
    <col min="3" max="3" width="0.69921875" style="58" customWidth="1"/>
    <col min="4" max="4" width="12.8984375" style="58" customWidth="1"/>
    <col min="5" max="5" width="0.8984375" style="58" customWidth="1"/>
    <col min="6" max="6" width="13.3984375" style="58" customWidth="1"/>
    <col min="7" max="7" width="0.8984375" style="58" customWidth="1"/>
    <col min="8" max="8" width="12.59765625" style="58" customWidth="1"/>
    <col min="9" max="9" width="0.69921875" style="58" customWidth="1"/>
    <col min="10" max="10" width="13.09765625" style="58" customWidth="1"/>
    <col min="11" max="11" width="0.69921875" style="140" customWidth="1"/>
    <col min="12" max="12" width="12.59765625" style="58" customWidth="1"/>
    <col min="13" max="13" width="0.69921875" style="140" customWidth="1"/>
    <col min="14" max="14" width="14.69921875" style="137" customWidth="1"/>
    <col min="15" max="15" width="2" style="137" customWidth="1"/>
    <col min="16" max="16" width="16.09765625" style="137" customWidth="1"/>
    <col min="17" max="17" width="1.69921875" style="70" customWidth="1"/>
    <col min="18" max="18" width="17.3984375" style="70" customWidth="1"/>
    <col min="19" max="19" width="1.69921875" style="70" customWidth="1"/>
    <col min="20" max="20" width="17.3984375" style="137" customWidth="1"/>
    <col min="21" max="21" width="1.69921875" style="70" customWidth="1"/>
    <col min="22" max="22" width="14.69921875" style="137" customWidth="1"/>
    <col min="23" max="23" width="1.09765625" style="140" customWidth="1"/>
    <col min="24" max="24" width="14.3984375" style="58" customWidth="1"/>
    <col min="25" max="25" width="1" style="140" customWidth="1"/>
    <col min="26" max="26" width="14.09765625" style="58" customWidth="1"/>
    <col min="27" max="27" width="14.09765625" style="58" bestFit="1" customWidth="1"/>
    <col min="28" max="16384" width="9.09765625" style="58"/>
  </cols>
  <sheetData>
    <row r="1" spans="1:260" ht="23.25" customHeight="1">
      <c r="A1" s="19" t="s">
        <v>179</v>
      </c>
      <c r="B1" s="7"/>
      <c r="D1" s="4"/>
      <c r="X1" s="437"/>
      <c r="Y1" s="437"/>
      <c r="Z1" s="437"/>
    </row>
    <row r="2" spans="1:260" ht="23.25" customHeight="1">
      <c r="A2" s="4" t="s">
        <v>105</v>
      </c>
      <c r="B2" s="7"/>
      <c r="C2" s="4"/>
      <c r="D2" s="4"/>
      <c r="E2" s="4"/>
      <c r="F2" s="4"/>
      <c r="G2" s="4"/>
      <c r="X2" s="438"/>
      <c r="Y2" s="438"/>
      <c r="Z2" s="438"/>
    </row>
    <row r="3" spans="1:260" s="2" customFormat="1" ht="23.25" customHeight="1">
      <c r="A3" s="185"/>
      <c r="B3" s="6"/>
      <c r="C3" s="141"/>
      <c r="D3" s="185"/>
      <c r="E3" s="185"/>
      <c r="F3" s="185"/>
      <c r="G3" s="185"/>
      <c r="H3" s="141"/>
      <c r="I3" s="185"/>
      <c r="J3" s="1"/>
      <c r="K3" s="1"/>
      <c r="L3" s="1"/>
      <c r="M3" s="1"/>
      <c r="N3" s="142"/>
      <c r="O3" s="142"/>
      <c r="P3" s="142"/>
      <c r="Q3" s="142"/>
      <c r="R3" s="142"/>
      <c r="S3" s="142"/>
      <c r="T3" s="142"/>
      <c r="U3" s="142"/>
      <c r="V3" s="142"/>
      <c r="W3" s="185"/>
      <c r="X3" s="185"/>
      <c r="Y3" s="185"/>
      <c r="Z3" s="185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  <c r="IR3" s="141"/>
      <c r="IS3" s="141"/>
      <c r="IT3" s="141"/>
      <c r="IU3" s="141"/>
      <c r="IV3" s="141"/>
      <c r="IW3" s="141"/>
      <c r="IX3" s="141"/>
      <c r="IY3" s="141"/>
      <c r="IZ3" s="141"/>
    </row>
    <row r="4" spans="1:260" s="2" customFormat="1" ht="23.25" customHeight="1">
      <c r="A4" s="185"/>
      <c r="B4" s="6"/>
      <c r="C4" s="141"/>
      <c r="D4" s="439" t="s">
        <v>29</v>
      </c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  <c r="HL4" s="141"/>
      <c r="HM4" s="141"/>
      <c r="HN4" s="141"/>
      <c r="HO4" s="141"/>
      <c r="HP4" s="141"/>
      <c r="HQ4" s="141"/>
      <c r="HR4" s="141"/>
      <c r="HS4" s="141"/>
      <c r="HT4" s="141"/>
      <c r="HU4" s="141"/>
      <c r="HV4" s="141"/>
      <c r="HW4" s="141"/>
      <c r="HX4" s="141"/>
      <c r="HY4" s="141"/>
      <c r="HZ4" s="141"/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1"/>
      <c r="IL4" s="141"/>
      <c r="IM4" s="141"/>
      <c r="IN4" s="141"/>
      <c r="IO4" s="141"/>
      <c r="IP4" s="141"/>
      <c r="IQ4" s="141"/>
      <c r="IR4" s="141"/>
      <c r="IS4" s="141"/>
      <c r="IT4" s="141"/>
      <c r="IU4" s="141"/>
      <c r="IV4" s="141"/>
      <c r="IW4" s="141"/>
      <c r="IX4" s="141"/>
      <c r="IY4" s="141"/>
      <c r="IZ4" s="141"/>
    </row>
    <row r="5" spans="1:260" s="2" customFormat="1" ht="23.25" customHeight="1">
      <c r="A5" s="185"/>
      <c r="B5" s="6"/>
      <c r="C5" s="141"/>
      <c r="D5" s="185"/>
      <c r="E5" s="141"/>
      <c r="F5" s="141"/>
      <c r="G5" s="141"/>
      <c r="H5" s="141"/>
      <c r="I5" s="141"/>
      <c r="J5" s="440" t="s">
        <v>28</v>
      </c>
      <c r="K5" s="440"/>
      <c r="L5" s="440"/>
      <c r="M5" s="140"/>
      <c r="N5" s="441" t="s">
        <v>81</v>
      </c>
      <c r="O5" s="441"/>
      <c r="P5" s="441"/>
      <c r="Q5" s="441"/>
      <c r="R5" s="441"/>
      <c r="S5" s="441"/>
      <c r="T5" s="441"/>
      <c r="U5" s="405"/>
      <c r="V5" s="140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1"/>
      <c r="IW5" s="141"/>
      <c r="IX5" s="141"/>
      <c r="IY5" s="141"/>
      <c r="IZ5" s="141"/>
    </row>
    <row r="6" spans="1:260" s="2" customFormat="1" ht="23.25" customHeight="1">
      <c r="A6" s="345"/>
      <c r="B6" s="6"/>
      <c r="C6" s="141"/>
      <c r="D6" s="345"/>
      <c r="E6" s="141"/>
      <c r="F6" s="141"/>
      <c r="G6" s="141"/>
      <c r="H6" s="141"/>
      <c r="I6" s="141"/>
      <c r="J6" s="141"/>
      <c r="K6" s="141"/>
      <c r="L6" s="141"/>
      <c r="M6" s="140"/>
      <c r="N6" s="442" t="s">
        <v>85</v>
      </c>
      <c r="O6" s="442"/>
      <c r="P6" s="442"/>
      <c r="Q6" s="141"/>
      <c r="R6" s="141"/>
      <c r="S6" s="141"/>
      <c r="T6" s="343"/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  <c r="IW6" s="141"/>
      <c r="IX6" s="141"/>
      <c r="IY6" s="141"/>
      <c r="IZ6" s="141"/>
    </row>
    <row r="7" spans="1:260" s="2" customFormat="1" ht="23.25" customHeight="1">
      <c r="A7" s="185"/>
      <c r="B7" s="6"/>
      <c r="C7" s="141"/>
      <c r="D7" s="185"/>
      <c r="E7" s="141"/>
      <c r="F7" s="141"/>
      <c r="G7" s="141"/>
      <c r="H7" s="141"/>
      <c r="I7" s="141"/>
      <c r="J7" s="141"/>
      <c r="K7" s="141"/>
      <c r="L7" s="141"/>
      <c r="M7" s="140"/>
      <c r="N7" s="181"/>
      <c r="O7" s="141"/>
      <c r="P7" s="141" t="s">
        <v>250</v>
      </c>
      <c r="Q7" s="181"/>
      <c r="R7" s="343" t="s">
        <v>291</v>
      </c>
      <c r="S7" s="343"/>
      <c r="T7" s="343" t="s">
        <v>101</v>
      </c>
      <c r="U7" s="337"/>
      <c r="V7" s="181" t="s">
        <v>101</v>
      </c>
      <c r="W7" s="141"/>
      <c r="X7" s="141" t="s">
        <v>23</v>
      </c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</row>
    <row r="8" spans="1:260" s="2" customFormat="1" ht="23.25" customHeight="1">
      <c r="A8" s="185"/>
      <c r="B8" s="6"/>
      <c r="C8" s="141"/>
      <c r="D8" s="141" t="s">
        <v>35</v>
      </c>
      <c r="E8" s="141"/>
      <c r="F8" s="141"/>
      <c r="G8" s="141"/>
      <c r="I8" s="141"/>
      <c r="J8" s="141"/>
      <c r="K8" s="141"/>
      <c r="L8" s="141"/>
      <c r="M8" s="141"/>
      <c r="N8" s="181"/>
      <c r="O8" s="141"/>
      <c r="P8" s="141" t="s">
        <v>251</v>
      </c>
      <c r="Q8" s="181"/>
      <c r="R8" s="343" t="s">
        <v>292</v>
      </c>
      <c r="S8" s="343"/>
      <c r="T8" s="343" t="s">
        <v>69</v>
      </c>
      <c r="U8" s="337"/>
      <c r="V8" s="141" t="s">
        <v>100</v>
      </c>
      <c r="W8" s="141"/>
      <c r="X8" s="141" t="s">
        <v>70</v>
      </c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</row>
    <row r="9" spans="1:260" s="2" customFormat="1" ht="23.25" customHeight="1">
      <c r="A9" s="141"/>
      <c r="B9" s="182"/>
      <c r="C9" s="141"/>
      <c r="D9" s="141" t="s">
        <v>38</v>
      </c>
      <c r="E9" s="141"/>
      <c r="F9" s="141" t="s">
        <v>246</v>
      </c>
      <c r="G9" s="141"/>
      <c r="H9" s="141" t="s">
        <v>246</v>
      </c>
      <c r="I9" s="141"/>
      <c r="J9" s="141" t="s">
        <v>73</v>
      </c>
      <c r="K9" s="141"/>
      <c r="L9" s="141" t="s">
        <v>30</v>
      </c>
      <c r="M9" s="141"/>
      <c r="N9" s="141" t="s">
        <v>159</v>
      </c>
      <c r="O9" s="141"/>
      <c r="P9" s="141" t="s">
        <v>249</v>
      </c>
      <c r="Q9" s="181"/>
      <c r="R9" s="343" t="s">
        <v>293</v>
      </c>
      <c r="S9" s="343"/>
      <c r="T9" s="343" t="s">
        <v>102</v>
      </c>
      <c r="U9" s="337"/>
      <c r="V9" s="141" t="s">
        <v>102</v>
      </c>
      <c r="W9" s="141"/>
      <c r="X9" s="141" t="s">
        <v>72</v>
      </c>
      <c r="Y9" s="141"/>
      <c r="Z9" s="141" t="s">
        <v>40</v>
      </c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  <c r="IW9" s="141"/>
      <c r="IX9" s="141"/>
      <c r="IY9" s="141"/>
      <c r="IZ9" s="141"/>
    </row>
    <row r="10" spans="1:260" s="2" customFormat="1" ht="23.25" customHeight="1">
      <c r="A10" s="141"/>
      <c r="B10" s="78" t="s">
        <v>2</v>
      </c>
      <c r="C10" s="141"/>
      <c r="D10" s="141" t="s">
        <v>39</v>
      </c>
      <c r="E10" s="141"/>
      <c r="F10" s="141" t="s">
        <v>247</v>
      </c>
      <c r="G10" s="141"/>
      <c r="H10" s="141" t="s">
        <v>245</v>
      </c>
      <c r="I10" s="141"/>
      <c r="J10" s="141" t="s">
        <v>74</v>
      </c>
      <c r="K10" s="141"/>
      <c r="L10" s="141" t="s">
        <v>32</v>
      </c>
      <c r="M10" s="141"/>
      <c r="N10" s="141" t="s">
        <v>110</v>
      </c>
      <c r="O10" s="141"/>
      <c r="P10" s="141" t="s">
        <v>248</v>
      </c>
      <c r="Q10" s="181"/>
      <c r="R10" s="343" t="s">
        <v>31</v>
      </c>
      <c r="S10" s="343"/>
      <c r="T10" s="343" t="s">
        <v>100</v>
      </c>
      <c r="U10" s="337"/>
      <c r="V10" s="141" t="s">
        <v>287</v>
      </c>
      <c r="W10" s="141"/>
      <c r="X10" s="141" t="s">
        <v>71</v>
      </c>
      <c r="Y10" s="141"/>
      <c r="Z10" s="141" t="s">
        <v>31</v>
      </c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1"/>
      <c r="IW10" s="141"/>
      <c r="IX10" s="141"/>
      <c r="IY10" s="141"/>
      <c r="IZ10" s="141"/>
    </row>
    <row r="11" spans="1:260" s="2" customFormat="1" ht="23.25" customHeight="1">
      <c r="A11" s="141"/>
      <c r="B11" s="182"/>
      <c r="C11" s="141"/>
      <c r="D11" s="436" t="s">
        <v>42</v>
      </c>
      <c r="E11" s="436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  <c r="IW11" s="141"/>
      <c r="IX11" s="141"/>
      <c r="IY11" s="141"/>
      <c r="IZ11" s="141"/>
    </row>
    <row r="12" spans="1:260" s="2" customFormat="1" ht="23.25" customHeight="1">
      <c r="A12" s="82" t="s">
        <v>242</v>
      </c>
      <c r="B12" s="182"/>
      <c r="C12" s="141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344"/>
      <c r="S12" s="344"/>
      <c r="T12" s="342"/>
      <c r="U12" s="338"/>
      <c r="V12" s="182"/>
      <c r="W12" s="182"/>
      <c r="X12" s="182"/>
      <c r="Y12" s="182"/>
      <c r="Z12" s="182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  <c r="IW12" s="141"/>
      <c r="IX12" s="141"/>
      <c r="IY12" s="141"/>
      <c r="IZ12" s="141"/>
    </row>
    <row r="13" spans="1:260" s="2" customFormat="1" ht="22">
      <c r="A13" s="82" t="s">
        <v>243</v>
      </c>
      <c r="B13" s="182"/>
      <c r="C13" s="141"/>
      <c r="D13" s="260">
        <v>420207</v>
      </c>
      <c r="E13" s="260"/>
      <c r="F13" s="260">
        <v>694969</v>
      </c>
      <c r="G13" s="260"/>
      <c r="H13" s="260">
        <v>44033</v>
      </c>
      <c r="I13" s="260"/>
      <c r="J13" s="260">
        <v>36021</v>
      </c>
      <c r="K13" s="260"/>
      <c r="L13" s="260">
        <v>1303191</v>
      </c>
      <c r="M13" s="260"/>
      <c r="N13" s="151">
        <v>-13314</v>
      </c>
      <c r="O13" s="151"/>
      <c r="P13" s="151">
        <v>8121</v>
      </c>
      <c r="Q13" s="151"/>
      <c r="R13" s="151">
        <v>0</v>
      </c>
      <c r="S13" s="151"/>
      <c r="T13" s="151">
        <f>SUM(N13:R13)</f>
        <v>-5193</v>
      </c>
      <c r="U13" s="151"/>
      <c r="V13" s="151">
        <f>SUM(D13:L13)+T13</f>
        <v>2493228</v>
      </c>
      <c r="W13" s="260"/>
      <c r="X13" s="261">
        <v>168381</v>
      </c>
      <c r="Y13" s="260"/>
      <c r="Z13" s="260">
        <f>V13+X13</f>
        <v>2661609</v>
      </c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  <c r="IW13" s="141"/>
      <c r="IX13" s="141"/>
      <c r="IY13" s="141"/>
      <c r="IZ13" s="141"/>
    </row>
    <row r="14" spans="1:260" s="2" customFormat="1" ht="22">
      <c r="A14" s="82"/>
      <c r="B14" s="182"/>
      <c r="C14" s="141"/>
      <c r="D14" s="260"/>
      <c r="E14" s="260"/>
      <c r="F14" s="260"/>
      <c r="G14" s="260"/>
      <c r="H14" s="260"/>
      <c r="I14" s="260"/>
      <c r="J14" s="260"/>
      <c r="K14" s="260"/>
      <c r="L14" s="260"/>
      <c r="M14" s="260"/>
      <c r="N14" s="151"/>
      <c r="O14" s="151"/>
      <c r="P14" s="151"/>
      <c r="Q14" s="151"/>
      <c r="R14" s="151"/>
      <c r="S14" s="151"/>
      <c r="T14" s="151"/>
      <c r="U14" s="151"/>
      <c r="V14" s="151"/>
      <c r="W14" s="260"/>
      <c r="X14" s="260"/>
      <c r="Y14" s="260"/>
      <c r="Z14" s="260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  <c r="BT14" s="141"/>
      <c r="BU14" s="141"/>
      <c r="BV14" s="141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141"/>
      <c r="CV14" s="141"/>
      <c r="CW14" s="141"/>
      <c r="CX14" s="141"/>
      <c r="CY14" s="141"/>
      <c r="CZ14" s="141"/>
      <c r="DA14" s="141"/>
      <c r="DB14" s="141"/>
      <c r="DC14" s="141"/>
      <c r="DD14" s="141"/>
      <c r="DE14" s="141"/>
      <c r="DF14" s="141"/>
      <c r="DG14" s="141"/>
      <c r="DH14" s="141"/>
      <c r="DI14" s="141"/>
      <c r="DJ14" s="141"/>
      <c r="DK14" s="141"/>
      <c r="DL14" s="141"/>
      <c r="DM14" s="141"/>
      <c r="DN14" s="141"/>
      <c r="DO14" s="141"/>
      <c r="DP14" s="141"/>
      <c r="DQ14" s="141"/>
      <c r="DR14" s="141"/>
      <c r="DS14" s="141"/>
      <c r="DT14" s="141"/>
      <c r="DU14" s="141"/>
      <c r="DV14" s="141"/>
      <c r="DW14" s="141"/>
      <c r="DX14" s="141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1"/>
      <c r="EU14" s="141"/>
      <c r="EV14" s="141"/>
      <c r="EW14" s="141"/>
      <c r="EX14" s="141"/>
      <c r="EY14" s="141"/>
      <c r="EZ14" s="141"/>
      <c r="FA14" s="141"/>
      <c r="FB14" s="141"/>
      <c r="FC14" s="141"/>
      <c r="FD14" s="141"/>
      <c r="FE14" s="141"/>
      <c r="FF14" s="141"/>
      <c r="FG14" s="141"/>
      <c r="FH14" s="141"/>
      <c r="FI14" s="141"/>
      <c r="FJ14" s="141"/>
      <c r="FK14" s="141"/>
      <c r="FL14" s="141"/>
      <c r="FM14" s="141"/>
      <c r="FN14" s="141"/>
      <c r="FO14" s="141"/>
      <c r="FP14" s="141"/>
      <c r="FQ14" s="141"/>
      <c r="FR14" s="141"/>
      <c r="FS14" s="141"/>
      <c r="FT14" s="141"/>
      <c r="FU14" s="141"/>
      <c r="FV14" s="141"/>
      <c r="FW14" s="141"/>
      <c r="FX14" s="141"/>
      <c r="FY14" s="141"/>
      <c r="FZ14" s="141"/>
      <c r="GA14" s="141"/>
      <c r="GB14" s="141"/>
      <c r="GC14" s="141"/>
      <c r="GD14" s="141"/>
      <c r="GE14" s="141"/>
      <c r="GF14" s="141"/>
      <c r="GG14" s="141"/>
      <c r="GH14" s="141"/>
      <c r="GI14" s="141"/>
      <c r="GJ14" s="141"/>
      <c r="GK14" s="141"/>
      <c r="GL14" s="141"/>
      <c r="GM14" s="141"/>
      <c r="GN14" s="141"/>
      <c r="GO14" s="141"/>
      <c r="GP14" s="141"/>
      <c r="GQ14" s="141"/>
      <c r="GR14" s="141"/>
      <c r="GS14" s="141"/>
      <c r="GT14" s="141"/>
      <c r="GU14" s="141"/>
      <c r="GV14" s="141"/>
      <c r="GW14" s="141"/>
      <c r="GX14" s="141"/>
      <c r="GY14" s="141"/>
      <c r="GZ14" s="141"/>
      <c r="HA14" s="141"/>
      <c r="HB14" s="141"/>
      <c r="HC14" s="141"/>
      <c r="HD14" s="141"/>
      <c r="HE14" s="141"/>
      <c r="HF14" s="141"/>
      <c r="HG14" s="141"/>
      <c r="HH14" s="141"/>
      <c r="HI14" s="141"/>
      <c r="HJ14" s="141"/>
      <c r="HK14" s="141"/>
      <c r="HL14" s="141"/>
      <c r="HM14" s="141"/>
      <c r="HN14" s="141"/>
      <c r="HO14" s="141"/>
      <c r="HP14" s="141"/>
      <c r="HQ14" s="141"/>
      <c r="HR14" s="141"/>
      <c r="HS14" s="141"/>
      <c r="HT14" s="141"/>
      <c r="HU14" s="141"/>
      <c r="HV14" s="141"/>
      <c r="HW14" s="141"/>
      <c r="HX14" s="141"/>
      <c r="HY14" s="141"/>
      <c r="HZ14" s="141"/>
      <c r="IA14" s="141"/>
      <c r="IB14" s="141"/>
      <c r="IC14" s="141"/>
      <c r="ID14" s="141"/>
      <c r="IE14" s="141"/>
      <c r="IF14" s="141"/>
      <c r="IG14" s="141"/>
      <c r="IH14" s="141"/>
      <c r="II14" s="141"/>
      <c r="IJ14" s="141"/>
      <c r="IK14" s="141"/>
      <c r="IL14" s="141"/>
      <c r="IM14" s="141"/>
      <c r="IN14" s="141"/>
      <c r="IO14" s="141"/>
      <c r="IP14" s="141"/>
      <c r="IQ14" s="141"/>
      <c r="IR14" s="141"/>
      <c r="IS14" s="141"/>
      <c r="IT14" s="141"/>
      <c r="IU14" s="141"/>
      <c r="IV14" s="141"/>
      <c r="IW14" s="141"/>
      <c r="IX14" s="141"/>
      <c r="IY14" s="141"/>
      <c r="IZ14" s="141"/>
    </row>
    <row r="15" spans="1:260" ht="22">
      <c r="A15" s="4" t="s">
        <v>91</v>
      </c>
      <c r="B15" s="9"/>
      <c r="C15" s="116"/>
      <c r="D15" s="262"/>
      <c r="E15" s="262"/>
      <c r="F15" s="262"/>
      <c r="G15" s="262"/>
      <c r="H15" s="262"/>
      <c r="I15" s="263"/>
      <c r="J15" s="262"/>
      <c r="K15" s="263"/>
      <c r="L15" s="264"/>
      <c r="M15" s="262"/>
      <c r="N15" s="265"/>
      <c r="O15" s="265"/>
      <c r="P15" s="265"/>
      <c r="Q15" s="265"/>
      <c r="R15" s="265"/>
      <c r="S15" s="265"/>
      <c r="T15" s="265"/>
      <c r="U15" s="265"/>
      <c r="V15" s="265"/>
      <c r="W15" s="263"/>
      <c r="X15" s="263"/>
      <c r="Y15" s="263"/>
      <c r="Z15" s="264"/>
    </row>
    <row r="16" spans="1:260" s="370" customFormat="1" ht="22" hidden="1">
      <c r="A16" s="368" t="s">
        <v>115</v>
      </c>
      <c r="B16" s="369"/>
      <c r="D16" s="371"/>
      <c r="E16" s="372"/>
      <c r="F16" s="372"/>
      <c r="G16" s="372"/>
      <c r="H16" s="371"/>
      <c r="I16" s="372"/>
      <c r="J16" s="371"/>
      <c r="K16" s="371"/>
      <c r="L16" s="371"/>
      <c r="M16" s="371"/>
      <c r="N16" s="373"/>
      <c r="O16" s="373"/>
      <c r="P16" s="374"/>
      <c r="Q16" s="374"/>
      <c r="R16" s="374"/>
      <c r="S16" s="374"/>
      <c r="T16" s="375"/>
      <c r="U16" s="374"/>
      <c r="V16" s="374"/>
      <c r="W16" s="374"/>
      <c r="X16" s="373"/>
      <c r="Y16" s="373"/>
      <c r="Z16" s="371"/>
      <c r="AA16" s="376"/>
    </row>
    <row r="17" spans="1:260" s="370" customFormat="1" ht="22" hidden="1">
      <c r="A17" s="377" t="s">
        <v>252</v>
      </c>
      <c r="B17" s="369"/>
      <c r="D17" s="378"/>
      <c r="E17" s="379"/>
      <c r="F17" s="378"/>
      <c r="G17" s="380"/>
      <c r="H17" s="381"/>
      <c r="I17" s="380"/>
      <c r="J17" s="381"/>
      <c r="K17" s="382"/>
      <c r="L17" s="383"/>
      <c r="M17" s="382"/>
      <c r="N17" s="378"/>
      <c r="O17" s="383"/>
      <c r="P17" s="378"/>
      <c r="Q17" s="374"/>
      <c r="R17" s="395"/>
      <c r="S17" s="374"/>
      <c r="T17" s="384">
        <f>SUM(B17:N17)</f>
        <v>0</v>
      </c>
      <c r="U17" s="374"/>
      <c r="V17" s="378">
        <f>SUM(D17:P17)</f>
        <v>0</v>
      </c>
      <c r="W17" s="374"/>
      <c r="X17" s="384">
        <v>0</v>
      </c>
      <c r="Y17" s="385"/>
      <c r="Z17" s="382">
        <f>V17+X17</f>
        <v>0</v>
      </c>
      <c r="AA17" s="376"/>
    </row>
    <row r="18" spans="1:260" s="370" customFormat="1" ht="22" hidden="1">
      <c r="A18" s="368" t="s">
        <v>116</v>
      </c>
      <c r="B18" s="369"/>
      <c r="D18" s="386">
        <f>D17</f>
        <v>0</v>
      </c>
      <c r="E18" s="387"/>
      <c r="F18" s="386">
        <f>F17</f>
        <v>0</v>
      </c>
      <c r="G18" s="387"/>
      <c r="H18" s="388">
        <f>H17</f>
        <v>0</v>
      </c>
      <c r="I18" s="387"/>
      <c r="J18" s="388">
        <f>J17</f>
        <v>0</v>
      </c>
      <c r="K18" s="389"/>
      <c r="L18" s="390">
        <f>L17</f>
        <v>0</v>
      </c>
      <c r="M18" s="389"/>
      <c r="N18" s="388">
        <f>N17</f>
        <v>0</v>
      </c>
      <c r="O18" s="391"/>
      <c r="P18" s="388">
        <f>P17</f>
        <v>0</v>
      </c>
      <c r="Q18" s="392"/>
      <c r="R18" s="394"/>
      <c r="S18" s="392"/>
      <c r="T18" s="388">
        <f>SUM(B18:N18)</f>
        <v>0</v>
      </c>
      <c r="U18" s="392"/>
      <c r="V18" s="388">
        <f>SUM(D18:P18)</f>
        <v>0</v>
      </c>
      <c r="W18" s="392"/>
      <c r="X18" s="388">
        <f>X17</f>
        <v>0</v>
      </c>
      <c r="Y18" s="373"/>
      <c r="Z18" s="393">
        <f>V18+X18</f>
        <v>0</v>
      </c>
      <c r="AA18" s="376"/>
    </row>
    <row r="19" spans="1:260" ht="22">
      <c r="A19" s="7" t="s">
        <v>82</v>
      </c>
      <c r="B19" s="9"/>
      <c r="C19" s="116"/>
      <c r="D19" s="232"/>
      <c r="E19" s="232"/>
      <c r="F19" s="232"/>
      <c r="G19" s="232"/>
      <c r="H19" s="232"/>
      <c r="I19" s="306"/>
      <c r="J19" s="232"/>
      <c r="K19" s="263"/>
      <c r="L19" s="276"/>
      <c r="M19" s="262"/>
      <c r="N19" s="277"/>
      <c r="O19" s="277"/>
      <c r="P19" s="277"/>
      <c r="Q19" s="265"/>
      <c r="R19" s="265"/>
      <c r="S19" s="265"/>
      <c r="T19" s="265"/>
      <c r="U19" s="265"/>
      <c r="V19" s="265"/>
      <c r="W19" s="263"/>
      <c r="X19" s="278"/>
      <c r="Y19" s="278"/>
      <c r="Z19" s="264"/>
    </row>
    <row r="20" spans="1:260" ht="21.5">
      <c r="A20" s="57" t="s">
        <v>294</v>
      </c>
      <c r="B20" s="9">
        <v>7</v>
      </c>
      <c r="C20" s="116"/>
      <c r="AA20" s="364"/>
    </row>
    <row r="21" spans="1:260" ht="21.5">
      <c r="A21" s="57" t="s">
        <v>295</v>
      </c>
      <c r="B21" s="9"/>
      <c r="C21" s="116"/>
      <c r="D21" s="235">
        <v>0</v>
      </c>
      <c r="E21" s="232"/>
      <c r="F21" s="235">
        <v>0</v>
      </c>
      <c r="G21" s="232"/>
      <c r="H21" s="218">
        <v>0</v>
      </c>
      <c r="I21" s="232"/>
      <c r="J21" s="235">
        <v>0</v>
      </c>
      <c r="K21" s="262"/>
      <c r="L21" s="341"/>
      <c r="M21" s="263"/>
      <c r="N21" s="348">
        <v>0</v>
      </c>
      <c r="O21" s="348"/>
      <c r="P21" s="348">
        <v>0</v>
      </c>
      <c r="Q21" s="348"/>
      <c r="R21" s="348">
        <v>-13510</v>
      </c>
      <c r="S21" s="348"/>
      <c r="T21" s="348">
        <f>SUM(N21:R21)</f>
        <v>-13510</v>
      </c>
      <c r="U21" s="348"/>
      <c r="V21" s="348">
        <f>SUM(D21:L21)+T21</f>
        <v>-13510</v>
      </c>
      <c r="W21" s="349"/>
      <c r="X21" s="348">
        <v>-16410</v>
      </c>
      <c r="Y21" s="331"/>
      <c r="Z21" s="348">
        <f>V21+X21</f>
        <v>-29920</v>
      </c>
      <c r="AA21" s="364">
        <v>29920</v>
      </c>
    </row>
    <row r="22" spans="1:260" ht="23.25" customHeight="1">
      <c r="A22" s="7" t="s">
        <v>84</v>
      </c>
      <c r="B22" s="9"/>
      <c r="C22" s="116"/>
      <c r="D22" s="316">
        <f>SUM(D21:D21)</f>
        <v>0</v>
      </c>
      <c r="E22" s="253"/>
      <c r="F22" s="316">
        <f>SUM(F21:F21)</f>
        <v>0</v>
      </c>
      <c r="G22" s="253"/>
      <c r="H22" s="316">
        <f>SUM(H21:H21)</f>
        <v>0</v>
      </c>
      <c r="I22" s="253"/>
      <c r="J22" s="316">
        <f>SUM(J21:J21)</f>
        <v>0</v>
      </c>
      <c r="K22" s="150"/>
      <c r="L22" s="366">
        <f>SUM(L21:L21)</f>
        <v>0</v>
      </c>
      <c r="M22" s="150"/>
      <c r="N22" s="357">
        <f>SUM(N21:N21)</f>
        <v>0</v>
      </c>
      <c r="O22" s="164"/>
      <c r="P22" s="357">
        <f>SUM(P21:P21)</f>
        <v>0</v>
      </c>
      <c r="Q22" s="164"/>
      <c r="R22" s="357">
        <f>SUM(R21:R21)</f>
        <v>-13510</v>
      </c>
      <c r="S22" s="164"/>
      <c r="T22" s="357">
        <f>SUM(N22:R22)</f>
        <v>-13510</v>
      </c>
      <c r="U22" s="164"/>
      <c r="V22" s="401">
        <f>SUM(V21:V21)</f>
        <v>-13510</v>
      </c>
      <c r="W22" s="351"/>
      <c r="X22" s="357">
        <f>SUM(X21:X21)</f>
        <v>-16410</v>
      </c>
      <c r="Y22" s="352"/>
      <c r="Z22" s="357">
        <f>V22+X22</f>
        <v>-29920</v>
      </c>
    </row>
    <row r="23" spans="1:260" ht="18" customHeight="1">
      <c r="A23" s="7"/>
      <c r="B23" s="9"/>
      <c r="C23" s="116"/>
      <c r="D23" s="233"/>
      <c r="E23" s="253"/>
      <c r="F23" s="237"/>
      <c r="G23" s="253"/>
      <c r="H23" s="233"/>
      <c r="I23" s="253"/>
      <c r="J23" s="233"/>
      <c r="K23" s="150"/>
      <c r="L23" s="288"/>
      <c r="M23" s="150"/>
      <c r="N23" s="164"/>
      <c r="O23" s="164"/>
      <c r="P23" s="164"/>
      <c r="Q23" s="164"/>
      <c r="R23" s="164"/>
      <c r="S23" s="164"/>
      <c r="T23" s="164"/>
      <c r="U23" s="164"/>
      <c r="V23" s="164"/>
      <c r="W23" s="351"/>
      <c r="X23" s="138"/>
      <c r="Y23" s="352"/>
      <c r="Z23" s="138"/>
    </row>
    <row r="24" spans="1:260" s="259" customFormat="1" ht="23.25" customHeight="1">
      <c r="A24" s="257" t="s">
        <v>92</v>
      </c>
      <c r="B24" s="258"/>
      <c r="D24" s="315">
        <f>D18+D22</f>
        <v>0</v>
      </c>
      <c r="E24" s="254"/>
      <c r="F24" s="255">
        <f>F18+F22</f>
        <v>0</v>
      </c>
      <c r="G24" s="254"/>
      <c r="H24" s="227">
        <f>H18+H22</f>
        <v>0</v>
      </c>
      <c r="I24" s="254"/>
      <c r="J24" s="227">
        <f>J18+J22</f>
        <v>0</v>
      </c>
      <c r="K24" s="293"/>
      <c r="L24" s="272">
        <f>L18+L22</f>
        <v>0</v>
      </c>
      <c r="M24" s="293"/>
      <c r="N24" s="353">
        <f>N18+N22</f>
        <v>0</v>
      </c>
      <c r="O24" s="351"/>
      <c r="P24" s="353">
        <f>P18+P22</f>
        <v>0</v>
      </c>
      <c r="Q24" s="351"/>
      <c r="R24" s="353">
        <f>R18+R22</f>
        <v>-13510</v>
      </c>
      <c r="S24" s="351"/>
      <c r="T24" s="353">
        <f>SUM(N24:R24)</f>
        <v>-13510</v>
      </c>
      <c r="U24" s="351"/>
      <c r="V24" s="353">
        <f>V18+V22</f>
        <v>-13510</v>
      </c>
      <c r="W24" s="354"/>
      <c r="X24" s="336">
        <f>X18+X22</f>
        <v>-16410</v>
      </c>
      <c r="Y24" s="138"/>
      <c r="Z24" s="355">
        <f>V24+X24</f>
        <v>-29920</v>
      </c>
    </row>
    <row r="25" spans="1:260" s="4" customFormat="1" ht="23.25" customHeight="1">
      <c r="A25" s="147"/>
      <c r="B25" s="78"/>
      <c r="C25" s="105"/>
      <c r="D25" s="237"/>
      <c r="E25" s="253"/>
      <c r="F25" s="253"/>
      <c r="G25" s="253"/>
      <c r="H25" s="237"/>
      <c r="I25" s="253"/>
      <c r="J25" s="237"/>
      <c r="K25" s="150"/>
      <c r="L25" s="148"/>
      <c r="M25" s="150"/>
      <c r="N25" s="351"/>
      <c r="O25" s="351"/>
      <c r="P25" s="351"/>
      <c r="Q25" s="351"/>
      <c r="R25" s="351"/>
      <c r="S25" s="351"/>
      <c r="T25" s="351"/>
      <c r="U25" s="351"/>
      <c r="V25" s="351"/>
      <c r="W25" s="351"/>
      <c r="X25" s="138"/>
      <c r="Y25" s="138"/>
      <c r="Z25" s="13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  <c r="IQ25" s="58"/>
      <c r="IR25" s="58"/>
      <c r="IS25" s="58"/>
      <c r="IT25" s="58"/>
      <c r="IU25" s="58"/>
      <c r="IV25" s="58"/>
      <c r="IW25" s="58"/>
      <c r="IX25" s="58"/>
      <c r="IY25" s="58"/>
      <c r="IZ25" s="58"/>
    </row>
    <row r="26" spans="1:260" ht="23.25" customHeight="1">
      <c r="A26" s="147" t="s">
        <v>77</v>
      </c>
      <c r="B26" s="153"/>
      <c r="C26" s="154"/>
      <c r="D26" s="237"/>
      <c r="E26" s="237"/>
      <c r="F26" s="237"/>
      <c r="G26" s="237"/>
      <c r="H26" s="237"/>
      <c r="I26" s="347"/>
      <c r="J26" s="237"/>
      <c r="K26" s="291"/>
      <c r="L26" s="151"/>
      <c r="M26" s="150"/>
      <c r="N26" s="351"/>
      <c r="O26" s="351"/>
      <c r="P26" s="351"/>
      <c r="Q26" s="351"/>
      <c r="R26" s="351"/>
      <c r="S26" s="351"/>
      <c r="T26" s="351"/>
      <c r="U26" s="351"/>
      <c r="V26" s="351"/>
      <c r="W26" s="352"/>
      <c r="X26" s="352"/>
      <c r="Y26" s="352"/>
      <c r="Z26" s="138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</row>
    <row r="27" spans="1:260" ht="23.25" customHeight="1">
      <c r="A27" s="137" t="s">
        <v>75</v>
      </c>
      <c r="B27" s="78"/>
      <c r="C27" s="105"/>
      <c r="D27" s="218">
        <v>0</v>
      </c>
      <c r="E27" s="218"/>
      <c r="F27" s="218">
        <v>0</v>
      </c>
      <c r="G27" s="218"/>
      <c r="H27" s="218">
        <v>0</v>
      </c>
      <c r="I27" s="218"/>
      <c r="J27" s="218">
        <v>0</v>
      </c>
      <c r="K27" s="278"/>
      <c r="L27" s="271">
        <f>'PL6-7'!C50</f>
        <v>128060</v>
      </c>
      <c r="M27" s="265"/>
      <c r="N27" s="350">
        <v>0</v>
      </c>
      <c r="O27" s="350"/>
      <c r="P27" s="350">
        <v>0</v>
      </c>
      <c r="Q27" s="356"/>
      <c r="R27" s="350">
        <v>0</v>
      </c>
      <c r="S27" s="356"/>
      <c r="T27" s="170">
        <f>SUM(N27:R27)</f>
        <v>0</v>
      </c>
      <c r="U27" s="356"/>
      <c r="V27" s="170">
        <f>SUM(D27:L27)+T27</f>
        <v>128060</v>
      </c>
      <c r="W27" s="331"/>
      <c r="X27" s="350">
        <f>'PL6-7'!C51</f>
        <v>2277</v>
      </c>
      <c r="Y27" s="331"/>
      <c r="Z27" s="170">
        <f>V27+X27</f>
        <v>130337</v>
      </c>
      <c r="AA27" s="156"/>
    </row>
    <row r="28" spans="1:260" s="4" customFormat="1" ht="23.25" customHeight="1">
      <c r="A28" s="137" t="s">
        <v>76</v>
      </c>
      <c r="B28" s="78"/>
      <c r="C28" s="105"/>
      <c r="D28" s="218">
        <v>0</v>
      </c>
      <c r="E28" s="218"/>
      <c r="F28" s="218">
        <v>0</v>
      </c>
      <c r="G28" s="218"/>
      <c r="H28" s="218">
        <v>0</v>
      </c>
      <c r="I28" s="218"/>
      <c r="J28" s="218">
        <v>0</v>
      </c>
      <c r="K28" s="278"/>
      <c r="L28" s="218">
        <v>0</v>
      </c>
      <c r="M28" s="265"/>
      <c r="N28" s="350">
        <f>'PL6-7'!C32</f>
        <v>-3157</v>
      </c>
      <c r="O28" s="350"/>
      <c r="P28" s="350">
        <f>'PL6-7'!C36</f>
        <v>2264</v>
      </c>
      <c r="Q28" s="350"/>
      <c r="R28" s="367">
        <v>0</v>
      </c>
      <c r="S28" s="350"/>
      <c r="T28" s="367">
        <f>SUM(N28:R28)</f>
        <v>-893</v>
      </c>
      <c r="U28" s="350"/>
      <c r="V28" s="225">
        <f>SUM(D28:L28)+T28</f>
        <v>-893</v>
      </c>
      <c r="W28" s="331"/>
      <c r="X28" s="350">
        <v>0</v>
      </c>
      <c r="Y28" s="331"/>
      <c r="Z28" s="168">
        <f>V28+X28</f>
        <v>-893</v>
      </c>
      <c r="AA28" s="156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  <c r="IQ28" s="58"/>
      <c r="IR28" s="58"/>
      <c r="IS28" s="58"/>
      <c r="IT28" s="58"/>
      <c r="IU28" s="58"/>
      <c r="IV28" s="58"/>
      <c r="IW28" s="58"/>
      <c r="IX28" s="58"/>
      <c r="IY28" s="58"/>
      <c r="IZ28" s="58"/>
    </row>
    <row r="29" spans="1:260" ht="23.25" customHeight="1">
      <c r="A29" s="147" t="s">
        <v>126</v>
      </c>
      <c r="B29" s="153"/>
      <c r="C29" s="154"/>
      <c r="D29" s="316">
        <f>D28+D27</f>
        <v>0</v>
      </c>
      <c r="E29" s="237"/>
      <c r="F29" s="316">
        <f>F28+F27</f>
        <v>0</v>
      </c>
      <c r="G29" s="237"/>
      <c r="H29" s="316">
        <f>H28+H27</f>
        <v>0</v>
      </c>
      <c r="I29" s="237"/>
      <c r="J29" s="316">
        <f>J28+J27</f>
        <v>0</v>
      </c>
      <c r="K29" s="291"/>
      <c r="L29" s="297">
        <f>L28+L27</f>
        <v>128060</v>
      </c>
      <c r="M29" s="150"/>
      <c r="N29" s="357">
        <f>N28+N27</f>
        <v>-3157</v>
      </c>
      <c r="O29" s="351"/>
      <c r="P29" s="357">
        <f>P28+P27</f>
        <v>2264</v>
      </c>
      <c r="Q29" s="351"/>
      <c r="R29" s="353">
        <f>R28+R27</f>
        <v>0</v>
      </c>
      <c r="S29" s="351"/>
      <c r="T29" s="357">
        <f>SUM(N29:R29)</f>
        <v>-893</v>
      </c>
      <c r="U29" s="351"/>
      <c r="V29" s="357">
        <f>V28+V27</f>
        <v>127167</v>
      </c>
      <c r="W29" s="352"/>
      <c r="X29" s="357">
        <f>X28+X27</f>
        <v>2277</v>
      </c>
      <c r="Y29" s="352"/>
      <c r="Z29" s="357">
        <f>V29+X29</f>
        <v>129444</v>
      </c>
      <c r="AA29" s="163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</row>
    <row r="30" spans="1:260" s="10" customFormat="1" ht="23.25" customHeight="1">
      <c r="A30" s="137"/>
      <c r="B30" s="78"/>
      <c r="C30" s="105"/>
      <c r="D30" s="265"/>
      <c r="E30" s="265"/>
      <c r="F30" s="265"/>
      <c r="G30" s="265"/>
      <c r="H30" s="265"/>
      <c r="I30" s="278"/>
      <c r="J30" s="265"/>
      <c r="K30" s="278"/>
      <c r="L30" s="271"/>
      <c r="M30" s="265"/>
      <c r="N30" s="265"/>
      <c r="O30" s="265"/>
      <c r="P30" s="265"/>
      <c r="Q30" s="265"/>
      <c r="R30" s="265"/>
      <c r="S30" s="265"/>
      <c r="T30" s="265"/>
      <c r="U30" s="265"/>
      <c r="V30" s="265"/>
      <c r="W30" s="278"/>
      <c r="X30" s="278"/>
      <c r="Y30" s="278"/>
      <c r="Z30" s="271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  <c r="IQ30" s="58"/>
      <c r="IR30" s="58"/>
      <c r="IS30" s="58"/>
      <c r="IT30" s="58"/>
      <c r="IU30" s="58"/>
      <c r="IV30" s="58"/>
      <c r="IW30" s="58"/>
      <c r="IX30" s="58"/>
      <c r="IY30" s="58"/>
      <c r="IZ30" s="58"/>
    </row>
    <row r="31" spans="1:260" s="137" customFormat="1" ht="23.25" customHeight="1" thickBot="1">
      <c r="A31" s="158" t="s">
        <v>244</v>
      </c>
      <c r="B31" s="159"/>
      <c r="C31" s="105"/>
      <c r="D31" s="301">
        <f>SUM(D13,D24,D29)</f>
        <v>420207</v>
      </c>
      <c r="E31" s="302"/>
      <c r="F31" s="301">
        <f>SUM(F13,F24,F29)</f>
        <v>694969</v>
      </c>
      <c r="G31" s="302"/>
      <c r="H31" s="301">
        <f>SUM(H13,H24,H29)</f>
        <v>44033</v>
      </c>
      <c r="I31" s="302"/>
      <c r="J31" s="301">
        <f>SUM(J13,J24,J29)</f>
        <v>36021</v>
      </c>
      <c r="K31" s="151"/>
      <c r="L31" s="301">
        <f>SUM(L13,L24,L29)</f>
        <v>1431251</v>
      </c>
      <c r="M31" s="151"/>
      <c r="N31" s="301">
        <f>SUM(N13,N24,N29)</f>
        <v>-16471</v>
      </c>
      <c r="O31" s="151"/>
      <c r="P31" s="301">
        <f>SUM(P13,P24,P29)</f>
        <v>10385</v>
      </c>
      <c r="Q31" s="151"/>
      <c r="R31" s="301">
        <f>SUM(R13,R24,R29)</f>
        <v>-13510</v>
      </c>
      <c r="S31" s="151"/>
      <c r="T31" s="301">
        <f>SUM(T13,T24,T29)</f>
        <v>-19596</v>
      </c>
      <c r="U31" s="151"/>
      <c r="V31" s="301">
        <f>SUM(V13,V24,V29)</f>
        <v>2606885</v>
      </c>
      <c r="W31" s="151"/>
      <c r="X31" s="301">
        <f>SUM(X13,X24,X29)</f>
        <v>154248</v>
      </c>
      <c r="Y31" s="151"/>
      <c r="Z31" s="301">
        <f>V31+X31</f>
        <v>2761133</v>
      </c>
      <c r="AA31" s="105">
        <f>Z31-BL!D87</f>
        <v>0</v>
      </c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5"/>
      <c r="BN31" s="105"/>
      <c r="BO31" s="105"/>
      <c r="BP31" s="105"/>
      <c r="BQ31" s="105"/>
      <c r="BR31" s="105"/>
      <c r="BS31" s="105"/>
      <c r="BT31" s="105"/>
      <c r="BU31" s="105"/>
      <c r="BV31" s="105"/>
      <c r="BW31" s="105"/>
      <c r="BX31" s="105"/>
      <c r="BY31" s="105"/>
      <c r="BZ31" s="105"/>
      <c r="CA31" s="105"/>
      <c r="CB31" s="105"/>
      <c r="CC31" s="105"/>
      <c r="CD31" s="105"/>
      <c r="CE31" s="105"/>
      <c r="CF31" s="105"/>
      <c r="CG31" s="105"/>
      <c r="CH31" s="105"/>
      <c r="CI31" s="105"/>
      <c r="CJ31" s="105"/>
      <c r="CK31" s="105"/>
      <c r="CL31" s="105"/>
      <c r="CM31" s="105"/>
      <c r="CN31" s="105"/>
      <c r="CO31" s="105"/>
      <c r="CP31" s="105"/>
      <c r="CQ31" s="105"/>
      <c r="CR31" s="105"/>
      <c r="CS31" s="105"/>
      <c r="CT31" s="105"/>
      <c r="CU31" s="105"/>
      <c r="CV31" s="105"/>
      <c r="CW31" s="105"/>
      <c r="CX31" s="105"/>
      <c r="CY31" s="105"/>
      <c r="CZ31" s="105"/>
      <c r="DA31" s="105"/>
      <c r="DB31" s="105"/>
      <c r="DC31" s="105"/>
      <c r="DD31" s="105"/>
      <c r="DE31" s="105"/>
      <c r="DF31" s="105"/>
      <c r="DG31" s="105"/>
      <c r="DH31" s="105"/>
      <c r="DI31" s="105"/>
      <c r="DJ31" s="105"/>
      <c r="DK31" s="105"/>
      <c r="DL31" s="105"/>
      <c r="DM31" s="105"/>
      <c r="DN31" s="105"/>
      <c r="DO31" s="105"/>
      <c r="DP31" s="105"/>
      <c r="DQ31" s="105"/>
      <c r="DR31" s="105"/>
      <c r="DS31" s="105"/>
      <c r="DT31" s="105"/>
      <c r="DU31" s="105"/>
      <c r="DV31" s="105"/>
      <c r="DW31" s="105"/>
      <c r="DX31" s="105"/>
      <c r="DY31" s="105"/>
      <c r="DZ31" s="105"/>
      <c r="EA31" s="105"/>
      <c r="EB31" s="105"/>
      <c r="EC31" s="105"/>
      <c r="ED31" s="105"/>
      <c r="EE31" s="105"/>
      <c r="EF31" s="105"/>
      <c r="EG31" s="105"/>
      <c r="EH31" s="105"/>
      <c r="EI31" s="105"/>
      <c r="EJ31" s="105"/>
      <c r="EK31" s="105"/>
      <c r="EL31" s="105"/>
      <c r="EM31" s="105"/>
      <c r="EN31" s="105"/>
      <c r="EO31" s="105"/>
      <c r="EP31" s="105"/>
      <c r="EQ31" s="105"/>
      <c r="ER31" s="105"/>
      <c r="ES31" s="105"/>
      <c r="ET31" s="105"/>
      <c r="EU31" s="105"/>
      <c r="EV31" s="105"/>
      <c r="EW31" s="105"/>
      <c r="EX31" s="105"/>
      <c r="EY31" s="105"/>
      <c r="EZ31" s="105"/>
      <c r="FA31" s="105"/>
      <c r="FB31" s="105"/>
      <c r="FC31" s="105"/>
      <c r="FD31" s="105"/>
      <c r="FE31" s="105"/>
      <c r="FF31" s="105"/>
      <c r="FG31" s="105"/>
      <c r="FH31" s="105"/>
      <c r="FI31" s="105"/>
      <c r="FJ31" s="105"/>
      <c r="FK31" s="105"/>
      <c r="FL31" s="105"/>
      <c r="FM31" s="105"/>
      <c r="FN31" s="105"/>
      <c r="FO31" s="105"/>
      <c r="FP31" s="105"/>
      <c r="FQ31" s="105"/>
      <c r="FR31" s="105"/>
      <c r="FS31" s="105"/>
      <c r="FT31" s="105"/>
      <c r="FU31" s="105"/>
      <c r="FV31" s="105"/>
      <c r="FW31" s="105"/>
      <c r="FX31" s="105"/>
      <c r="FY31" s="105"/>
      <c r="FZ31" s="105"/>
      <c r="GA31" s="105"/>
      <c r="GB31" s="105"/>
      <c r="GC31" s="105"/>
      <c r="GD31" s="105"/>
      <c r="GE31" s="105"/>
      <c r="GF31" s="105"/>
      <c r="GG31" s="105"/>
      <c r="GH31" s="105"/>
      <c r="GI31" s="105"/>
      <c r="GJ31" s="105"/>
      <c r="GK31" s="105"/>
      <c r="GL31" s="105"/>
      <c r="GM31" s="105"/>
      <c r="GN31" s="105"/>
      <c r="GO31" s="105"/>
      <c r="GP31" s="105"/>
      <c r="GQ31" s="105"/>
      <c r="GR31" s="105"/>
      <c r="GS31" s="105"/>
      <c r="GT31" s="105"/>
      <c r="GU31" s="105"/>
      <c r="GV31" s="105"/>
      <c r="GW31" s="105"/>
      <c r="GX31" s="105"/>
      <c r="GY31" s="105"/>
      <c r="GZ31" s="105"/>
      <c r="HA31" s="105"/>
      <c r="HB31" s="105"/>
      <c r="HC31" s="105"/>
      <c r="HD31" s="105"/>
      <c r="HE31" s="105"/>
      <c r="HF31" s="105"/>
      <c r="HG31" s="105"/>
      <c r="HH31" s="105"/>
      <c r="HI31" s="105"/>
      <c r="HJ31" s="105"/>
      <c r="HK31" s="105"/>
      <c r="HL31" s="105"/>
      <c r="HM31" s="105"/>
      <c r="HN31" s="105"/>
      <c r="HO31" s="105"/>
      <c r="HP31" s="105"/>
      <c r="HQ31" s="105"/>
      <c r="HR31" s="105"/>
      <c r="HS31" s="105"/>
      <c r="HT31" s="105"/>
      <c r="HU31" s="105"/>
      <c r="HV31" s="105"/>
      <c r="HW31" s="105"/>
      <c r="HX31" s="105"/>
      <c r="HY31" s="105"/>
      <c r="HZ31" s="105"/>
      <c r="IA31" s="105"/>
      <c r="IB31" s="105"/>
      <c r="IC31" s="105"/>
      <c r="ID31" s="105"/>
      <c r="IE31" s="105"/>
      <c r="IF31" s="105"/>
      <c r="IG31" s="105"/>
      <c r="IH31" s="105"/>
      <c r="II31" s="105"/>
      <c r="IJ31" s="105"/>
      <c r="IK31" s="105"/>
      <c r="IL31" s="105"/>
      <c r="IM31" s="105"/>
      <c r="IN31" s="105"/>
      <c r="IO31" s="105"/>
      <c r="IP31" s="105"/>
      <c r="IQ31" s="105"/>
      <c r="IR31" s="105"/>
      <c r="IS31" s="105"/>
      <c r="IT31" s="105"/>
      <c r="IU31" s="105"/>
      <c r="IV31" s="105"/>
      <c r="IW31" s="105"/>
      <c r="IX31" s="105"/>
      <c r="IY31" s="105"/>
      <c r="IZ31" s="105"/>
    </row>
    <row r="32" spans="1:260" ht="23.25" customHeight="1" thickTop="1">
      <c r="L32" s="156"/>
      <c r="T32" s="155"/>
      <c r="V32" s="155"/>
      <c r="X32" s="156"/>
      <c r="Z32" s="156"/>
    </row>
    <row r="33" spans="4:26" ht="23.25" customHeight="1">
      <c r="D33" s="322">
        <f>D31-BL!D78</f>
        <v>0</v>
      </c>
      <c r="F33" s="322">
        <f>F31-BL!D79</f>
        <v>0</v>
      </c>
      <c r="H33" s="322">
        <f>H31-BL!D80</f>
        <v>0</v>
      </c>
      <c r="J33" s="322">
        <f>J31-BL!D82</f>
        <v>0</v>
      </c>
      <c r="L33" s="324">
        <f>L31-BL!D83</f>
        <v>0</v>
      </c>
      <c r="T33" s="356">
        <f>T31-BL!D84</f>
        <v>0</v>
      </c>
      <c r="V33" s="356"/>
      <c r="W33" s="349"/>
      <c r="X33" s="259">
        <f>X31-BL!D86</f>
        <v>0</v>
      </c>
      <c r="Y33" s="349"/>
      <c r="Z33" s="259">
        <f>Z31-BL!D87</f>
        <v>0</v>
      </c>
    </row>
    <row r="51" spans="1:260" s="49" customFormat="1" ht="23.25" customHeight="1">
      <c r="A51" s="58"/>
      <c r="B51" s="8"/>
      <c r="C51" s="58"/>
      <c r="D51" s="58"/>
      <c r="E51" s="58"/>
      <c r="F51" s="58"/>
      <c r="G51" s="58"/>
      <c r="H51" s="58"/>
      <c r="I51" s="58"/>
      <c r="J51" s="58"/>
      <c r="K51" s="140"/>
      <c r="L51" s="58"/>
      <c r="M51" s="140"/>
      <c r="N51" s="137"/>
      <c r="O51" s="137"/>
      <c r="P51" s="137"/>
      <c r="Q51" s="70"/>
      <c r="R51" s="70"/>
      <c r="S51" s="70"/>
      <c r="T51" s="137"/>
      <c r="U51" s="70"/>
      <c r="V51" s="137"/>
      <c r="W51" s="140"/>
      <c r="X51" s="58"/>
      <c r="Y51" s="140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8"/>
      <c r="CK51" s="58"/>
      <c r="CL51" s="58"/>
      <c r="CM51" s="58"/>
      <c r="CN51" s="58"/>
      <c r="CO51" s="58"/>
      <c r="CP51" s="58"/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8"/>
      <c r="DH51" s="58"/>
      <c r="DI51" s="58"/>
      <c r="DJ51" s="58"/>
      <c r="DK51" s="58"/>
      <c r="DL51" s="58"/>
      <c r="DM51" s="58"/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58"/>
      <c r="EJ51" s="58"/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8"/>
      <c r="FB51" s="58"/>
      <c r="FC51" s="58"/>
      <c r="FD51" s="58"/>
      <c r="FE51" s="58"/>
      <c r="FF51" s="58"/>
      <c r="FG51" s="58"/>
      <c r="FH51" s="58"/>
      <c r="FI51" s="58"/>
      <c r="FJ51" s="58"/>
      <c r="FK51" s="58"/>
      <c r="FL51" s="58"/>
      <c r="FM51" s="58"/>
      <c r="FN51" s="58"/>
      <c r="FO51" s="58"/>
      <c r="FP51" s="58"/>
      <c r="FQ51" s="58"/>
      <c r="FR51" s="58"/>
      <c r="FS51" s="58"/>
      <c r="FT51" s="58"/>
      <c r="FU51" s="58"/>
      <c r="FV51" s="58"/>
      <c r="FW51" s="58"/>
      <c r="FX51" s="58"/>
      <c r="FY51" s="58"/>
      <c r="FZ51" s="58"/>
      <c r="GA51" s="58"/>
      <c r="GB51" s="58"/>
      <c r="GC51" s="58"/>
      <c r="GD51" s="58"/>
      <c r="GE51" s="58"/>
      <c r="GF51" s="58"/>
      <c r="GG51" s="58"/>
      <c r="GH51" s="58"/>
      <c r="GI51" s="58"/>
      <c r="GJ51" s="58"/>
      <c r="GK51" s="58"/>
      <c r="GL51" s="58"/>
      <c r="GM51" s="58"/>
      <c r="GN51" s="58"/>
      <c r="GO51" s="58"/>
      <c r="GP51" s="58"/>
      <c r="GQ51" s="58"/>
      <c r="GR51" s="58"/>
      <c r="GS51" s="58"/>
      <c r="GT51" s="58"/>
      <c r="GU51" s="58"/>
      <c r="GV51" s="58"/>
      <c r="GW51" s="58"/>
      <c r="GX51" s="58"/>
      <c r="GY51" s="58"/>
      <c r="GZ51" s="58"/>
      <c r="HA51" s="58"/>
      <c r="HB51" s="58"/>
      <c r="HC51" s="58"/>
      <c r="HD51" s="58"/>
      <c r="HE51" s="58"/>
      <c r="HF51" s="58"/>
      <c r="HG51" s="58"/>
      <c r="HH51" s="58"/>
      <c r="HI51" s="58"/>
      <c r="HJ51" s="58"/>
      <c r="HK51" s="58"/>
      <c r="HL51" s="58"/>
      <c r="HM51" s="58"/>
      <c r="HN51" s="58"/>
      <c r="HO51" s="58"/>
      <c r="HP51" s="58"/>
      <c r="HQ51" s="58"/>
      <c r="HR51" s="58"/>
      <c r="HS51" s="58"/>
      <c r="HT51" s="58"/>
      <c r="HU51" s="58"/>
      <c r="HV51" s="58"/>
      <c r="HW51" s="58"/>
      <c r="HX51" s="58"/>
      <c r="HY51" s="58"/>
      <c r="HZ51" s="58"/>
      <c r="IA51" s="58"/>
      <c r="IB51" s="58"/>
      <c r="IC51" s="58"/>
      <c r="ID51" s="58"/>
      <c r="IE51" s="58"/>
      <c r="IF51" s="58"/>
      <c r="IG51" s="58"/>
      <c r="IH51" s="58"/>
      <c r="II51" s="58"/>
      <c r="IJ51" s="58"/>
      <c r="IK51" s="58"/>
      <c r="IL51" s="58"/>
      <c r="IM51" s="58"/>
      <c r="IN51" s="58"/>
      <c r="IO51" s="58"/>
      <c r="IP51" s="58"/>
      <c r="IQ51" s="58"/>
      <c r="IR51" s="58"/>
      <c r="IS51" s="58"/>
      <c r="IT51" s="58"/>
      <c r="IU51" s="58"/>
      <c r="IV51" s="58"/>
      <c r="IW51" s="58"/>
      <c r="IX51" s="58"/>
      <c r="IY51" s="58"/>
      <c r="IZ51" s="58"/>
    </row>
    <row r="52" spans="1:260" ht="23.25" customHeight="1">
      <c r="M52" s="140">
        <f>D52-H52</f>
        <v>0</v>
      </c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7"/>
      <c r="BN52" s="137"/>
      <c r="BO52" s="137"/>
      <c r="BP52" s="137"/>
      <c r="BQ52" s="137"/>
      <c r="BR52" s="137"/>
      <c r="BS52" s="137"/>
      <c r="BT52" s="137"/>
      <c r="BU52" s="137"/>
      <c r="BV52" s="137"/>
      <c r="BW52" s="137"/>
      <c r="BX52" s="137"/>
      <c r="BY52" s="137"/>
      <c r="BZ52" s="137"/>
      <c r="CA52" s="137"/>
      <c r="CB52" s="137"/>
      <c r="CC52" s="137"/>
      <c r="CD52" s="137"/>
      <c r="CE52" s="137"/>
      <c r="CF52" s="137"/>
      <c r="CG52" s="137"/>
      <c r="CH52" s="137"/>
      <c r="CI52" s="137"/>
      <c r="CJ52" s="137"/>
      <c r="CK52" s="137"/>
      <c r="CL52" s="137"/>
      <c r="CM52" s="137"/>
      <c r="CN52" s="137"/>
      <c r="CO52" s="137"/>
      <c r="CP52" s="137"/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  <c r="DU52" s="137"/>
      <c r="DV52" s="137"/>
      <c r="DW52" s="137"/>
      <c r="DX52" s="137"/>
      <c r="DY52" s="137"/>
      <c r="DZ52" s="137"/>
      <c r="EA52" s="137"/>
      <c r="EB52" s="137"/>
      <c r="EC52" s="137"/>
      <c r="ED52" s="137"/>
      <c r="EE52" s="137"/>
      <c r="EF52" s="137"/>
      <c r="EG52" s="137"/>
      <c r="EH52" s="137"/>
      <c r="EI52" s="137"/>
      <c r="EJ52" s="137"/>
      <c r="EK52" s="137"/>
      <c r="EL52" s="137"/>
      <c r="EM52" s="137"/>
      <c r="EN52" s="137"/>
      <c r="EO52" s="137"/>
      <c r="EP52" s="137"/>
      <c r="EQ52" s="137"/>
      <c r="ER52" s="137"/>
      <c r="ES52" s="137"/>
      <c r="ET52" s="137"/>
      <c r="EU52" s="137"/>
      <c r="EV52" s="137"/>
      <c r="EW52" s="137"/>
      <c r="EX52" s="137"/>
      <c r="EY52" s="137"/>
      <c r="EZ52" s="137"/>
      <c r="FA52" s="137"/>
      <c r="FB52" s="137"/>
      <c r="FC52" s="137"/>
      <c r="FD52" s="137"/>
      <c r="FE52" s="137"/>
      <c r="FF52" s="137"/>
      <c r="FG52" s="137"/>
      <c r="FH52" s="137"/>
      <c r="FI52" s="137"/>
      <c r="FJ52" s="137"/>
      <c r="FK52" s="137"/>
      <c r="FL52" s="137"/>
      <c r="FM52" s="137"/>
      <c r="FN52" s="137"/>
      <c r="FO52" s="137"/>
      <c r="FP52" s="137"/>
      <c r="FQ52" s="137"/>
      <c r="FR52" s="137"/>
      <c r="FS52" s="137"/>
      <c r="FT52" s="137"/>
      <c r="FU52" s="137"/>
      <c r="FV52" s="137"/>
      <c r="FW52" s="137"/>
      <c r="FX52" s="137"/>
      <c r="FY52" s="137"/>
      <c r="FZ52" s="137"/>
      <c r="GA52" s="137"/>
      <c r="GB52" s="137"/>
      <c r="GC52" s="137"/>
      <c r="GD52" s="137"/>
      <c r="GE52" s="137"/>
      <c r="GF52" s="137"/>
      <c r="GG52" s="137"/>
      <c r="GH52" s="137"/>
      <c r="GI52" s="137"/>
      <c r="GJ52" s="137"/>
      <c r="GK52" s="137"/>
      <c r="GL52" s="137"/>
      <c r="GM52" s="137"/>
      <c r="GN52" s="137"/>
      <c r="GO52" s="137"/>
      <c r="GP52" s="137"/>
      <c r="GQ52" s="137"/>
      <c r="GR52" s="137"/>
      <c r="GS52" s="137"/>
      <c r="GT52" s="137"/>
      <c r="GU52" s="137"/>
      <c r="GV52" s="137"/>
      <c r="GW52" s="137"/>
      <c r="GX52" s="137"/>
      <c r="GY52" s="137"/>
      <c r="GZ52" s="137"/>
      <c r="HA52" s="137"/>
      <c r="HB52" s="137"/>
      <c r="HC52" s="137"/>
      <c r="HD52" s="137"/>
      <c r="HE52" s="137"/>
      <c r="HF52" s="137"/>
      <c r="HG52" s="137"/>
      <c r="HH52" s="137"/>
      <c r="HI52" s="137"/>
      <c r="HJ52" s="137"/>
      <c r="HK52" s="137"/>
      <c r="HL52" s="137"/>
      <c r="HM52" s="137"/>
      <c r="HN52" s="137"/>
      <c r="HO52" s="137"/>
      <c r="HP52" s="137"/>
      <c r="HQ52" s="137"/>
      <c r="HR52" s="137"/>
      <c r="HS52" s="137"/>
      <c r="HT52" s="137"/>
      <c r="HU52" s="137"/>
      <c r="HV52" s="137"/>
      <c r="HW52" s="137"/>
      <c r="HX52" s="137"/>
      <c r="HY52" s="137"/>
      <c r="HZ52" s="137"/>
      <c r="IA52" s="137"/>
      <c r="IB52" s="137"/>
      <c r="IC52" s="137"/>
      <c r="ID52" s="137"/>
      <c r="IE52" s="137"/>
      <c r="IF52" s="137"/>
      <c r="IG52" s="137"/>
      <c r="IH52" s="137"/>
      <c r="II52" s="137"/>
      <c r="IJ52" s="137"/>
      <c r="IK52" s="137"/>
      <c r="IL52" s="137"/>
      <c r="IM52" s="137"/>
      <c r="IN52" s="137"/>
      <c r="IO52" s="137"/>
      <c r="IP52" s="137"/>
      <c r="IQ52" s="137"/>
      <c r="IR52" s="137"/>
      <c r="IS52" s="137"/>
      <c r="IT52" s="137"/>
      <c r="IU52" s="137"/>
      <c r="IV52" s="137"/>
      <c r="IW52" s="137"/>
      <c r="IX52" s="137"/>
      <c r="IY52" s="137"/>
      <c r="IZ52" s="137"/>
    </row>
    <row r="94" ht="17.25" customHeight="1"/>
    <row r="101" ht="16.5" customHeight="1"/>
    <row r="107" ht="17.25" customHeight="1"/>
    <row r="109" ht="17.25" customHeight="1"/>
    <row r="114" ht="15.75" customHeight="1"/>
  </sheetData>
  <mergeCells count="7">
    <mergeCell ref="D11:Z11"/>
    <mergeCell ref="X1:Z1"/>
    <mergeCell ref="X2:Z2"/>
    <mergeCell ref="D4:Z4"/>
    <mergeCell ref="J5:L5"/>
    <mergeCell ref="N6:P6"/>
    <mergeCell ref="N5:T5"/>
  </mergeCells>
  <pageMargins left="0.8" right="0.68" top="0.48" bottom="0.5" header="0.5" footer="0.5"/>
  <pageSetup paperSize="9" scale="58" firstPageNumber="9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117"/>
  <sheetViews>
    <sheetView showGridLines="0" view="pageBreakPreview" topLeftCell="A7" zoomScale="80" zoomScaleNormal="100" zoomScaleSheetLayoutView="80" workbookViewId="0">
      <selection activeCell="N59" sqref="N59"/>
    </sheetView>
  </sheetViews>
  <sheetFormatPr defaultColWidth="9.09765625" defaultRowHeight="23.25" customHeight="1"/>
  <cols>
    <col min="1" max="1" width="53" style="58" customWidth="1"/>
    <col min="2" max="2" width="8.09765625" style="8" hidden="1" customWidth="1"/>
    <col min="3" max="3" width="0.69921875" style="58" customWidth="1"/>
    <col min="4" max="4" width="12.8984375" style="58" customWidth="1"/>
    <col min="5" max="5" width="0.8984375" style="58" customWidth="1"/>
    <col min="6" max="6" width="13.3984375" style="58" customWidth="1"/>
    <col min="7" max="7" width="0.8984375" style="58" customWidth="1"/>
    <col min="8" max="8" width="12.59765625" style="58" customWidth="1"/>
    <col min="9" max="9" width="0.69921875" style="58" customWidth="1"/>
    <col min="10" max="10" width="13.09765625" style="58" customWidth="1"/>
    <col min="11" max="11" width="0.69921875" style="140" customWidth="1"/>
    <col min="12" max="12" width="12.59765625" style="58" customWidth="1"/>
    <col min="13" max="13" width="0.69921875" style="140" customWidth="1"/>
    <col min="14" max="14" width="14.69921875" style="137" customWidth="1"/>
    <col min="15" max="15" width="2" style="137" customWidth="1"/>
    <col min="16" max="16" width="14.69921875" style="137" customWidth="1"/>
    <col min="17" max="17" width="2" style="137" customWidth="1"/>
    <col min="18" max="18" width="16.09765625" style="137" customWidth="1"/>
    <col min="19" max="19" width="1.69921875" style="70" customWidth="1"/>
    <col min="20" max="20" width="14.69921875" style="137" customWidth="1"/>
    <col min="21" max="21" width="1.09765625" style="140" customWidth="1"/>
    <col min="22" max="22" width="14.09765625" style="58" customWidth="1"/>
    <col min="23" max="23" width="14.09765625" style="58" bestFit="1" customWidth="1"/>
    <col min="24" max="16384" width="9.09765625" style="58"/>
  </cols>
  <sheetData>
    <row r="1" spans="1:256" ht="23.25" customHeight="1">
      <c r="A1" s="19" t="s">
        <v>179</v>
      </c>
      <c r="B1" s="7"/>
      <c r="D1" s="4"/>
      <c r="V1" s="183"/>
    </row>
    <row r="2" spans="1:256" ht="23.25" customHeight="1">
      <c r="A2" s="4" t="s">
        <v>105</v>
      </c>
      <c r="B2" s="7"/>
      <c r="C2" s="4"/>
      <c r="D2" s="4"/>
      <c r="E2" s="4"/>
      <c r="F2" s="4"/>
      <c r="G2" s="4"/>
      <c r="V2" s="184"/>
    </row>
    <row r="3" spans="1:256" s="2" customFormat="1" ht="23.25" customHeight="1">
      <c r="A3" s="185"/>
      <c r="B3" s="6"/>
      <c r="C3" s="141"/>
      <c r="D3" s="185"/>
      <c r="E3" s="185"/>
      <c r="F3" s="185"/>
      <c r="G3" s="185"/>
      <c r="H3" s="141"/>
      <c r="I3" s="185"/>
      <c r="J3" s="1"/>
      <c r="K3" s="1"/>
      <c r="L3" s="1"/>
      <c r="M3" s="1"/>
      <c r="N3" s="142"/>
      <c r="O3" s="142"/>
      <c r="P3" s="142"/>
      <c r="Q3" s="142"/>
      <c r="R3" s="142"/>
      <c r="S3" s="142"/>
      <c r="T3" s="142"/>
      <c r="U3" s="185"/>
      <c r="V3" s="185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  <c r="IR3" s="141"/>
      <c r="IS3" s="141"/>
      <c r="IT3" s="141"/>
      <c r="IU3" s="141"/>
      <c r="IV3" s="141"/>
    </row>
    <row r="4" spans="1:256" s="2" customFormat="1" ht="23.25" customHeight="1">
      <c r="A4" s="185"/>
      <c r="B4" s="6"/>
      <c r="C4" s="141"/>
      <c r="D4" s="439" t="s">
        <v>48</v>
      </c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  <c r="HL4" s="141"/>
      <c r="HM4" s="141"/>
      <c r="HN4" s="141"/>
      <c r="HO4" s="141"/>
      <c r="HP4" s="141"/>
      <c r="HQ4" s="141"/>
      <c r="HR4" s="141"/>
      <c r="HS4" s="141"/>
      <c r="HT4" s="141"/>
      <c r="HU4" s="141"/>
      <c r="HV4" s="141"/>
      <c r="HW4" s="141"/>
      <c r="HX4" s="141"/>
      <c r="HY4" s="141"/>
      <c r="HZ4" s="141"/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1"/>
      <c r="IL4" s="141"/>
      <c r="IM4" s="141"/>
      <c r="IN4" s="141"/>
      <c r="IO4" s="141"/>
      <c r="IP4" s="141"/>
      <c r="IQ4" s="141"/>
      <c r="IR4" s="141"/>
      <c r="IS4" s="141"/>
      <c r="IT4" s="141"/>
      <c r="IU4" s="141"/>
      <c r="IV4" s="141"/>
    </row>
    <row r="5" spans="1:256" s="2" customFormat="1" ht="23.25" customHeight="1">
      <c r="A5" s="185"/>
      <c r="B5" s="6"/>
      <c r="C5" s="141"/>
      <c r="D5" s="185"/>
      <c r="E5" s="141"/>
      <c r="F5" s="141"/>
      <c r="G5" s="141"/>
      <c r="H5" s="141"/>
      <c r="I5" s="141"/>
      <c r="J5" s="440" t="s">
        <v>28</v>
      </c>
      <c r="K5" s="440"/>
      <c r="L5" s="440"/>
      <c r="M5" s="140"/>
      <c r="N5" s="441" t="s">
        <v>81</v>
      </c>
      <c r="O5" s="441"/>
      <c r="P5" s="441"/>
      <c r="Q5" s="441"/>
      <c r="R5" s="441"/>
      <c r="S5" s="441"/>
      <c r="T5" s="140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1"/>
    </row>
    <row r="6" spans="1:256" s="2" customFormat="1" ht="23.25" customHeight="1">
      <c r="A6" s="185"/>
      <c r="B6" s="6"/>
      <c r="C6" s="141"/>
      <c r="D6" s="185"/>
      <c r="E6" s="141"/>
      <c r="F6" s="141"/>
      <c r="G6" s="141"/>
      <c r="H6" s="141"/>
      <c r="I6" s="141"/>
      <c r="J6" s="141"/>
      <c r="K6" s="141"/>
      <c r="L6" s="141"/>
      <c r="M6" s="140"/>
      <c r="N6" s="181"/>
      <c r="O6" s="141"/>
      <c r="Q6" s="141"/>
      <c r="R6" s="141" t="s">
        <v>250</v>
      </c>
      <c r="S6" s="181"/>
      <c r="T6" s="181" t="s">
        <v>101</v>
      </c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</row>
    <row r="7" spans="1:256" s="2" customFormat="1" ht="23.25" customHeight="1">
      <c r="A7" s="185"/>
      <c r="B7" s="6"/>
      <c r="C7" s="141"/>
      <c r="D7" s="181" t="s">
        <v>35</v>
      </c>
      <c r="E7" s="141"/>
      <c r="F7" s="141"/>
      <c r="G7" s="141"/>
      <c r="I7" s="141"/>
      <c r="J7" s="141"/>
      <c r="K7" s="141"/>
      <c r="L7" s="141"/>
      <c r="M7" s="141"/>
      <c r="N7" s="181"/>
      <c r="O7" s="141"/>
      <c r="P7" s="141" t="s">
        <v>250</v>
      </c>
      <c r="Q7" s="141"/>
      <c r="R7" s="141" t="s">
        <v>251</v>
      </c>
      <c r="S7" s="181"/>
      <c r="T7" s="141" t="s">
        <v>69</v>
      </c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</row>
    <row r="8" spans="1:256" s="2" customFormat="1" ht="23.25" customHeight="1">
      <c r="A8" s="141"/>
      <c r="B8" s="182"/>
      <c r="C8" s="141"/>
      <c r="D8" s="141" t="s">
        <v>38</v>
      </c>
      <c r="E8" s="141"/>
      <c r="F8" s="141" t="s">
        <v>246</v>
      </c>
      <c r="G8" s="141"/>
      <c r="H8" s="141" t="s">
        <v>246</v>
      </c>
      <c r="I8" s="141"/>
      <c r="J8" s="141" t="s">
        <v>73</v>
      </c>
      <c r="K8" s="141"/>
      <c r="L8" s="141" t="s">
        <v>30</v>
      </c>
      <c r="M8" s="141"/>
      <c r="N8" s="141" t="s">
        <v>159</v>
      </c>
      <c r="O8" s="141"/>
      <c r="P8" s="141" t="s">
        <v>251</v>
      </c>
      <c r="Q8" s="141"/>
      <c r="R8" s="141" t="s">
        <v>249</v>
      </c>
      <c r="S8" s="181"/>
      <c r="T8" s="141" t="s">
        <v>102</v>
      </c>
      <c r="U8" s="141"/>
      <c r="V8" s="141" t="s">
        <v>40</v>
      </c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</row>
    <row r="9" spans="1:256" s="2" customFormat="1" ht="23.25" customHeight="1">
      <c r="A9" s="141"/>
      <c r="B9" s="78" t="s">
        <v>2</v>
      </c>
      <c r="C9" s="141"/>
      <c r="D9" s="141" t="s">
        <v>39</v>
      </c>
      <c r="E9" s="141"/>
      <c r="F9" s="141" t="s">
        <v>247</v>
      </c>
      <c r="G9" s="141"/>
      <c r="H9" s="141" t="s">
        <v>245</v>
      </c>
      <c r="I9" s="141"/>
      <c r="J9" s="141" t="s">
        <v>74</v>
      </c>
      <c r="K9" s="141"/>
      <c r="L9" s="141" t="s">
        <v>32</v>
      </c>
      <c r="M9" s="141"/>
      <c r="N9" s="141" t="s">
        <v>110</v>
      </c>
      <c r="O9" s="141"/>
      <c r="P9" s="141" t="s">
        <v>253</v>
      </c>
      <c r="Q9" s="141"/>
      <c r="R9" s="141" t="s">
        <v>248</v>
      </c>
      <c r="S9" s="181"/>
      <c r="T9" s="141" t="s">
        <v>100</v>
      </c>
      <c r="U9" s="141"/>
      <c r="V9" s="141" t="s">
        <v>31</v>
      </c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</row>
    <row r="10" spans="1:256" s="2" customFormat="1" ht="23.25" customHeight="1">
      <c r="A10" s="141"/>
      <c r="B10" s="182"/>
      <c r="C10" s="141"/>
      <c r="D10" s="433" t="s">
        <v>42</v>
      </c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1"/>
    </row>
    <row r="11" spans="1:256" s="2" customFormat="1" ht="23.25" customHeight="1">
      <c r="A11" s="82" t="s">
        <v>172</v>
      </c>
      <c r="B11" s="182"/>
      <c r="C11" s="141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</row>
    <row r="12" spans="1:256" s="2" customFormat="1" ht="22">
      <c r="A12" s="82" t="s">
        <v>173</v>
      </c>
      <c r="B12" s="182"/>
      <c r="C12" s="141"/>
      <c r="D12" s="5">
        <v>360207</v>
      </c>
      <c r="E12" s="5"/>
      <c r="F12" s="5">
        <v>154968</v>
      </c>
      <c r="G12" s="5"/>
      <c r="H12" s="5">
        <v>44033</v>
      </c>
      <c r="I12" s="5"/>
      <c r="J12" s="5">
        <v>36021</v>
      </c>
      <c r="K12" s="5"/>
      <c r="L12" s="5">
        <v>1243679</v>
      </c>
      <c r="M12" s="5"/>
      <c r="N12" s="18">
        <v>-9799</v>
      </c>
      <c r="O12" s="18"/>
      <c r="P12" s="18">
        <v>-31</v>
      </c>
      <c r="Q12" s="18"/>
      <c r="R12" s="18">
        <v>6039</v>
      </c>
      <c r="S12" s="18"/>
      <c r="T12" s="59">
        <v>-3791</v>
      </c>
      <c r="U12" s="5"/>
      <c r="V12" s="5">
        <v>1835117</v>
      </c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</row>
    <row r="13" spans="1:256" s="2" customFormat="1" ht="22">
      <c r="A13" s="82"/>
      <c r="B13" s="182"/>
      <c r="C13" s="141"/>
      <c r="D13" s="5"/>
      <c r="E13" s="5"/>
      <c r="F13" s="5"/>
      <c r="G13" s="5"/>
      <c r="H13" s="5"/>
      <c r="I13" s="5"/>
      <c r="J13" s="5"/>
      <c r="K13" s="5"/>
      <c r="L13" s="5"/>
      <c r="M13" s="5"/>
      <c r="N13" s="18"/>
      <c r="O13" s="18"/>
      <c r="P13" s="18"/>
      <c r="Q13" s="18"/>
      <c r="R13" s="18"/>
      <c r="S13" s="18"/>
      <c r="T13" s="18"/>
      <c r="U13" s="5"/>
      <c r="V13" s="5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</row>
    <row r="14" spans="1:256" ht="22">
      <c r="A14" s="4" t="s">
        <v>91</v>
      </c>
      <c r="B14" s="9"/>
      <c r="C14" s="116"/>
      <c r="D14" s="60"/>
      <c r="E14" s="60"/>
      <c r="F14" s="60"/>
      <c r="G14" s="60"/>
      <c r="H14" s="60"/>
      <c r="I14" s="61"/>
      <c r="J14" s="60"/>
      <c r="K14" s="61"/>
      <c r="L14" s="62"/>
      <c r="M14" s="60"/>
      <c r="N14" s="63"/>
      <c r="O14" s="63"/>
      <c r="P14" s="63"/>
      <c r="Q14" s="63"/>
      <c r="R14" s="63"/>
      <c r="S14" s="63"/>
      <c r="T14" s="63"/>
      <c r="U14" s="61"/>
      <c r="V14" s="62"/>
    </row>
    <row r="15" spans="1:256" s="2" customFormat="1" ht="22">
      <c r="A15" s="7" t="s">
        <v>288</v>
      </c>
      <c r="B15" s="182"/>
      <c r="C15" s="141"/>
      <c r="D15" s="5"/>
      <c r="E15" s="13"/>
      <c r="F15" s="13"/>
      <c r="G15" s="13"/>
      <c r="H15" s="5"/>
      <c r="I15" s="13"/>
      <c r="J15" s="5"/>
      <c r="K15" s="5"/>
      <c r="L15" s="5"/>
      <c r="M15" s="5"/>
      <c r="N15" s="18"/>
      <c r="O15" s="18"/>
      <c r="P15" s="18"/>
      <c r="Q15" s="18"/>
      <c r="R15" s="141"/>
      <c r="S15" s="141"/>
      <c r="T15" s="141"/>
      <c r="U15" s="141"/>
      <c r="V15" s="5"/>
      <c r="W15" s="5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</row>
    <row r="16" spans="1:256" s="2" customFormat="1" ht="22">
      <c r="A16" s="57" t="s">
        <v>289</v>
      </c>
      <c r="B16" s="182"/>
      <c r="C16" s="141"/>
      <c r="D16" s="225">
        <v>60000</v>
      </c>
      <c r="E16" s="240"/>
      <c r="F16" s="225">
        <v>540000</v>
      </c>
      <c r="G16" s="60"/>
      <c r="H16" s="102" t="s">
        <v>22</v>
      </c>
      <c r="I16" s="60"/>
      <c r="J16" s="102" t="s">
        <v>22</v>
      </c>
      <c r="K16" s="62"/>
      <c r="L16" s="224">
        <v>0</v>
      </c>
      <c r="M16" s="62"/>
      <c r="N16" s="224">
        <v>0</v>
      </c>
      <c r="O16" s="234"/>
      <c r="P16" s="224">
        <v>0</v>
      </c>
      <c r="Q16" s="234"/>
      <c r="R16" s="224">
        <v>0</v>
      </c>
      <c r="S16" s="141"/>
      <c r="T16" s="224">
        <f>SUM(N16:R16)</f>
        <v>0</v>
      </c>
      <c r="U16" s="141"/>
      <c r="V16" s="146">
        <f>SUM(D16:L16)+T16</f>
        <v>600000</v>
      </c>
      <c r="W16" s="5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56" s="2" customFormat="1" ht="22">
      <c r="A17" s="7" t="s">
        <v>288</v>
      </c>
      <c r="B17" s="182"/>
      <c r="C17" s="141"/>
      <c r="D17" s="226">
        <f>D16</f>
        <v>60000</v>
      </c>
      <c r="E17" s="67"/>
      <c r="F17" s="226">
        <f>F16</f>
        <v>540000</v>
      </c>
      <c r="G17" s="67"/>
      <c r="H17" s="66" t="str">
        <f>H16</f>
        <v>-</v>
      </c>
      <c r="I17" s="67"/>
      <c r="J17" s="66" t="str">
        <f>J16</f>
        <v>-</v>
      </c>
      <c r="K17" s="5"/>
      <c r="L17" s="315">
        <f>L16</f>
        <v>0</v>
      </c>
      <c r="M17" s="5"/>
      <c r="N17" s="227">
        <f>N16</f>
        <v>0</v>
      </c>
      <c r="O17" s="111"/>
      <c r="P17" s="227">
        <f>P16</f>
        <v>0</v>
      </c>
      <c r="Q17" s="111"/>
      <c r="R17" s="227">
        <f>R16</f>
        <v>0</v>
      </c>
      <c r="S17" s="141"/>
      <c r="T17" s="227">
        <f>SUM(N17:R17)</f>
        <v>0</v>
      </c>
      <c r="U17" s="141"/>
      <c r="V17" s="314">
        <f>SUM(D17:L17)+T17</f>
        <v>600000</v>
      </c>
      <c r="W17" s="5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ht="22" hidden="1">
      <c r="A18" s="7" t="s">
        <v>82</v>
      </c>
      <c r="B18" s="9"/>
      <c r="C18" s="116"/>
      <c r="D18" s="60"/>
      <c r="E18" s="60"/>
      <c r="F18" s="60"/>
      <c r="G18" s="60"/>
      <c r="H18" s="60"/>
      <c r="I18" s="61"/>
      <c r="J18" s="60"/>
      <c r="K18" s="61"/>
      <c r="L18" s="222"/>
      <c r="M18" s="60"/>
      <c r="N18" s="218"/>
      <c r="O18" s="218"/>
      <c r="P18" s="218"/>
      <c r="Q18" s="218"/>
      <c r="R18" s="218"/>
      <c r="S18" s="63"/>
      <c r="T18" s="218"/>
      <c r="U18" s="61"/>
      <c r="V18" s="62"/>
    </row>
    <row r="19" spans="1:256" ht="21.5" hidden="1">
      <c r="A19" s="57" t="s">
        <v>145</v>
      </c>
      <c r="B19" s="9">
        <v>7</v>
      </c>
      <c r="C19" s="116"/>
      <c r="D19" s="60" t="s">
        <v>22</v>
      </c>
      <c r="E19" s="60"/>
      <c r="F19" s="60"/>
      <c r="G19" s="60"/>
      <c r="H19" s="63">
        <v>1260872</v>
      </c>
      <c r="I19" s="60"/>
      <c r="J19" s="60" t="s">
        <v>22</v>
      </c>
      <c r="K19" s="60"/>
      <c r="L19" s="232" t="s">
        <v>22</v>
      </c>
      <c r="M19" s="61"/>
      <c r="N19" s="235" t="s">
        <v>22</v>
      </c>
      <c r="O19" s="235"/>
      <c r="P19" s="235" t="s">
        <v>22</v>
      </c>
      <c r="Q19" s="235"/>
      <c r="R19" s="235" t="s">
        <v>22</v>
      </c>
      <c r="S19" s="143"/>
      <c r="T19" s="235" t="s">
        <v>22</v>
      </c>
      <c r="U19" s="61"/>
      <c r="V19" s="62" t="e">
        <f>SUM(#REF!)</f>
        <v>#REF!</v>
      </c>
    </row>
    <row r="20" spans="1:256" ht="21.75" hidden="1" customHeight="1">
      <c r="A20" s="57" t="s">
        <v>151</v>
      </c>
      <c r="B20" s="9"/>
      <c r="C20" s="116"/>
      <c r="D20" s="60"/>
      <c r="E20" s="60"/>
      <c r="F20" s="60"/>
      <c r="G20" s="60"/>
      <c r="H20" s="60"/>
      <c r="I20" s="60"/>
      <c r="J20" s="60"/>
      <c r="K20" s="60"/>
      <c r="L20" s="232"/>
      <c r="M20" s="61"/>
      <c r="N20" s="235"/>
      <c r="O20" s="235"/>
      <c r="P20" s="235"/>
      <c r="Q20" s="235"/>
      <c r="R20" s="235"/>
      <c r="S20" s="143"/>
      <c r="T20" s="235"/>
      <c r="U20" s="61"/>
      <c r="V20" s="62"/>
    </row>
    <row r="21" spans="1:256" ht="21.5" hidden="1">
      <c r="A21" s="57" t="s">
        <v>152</v>
      </c>
      <c r="B21" s="9">
        <v>7</v>
      </c>
      <c r="C21" s="116"/>
      <c r="D21" s="63" t="s">
        <v>22</v>
      </c>
      <c r="E21" s="63"/>
      <c r="F21" s="63"/>
      <c r="G21" s="63"/>
      <c r="H21" s="63" t="s">
        <v>22</v>
      </c>
      <c r="I21" s="63"/>
      <c r="J21" s="63" t="s">
        <v>22</v>
      </c>
      <c r="K21" s="63"/>
      <c r="L21" s="218" t="s">
        <v>22</v>
      </c>
      <c r="M21" s="63"/>
      <c r="N21" s="218" t="s">
        <v>22</v>
      </c>
      <c r="O21" s="218"/>
      <c r="P21" s="218" t="s">
        <v>22</v>
      </c>
      <c r="Q21" s="218"/>
      <c r="R21" s="218" t="s">
        <v>22</v>
      </c>
      <c r="S21" s="63"/>
      <c r="T21" s="218" t="s">
        <v>22</v>
      </c>
      <c r="U21" s="63"/>
      <c r="V21" s="62" t="e">
        <f>SUM(#REF!)</f>
        <v>#REF!</v>
      </c>
    </row>
    <row r="22" spans="1:256" ht="23.25" hidden="1" customHeight="1">
      <c r="A22" s="57" t="s">
        <v>83</v>
      </c>
      <c r="B22" s="9">
        <v>3</v>
      </c>
      <c r="C22" s="116"/>
      <c r="D22" s="144" t="s">
        <v>22</v>
      </c>
      <c r="E22" s="145"/>
      <c r="F22" s="145"/>
      <c r="G22" s="145"/>
      <c r="H22" s="144" t="s">
        <v>22</v>
      </c>
      <c r="I22" s="145"/>
      <c r="J22" s="144" t="s">
        <v>22</v>
      </c>
      <c r="K22" s="63"/>
      <c r="L22" s="167" t="s">
        <v>22</v>
      </c>
      <c r="M22" s="63"/>
      <c r="N22" s="167" t="s">
        <v>22</v>
      </c>
      <c r="O22" s="218"/>
      <c r="P22" s="167" t="s">
        <v>22</v>
      </c>
      <c r="Q22" s="218"/>
      <c r="R22" s="167" t="s">
        <v>22</v>
      </c>
      <c r="S22" s="63"/>
      <c r="T22" s="167" t="s">
        <v>22</v>
      </c>
      <c r="U22" s="63"/>
      <c r="V22" s="146" t="e">
        <f>#REF!</f>
        <v>#REF!</v>
      </c>
    </row>
    <row r="23" spans="1:256" ht="23.25" hidden="1" customHeight="1">
      <c r="A23" s="7" t="s">
        <v>84</v>
      </c>
      <c r="B23" s="9"/>
      <c r="C23" s="116"/>
      <c r="D23" s="66" t="s">
        <v>22</v>
      </c>
      <c r="E23" s="67"/>
      <c r="F23" s="67"/>
      <c r="G23" s="67"/>
      <c r="H23" s="66" t="s">
        <v>22</v>
      </c>
      <c r="I23" s="67"/>
      <c r="J23" s="66" t="s">
        <v>22</v>
      </c>
      <c r="K23" s="59"/>
      <c r="L23" s="227" t="s">
        <v>22</v>
      </c>
      <c r="M23" s="59"/>
      <c r="N23" s="227" t="s">
        <v>22</v>
      </c>
      <c r="O23" s="233"/>
      <c r="P23" s="227" t="s">
        <v>22</v>
      </c>
      <c r="Q23" s="233"/>
      <c r="R23" s="227" t="s">
        <v>22</v>
      </c>
      <c r="S23" s="68"/>
      <c r="T23" s="227" t="s">
        <v>22</v>
      </c>
      <c r="U23" s="59"/>
      <c r="V23" s="33" t="e">
        <f>SUM(V19:V22)</f>
        <v>#REF!</v>
      </c>
    </row>
    <row r="24" spans="1:256" ht="18" customHeight="1">
      <c r="A24" s="7"/>
      <c r="B24" s="9"/>
      <c r="C24" s="116"/>
      <c r="D24" s="68"/>
      <c r="E24" s="67"/>
      <c r="F24" s="59"/>
      <c r="G24" s="67"/>
      <c r="H24" s="68"/>
      <c r="I24" s="67"/>
      <c r="J24" s="68"/>
      <c r="K24" s="59"/>
      <c r="L24" s="233"/>
      <c r="M24" s="59"/>
      <c r="N24" s="233"/>
      <c r="O24" s="233"/>
      <c r="P24" s="233"/>
      <c r="Q24" s="233"/>
      <c r="R24" s="233"/>
      <c r="S24" s="68"/>
      <c r="T24" s="233"/>
      <c r="U24" s="59"/>
      <c r="V24" s="18"/>
    </row>
    <row r="25" spans="1:256" ht="26.5" customHeight="1">
      <c r="A25" s="4" t="s">
        <v>92</v>
      </c>
      <c r="B25" s="9"/>
      <c r="C25" s="116"/>
      <c r="D25" s="226">
        <f>D17</f>
        <v>60000</v>
      </c>
      <c r="E25" s="65"/>
      <c r="F25" s="228">
        <f>F17</f>
        <v>540000</v>
      </c>
      <c r="G25" s="65"/>
      <c r="H25" s="66" t="str">
        <f>H17</f>
        <v>-</v>
      </c>
      <c r="I25" s="65"/>
      <c r="J25" s="66" t="str">
        <f>J17</f>
        <v>-</v>
      </c>
      <c r="K25" s="65"/>
      <c r="L25" s="241">
        <f>L17</f>
        <v>0</v>
      </c>
      <c r="M25" s="65"/>
      <c r="N25" s="236">
        <f>N17</f>
        <v>0</v>
      </c>
      <c r="O25" s="237"/>
      <c r="P25" s="236">
        <f>P17</f>
        <v>0</v>
      </c>
      <c r="Q25" s="237"/>
      <c r="R25" s="236">
        <f>R17</f>
        <v>0</v>
      </c>
      <c r="S25" s="59"/>
      <c r="T25" s="236">
        <f>SUM(N25:R25)</f>
        <v>0</v>
      </c>
      <c r="U25" s="65"/>
      <c r="V25" s="230">
        <f>SUM(D25:L25)+T25</f>
        <v>600000</v>
      </c>
    </row>
    <row r="26" spans="1:256" s="4" customFormat="1" ht="23.25" customHeight="1">
      <c r="A26" s="147"/>
      <c r="B26" s="78"/>
      <c r="C26" s="105"/>
      <c r="D26" s="148"/>
      <c r="E26" s="149"/>
      <c r="F26" s="149"/>
      <c r="G26" s="149"/>
      <c r="H26" s="148"/>
      <c r="I26" s="149"/>
      <c r="J26" s="148"/>
      <c r="K26" s="150"/>
      <c r="L26" s="148"/>
      <c r="M26" s="150"/>
      <c r="N26" s="59"/>
      <c r="O26" s="59"/>
      <c r="P26" s="59"/>
      <c r="Q26" s="59"/>
      <c r="R26" s="59"/>
      <c r="S26" s="59"/>
      <c r="T26" s="59"/>
      <c r="U26" s="150"/>
      <c r="V26" s="152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 ht="23.25" customHeight="1">
      <c r="A27" s="147" t="s">
        <v>77</v>
      </c>
      <c r="B27" s="153"/>
      <c r="C27" s="154"/>
      <c r="D27" s="59"/>
      <c r="E27" s="59"/>
      <c r="F27" s="59"/>
      <c r="G27" s="59"/>
      <c r="H27" s="59"/>
      <c r="I27" s="15"/>
      <c r="J27" s="59"/>
      <c r="K27" s="15"/>
      <c r="L27" s="18"/>
      <c r="M27" s="59"/>
      <c r="N27" s="59"/>
      <c r="O27" s="59"/>
      <c r="P27" s="59"/>
      <c r="Q27" s="59"/>
      <c r="R27" s="59"/>
      <c r="S27" s="59"/>
      <c r="T27" s="59"/>
      <c r="U27" s="15"/>
      <c r="V27" s="18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23.25" customHeight="1">
      <c r="A28" s="137" t="s">
        <v>75</v>
      </c>
      <c r="B28" s="78"/>
      <c r="C28" s="105"/>
      <c r="D28" s="218">
        <v>0</v>
      </c>
      <c r="E28" s="63"/>
      <c r="F28" s="218">
        <v>0</v>
      </c>
      <c r="G28" s="63"/>
      <c r="H28" s="218">
        <v>0</v>
      </c>
      <c r="I28" s="63"/>
      <c r="J28" s="218">
        <v>0</v>
      </c>
      <c r="K28" s="80"/>
      <c r="L28" s="69">
        <v>113397</v>
      </c>
      <c r="M28" s="63"/>
      <c r="N28" s="218">
        <v>0</v>
      </c>
      <c r="O28" s="63"/>
      <c r="P28" s="218">
        <v>0</v>
      </c>
      <c r="Q28" s="63"/>
      <c r="R28" s="218">
        <v>0</v>
      </c>
      <c r="S28" s="155"/>
      <c r="T28" s="218">
        <v>0</v>
      </c>
      <c r="U28" s="80"/>
      <c r="V28" s="168">
        <f>SUM(D28:L28)+T28</f>
        <v>113397</v>
      </c>
      <c r="W28" s="156"/>
    </row>
    <row r="29" spans="1:256" s="4" customFormat="1" ht="23.25" customHeight="1">
      <c r="A29" s="137" t="s">
        <v>76</v>
      </c>
      <c r="B29" s="78"/>
      <c r="C29" s="105"/>
      <c r="D29" s="224">
        <v>0</v>
      </c>
      <c r="E29" s="63"/>
      <c r="F29" s="224">
        <v>0</v>
      </c>
      <c r="G29" s="63"/>
      <c r="H29" s="224">
        <v>0</v>
      </c>
      <c r="I29" s="63"/>
      <c r="J29" s="224">
        <v>0</v>
      </c>
      <c r="K29" s="80"/>
      <c r="L29" s="224">
        <v>0</v>
      </c>
      <c r="M29" s="63"/>
      <c r="N29" s="69">
        <v>-2274</v>
      </c>
      <c r="O29" s="63"/>
      <c r="P29" s="69">
        <v>-50</v>
      </c>
      <c r="Q29" s="63"/>
      <c r="R29" s="103">
        <v>1044</v>
      </c>
      <c r="S29" s="63"/>
      <c r="T29" s="103">
        <f>SUM(N29:R29)</f>
        <v>-1280</v>
      </c>
      <c r="U29" s="80"/>
      <c r="V29" s="168">
        <f>SUM(D29:L29)+T29</f>
        <v>-1280</v>
      </c>
      <c r="W29" s="156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ht="23.5" customHeight="1">
      <c r="A30" s="147" t="s">
        <v>126</v>
      </c>
      <c r="B30" s="153"/>
      <c r="C30" s="154"/>
      <c r="D30" s="316">
        <f>SUM(D28:D29)</f>
        <v>0</v>
      </c>
      <c r="E30" s="59"/>
      <c r="F30" s="316">
        <f>SUM(F28:F29)</f>
        <v>0</v>
      </c>
      <c r="G30" s="59"/>
      <c r="H30" s="316">
        <f>SUM(H28:H29)</f>
        <v>0</v>
      </c>
      <c r="I30" s="59"/>
      <c r="J30" s="316">
        <f>SUM(J28:J29)</f>
        <v>0</v>
      </c>
      <c r="K30" s="15"/>
      <c r="L30" s="34">
        <f>SUM(L28:L29)</f>
        <v>113397</v>
      </c>
      <c r="M30" s="59"/>
      <c r="N30" s="242">
        <f>SUM(N28:N29)</f>
        <v>-2274</v>
      </c>
      <c r="O30" s="157"/>
      <c r="P30" s="242">
        <f>SUM(P28:P29)</f>
        <v>-50</v>
      </c>
      <c r="Q30" s="157"/>
      <c r="R30" s="34">
        <f>SUM(R28:R29)</f>
        <v>1044</v>
      </c>
      <c r="S30" s="157"/>
      <c r="T30" s="34">
        <f>SUM(N30:R30)</f>
        <v>-1280</v>
      </c>
      <c r="U30" s="15"/>
      <c r="V30" s="179">
        <f>V28+V29</f>
        <v>112117</v>
      </c>
      <c r="W30" s="163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ht="9" customHeight="1">
      <c r="A31" s="147"/>
      <c r="B31" s="153"/>
      <c r="C31" s="154"/>
      <c r="D31" s="68"/>
      <c r="E31" s="59"/>
      <c r="F31" s="68"/>
      <c r="G31" s="59"/>
      <c r="H31" s="68"/>
      <c r="I31" s="59"/>
      <c r="J31" s="68"/>
      <c r="K31" s="15"/>
      <c r="L31" s="18"/>
      <c r="M31" s="59"/>
      <c r="N31" s="243"/>
      <c r="O31" s="157"/>
      <c r="P31" s="243"/>
      <c r="Q31" s="157"/>
      <c r="R31" s="18"/>
      <c r="S31" s="157"/>
      <c r="T31" s="18"/>
      <c r="U31" s="15"/>
      <c r="V31" s="138"/>
      <c r="W31" s="163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10" customFormat="1" ht="23.25" hidden="1" customHeight="1">
      <c r="A32" s="137" t="s">
        <v>273</v>
      </c>
      <c r="B32" s="78"/>
      <c r="C32" s="105"/>
      <c r="D32" s="144"/>
      <c r="E32" s="63"/>
      <c r="F32" s="144"/>
      <c r="G32" s="63"/>
      <c r="H32" s="144"/>
      <c r="I32" s="63"/>
      <c r="J32" s="144"/>
      <c r="K32" s="80"/>
      <c r="L32" s="115"/>
      <c r="M32" s="63"/>
      <c r="N32" s="115"/>
      <c r="O32" s="63"/>
      <c r="P32" s="115"/>
      <c r="Q32" s="63"/>
      <c r="R32" s="103"/>
      <c r="S32" s="63"/>
      <c r="T32" s="103"/>
      <c r="U32" s="80"/>
      <c r="V32" s="17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  <c r="IQ32" s="58"/>
      <c r="IR32" s="58"/>
      <c r="IS32" s="58"/>
      <c r="IT32" s="58"/>
      <c r="IU32" s="58"/>
      <c r="IV32" s="58"/>
    </row>
    <row r="33" spans="1:256" s="10" customFormat="1" ht="7.5" hidden="1" customHeight="1">
      <c r="A33" s="137"/>
      <c r="B33" s="78"/>
      <c r="C33" s="105"/>
      <c r="D33" s="63"/>
      <c r="E33" s="63"/>
      <c r="F33" s="63"/>
      <c r="G33" s="63"/>
      <c r="H33" s="63"/>
      <c r="I33" s="80"/>
      <c r="J33" s="63"/>
      <c r="K33" s="80"/>
      <c r="L33" s="69"/>
      <c r="M33" s="63"/>
      <c r="N33" s="69"/>
      <c r="O33" s="63"/>
      <c r="P33" s="63"/>
      <c r="Q33" s="63"/>
      <c r="R33" s="63"/>
      <c r="S33" s="63"/>
      <c r="T33" s="63"/>
      <c r="U33" s="80"/>
      <c r="V33" s="69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</row>
    <row r="34" spans="1:256" ht="23.25" customHeight="1" thickBot="1">
      <c r="A34" s="158" t="s">
        <v>174</v>
      </c>
      <c r="B34" s="159"/>
      <c r="C34" s="105"/>
      <c r="D34" s="39">
        <f>SUM(D12,D25,D30)</f>
        <v>420207</v>
      </c>
      <c r="E34" s="160"/>
      <c r="F34" s="39">
        <f>SUM(F12,F25,F30)</f>
        <v>694968</v>
      </c>
      <c r="G34" s="160"/>
      <c r="H34" s="39">
        <f>SUM(H12,H25,H30)</f>
        <v>44033</v>
      </c>
      <c r="I34" s="160"/>
      <c r="J34" s="39">
        <f>SUM(J12,J25,J30)</f>
        <v>36021</v>
      </c>
      <c r="K34" s="18"/>
      <c r="L34" s="39">
        <f>SUM(L12,L25,L30,L32)</f>
        <v>1357076</v>
      </c>
      <c r="M34" s="18"/>
      <c r="N34" s="39">
        <f>SUM(N12,N25,N30)</f>
        <v>-12073</v>
      </c>
      <c r="O34" s="18"/>
      <c r="P34" s="39">
        <f>SUM(P12,P25,P30,P32)</f>
        <v>-81</v>
      </c>
      <c r="Q34" s="39"/>
      <c r="R34" s="39">
        <f>SUM(R12,R25,R30,R32)</f>
        <v>7083</v>
      </c>
      <c r="S34" s="18"/>
      <c r="T34" s="39">
        <f>SUM(T12,T25,T30,T32)</f>
        <v>-5071</v>
      </c>
      <c r="U34" s="18"/>
      <c r="V34" s="39">
        <f>SUM(D34:L34)+T34</f>
        <v>2547234</v>
      </c>
      <c r="W34" s="116"/>
      <c r="X34" s="116"/>
      <c r="Y34" s="116"/>
      <c r="Z34" s="116"/>
      <c r="AA34" s="116"/>
      <c r="AB34" s="116"/>
      <c r="AC34" s="116"/>
      <c r="AD34" s="116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116"/>
      <c r="AP34" s="116"/>
      <c r="AQ34" s="116"/>
      <c r="AR34" s="116"/>
      <c r="AS34" s="116"/>
      <c r="AT34" s="116"/>
      <c r="AU34" s="116"/>
      <c r="AV34" s="116"/>
      <c r="AW34" s="116"/>
      <c r="AX34" s="116"/>
      <c r="AY34" s="116"/>
      <c r="AZ34" s="116"/>
      <c r="BA34" s="116"/>
      <c r="BB34" s="116"/>
      <c r="BC34" s="116"/>
      <c r="BD34" s="116"/>
      <c r="BE34" s="116"/>
      <c r="BF34" s="116"/>
      <c r="BG34" s="116"/>
      <c r="BH34" s="116"/>
      <c r="BI34" s="116"/>
      <c r="BJ34" s="116"/>
      <c r="BK34" s="116"/>
      <c r="BL34" s="116"/>
      <c r="BM34" s="116"/>
      <c r="BN34" s="116"/>
      <c r="BO34" s="116"/>
      <c r="BP34" s="116"/>
      <c r="BQ34" s="116"/>
      <c r="BR34" s="116"/>
      <c r="BS34" s="116"/>
      <c r="BT34" s="116"/>
      <c r="BU34" s="116"/>
      <c r="BV34" s="116"/>
      <c r="BW34" s="116"/>
      <c r="BX34" s="116"/>
      <c r="BY34" s="116"/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16"/>
      <c r="CW34" s="116"/>
      <c r="CX34" s="116"/>
      <c r="CY34" s="116"/>
      <c r="CZ34" s="116"/>
      <c r="DA34" s="116"/>
      <c r="DB34" s="116"/>
      <c r="DC34" s="116"/>
      <c r="DD34" s="116"/>
      <c r="DE34" s="116"/>
      <c r="DF34" s="116"/>
      <c r="DG34" s="116"/>
      <c r="DH34" s="116"/>
      <c r="DI34" s="116"/>
      <c r="DJ34" s="116"/>
      <c r="DK34" s="116"/>
      <c r="DL34" s="116"/>
      <c r="DM34" s="116"/>
      <c r="DN34" s="116"/>
      <c r="DO34" s="116"/>
      <c r="DP34" s="116"/>
      <c r="DQ34" s="116"/>
      <c r="DR34" s="116"/>
      <c r="DS34" s="116"/>
      <c r="DT34" s="116"/>
      <c r="DU34" s="116"/>
      <c r="DV34" s="116"/>
      <c r="DW34" s="116"/>
      <c r="DX34" s="116"/>
      <c r="DY34" s="116"/>
      <c r="DZ34" s="116"/>
      <c r="EA34" s="116"/>
      <c r="EB34" s="116"/>
      <c r="EC34" s="116"/>
      <c r="ED34" s="116"/>
      <c r="EE34" s="116"/>
      <c r="EF34" s="116"/>
      <c r="EG34" s="116"/>
      <c r="EH34" s="116"/>
      <c r="EI34" s="116"/>
      <c r="EJ34" s="116"/>
      <c r="EK34" s="116"/>
      <c r="EL34" s="116"/>
      <c r="EM34" s="116"/>
      <c r="EN34" s="116"/>
      <c r="EO34" s="116"/>
      <c r="EP34" s="116"/>
      <c r="EQ34" s="116"/>
      <c r="ER34" s="116"/>
      <c r="ES34" s="116"/>
      <c r="ET34" s="116"/>
      <c r="EU34" s="116"/>
      <c r="EV34" s="116"/>
      <c r="EW34" s="116"/>
      <c r="EX34" s="116"/>
      <c r="EY34" s="116"/>
      <c r="EZ34" s="116"/>
      <c r="FA34" s="116"/>
      <c r="FB34" s="116"/>
      <c r="FC34" s="116"/>
      <c r="FD34" s="116"/>
      <c r="FE34" s="116"/>
      <c r="FF34" s="116"/>
      <c r="FG34" s="116"/>
      <c r="FH34" s="116"/>
      <c r="FI34" s="116"/>
      <c r="FJ34" s="116"/>
      <c r="FK34" s="116"/>
      <c r="FL34" s="116"/>
      <c r="FM34" s="116"/>
      <c r="FN34" s="116"/>
      <c r="FO34" s="116"/>
      <c r="FP34" s="116"/>
      <c r="FQ34" s="116"/>
      <c r="FR34" s="116"/>
      <c r="FS34" s="116"/>
      <c r="FT34" s="116"/>
      <c r="FU34" s="116"/>
      <c r="FV34" s="116"/>
      <c r="FW34" s="116"/>
      <c r="FX34" s="116"/>
      <c r="FY34" s="116"/>
      <c r="FZ34" s="116"/>
      <c r="GA34" s="116"/>
      <c r="GB34" s="116"/>
      <c r="GC34" s="116"/>
      <c r="GD34" s="116"/>
      <c r="GE34" s="116"/>
      <c r="GF34" s="116"/>
      <c r="GG34" s="116"/>
      <c r="GH34" s="116"/>
      <c r="GI34" s="116"/>
      <c r="GJ34" s="116"/>
      <c r="GK34" s="116"/>
      <c r="GL34" s="116"/>
      <c r="GM34" s="116"/>
      <c r="GN34" s="116"/>
      <c r="GO34" s="116"/>
      <c r="GP34" s="116"/>
      <c r="GQ34" s="116"/>
      <c r="GR34" s="116"/>
      <c r="GS34" s="116"/>
      <c r="GT34" s="116"/>
      <c r="GU34" s="116"/>
      <c r="GV34" s="116"/>
      <c r="GW34" s="116"/>
      <c r="GX34" s="116"/>
      <c r="GY34" s="116"/>
      <c r="GZ34" s="116"/>
      <c r="HA34" s="116"/>
      <c r="HB34" s="116"/>
      <c r="HC34" s="116"/>
      <c r="HD34" s="116"/>
      <c r="HE34" s="116"/>
      <c r="HF34" s="116"/>
      <c r="HG34" s="116"/>
      <c r="HH34" s="116"/>
      <c r="HI34" s="116"/>
      <c r="HJ34" s="116"/>
      <c r="HK34" s="116"/>
      <c r="HL34" s="116"/>
      <c r="HM34" s="116"/>
      <c r="HN34" s="116"/>
      <c r="HO34" s="116"/>
      <c r="HP34" s="116"/>
      <c r="HQ34" s="116"/>
      <c r="HR34" s="116"/>
      <c r="HS34" s="116"/>
      <c r="HT34" s="116"/>
      <c r="HU34" s="116"/>
      <c r="HV34" s="116"/>
      <c r="HW34" s="116"/>
      <c r="HX34" s="116"/>
      <c r="HY34" s="116"/>
      <c r="HZ34" s="116"/>
      <c r="IA34" s="116"/>
      <c r="IB34" s="116"/>
      <c r="IC34" s="116"/>
      <c r="ID34" s="116"/>
      <c r="IE34" s="116"/>
      <c r="IF34" s="116"/>
      <c r="IG34" s="116"/>
      <c r="IH34" s="116"/>
      <c r="II34" s="116"/>
      <c r="IJ34" s="116"/>
      <c r="IK34" s="116"/>
      <c r="IL34" s="116"/>
      <c r="IM34" s="116"/>
      <c r="IN34" s="116"/>
      <c r="IO34" s="116"/>
      <c r="IP34" s="116"/>
      <c r="IQ34" s="116"/>
      <c r="IR34" s="116"/>
      <c r="IS34" s="116"/>
      <c r="IT34" s="116"/>
      <c r="IU34" s="116"/>
      <c r="IV34" s="116"/>
    </row>
    <row r="35" spans="1:256" ht="23.25" customHeight="1" thickTop="1">
      <c r="L35" s="156"/>
      <c r="T35" s="155"/>
      <c r="V35" s="156"/>
    </row>
    <row r="36" spans="1:256" ht="23.25" customHeight="1">
      <c r="L36" s="156"/>
      <c r="T36" s="155"/>
      <c r="V36" s="156"/>
    </row>
    <row r="54" spans="1:256" s="49" customFormat="1" ht="23.25" customHeight="1">
      <c r="A54" s="58"/>
      <c r="B54" s="8"/>
      <c r="C54" s="58"/>
      <c r="D54" s="58"/>
      <c r="E54" s="58"/>
      <c r="F54" s="58"/>
      <c r="G54" s="58"/>
      <c r="H54" s="58"/>
      <c r="I54" s="58"/>
      <c r="J54" s="58"/>
      <c r="K54" s="140"/>
      <c r="L54" s="58"/>
      <c r="M54" s="140"/>
      <c r="N54" s="137"/>
      <c r="O54" s="137"/>
      <c r="P54" s="137"/>
      <c r="Q54" s="137"/>
      <c r="R54" s="137"/>
      <c r="S54" s="70"/>
      <c r="T54" s="137"/>
      <c r="U54" s="140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58"/>
      <c r="EJ54" s="58"/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8"/>
      <c r="FB54" s="58"/>
      <c r="FC54" s="58"/>
      <c r="FD54" s="58"/>
      <c r="FE54" s="58"/>
      <c r="FF54" s="58"/>
      <c r="FG54" s="58"/>
      <c r="FH54" s="58"/>
      <c r="FI54" s="58"/>
      <c r="FJ54" s="58"/>
      <c r="FK54" s="58"/>
      <c r="FL54" s="58"/>
      <c r="FM54" s="58"/>
      <c r="FN54" s="58"/>
      <c r="FO54" s="58"/>
      <c r="FP54" s="58"/>
      <c r="FQ54" s="58"/>
      <c r="FR54" s="58"/>
      <c r="FS54" s="58"/>
      <c r="FT54" s="58"/>
      <c r="FU54" s="58"/>
      <c r="FV54" s="58"/>
      <c r="FW54" s="58"/>
      <c r="FX54" s="58"/>
      <c r="FY54" s="58"/>
      <c r="FZ54" s="58"/>
      <c r="GA54" s="58"/>
      <c r="GB54" s="58"/>
      <c r="GC54" s="58"/>
      <c r="GD54" s="58"/>
      <c r="GE54" s="58"/>
      <c r="GF54" s="58"/>
      <c r="GG54" s="58"/>
      <c r="GH54" s="58"/>
      <c r="GI54" s="58"/>
      <c r="GJ54" s="58"/>
      <c r="GK54" s="58"/>
      <c r="GL54" s="58"/>
      <c r="GM54" s="58"/>
      <c r="GN54" s="58"/>
      <c r="GO54" s="58"/>
      <c r="GP54" s="58"/>
      <c r="GQ54" s="58"/>
      <c r="GR54" s="58"/>
      <c r="GS54" s="58"/>
      <c r="GT54" s="58"/>
      <c r="GU54" s="58"/>
      <c r="GV54" s="58"/>
      <c r="GW54" s="58"/>
      <c r="GX54" s="58"/>
      <c r="GY54" s="58"/>
      <c r="GZ54" s="58"/>
      <c r="HA54" s="58"/>
      <c r="HB54" s="58"/>
      <c r="HC54" s="58"/>
      <c r="HD54" s="58"/>
      <c r="HE54" s="58"/>
      <c r="HF54" s="58"/>
      <c r="HG54" s="58"/>
      <c r="HH54" s="58"/>
      <c r="HI54" s="58"/>
      <c r="HJ54" s="58"/>
      <c r="HK54" s="58"/>
      <c r="HL54" s="58"/>
      <c r="HM54" s="58"/>
      <c r="HN54" s="58"/>
      <c r="HO54" s="58"/>
      <c r="HP54" s="58"/>
      <c r="HQ54" s="58"/>
      <c r="HR54" s="58"/>
      <c r="HS54" s="58"/>
      <c r="HT54" s="58"/>
      <c r="HU54" s="58"/>
      <c r="HV54" s="58"/>
      <c r="HW54" s="58"/>
      <c r="HX54" s="58"/>
      <c r="HY54" s="58"/>
      <c r="HZ54" s="58"/>
      <c r="IA54" s="58"/>
      <c r="IB54" s="58"/>
      <c r="IC54" s="58"/>
      <c r="ID54" s="58"/>
      <c r="IE54" s="58"/>
      <c r="IF54" s="58"/>
      <c r="IG54" s="58"/>
      <c r="IH54" s="58"/>
      <c r="II54" s="58"/>
      <c r="IJ54" s="58"/>
      <c r="IK54" s="58"/>
      <c r="IL54" s="58"/>
      <c r="IM54" s="58"/>
      <c r="IN54" s="58"/>
      <c r="IO54" s="58"/>
      <c r="IP54" s="58"/>
      <c r="IQ54" s="58"/>
      <c r="IR54" s="58"/>
      <c r="IS54" s="58"/>
      <c r="IT54" s="58"/>
      <c r="IU54" s="58"/>
      <c r="IV54" s="58"/>
    </row>
    <row r="55" spans="1:256" ht="23.25" customHeight="1">
      <c r="M55" s="140">
        <f>D55-H55</f>
        <v>0</v>
      </c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137"/>
      <c r="BS55" s="137"/>
      <c r="BT55" s="137"/>
      <c r="BU55" s="137"/>
      <c r="BV55" s="137"/>
      <c r="BW55" s="137"/>
      <c r="BX55" s="137"/>
      <c r="BY55" s="137"/>
      <c r="BZ55" s="137"/>
      <c r="CA55" s="137"/>
      <c r="CB55" s="137"/>
      <c r="CC55" s="137"/>
      <c r="CD55" s="137"/>
      <c r="CE55" s="137"/>
      <c r="CF55" s="137"/>
      <c r="CG55" s="137"/>
      <c r="CH55" s="137"/>
      <c r="CI55" s="137"/>
      <c r="CJ55" s="137"/>
      <c r="CK55" s="137"/>
      <c r="CL55" s="137"/>
      <c r="CM55" s="137"/>
      <c r="CN55" s="137"/>
      <c r="CO55" s="137"/>
      <c r="CP55" s="137"/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  <c r="DU55" s="137"/>
      <c r="DV55" s="137"/>
      <c r="DW55" s="137"/>
      <c r="DX55" s="137"/>
      <c r="DY55" s="137"/>
      <c r="DZ55" s="137"/>
      <c r="EA55" s="137"/>
      <c r="EB55" s="137"/>
      <c r="EC55" s="137"/>
      <c r="ED55" s="137"/>
      <c r="EE55" s="137"/>
      <c r="EF55" s="137"/>
      <c r="EG55" s="137"/>
      <c r="EH55" s="137"/>
      <c r="EI55" s="137"/>
      <c r="EJ55" s="137"/>
      <c r="EK55" s="137"/>
      <c r="EL55" s="137"/>
      <c r="EM55" s="137"/>
      <c r="EN55" s="137"/>
      <c r="EO55" s="137"/>
      <c r="EP55" s="137"/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  <c r="FL55" s="137"/>
      <c r="FM55" s="137"/>
      <c r="FN55" s="137"/>
      <c r="FO55" s="137"/>
      <c r="FP55" s="137"/>
      <c r="FQ55" s="137"/>
      <c r="FR55" s="137"/>
      <c r="FS55" s="137"/>
      <c r="FT55" s="137"/>
      <c r="FU55" s="137"/>
      <c r="FV55" s="137"/>
      <c r="FW55" s="137"/>
      <c r="FX55" s="137"/>
      <c r="FY55" s="137"/>
      <c r="FZ55" s="137"/>
      <c r="GA55" s="137"/>
      <c r="GB55" s="137"/>
      <c r="GC55" s="137"/>
      <c r="GD55" s="137"/>
      <c r="GE55" s="137"/>
      <c r="GF55" s="137"/>
      <c r="GG55" s="137"/>
      <c r="GH55" s="137"/>
      <c r="GI55" s="137"/>
      <c r="GJ55" s="137"/>
      <c r="GK55" s="137"/>
      <c r="GL55" s="137"/>
      <c r="GM55" s="137"/>
      <c r="GN55" s="137"/>
      <c r="GO55" s="137"/>
      <c r="GP55" s="137"/>
      <c r="GQ55" s="137"/>
      <c r="GR55" s="137"/>
      <c r="GS55" s="137"/>
      <c r="GT55" s="137"/>
      <c r="GU55" s="137"/>
      <c r="GV55" s="137"/>
      <c r="GW55" s="137"/>
      <c r="GX55" s="137"/>
      <c r="GY55" s="137"/>
      <c r="GZ55" s="137"/>
      <c r="HA55" s="137"/>
      <c r="HB55" s="137"/>
      <c r="HC55" s="137"/>
      <c r="HD55" s="137"/>
      <c r="HE55" s="137"/>
      <c r="HF55" s="137"/>
      <c r="HG55" s="137"/>
      <c r="HH55" s="137"/>
      <c r="HI55" s="137"/>
      <c r="HJ55" s="137"/>
      <c r="HK55" s="137"/>
      <c r="HL55" s="137"/>
      <c r="HM55" s="137"/>
      <c r="HN55" s="137"/>
      <c r="HO55" s="137"/>
      <c r="HP55" s="137"/>
      <c r="HQ55" s="137"/>
      <c r="HR55" s="137"/>
      <c r="HS55" s="137"/>
      <c r="HT55" s="137"/>
      <c r="HU55" s="137"/>
      <c r="HV55" s="137"/>
      <c r="HW55" s="137"/>
      <c r="HX55" s="137"/>
      <c r="HY55" s="137"/>
      <c r="HZ55" s="137"/>
      <c r="IA55" s="137"/>
      <c r="IB55" s="137"/>
      <c r="IC55" s="137"/>
      <c r="ID55" s="137"/>
      <c r="IE55" s="137"/>
      <c r="IF55" s="137"/>
      <c r="IG55" s="137"/>
      <c r="IH55" s="137"/>
      <c r="II55" s="137"/>
      <c r="IJ55" s="137"/>
      <c r="IK55" s="137"/>
      <c r="IL55" s="137"/>
      <c r="IM55" s="137"/>
      <c r="IN55" s="137"/>
      <c r="IO55" s="137"/>
      <c r="IP55" s="137"/>
      <c r="IQ55" s="137"/>
      <c r="IR55" s="137"/>
      <c r="IS55" s="137"/>
      <c r="IT55" s="137"/>
      <c r="IU55" s="137"/>
      <c r="IV55" s="137"/>
    </row>
    <row r="97" ht="17.25" customHeight="1"/>
    <row r="104" ht="16.5" customHeight="1"/>
    <row r="110" ht="17.25" customHeight="1"/>
    <row r="112" ht="17.25" customHeight="1"/>
    <row r="117" ht="15.75" customHeight="1"/>
  </sheetData>
  <mergeCells count="4">
    <mergeCell ref="J5:L5"/>
    <mergeCell ref="D10:V10"/>
    <mergeCell ref="D4:V4"/>
    <mergeCell ref="N5:S5"/>
  </mergeCells>
  <pageMargins left="0.8" right="0.8" top="0.48" bottom="0.5" header="0.5" footer="0.5"/>
  <pageSetup paperSize="9" scale="67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V108"/>
  <sheetViews>
    <sheetView showGridLines="0" view="pageBreakPreview" topLeftCell="A7" zoomScale="87" zoomScaleNormal="100" zoomScaleSheetLayoutView="87" zoomScalePageLayoutView="78" workbookViewId="0">
      <selection activeCell="F12" sqref="F12"/>
    </sheetView>
  </sheetViews>
  <sheetFormatPr defaultColWidth="9.09765625" defaultRowHeight="23.25" customHeight="1"/>
  <cols>
    <col min="1" max="1" width="51.09765625" style="58" customWidth="1"/>
    <col min="2" max="2" width="8.09765625" style="8" hidden="1" customWidth="1"/>
    <col min="3" max="3" width="0.69921875" style="58" customWidth="1"/>
    <col min="4" max="4" width="12.8984375" style="58" customWidth="1"/>
    <col min="5" max="5" width="0.8984375" style="58" customWidth="1"/>
    <col min="6" max="6" width="13.3984375" style="58" customWidth="1"/>
    <col min="7" max="7" width="0.8984375" style="58" customWidth="1"/>
    <col min="8" max="8" width="12.59765625" style="58" customWidth="1"/>
    <col min="9" max="9" width="0.69921875" style="58" customWidth="1"/>
    <col min="10" max="10" width="13.09765625" style="58" customWidth="1"/>
    <col min="11" max="11" width="0.69921875" style="140" customWidth="1"/>
    <col min="12" max="12" width="12.59765625" style="58" customWidth="1"/>
    <col min="13" max="13" width="0.69921875" style="140" customWidth="1"/>
    <col min="14" max="14" width="14.69921875" style="137" customWidth="1"/>
    <col min="15" max="15" width="2" style="137" customWidth="1"/>
    <col min="16" max="16" width="14.69921875" style="137" customWidth="1"/>
    <col min="17" max="17" width="2" style="137" customWidth="1"/>
    <col min="18" max="18" width="16.09765625" style="137" customWidth="1"/>
    <col min="19" max="19" width="1.69921875" style="70" customWidth="1"/>
    <col min="20" max="20" width="14.69921875" style="137" customWidth="1"/>
    <col min="21" max="21" width="1.09765625" style="140" customWidth="1"/>
    <col min="22" max="22" width="14.09765625" style="58" customWidth="1"/>
    <col min="23" max="23" width="14.09765625" style="58" bestFit="1" customWidth="1"/>
    <col min="24" max="16384" width="9.09765625" style="58"/>
  </cols>
  <sheetData>
    <row r="1" spans="1:256" ht="23.25" customHeight="1">
      <c r="A1" s="19" t="s">
        <v>179</v>
      </c>
      <c r="B1" s="7"/>
      <c r="D1" s="4"/>
      <c r="V1" s="183"/>
    </row>
    <row r="2" spans="1:256" ht="23.25" customHeight="1">
      <c r="A2" s="4" t="s">
        <v>105</v>
      </c>
      <c r="B2" s="7"/>
      <c r="C2" s="4"/>
      <c r="D2" s="4"/>
      <c r="E2" s="4"/>
      <c r="F2" s="4"/>
      <c r="G2" s="4"/>
      <c r="V2" s="184"/>
    </row>
    <row r="3" spans="1:256" s="2" customFormat="1" ht="23.25" customHeight="1">
      <c r="A3" s="185"/>
      <c r="B3" s="6"/>
      <c r="C3" s="141"/>
      <c r="D3" s="185"/>
      <c r="E3" s="185"/>
      <c r="F3" s="185"/>
      <c r="G3" s="185"/>
      <c r="H3" s="141"/>
      <c r="I3" s="185"/>
      <c r="J3" s="1"/>
      <c r="K3" s="1"/>
      <c r="L3" s="1"/>
      <c r="M3" s="1"/>
      <c r="N3" s="142"/>
      <c r="O3" s="142"/>
      <c r="P3" s="142"/>
      <c r="Q3" s="142"/>
      <c r="R3" s="142"/>
      <c r="S3" s="142"/>
      <c r="T3" s="142"/>
      <c r="U3" s="185"/>
      <c r="V3" s="185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  <c r="HR3" s="141"/>
      <c r="HS3" s="141"/>
      <c r="HT3" s="141"/>
      <c r="HU3" s="141"/>
      <c r="HV3" s="141"/>
      <c r="HW3" s="141"/>
      <c r="HX3" s="141"/>
      <c r="HY3" s="141"/>
      <c r="HZ3" s="141"/>
      <c r="IA3" s="141"/>
      <c r="IB3" s="141"/>
      <c r="IC3" s="141"/>
      <c r="ID3" s="141"/>
      <c r="IE3" s="141"/>
      <c r="IF3" s="141"/>
      <c r="IG3" s="141"/>
      <c r="IH3" s="141"/>
      <c r="II3" s="141"/>
      <c r="IJ3" s="141"/>
      <c r="IK3" s="141"/>
      <c r="IL3" s="141"/>
      <c r="IM3" s="141"/>
      <c r="IN3" s="141"/>
      <c r="IO3" s="141"/>
      <c r="IP3" s="141"/>
      <c r="IQ3" s="141"/>
      <c r="IR3" s="141"/>
      <c r="IS3" s="141"/>
      <c r="IT3" s="141"/>
      <c r="IU3" s="141"/>
      <c r="IV3" s="141"/>
    </row>
    <row r="4" spans="1:256" s="2" customFormat="1" ht="23.25" customHeight="1">
      <c r="A4" s="185"/>
      <c r="B4" s="6"/>
      <c r="C4" s="141"/>
      <c r="D4" s="439" t="s">
        <v>48</v>
      </c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  <c r="HL4" s="141"/>
      <c r="HM4" s="141"/>
      <c r="HN4" s="141"/>
      <c r="HO4" s="141"/>
      <c r="HP4" s="141"/>
      <c r="HQ4" s="141"/>
      <c r="HR4" s="141"/>
      <c r="HS4" s="141"/>
      <c r="HT4" s="141"/>
      <c r="HU4" s="141"/>
      <c r="HV4" s="141"/>
      <c r="HW4" s="141"/>
      <c r="HX4" s="141"/>
      <c r="HY4" s="141"/>
      <c r="HZ4" s="141"/>
      <c r="IA4" s="141"/>
      <c r="IB4" s="141"/>
      <c r="IC4" s="141"/>
      <c r="ID4" s="141"/>
      <c r="IE4" s="141"/>
      <c r="IF4" s="141"/>
      <c r="IG4" s="141"/>
      <c r="IH4" s="141"/>
      <c r="II4" s="141"/>
      <c r="IJ4" s="141"/>
      <c r="IK4" s="141"/>
      <c r="IL4" s="141"/>
      <c r="IM4" s="141"/>
      <c r="IN4" s="141"/>
      <c r="IO4" s="141"/>
      <c r="IP4" s="141"/>
      <c r="IQ4" s="141"/>
      <c r="IR4" s="141"/>
      <c r="IS4" s="141"/>
      <c r="IT4" s="141"/>
      <c r="IU4" s="141"/>
      <c r="IV4" s="141"/>
    </row>
    <row r="5" spans="1:256" s="2" customFormat="1" ht="23.25" customHeight="1">
      <c r="A5" s="185"/>
      <c r="B5" s="6"/>
      <c r="C5" s="141"/>
      <c r="D5" s="185"/>
      <c r="E5" s="141"/>
      <c r="F5" s="141"/>
      <c r="G5" s="141"/>
      <c r="H5" s="141"/>
      <c r="I5" s="141"/>
      <c r="J5" s="440" t="s">
        <v>28</v>
      </c>
      <c r="K5" s="440"/>
      <c r="L5" s="440"/>
      <c r="M5" s="140"/>
      <c r="N5" s="441" t="s">
        <v>81</v>
      </c>
      <c r="O5" s="440"/>
      <c r="P5" s="440"/>
      <c r="Q5" s="440"/>
      <c r="R5" s="440"/>
      <c r="S5" s="440"/>
      <c r="T5" s="440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  <c r="HL5" s="141"/>
      <c r="HM5" s="141"/>
      <c r="HN5" s="141"/>
      <c r="HO5" s="141"/>
      <c r="HP5" s="141"/>
      <c r="HQ5" s="141"/>
      <c r="HR5" s="141"/>
      <c r="HS5" s="141"/>
      <c r="HT5" s="141"/>
      <c r="HU5" s="141"/>
      <c r="HV5" s="141"/>
      <c r="HW5" s="141"/>
      <c r="HX5" s="141"/>
      <c r="HY5" s="141"/>
      <c r="HZ5" s="141"/>
      <c r="IA5" s="141"/>
      <c r="IB5" s="141"/>
      <c r="IC5" s="141"/>
      <c r="ID5" s="141"/>
      <c r="IE5" s="141"/>
      <c r="IF5" s="141"/>
      <c r="IG5" s="141"/>
      <c r="IH5" s="141"/>
      <c r="II5" s="141"/>
      <c r="IJ5" s="141"/>
      <c r="IK5" s="141"/>
      <c r="IL5" s="141"/>
      <c r="IM5" s="141"/>
      <c r="IN5" s="141"/>
      <c r="IO5" s="141"/>
      <c r="IP5" s="141"/>
      <c r="IQ5" s="141"/>
      <c r="IR5" s="141"/>
      <c r="IS5" s="141"/>
      <c r="IT5" s="141"/>
      <c r="IU5" s="141"/>
      <c r="IV5" s="141"/>
    </row>
    <row r="6" spans="1:256" s="2" customFormat="1" ht="23.25" customHeight="1">
      <c r="A6" s="185"/>
      <c r="B6" s="6"/>
      <c r="C6" s="141"/>
      <c r="D6" s="185"/>
      <c r="E6" s="141"/>
      <c r="F6" s="141"/>
      <c r="G6" s="141"/>
      <c r="H6" s="141"/>
      <c r="I6" s="141"/>
      <c r="J6" s="141"/>
      <c r="K6" s="141"/>
      <c r="L6" s="141"/>
      <c r="M6" s="140"/>
      <c r="N6" s="181"/>
      <c r="O6" s="141"/>
      <c r="Q6" s="141"/>
      <c r="R6" s="141" t="s">
        <v>250</v>
      </c>
      <c r="S6" s="181"/>
      <c r="T6" s="181" t="s">
        <v>101</v>
      </c>
      <c r="U6" s="141"/>
      <c r="V6" s="141"/>
      <c r="W6" s="141"/>
      <c r="X6" s="141"/>
      <c r="Y6" s="141"/>
      <c r="Z6" s="141"/>
      <c r="AA6" s="141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</row>
    <row r="7" spans="1:256" s="2" customFormat="1" ht="23.25" customHeight="1">
      <c r="A7" s="185"/>
      <c r="B7" s="6"/>
      <c r="C7" s="141"/>
      <c r="D7" s="181" t="s">
        <v>35</v>
      </c>
      <c r="E7" s="141"/>
      <c r="F7" s="141"/>
      <c r="G7" s="141"/>
      <c r="I7" s="141"/>
      <c r="J7" s="141"/>
      <c r="K7" s="141"/>
      <c r="L7" s="141"/>
      <c r="M7" s="141"/>
      <c r="N7" s="181"/>
      <c r="O7" s="141"/>
      <c r="P7" s="141" t="s">
        <v>250</v>
      </c>
      <c r="Q7" s="141"/>
      <c r="R7" s="141" t="s">
        <v>251</v>
      </c>
      <c r="S7" s="181"/>
      <c r="T7" s="141" t="s">
        <v>69</v>
      </c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</row>
    <row r="8" spans="1:256" s="2" customFormat="1" ht="23.25" customHeight="1">
      <c r="A8" s="141"/>
      <c r="B8" s="182"/>
      <c r="C8" s="141"/>
      <c r="D8" s="141" t="s">
        <v>38</v>
      </c>
      <c r="E8" s="141"/>
      <c r="F8" s="141" t="s">
        <v>246</v>
      </c>
      <c r="G8" s="141"/>
      <c r="H8" s="141" t="s">
        <v>246</v>
      </c>
      <c r="I8" s="141"/>
      <c r="J8" s="141" t="s">
        <v>73</v>
      </c>
      <c r="K8" s="141"/>
      <c r="L8" s="141" t="s">
        <v>30</v>
      </c>
      <c r="M8" s="141"/>
      <c r="N8" s="141" t="s">
        <v>159</v>
      </c>
      <c r="O8" s="141"/>
      <c r="P8" s="141" t="s">
        <v>251</v>
      </c>
      <c r="Q8" s="141"/>
      <c r="R8" s="141" t="s">
        <v>249</v>
      </c>
      <c r="S8" s="181"/>
      <c r="T8" s="141" t="s">
        <v>102</v>
      </c>
      <c r="U8" s="141"/>
      <c r="V8" s="141" t="s">
        <v>40</v>
      </c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</row>
    <row r="9" spans="1:256" s="2" customFormat="1" ht="23.25" customHeight="1">
      <c r="A9" s="141"/>
      <c r="B9" s="78" t="s">
        <v>2</v>
      </c>
      <c r="C9" s="141"/>
      <c r="D9" s="141" t="s">
        <v>39</v>
      </c>
      <c r="E9" s="141"/>
      <c r="F9" s="141" t="s">
        <v>247</v>
      </c>
      <c r="G9" s="141"/>
      <c r="H9" s="141" t="s">
        <v>245</v>
      </c>
      <c r="I9" s="141"/>
      <c r="J9" s="141" t="s">
        <v>74</v>
      </c>
      <c r="K9" s="141"/>
      <c r="L9" s="141" t="s">
        <v>32</v>
      </c>
      <c r="M9" s="141"/>
      <c r="N9" s="141" t="s">
        <v>110</v>
      </c>
      <c r="O9" s="141"/>
      <c r="P9" s="141" t="s">
        <v>253</v>
      </c>
      <c r="Q9" s="141"/>
      <c r="R9" s="141" t="s">
        <v>248</v>
      </c>
      <c r="S9" s="181"/>
      <c r="T9" s="141" t="s">
        <v>100</v>
      </c>
      <c r="U9" s="141"/>
      <c r="V9" s="141" t="s">
        <v>31</v>
      </c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  <c r="IK9" s="141"/>
      <c r="IL9" s="141"/>
      <c r="IM9" s="141"/>
      <c r="IN9" s="141"/>
      <c r="IO9" s="141"/>
      <c r="IP9" s="141"/>
      <c r="IQ9" s="141"/>
      <c r="IR9" s="141"/>
      <c r="IS9" s="141"/>
      <c r="IT9" s="141"/>
      <c r="IU9" s="141"/>
      <c r="IV9" s="141"/>
    </row>
    <row r="10" spans="1:256" s="2" customFormat="1" ht="23.25" customHeight="1">
      <c r="A10" s="141"/>
      <c r="B10" s="182"/>
      <c r="C10" s="141"/>
      <c r="D10" s="433" t="s">
        <v>42</v>
      </c>
      <c r="E10" s="433"/>
      <c r="F10" s="433"/>
      <c r="G10" s="433"/>
      <c r="H10" s="433"/>
      <c r="I10" s="433"/>
      <c r="J10" s="433"/>
      <c r="K10" s="433"/>
      <c r="L10" s="433"/>
      <c r="M10" s="433"/>
      <c r="N10" s="433"/>
      <c r="O10" s="433"/>
      <c r="P10" s="433"/>
      <c r="Q10" s="433"/>
      <c r="R10" s="433"/>
      <c r="S10" s="433"/>
      <c r="T10" s="433"/>
      <c r="U10" s="433"/>
      <c r="V10" s="433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  <c r="BM10" s="141"/>
      <c r="BN10" s="141"/>
      <c r="BO10" s="141"/>
      <c r="BP10" s="141"/>
      <c r="BQ10" s="141"/>
      <c r="BR10" s="141"/>
      <c r="BS10" s="141"/>
      <c r="BT10" s="141"/>
      <c r="BU10" s="141"/>
      <c r="BV10" s="141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141"/>
      <c r="CV10" s="141"/>
      <c r="CW10" s="141"/>
      <c r="CX10" s="141"/>
      <c r="CY10" s="141"/>
      <c r="CZ10" s="141"/>
      <c r="DA10" s="141"/>
      <c r="DB10" s="141"/>
      <c r="DC10" s="141"/>
      <c r="DD10" s="141"/>
      <c r="DE10" s="141"/>
      <c r="DF10" s="141"/>
      <c r="DG10" s="141"/>
      <c r="DH10" s="141"/>
      <c r="DI10" s="141"/>
      <c r="DJ10" s="141"/>
      <c r="DK10" s="141"/>
      <c r="DL10" s="141"/>
      <c r="DM10" s="141"/>
      <c r="DN10" s="141"/>
      <c r="DO10" s="141"/>
      <c r="DP10" s="141"/>
      <c r="DQ10" s="141"/>
      <c r="DR10" s="141"/>
      <c r="DS10" s="141"/>
      <c r="DT10" s="141"/>
      <c r="DU10" s="141"/>
      <c r="DV10" s="141"/>
      <c r="DW10" s="141"/>
      <c r="DX10" s="141"/>
      <c r="DY10" s="141"/>
      <c r="DZ10" s="141"/>
      <c r="EA10" s="141"/>
      <c r="EB10" s="141"/>
      <c r="EC10" s="141"/>
      <c r="ED10" s="141"/>
      <c r="EE10" s="141"/>
      <c r="EF10" s="141"/>
      <c r="EG10" s="141"/>
      <c r="EH10" s="141"/>
      <c r="EI10" s="141"/>
      <c r="EJ10" s="141"/>
      <c r="EK10" s="141"/>
      <c r="EL10" s="141"/>
      <c r="EM10" s="141"/>
      <c r="EN10" s="141"/>
      <c r="EO10" s="141"/>
      <c r="EP10" s="141"/>
      <c r="EQ10" s="141"/>
      <c r="ER10" s="141"/>
      <c r="ES10" s="141"/>
      <c r="ET10" s="141"/>
      <c r="EU10" s="141"/>
      <c r="EV10" s="141"/>
      <c r="EW10" s="141"/>
      <c r="EX10" s="141"/>
      <c r="EY10" s="141"/>
      <c r="EZ10" s="141"/>
      <c r="FA10" s="141"/>
      <c r="FB10" s="141"/>
      <c r="FC10" s="141"/>
      <c r="FD10" s="141"/>
      <c r="FE10" s="141"/>
      <c r="FF10" s="141"/>
      <c r="FG10" s="141"/>
      <c r="FH10" s="141"/>
      <c r="FI10" s="141"/>
      <c r="FJ10" s="141"/>
      <c r="FK10" s="141"/>
      <c r="FL10" s="141"/>
      <c r="FM10" s="141"/>
      <c r="FN10" s="141"/>
      <c r="FO10" s="141"/>
      <c r="FP10" s="141"/>
      <c r="FQ10" s="141"/>
      <c r="FR10" s="141"/>
      <c r="FS10" s="141"/>
      <c r="FT10" s="141"/>
      <c r="FU10" s="141"/>
      <c r="FV10" s="141"/>
      <c r="FW10" s="141"/>
      <c r="FX10" s="141"/>
      <c r="FY10" s="141"/>
      <c r="FZ10" s="141"/>
      <c r="GA10" s="141"/>
      <c r="GB10" s="141"/>
      <c r="GC10" s="141"/>
      <c r="GD10" s="141"/>
      <c r="GE10" s="141"/>
      <c r="GF10" s="141"/>
      <c r="GG10" s="141"/>
      <c r="GH10" s="141"/>
      <c r="GI10" s="141"/>
      <c r="GJ10" s="141"/>
      <c r="GK10" s="141"/>
      <c r="GL10" s="141"/>
      <c r="GM10" s="141"/>
      <c r="GN10" s="141"/>
      <c r="GO10" s="141"/>
      <c r="GP10" s="141"/>
      <c r="GQ10" s="141"/>
      <c r="GR10" s="141"/>
      <c r="GS10" s="141"/>
      <c r="GT10" s="141"/>
      <c r="GU10" s="141"/>
      <c r="GV10" s="141"/>
      <c r="GW10" s="141"/>
      <c r="GX10" s="141"/>
      <c r="GY10" s="141"/>
      <c r="GZ10" s="141"/>
      <c r="HA10" s="141"/>
      <c r="HB10" s="141"/>
      <c r="HC10" s="141"/>
      <c r="HD10" s="141"/>
      <c r="HE10" s="141"/>
      <c r="HF10" s="141"/>
      <c r="HG10" s="141"/>
      <c r="HH10" s="141"/>
      <c r="HI10" s="141"/>
      <c r="HJ10" s="141"/>
      <c r="HK10" s="141"/>
      <c r="HL10" s="141"/>
      <c r="HM10" s="141"/>
      <c r="HN10" s="141"/>
      <c r="HO10" s="141"/>
      <c r="HP10" s="141"/>
      <c r="HQ10" s="141"/>
      <c r="HR10" s="141"/>
      <c r="HS10" s="141"/>
      <c r="HT10" s="141"/>
      <c r="HU10" s="141"/>
      <c r="HV10" s="141"/>
      <c r="HW10" s="141"/>
      <c r="HX10" s="141"/>
      <c r="HY10" s="141"/>
      <c r="HZ10" s="141"/>
      <c r="IA10" s="141"/>
      <c r="IB10" s="141"/>
      <c r="IC10" s="141"/>
      <c r="ID10" s="141"/>
      <c r="IE10" s="141"/>
      <c r="IF10" s="141"/>
      <c r="IG10" s="141"/>
      <c r="IH10" s="141"/>
      <c r="II10" s="141"/>
      <c r="IJ10" s="141"/>
      <c r="IK10" s="141"/>
      <c r="IL10" s="141"/>
      <c r="IM10" s="141"/>
      <c r="IN10" s="141"/>
      <c r="IO10" s="141"/>
      <c r="IP10" s="141"/>
      <c r="IQ10" s="141"/>
      <c r="IR10" s="141"/>
      <c r="IS10" s="141"/>
      <c r="IT10" s="141"/>
      <c r="IU10" s="141"/>
      <c r="IV10" s="141"/>
    </row>
    <row r="11" spans="1:256" s="2" customFormat="1" ht="23.25" customHeight="1">
      <c r="A11" s="82" t="s">
        <v>242</v>
      </c>
      <c r="B11" s="182"/>
      <c r="C11" s="141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  <c r="T11" s="182"/>
      <c r="U11" s="182"/>
      <c r="V11" s="182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  <c r="CZ11" s="141"/>
      <c r="DA11" s="141"/>
      <c r="DB11" s="141"/>
      <c r="DC11" s="141"/>
      <c r="DD11" s="141"/>
      <c r="DE11" s="141"/>
      <c r="DF11" s="141"/>
      <c r="DG11" s="141"/>
      <c r="DH11" s="141"/>
      <c r="DI11" s="141"/>
      <c r="DJ11" s="141"/>
      <c r="DK11" s="141"/>
      <c r="DL11" s="141"/>
      <c r="DM11" s="141"/>
      <c r="DN11" s="141"/>
      <c r="DO11" s="141"/>
      <c r="DP11" s="141"/>
      <c r="DQ11" s="141"/>
      <c r="DR11" s="141"/>
      <c r="DS11" s="141"/>
      <c r="DT11" s="141"/>
      <c r="DU11" s="141"/>
      <c r="DV11" s="141"/>
      <c r="DW11" s="141"/>
      <c r="DX11" s="141"/>
      <c r="DY11" s="141"/>
      <c r="DZ11" s="141"/>
      <c r="EA11" s="141"/>
      <c r="EB11" s="141"/>
      <c r="EC11" s="141"/>
      <c r="ED11" s="141"/>
      <c r="EE11" s="141"/>
      <c r="EF11" s="141"/>
      <c r="EG11" s="141"/>
      <c r="EH11" s="141"/>
      <c r="EI11" s="141"/>
      <c r="EJ11" s="141"/>
      <c r="EK11" s="141"/>
      <c r="EL11" s="141"/>
      <c r="EM11" s="141"/>
      <c r="EN11" s="141"/>
      <c r="EO11" s="141"/>
      <c r="EP11" s="141"/>
      <c r="EQ11" s="141"/>
      <c r="ER11" s="141"/>
      <c r="ES11" s="141"/>
      <c r="ET11" s="141"/>
      <c r="EU11" s="141"/>
      <c r="EV11" s="141"/>
      <c r="EW11" s="141"/>
      <c r="EX11" s="141"/>
      <c r="EY11" s="141"/>
      <c r="EZ11" s="141"/>
      <c r="FA11" s="141"/>
      <c r="FB11" s="141"/>
      <c r="FC11" s="141"/>
      <c r="FD11" s="141"/>
      <c r="FE11" s="141"/>
      <c r="FF11" s="141"/>
      <c r="FG11" s="141"/>
      <c r="FH11" s="141"/>
      <c r="FI11" s="141"/>
      <c r="FJ11" s="141"/>
      <c r="FK11" s="141"/>
      <c r="FL11" s="141"/>
      <c r="FM11" s="141"/>
      <c r="FN11" s="141"/>
      <c r="FO11" s="141"/>
      <c r="FP11" s="141"/>
      <c r="FQ11" s="141"/>
      <c r="FR11" s="141"/>
      <c r="FS11" s="141"/>
      <c r="FT11" s="141"/>
      <c r="FU11" s="141"/>
      <c r="FV11" s="141"/>
      <c r="FW11" s="141"/>
      <c r="FX11" s="141"/>
      <c r="FY11" s="141"/>
      <c r="FZ11" s="141"/>
      <c r="GA11" s="141"/>
      <c r="GB11" s="141"/>
      <c r="GC11" s="141"/>
      <c r="GD11" s="141"/>
      <c r="GE11" s="141"/>
      <c r="GF11" s="141"/>
      <c r="GG11" s="141"/>
      <c r="GH11" s="141"/>
      <c r="GI11" s="141"/>
      <c r="GJ11" s="141"/>
      <c r="GK11" s="141"/>
      <c r="GL11" s="141"/>
      <c r="GM11" s="141"/>
      <c r="GN11" s="141"/>
      <c r="GO11" s="141"/>
      <c r="GP11" s="141"/>
      <c r="GQ11" s="141"/>
      <c r="GR11" s="141"/>
      <c r="GS11" s="141"/>
      <c r="GT11" s="141"/>
      <c r="GU11" s="141"/>
      <c r="GV11" s="141"/>
      <c r="GW11" s="141"/>
      <c r="GX11" s="141"/>
      <c r="GY11" s="141"/>
      <c r="GZ11" s="141"/>
      <c r="HA11" s="141"/>
      <c r="HB11" s="141"/>
      <c r="HC11" s="141"/>
      <c r="HD11" s="141"/>
      <c r="HE11" s="141"/>
      <c r="HF11" s="141"/>
      <c r="HG11" s="141"/>
      <c r="HH11" s="141"/>
      <c r="HI11" s="141"/>
      <c r="HJ11" s="141"/>
      <c r="HK11" s="141"/>
      <c r="HL11" s="141"/>
      <c r="HM11" s="141"/>
      <c r="HN11" s="141"/>
      <c r="HO11" s="141"/>
      <c r="HP11" s="141"/>
      <c r="HQ11" s="141"/>
      <c r="HR11" s="141"/>
      <c r="HS11" s="141"/>
      <c r="HT11" s="141"/>
      <c r="HU11" s="141"/>
      <c r="HV11" s="141"/>
      <c r="HW11" s="141"/>
      <c r="HX11" s="141"/>
      <c r="HY11" s="141"/>
      <c r="HZ11" s="141"/>
      <c r="IA11" s="141"/>
      <c r="IB11" s="141"/>
      <c r="IC11" s="141"/>
      <c r="ID11" s="141"/>
      <c r="IE11" s="141"/>
      <c r="IF11" s="141"/>
      <c r="IG11" s="141"/>
      <c r="IH11" s="141"/>
      <c r="II11" s="141"/>
      <c r="IJ11" s="141"/>
      <c r="IK11" s="141"/>
      <c r="IL11" s="141"/>
      <c r="IM11" s="141"/>
      <c r="IN11" s="141"/>
      <c r="IO11" s="141"/>
      <c r="IP11" s="141"/>
      <c r="IQ11" s="141"/>
      <c r="IR11" s="141"/>
      <c r="IS11" s="141"/>
      <c r="IT11" s="141"/>
      <c r="IU11" s="141"/>
      <c r="IV11" s="141"/>
    </row>
    <row r="12" spans="1:256" s="2" customFormat="1" ht="22">
      <c r="A12" s="82" t="s">
        <v>243</v>
      </c>
      <c r="B12" s="182"/>
      <c r="C12" s="141"/>
      <c r="D12" s="5">
        <v>420207</v>
      </c>
      <c r="E12" s="5"/>
      <c r="F12" s="5">
        <v>694969</v>
      </c>
      <c r="G12" s="5"/>
      <c r="H12" s="5">
        <v>44033</v>
      </c>
      <c r="I12" s="5"/>
      <c r="J12" s="5">
        <v>36021</v>
      </c>
      <c r="K12" s="5"/>
      <c r="L12" s="5">
        <v>1303191</v>
      </c>
      <c r="M12" s="5"/>
      <c r="N12" s="5">
        <v>-13314</v>
      </c>
      <c r="O12" s="18"/>
      <c r="P12" s="319">
        <v>-59</v>
      </c>
      <c r="Q12" s="18"/>
      <c r="R12" s="5">
        <v>8180</v>
      </c>
      <c r="S12" s="18"/>
      <c r="T12" s="18">
        <f>SUM(R12,P12,N12)</f>
        <v>-5193</v>
      </c>
      <c r="U12" s="5"/>
      <c r="V12" s="5">
        <f>SUM(T12,L12,J12,H12,F12,D12)</f>
        <v>2493228</v>
      </c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41"/>
      <c r="BP12" s="141"/>
      <c r="BQ12" s="141"/>
      <c r="BR12" s="141"/>
      <c r="BS12" s="141"/>
      <c r="BT12" s="141"/>
      <c r="BU12" s="141"/>
      <c r="BV12" s="141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141"/>
      <c r="CV12" s="141"/>
      <c r="CW12" s="141"/>
      <c r="CX12" s="141"/>
      <c r="CY12" s="141"/>
      <c r="CZ12" s="141"/>
      <c r="DA12" s="141"/>
      <c r="DB12" s="141"/>
      <c r="DC12" s="141"/>
      <c r="DD12" s="141"/>
      <c r="DE12" s="141"/>
      <c r="DF12" s="141"/>
      <c r="DG12" s="141"/>
      <c r="DH12" s="141"/>
      <c r="DI12" s="141"/>
      <c r="DJ12" s="141"/>
      <c r="DK12" s="141"/>
      <c r="DL12" s="141"/>
      <c r="DM12" s="141"/>
      <c r="DN12" s="141"/>
      <c r="DO12" s="141"/>
      <c r="DP12" s="141"/>
      <c r="DQ12" s="141"/>
      <c r="DR12" s="141"/>
      <c r="DS12" s="141"/>
      <c r="DT12" s="141"/>
      <c r="DU12" s="141"/>
      <c r="DV12" s="141"/>
      <c r="DW12" s="141"/>
      <c r="DX12" s="141"/>
      <c r="DY12" s="141"/>
      <c r="DZ12" s="141"/>
      <c r="EA12" s="141"/>
      <c r="EB12" s="141"/>
      <c r="EC12" s="141"/>
      <c r="ED12" s="141"/>
      <c r="EE12" s="141"/>
      <c r="EF12" s="141"/>
      <c r="EG12" s="141"/>
      <c r="EH12" s="141"/>
      <c r="EI12" s="141"/>
      <c r="EJ12" s="141"/>
      <c r="EK12" s="141"/>
      <c r="EL12" s="141"/>
      <c r="EM12" s="141"/>
      <c r="EN12" s="141"/>
      <c r="EO12" s="141"/>
      <c r="EP12" s="141"/>
      <c r="EQ12" s="141"/>
      <c r="ER12" s="141"/>
      <c r="ES12" s="141"/>
      <c r="ET12" s="141"/>
      <c r="EU12" s="141"/>
      <c r="EV12" s="141"/>
      <c r="EW12" s="141"/>
      <c r="EX12" s="141"/>
      <c r="EY12" s="141"/>
      <c r="EZ12" s="141"/>
      <c r="FA12" s="141"/>
      <c r="FB12" s="141"/>
      <c r="FC12" s="141"/>
      <c r="FD12" s="141"/>
      <c r="FE12" s="141"/>
      <c r="FF12" s="141"/>
      <c r="FG12" s="141"/>
      <c r="FH12" s="141"/>
      <c r="FI12" s="141"/>
      <c r="FJ12" s="141"/>
      <c r="FK12" s="141"/>
      <c r="FL12" s="141"/>
      <c r="FM12" s="141"/>
      <c r="FN12" s="141"/>
      <c r="FO12" s="141"/>
      <c r="FP12" s="141"/>
      <c r="FQ12" s="141"/>
      <c r="FR12" s="141"/>
      <c r="FS12" s="141"/>
      <c r="FT12" s="141"/>
      <c r="FU12" s="141"/>
      <c r="FV12" s="141"/>
      <c r="FW12" s="141"/>
      <c r="FX12" s="141"/>
      <c r="FY12" s="141"/>
      <c r="FZ12" s="141"/>
      <c r="GA12" s="141"/>
      <c r="GB12" s="141"/>
      <c r="GC12" s="141"/>
      <c r="GD12" s="141"/>
      <c r="GE12" s="141"/>
      <c r="GF12" s="141"/>
      <c r="GG12" s="141"/>
      <c r="GH12" s="141"/>
      <c r="GI12" s="141"/>
      <c r="GJ12" s="141"/>
      <c r="GK12" s="141"/>
      <c r="GL12" s="141"/>
      <c r="GM12" s="141"/>
      <c r="GN12" s="141"/>
      <c r="GO12" s="141"/>
      <c r="GP12" s="141"/>
      <c r="GQ12" s="141"/>
      <c r="GR12" s="141"/>
      <c r="GS12" s="141"/>
      <c r="GT12" s="141"/>
      <c r="GU12" s="141"/>
      <c r="GV12" s="141"/>
      <c r="GW12" s="141"/>
      <c r="GX12" s="141"/>
      <c r="GY12" s="141"/>
      <c r="GZ12" s="141"/>
      <c r="HA12" s="141"/>
      <c r="HB12" s="141"/>
      <c r="HC12" s="141"/>
      <c r="HD12" s="141"/>
      <c r="HE12" s="141"/>
      <c r="HF12" s="141"/>
      <c r="HG12" s="141"/>
      <c r="HH12" s="141"/>
      <c r="HI12" s="141"/>
      <c r="HJ12" s="141"/>
      <c r="HK12" s="141"/>
      <c r="HL12" s="141"/>
      <c r="HM12" s="141"/>
      <c r="HN12" s="141"/>
      <c r="HO12" s="141"/>
      <c r="HP12" s="141"/>
      <c r="HQ12" s="141"/>
      <c r="HR12" s="141"/>
      <c r="HS12" s="141"/>
      <c r="HT12" s="141"/>
      <c r="HU12" s="141"/>
      <c r="HV12" s="141"/>
      <c r="HW12" s="141"/>
      <c r="HX12" s="141"/>
      <c r="HY12" s="141"/>
      <c r="HZ12" s="141"/>
      <c r="IA12" s="141"/>
      <c r="IB12" s="141"/>
      <c r="IC12" s="141"/>
      <c r="ID12" s="141"/>
      <c r="IE12" s="141"/>
      <c r="IF12" s="141"/>
      <c r="IG12" s="141"/>
      <c r="IH12" s="141"/>
      <c r="II12" s="141"/>
      <c r="IJ12" s="141"/>
      <c r="IK12" s="141"/>
      <c r="IL12" s="141"/>
      <c r="IM12" s="141"/>
      <c r="IN12" s="141"/>
      <c r="IO12" s="141"/>
      <c r="IP12" s="141"/>
      <c r="IQ12" s="141"/>
      <c r="IR12" s="141"/>
      <c r="IS12" s="141"/>
      <c r="IT12" s="141"/>
      <c r="IU12" s="141"/>
      <c r="IV12" s="141"/>
    </row>
    <row r="13" spans="1:256" s="2" customFormat="1" ht="22" hidden="1">
      <c r="A13" s="82"/>
      <c r="B13" s="182"/>
      <c r="C13" s="141"/>
      <c r="D13" s="5"/>
      <c r="E13" s="5"/>
      <c r="F13" s="5"/>
      <c r="G13" s="5"/>
      <c r="H13" s="5"/>
      <c r="I13" s="5"/>
      <c r="J13" s="5"/>
      <c r="K13" s="5"/>
      <c r="L13" s="5"/>
      <c r="M13" s="5"/>
      <c r="N13" s="18"/>
      <c r="O13" s="18"/>
      <c r="P13" s="18"/>
      <c r="Q13" s="18"/>
      <c r="R13" s="18"/>
      <c r="S13" s="18"/>
      <c r="T13" s="18"/>
      <c r="U13" s="5"/>
      <c r="V13" s="5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  <c r="HP13" s="141"/>
      <c r="HQ13" s="141"/>
      <c r="HR13" s="141"/>
      <c r="HS13" s="141"/>
      <c r="HT13" s="141"/>
      <c r="HU13" s="141"/>
      <c r="HV13" s="141"/>
      <c r="HW13" s="141"/>
      <c r="HX13" s="141"/>
      <c r="HY13" s="141"/>
      <c r="HZ13" s="141"/>
      <c r="IA13" s="141"/>
      <c r="IB13" s="141"/>
      <c r="IC13" s="141"/>
      <c r="ID13" s="141"/>
      <c r="IE13" s="141"/>
      <c r="IF13" s="141"/>
      <c r="IG13" s="141"/>
      <c r="IH13" s="141"/>
      <c r="II13" s="141"/>
      <c r="IJ13" s="141"/>
      <c r="IK13" s="141"/>
      <c r="IL13" s="141"/>
      <c r="IM13" s="141"/>
      <c r="IN13" s="141"/>
      <c r="IO13" s="141"/>
      <c r="IP13" s="141"/>
      <c r="IQ13" s="141"/>
      <c r="IR13" s="141"/>
      <c r="IS13" s="141"/>
      <c r="IT13" s="141"/>
      <c r="IU13" s="141"/>
      <c r="IV13" s="141"/>
    </row>
    <row r="14" spans="1:256" ht="22" hidden="1">
      <c r="A14" s="4" t="s">
        <v>91</v>
      </c>
      <c r="B14" s="9"/>
      <c r="C14" s="116"/>
      <c r="D14" s="60"/>
      <c r="E14" s="60"/>
      <c r="F14" s="60"/>
      <c r="G14" s="60"/>
      <c r="H14" s="60"/>
      <c r="I14" s="61"/>
      <c r="J14" s="60"/>
      <c r="K14" s="61"/>
      <c r="L14" s="62"/>
      <c r="M14" s="60"/>
      <c r="N14" s="63"/>
      <c r="O14" s="63"/>
      <c r="P14" s="63"/>
      <c r="Q14" s="63"/>
      <c r="R14" s="63"/>
      <c r="S14" s="63"/>
      <c r="T14" s="63"/>
      <c r="U14" s="61"/>
      <c r="V14" s="62"/>
    </row>
    <row r="15" spans="1:256" s="2" customFormat="1" ht="22" hidden="1">
      <c r="A15" s="7" t="s">
        <v>115</v>
      </c>
      <c r="B15" s="182"/>
      <c r="C15" s="141"/>
      <c r="D15" s="5"/>
      <c r="E15" s="13"/>
      <c r="F15" s="13"/>
      <c r="G15" s="13"/>
      <c r="H15" s="5"/>
      <c r="I15" s="13"/>
      <c r="J15" s="5"/>
      <c r="K15" s="5"/>
      <c r="L15" s="5"/>
      <c r="M15" s="5"/>
      <c r="N15" s="18"/>
      <c r="O15" s="18"/>
      <c r="P15" s="18"/>
      <c r="Q15" s="18"/>
      <c r="R15" s="141"/>
      <c r="S15" s="141"/>
      <c r="T15" s="141"/>
      <c r="U15" s="141"/>
      <c r="V15" s="5"/>
      <c r="W15" s="5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41"/>
      <c r="BH15" s="141"/>
      <c r="BI15" s="141"/>
      <c r="BJ15" s="141"/>
      <c r="BK15" s="141"/>
      <c r="BL15" s="141"/>
      <c r="BM15" s="141"/>
      <c r="BN15" s="141"/>
      <c r="BO15" s="141"/>
      <c r="BP15" s="141"/>
      <c r="BQ15" s="141"/>
      <c r="BR15" s="141"/>
      <c r="BS15" s="141"/>
      <c r="BT15" s="141"/>
      <c r="BU15" s="141"/>
      <c r="BV15" s="141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141"/>
      <c r="CV15" s="141"/>
      <c r="CW15" s="141"/>
      <c r="CX15" s="141"/>
      <c r="CY15" s="141"/>
      <c r="CZ15" s="141"/>
      <c r="DA15" s="141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1"/>
      <c r="DS15" s="141"/>
      <c r="DT15" s="141"/>
      <c r="DU15" s="141"/>
      <c r="DV15" s="141"/>
      <c r="DW15" s="141"/>
      <c r="DX15" s="141"/>
      <c r="DY15" s="141"/>
      <c r="DZ15" s="141"/>
      <c r="EA15" s="141"/>
      <c r="EB15" s="141"/>
      <c r="EC15" s="141"/>
      <c r="ED15" s="141"/>
      <c r="EE15" s="141"/>
      <c r="EF15" s="141"/>
      <c r="EG15" s="141"/>
      <c r="EH15" s="141"/>
      <c r="EI15" s="141"/>
      <c r="EJ15" s="141"/>
      <c r="EK15" s="141"/>
      <c r="EL15" s="141"/>
      <c r="EM15" s="141"/>
      <c r="EN15" s="141"/>
      <c r="EO15" s="141"/>
      <c r="EP15" s="141"/>
      <c r="EQ15" s="141"/>
      <c r="ER15" s="141"/>
      <c r="ES15" s="141"/>
      <c r="ET15" s="141"/>
      <c r="EU15" s="141"/>
      <c r="EV15" s="141"/>
      <c r="EW15" s="141"/>
      <c r="EX15" s="141"/>
      <c r="EY15" s="141"/>
      <c r="EZ15" s="141"/>
      <c r="FA15" s="141"/>
      <c r="FB15" s="141"/>
      <c r="FC15" s="141"/>
      <c r="FD15" s="141"/>
      <c r="FE15" s="141"/>
      <c r="FF15" s="141"/>
      <c r="FG15" s="141"/>
      <c r="FH15" s="141"/>
      <c r="FI15" s="141"/>
      <c r="FJ15" s="141"/>
      <c r="FK15" s="141"/>
      <c r="FL15" s="141"/>
      <c r="FM15" s="141"/>
      <c r="FN15" s="141"/>
      <c r="FO15" s="141"/>
      <c r="FP15" s="141"/>
      <c r="FQ15" s="141"/>
      <c r="FR15" s="141"/>
      <c r="FS15" s="141"/>
      <c r="FT15" s="141"/>
      <c r="FU15" s="141"/>
      <c r="FV15" s="141"/>
      <c r="FW15" s="141"/>
      <c r="FX15" s="141"/>
      <c r="FY15" s="141"/>
      <c r="FZ15" s="141"/>
      <c r="GA15" s="141"/>
      <c r="GB15" s="141"/>
      <c r="GC15" s="141"/>
      <c r="GD15" s="141"/>
      <c r="GE15" s="141"/>
      <c r="GF15" s="141"/>
      <c r="GG15" s="141"/>
      <c r="GH15" s="141"/>
      <c r="GI15" s="141"/>
      <c r="GJ15" s="141"/>
      <c r="GK15" s="141"/>
      <c r="GL15" s="141"/>
      <c r="GM15" s="141"/>
      <c r="GN15" s="141"/>
      <c r="GO15" s="141"/>
      <c r="GP15" s="141"/>
      <c r="GQ15" s="141"/>
      <c r="GR15" s="141"/>
      <c r="GS15" s="141"/>
      <c r="GT15" s="141"/>
      <c r="GU15" s="141"/>
      <c r="GV15" s="141"/>
      <c r="GW15" s="141"/>
      <c r="GX15" s="141"/>
      <c r="GY15" s="141"/>
      <c r="GZ15" s="141"/>
      <c r="HA15" s="141"/>
      <c r="HB15" s="141"/>
      <c r="HC15" s="141"/>
      <c r="HD15" s="141"/>
      <c r="HE15" s="141"/>
      <c r="HF15" s="141"/>
      <c r="HG15" s="141"/>
      <c r="HH15" s="141"/>
      <c r="HI15" s="141"/>
      <c r="HJ15" s="141"/>
      <c r="HK15" s="141"/>
      <c r="HL15" s="141"/>
      <c r="HM15" s="141"/>
      <c r="HN15" s="141"/>
      <c r="HO15" s="141"/>
      <c r="HP15" s="141"/>
      <c r="HQ15" s="141"/>
      <c r="HR15" s="141"/>
      <c r="HS15" s="141"/>
      <c r="HT15" s="141"/>
      <c r="HU15" s="141"/>
      <c r="HV15" s="141"/>
      <c r="HW15" s="141"/>
      <c r="HX15" s="141"/>
      <c r="HY15" s="141"/>
      <c r="HZ15" s="141"/>
      <c r="IA15" s="141"/>
      <c r="IB15" s="141"/>
      <c r="IC15" s="141"/>
      <c r="ID15" s="141"/>
      <c r="IE15" s="141"/>
      <c r="IF15" s="141"/>
      <c r="IG15" s="141"/>
      <c r="IH15" s="141"/>
      <c r="II15" s="141"/>
      <c r="IJ15" s="141"/>
      <c r="IK15" s="141"/>
      <c r="IL15" s="141"/>
      <c r="IM15" s="141"/>
      <c r="IN15" s="141"/>
      <c r="IO15" s="141"/>
      <c r="IP15" s="141"/>
      <c r="IQ15" s="141"/>
      <c r="IR15" s="141"/>
      <c r="IS15" s="141"/>
      <c r="IT15" s="141"/>
      <c r="IU15" s="141"/>
      <c r="IV15" s="141"/>
    </row>
    <row r="16" spans="1:256" s="2" customFormat="1" ht="22" hidden="1">
      <c r="A16" s="57" t="s">
        <v>252</v>
      </c>
      <c r="B16" s="182"/>
      <c r="C16" s="141"/>
      <c r="D16" s="224">
        <v>0</v>
      </c>
      <c r="E16" s="305"/>
      <c r="F16" s="224">
        <v>0</v>
      </c>
      <c r="G16" s="305"/>
      <c r="H16" s="224">
        <v>0</v>
      </c>
      <c r="I16" s="305"/>
      <c r="J16" s="224" t="s">
        <v>22</v>
      </c>
      <c r="K16" s="222"/>
      <c r="L16" s="234">
        <v>0</v>
      </c>
      <c r="M16" s="222"/>
      <c r="N16" s="224">
        <v>0</v>
      </c>
      <c r="O16" s="234"/>
      <c r="P16" s="224">
        <v>0</v>
      </c>
      <c r="Q16" s="234"/>
      <c r="R16" s="224">
        <v>0</v>
      </c>
      <c r="S16" s="232"/>
      <c r="T16" s="224">
        <f>SUM(N16:R16)</f>
        <v>0</v>
      </c>
      <c r="U16" s="232"/>
      <c r="V16" s="222">
        <f>SUM(D16:L16)+T16</f>
        <v>0</v>
      </c>
      <c r="W16" s="5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</row>
    <row r="17" spans="1:256" s="2" customFormat="1" ht="22" hidden="1">
      <c r="A17" s="7" t="s">
        <v>116</v>
      </c>
      <c r="B17" s="182"/>
      <c r="C17" s="141"/>
      <c r="D17" s="231">
        <f>D16</f>
        <v>0</v>
      </c>
      <c r="E17" s="253"/>
      <c r="F17" s="231">
        <f>F16</f>
        <v>0</v>
      </c>
      <c r="G17" s="253"/>
      <c r="H17" s="231">
        <f>H16</f>
        <v>0</v>
      </c>
      <c r="I17" s="253"/>
      <c r="J17" s="227" t="str">
        <f>J16</f>
        <v>-</v>
      </c>
      <c r="K17" s="223"/>
      <c r="L17" s="231">
        <f>L16</f>
        <v>0</v>
      </c>
      <c r="M17" s="223"/>
      <c r="N17" s="227">
        <f>N16</f>
        <v>0</v>
      </c>
      <c r="O17" s="111"/>
      <c r="P17" s="227">
        <f>P16</f>
        <v>0</v>
      </c>
      <c r="Q17" s="111"/>
      <c r="R17" s="227">
        <f>R16</f>
        <v>0</v>
      </c>
      <c r="S17" s="232"/>
      <c r="T17" s="227">
        <f>SUM(N17:R17)</f>
        <v>0</v>
      </c>
      <c r="U17" s="232"/>
      <c r="V17" s="231">
        <f>SUM(D17:L17)+T17</f>
        <v>0</v>
      </c>
      <c r="W17" s="5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</row>
    <row r="18" spans="1:256" ht="22" hidden="1">
      <c r="A18" s="7" t="s">
        <v>82</v>
      </c>
      <c r="B18" s="9"/>
      <c r="C18" s="116"/>
      <c r="D18" s="232"/>
      <c r="E18" s="232"/>
      <c r="F18" s="232"/>
      <c r="G18" s="232"/>
      <c r="H18" s="232"/>
      <c r="I18" s="306"/>
      <c r="J18" s="232"/>
      <c r="K18" s="306"/>
      <c r="L18" s="222"/>
      <c r="M18" s="232"/>
      <c r="N18" s="218"/>
      <c r="O18" s="218"/>
      <c r="P18" s="218"/>
      <c r="Q18" s="218"/>
      <c r="R18" s="218"/>
      <c r="S18" s="218"/>
      <c r="T18" s="218"/>
      <c r="U18" s="306"/>
      <c r="V18" s="222"/>
    </row>
    <row r="19" spans="1:256" ht="21.5" hidden="1">
      <c r="A19" s="57" t="s">
        <v>145</v>
      </c>
      <c r="B19" s="9">
        <v>7</v>
      </c>
      <c r="C19" s="116"/>
      <c r="D19" s="232" t="s">
        <v>22</v>
      </c>
      <c r="E19" s="232"/>
      <c r="F19" s="232"/>
      <c r="G19" s="232"/>
      <c r="H19" s="218">
        <v>1260872</v>
      </c>
      <c r="I19" s="232"/>
      <c r="J19" s="232" t="s">
        <v>22</v>
      </c>
      <c r="K19" s="232"/>
      <c r="L19" s="232" t="s">
        <v>22</v>
      </c>
      <c r="M19" s="306"/>
      <c r="N19" s="235" t="s">
        <v>22</v>
      </c>
      <c r="O19" s="235"/>
      <c r="P19" s="235" t="s">
        <v>22</v>
      </c>
      <c r="Q19" s="235"/>
      <c r="R19" s="235" t="s">
        <v>22</v>
      </c>
      <c r="S19" s="235"/>
      <c r="T19" s="235" t="s">
        <v>22</v>
      </c>
      <c r="U19" s="306"/>
      <c r="V19" s="222" t="e">
        <f>SUM(#REF!)</f>
        <v>#REF!</v>
      </c>
    </row>
    <row r="20" spans="1:256" ht="21.75" hidden="1" customHeight="1">
      <c r="A20" s="57" t="s">
        <v>151</v>
      </c>
      <c r="B20" s="9"/>
      <c r="C20" s="116"/>
      <c r="D20" s="232"/>
      <c r="E20" s="232"/>
      <c r="F20" s="232"/>
      <c r="G20" s="232"/>
      <c r="H20" s="232"/>
      <c r="I20" s="232"/>
      <c r="J20" s="232"/>
      <c r="K20" s="232"/>
      <c r="L20" s="232"/>
      <c r="M20" s="306"/>
      <c r="N20" s="235"/>
      <c r="O20" s="235"/>
      <c r="P20" s="235"/>
      <c r="Q20" s="235"/>
      <c r="R20" s="235"/>
      <c r="S20" s="235"/>
      <c r="T20" s="235"/>
      <c r="U20" s="306"/>
      <c r="V20" s="222"/>
    </row>
    <row r="21" spans="1:256" ht="21.5" hidden="1">
      <c r="A21" s="57" t="s">
        <v>152</v>
      </c>
      <c r="B21" s="9">
        <v>7</v>
      </c>
      <c r="C21" s="116"/>
      <c r="D21" s="218" t="s">
        <v>22</v>
      </c>
      <c r="E21" s="218"/>
      <c r="F21" s="218"/>
      <c r="G21" s="218"/>
      <c r="H21" s="218" t="s">
        <v>22</v>
      </c>
      <c r="I21" s="218"/>
      <c r="J21" s="218" t="s">
        <v>22</v>
      </c>
      <c r="K21" s="218"/>
      <c r="L21" s="218" t="s">
        <v>22</v>
      </c>
      <c r="M21" s="218"/>
      <c r="N21" s="218" t="s">
        <v>22</v>
      </c>
      <c r="O21" s="218"/>
      <c r="P21" s="218" t="s">
        <v>22</v>
      </c>
      <c r="Q21" s="218"/>
      <c r="R21" s="218" t="s">
        <v>22</v>
      </c>
      <c r="S21" s="218"/>
      <c r="T21" s="218" t="s">
        <v>22</v>
      </c>
      <c r="U21" s="218"/>
      <c r="V21" s="222" t="e">
        <f>SUM(#REF!)</f>
        <v>#REF!</v>
      </c>
    </row>
    <row r="22" spans="1:256" ht="23.25" hidden="1" customHeight="1">
      <c r="A22" s="57" t="s">
        <v>83</v>
      </c>
      <c r="B22" s="9">
        <v>3</v>
      </c>
      <c r="C22" s="116"/>
      <c r="D22" s="167" t="s">
        <v>22</v>
      </c>
      <c r="E22" s="307"/>
      <c r="F22" s="307"/>
      <c r="G22" s="307"/>
      <c r="H22" s="167" t="s">
        <v>22</v>
      </c>
      <c r="I22" s="307"/>
      <c r="J22" s="167" t="s">
        <v>22</v>
      </c>
      <c r="K22" s="218"/>
      <c r="L22" s="167" t="s">
        <v>22</v>
      </c>
      <c r="M22" s="218"/>
      <c r="N22" s="167" t="s">
        <v>22</v>
      </c>
      <c r="O22" s="218"/>
      <c r="P22" s="167" t="s">
        <v>22</v>
      </c>
      <c r="Q22" s="218"/>
      <c r="R22" s="167" t="s">
        <v>22</v>
      </c>
      <c r="S22" s="218"/>
      <c r="T22" s="167" t="s">
        <v>22</v>
      </c>
      <c r="U22" s="218"/>
      <c r="V22" s="308" t="e">
        <f>#REF!</f>
        <v>#REF!</v>
      </c>
    </row>
    <row r="23" spans="1:256" ht="23.25" hidden="1" customHeight="1">
      <c r="A23" s="7" t="s">
        <v>84</v>
      </c>
      <c r="B23" s="9"/>
      <c r="C23" s="116"/>
      <c r="D23" s="227" t="s">
        <v>22</v>
      </c>
      <c r="E23" s="253"/>
      <c r="F23" s="253"/>
      <c r="G23" s="253"/>
      <c r="H23" s="227" t="s">
        <v>22</v>
      </c>
      <c r="I23" s="253"/>
      <c r="J23" s="227" t="s">
        <v>22</v>
      </c>
      <c r="K23" s="237"/>
      <c r="L23" s="227" t="s">
        <v>22</v>
      </c>
      <c r="M23" s="237"/>
      <c r="N23" s="227" t="s">
        <v>22</v>
      </c>
      <c r="O23" s="233"/>
      <c r="P23" s="227" t="s">
        <v>22</v>
      </c>
      <c r="Q23" s="233"/>
      <c r="R23" s="227" t="s">
        <v>22</v>
      </c>
      <c r="S23" s="233"/>
      <c r="T23" s="227" t="s">
        <v>22</v>
      </c>
      <c r="U23" s="237"/>
      <c r="V23" s="256" t="e">
        <f>SUM(V19:V22)</f>
        <v>#REF!</v>
      </c>
    </row>
    <row r="24" spans="1:256" ht="18" hidden="1" customHeight="1">
      <c r="A24" s="7"/>
      <c r="B24" s="9"/>
      <c r="C24" s="116"/>
      <c r="D24" s="233"/>
      <c r="E24" s="253"/>
      <c r="F24" s="237"/>
      <c r="G24" s="253"/>
      <c r="H24" s="233"/>
      <c r="I24" s="253"/>
      <c r="J24" s="233"/>
      <c r="K24" s="237"/>
      <c r="L24" s="233"/>
      <c r="M24" s="237"/>
      <c r="N24" s="233"/>
      <c r="O24" s="233"/>
      <c r="P24" s="233"/>
      <c r="Q24" s="233"/>
      <c r="R24" s="233"/>
      <c r="S24" s="233"/>
      <c r="T24" s="233"/>
      <c r="U24" s="237"/>
      <c r="V24" s="111"/>
    </row>
    <row r="25" spans="1:256" ht="23.25" hidden="1" customHeight="1">
      <c r="A25" s="4" t="s">
        <v>92</v>
      </c>
      <c r="B25" s="9"/>
      <c r="C25" s="116"/>
      <c r="D25" s="227">
        <f>D17</f>
        <v>0</v>
      </c>
      <c r="E25" s="254"/>
      <c r="F25" s="227">
        <f>F17</f>
        <v>0</v>
      </c>
      <c r="G25" s="254"/>
      <c r="H25" s="227">
        <f>H17</f>
        <v>0</v>
      </c>
      <c r="I25" s="254"/>
      <c r="J25" s="227" t="str">
        <f>J17</f>
        <v>-</v>
      </c>
      <c r="K25" s="254"/>
      <c r="L25" s="227">
        <f>L17</f>
        <v>0</v>
      </c>
      <c r="M25" s="254"/>
      <c r="N25" s="227">
        <f>N17</f>
        <v>0</v>
      </c>
      <c r="O25" s="237"/>
      <c r="P25" s="236">
        <f>P17</f>
        <v>0</v>
      </c>
      <c r="Q25" s="237"/>
      <c r="R25" s="236">
        <f>R17</f>
        <v>0</v>
      </c>
      <c r="S25" s="237"/>
      <c r="T25" s="236">
        <f>SUM(N25:R25)</f>
        <v>0</v>
      </c>
      <c r="U25" s="254"/>
      <c r="V25" s="255">
        <f>SUM(D25:L25)+T25</f>
        <v>0</v>
      </c>
    </row>
    <row r="26" spans="1:256" s="4" customFormat="1" ht="23.25" customHeight="1">
      <c r="A26" s="147"/>
      <c r="B26" s="78"/>
      <c r="C26" s="105"/>
      <c r="D26" s="148"/>
      <c r="E26" s="149"/>
      <c r="F26" s="149"/>
      <c r="G26" s="149"/>
      <c r="H26" s="148"/>
      <c r="I26" s="149"/>
      <c r="J26" s="148"/>
      <c r="K26" s="150"/>
      <c r="L26" s="148"/>
      <c r="M26" s="150"/>
      <c r="N26" s="59"/>
      <c r="O26" s="59"/>
      <c r="P26" s="59"/>
      <c r="Q26" s="59"/>
      <c r="R26" s="59"/>
      <c r="S26" s="59"/>
      <c r="T26" s="59"/>
      <c r="U26" s="150"/>
      <c r="V26" s="152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</row>
    <row r="27" spans="1:256" ht="23.25" customHeight="1">
      <c r="A27" s="147" t="s">
        <v>77</v>
      </c>
      <c r="B27" s="153"/>
      <c r="C27" s="154"/>
      <c r="D27" s="59"/>
      <c r="E27" s="59"/>
      <c r="F27" s="59"/>
      <c r="G27" s="59"/>
      <c r="H27" s="59"/>
      <c r="I27" s="15"/>
      <c r="J27" s="59"/>
      <c r="K27" s="15"/>
      <c r="L27" s="18"/>
      <c r="M27" s="59"/>
      <c r="N27" s="59"/>
      <c r="O27" s="59"/>
      <c r="P27" s="59"/>
      <c r="Q27" s="59"/>
      <c r="R27" s="59"/>
      <c r="S27" s="59"/>
      <c r="T27" s="59"/>
      <c r="U27" s="15"/>
      <c r="V27" s="18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ht="23.25" customHeight="1">
      <c r="A28" s="137" t="s">
        <v>75</v>
      </c>
      <c r="B28" s="78"/>
      <c r="C28" s="105"/>
      <c r="D28" s="310">
        <v>0</v>
      </c>
      <c r="E28" s="265"/>
      <c r="F28" s="310">
        <v>0</v>
      </c>
      <c r="G28" s="265"/>
      <c r="H28" s="310">
        <v>0</v>
      </c>
      <c r="I28" s="265"/>
      <c r="J28" s="310">
        <v>0</v>
      </c>
      <c r="K28" s="278"/>
      <c r="L28" s="271">
        <f>'PL6-7'!G27</f>
        <v>128060</v>
      </c>
      <c r="M28" s="265"/>
      <c r="N28" s="310">
        <v>0</v>
      </c>
      <c r="O28" s="265"/>
      <c r="P28" s="310">
        <v>0</v>
      </c>
      <c r="Q28" s="265"/>
      <c r="R28" s="310" t="s">
        <v>22</v>
      </c>
      <c r="S28" s="294"/>
      <c r="T28" s="309">
        <v>0</v>
      </c>
      <c r="U28" s="278"/>
      <c r="V28" s="269">
        <f t="shared" ref="V28" si="0">SUM(T28,L28,J28,H28,F28,D28)</f>
        <v>128060</v>
      </c>
      <c r="W28" s="156"/>
    </row>
    <row r="29" spans="1:256" s="4" customFormat="1" ht="23.25" customHeight="1">
      <c r="A29" s="137" t="s">
        <v>76</v>
      </c>
      <c r="B29" s="78"/>
      <c r="C29" s="105"/>
      <c r="D29" s="267">
        <v>0</v>
      </c>
      <c r="E29" s="265"/>
      <c r="F29" s="267">
        <v>0</v>
      </c>
      <c r="G29" s="265"/>
      <c r="H29" s="267">
        <v>0</v>
      </c>
      <c r="I29" s="265"/>
      <c r="J29" s="267">
        <v>0</v>
      </c>
      <c r="K29" s="278"/>
      <c r="L29" s="310">
        <v>0</v>
      </c>
      <c r="M29" s="265"/>
      <c r="N29" s="277">
        <v>-3157</v>
      </c>
      <c r="O29" s="265"/>
      <c r="P29" s="267">
        <v>0</v>
      </c>
      <c r="Q29" s="265"/>
      <c r="R29" s="267">
        <v>2264</v>
      </c>
      <c r="S29" s="265"/>
      <c r="T29" s="296">
        <f>SUM(R29,P29,N29)</f>
        <v>-893</v>
      </c>
      <c r="U29" s="278"/>
      <c r="V29" s="269">
        <f>SUM(T29,L29,J29,H29,F29,D29)</f>
        <v>-893</v>
      </c>
      <c r="W29" s="156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  <c r="IQ29" s="58"/>
      <c r="IR29" s="58"/>
      <c r="IS29" s="58"/>
      <c r="IT29" s="58"/>
      <c r="IU29" s="58"/>
      <c r="IV29" s="58"/>
    </row>
    <row r="30" spans="1:256" ht="23.25" customHeight="1">
      <c r="A30" s="147" t="s">
        <v>126</v>
      </c>
      <c r="B30" s="153"/>
      <c r="C30" s="154"/>
      <c r="D30" s="297">
        <f>SUM(D28:D29)</f>
        <v>0</v>
      </c>
      <c r="E30" s="150"/>
      <c r="F30" s="297">
        <f>SUM(F28:F29)</f>
        <v>0</v>
      </c>
      <c r="G30" s="150"/>
      <c r="H30" s="297">
        <f>SUM(H28:H29)</f>
        <v>0</v>
      </c>
      <c r="I30" s="150"/>
      <c r="J30" s="297">
        <f>SUM(J28:J29)</f>
        <v>0</v>
      </c>
      <c r="K30" s="291"/>
      <c r="L30" s="297">
        <f>SUM(L28:L29)</f>
        <v>128060</v>
      </c>
      <c r="M30" s="150"/>
      <c r="N30" s="297">
        <f>SUM(N28:N29)</f>
        <v>-3157</v>
      </c>
      <c r="O30" s="148"/>
      <c r="P30" s="297">
        <f>SUM(P28:P29)</f>
        <v>0</v>
      </c>
      <c r="Q30" s="148"/>
      <c r="R30" s="297">
        <f>SUM(R28:R29)</f>
        <v>2264</v>
      </c>
      <c r="S30" s="148"/>
      <c r="T30" s="297">
        <f>SUM(T28:T29)</f>
        <v>-893</v>
      </c>
      <c r="U30" s="291"/>
      <c r="V30" s="299">
        <f>V28+V29</f>
        <v>127167</v>
      </c>
      <c r="W30" s="163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10" customFormat="1" ht="23.25" customHeight="1">
      <c r="A31" s="137"/>
      <c r="B31" s="78"/>
      <c r="C31" s="105"/>
      <c r="D31" s="265"/>
      <c r="E31" s="265"/>
      <c r="F31" s="265"/>
      <c r="G31" s="265"/>
      <c r="H31" s="265"/>
      <c r="I31" s="278"/>
      <c r="J31" s="265"/>
      <c r="K31" s="278"/>
      <c r="L31" s="271"/>
      <c r="M31" s="265"/>
      <c r="N31" s="265"/>
      <c r="O31" s="265"/>
      <c r="P31" s="265"/>
      <c r="Q31" s="265"/>
      <c r="R31" s="265"/>
      <c r="S31" s="265"/>
      <c r="T31" s="265"/>
      <c r="U31" s="278"/>
      <c r="V31" s="271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  <c r="IQ31" s="58"/>
      <c r="IR31" s="58"/>
      <c r="IS31" s="58"/>
      <c r="IT31" s="58"/>
      <c r="IU31" s="58"/>
      <c r="IV31" s="58"/>
    </row>
    <row r="32" spans="1:256" ht="23.25" customHeight="1" thickBot="1">
      <c r="A32" s="158" t="s">
        <v>244</v>
      </c>
      <c r="B32" s="159"/>
      <c r="C32" s="105"/>
      <c r="D32" s="301">
        <f>SUM(D12,D25,D30)</f>
        <v>420207</v>
      </c>
      <c r="E32" s="302"/>
      <c r="F32" s="301">
        <f>SUM(F12,F25,F30)</f>
        <v>694969</v>
      </c>
      <c r="G32" s="302"/>
      <c r="H32" s="301">
        <f>SUM(H12,H25,H30)</f>
        <v>44033</v>
      </c>
      <c r="I32" s="302"/>
      <c r="J32" s="301">
        <f>SUM(J12,J25,J30)</f>
        <v>36021</v>
      </c>
      <c r="K32" s="151"/>
      <c r="L32" s="301">
        <f>SUM(L12,L25,L30)</f>
        <v>1431251</v>
      </c>
      <c r="M32" s="151"/>
      <c r="N32" s="301">
        <f>SUM(N12,N25,N30)</f>
        <v>-16471</v>
      </c>
      <c r="O32" s="151"/>
      <c r="P32" s="301">
        <f>SUM(P12,P25,P30)</f>
        <v>-59</v>
      </c>
      <c r="Q32" s="151"/>
      <c r="R32" s="301">
        <f>SUM(R12,R25,R30)</f>
        <v>10444</v>
      </c>
      <c r="S32" s="151"/>
      <c r="T32" s="301">
        <f>SUM(N32:R32)</f>
        <v>-6086</v>
      </c>
      <c r="U32" s="151"/>
      <c r="V32" s="301">
        <f>SUM(T32,D32:L32)</f>
        <v>2620395</v>
      </c>
      <c r="X32" s="116"/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/>
      <c r="AZ32" s="116"/>
      <c r="BA32" s="116"/>
      <c r="BB32" s="116"/>
      <c r="BC32" s="116"/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6"/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16"/>
      <c r="CW32" s="116"/>
      <c r="CX32" s="116"/>
      <c r="CY32" s="116"/>
      <c r="CZ32" s="116"/>
      <c r="DA32" s="116"/>
      <c r="DB32" s="116"/>
      <c r="DC32" s="116"/>
      <c r="DD32" s="116"/>
      <c r="DE32" s="116"/>
      <c r="DF32" s="116"/>
      <c r="DG32" s="116"/>
      <c r="DH32" s="116"/>
      <c r="DI32" s="116"/>
      <c r="DJ32" s="116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6"/>
      <c r="DV32" s="116"/>
      <c r="DW32" s="116"/>
      <c r="DX32" s="116"/>
      <c r="DY32" s="116"/>
      <c r="DZ32" s="116"/>
      <c r="EA32" s="116"/>
      <c r="EB32" s="116"/>
      <c r="EC32" s="116"/>
      <c r="ED32" s="116"/>
      <c r="EE32" s="116"/>
      <c r="EF32" s="116"/>
      <c r="EG32" s="116"/>
      <c r="EH32" s="116"/>
      <c r="EI32" s="116"/>
      <c r="EJ32" s="116"/>
      <c r="EK32" s="116"/>
      <c r="EL32" s="116"/>
      <c r="EM32" s="116"/>
      <c r="EN32" s="116"/>
      <c r="EO32" s="116"/>
      <c r="EP32" s="116"/>
      <c r="EQ32" s="116"/>
      <c r="ER32" s="116"/>
      <c r="ES32" s="116"/>
      <c r="ET32" s="116"/>
      <c r="EU32" s="116"/>
      <c r="EV32" s="116"/>
      <c r="EW32" s="116"/>
      <c r="EX32" s="116"/>
      <c r="EY32" s="116"/>
      <c r="EZ32" s="116"/>
      <c r="FA32" s="116"/>
      <c r="FB32" s="116"/>
      <c r="FC32" s="116"/>
      <c r="FD32" s="116"/>
      <c r="FE32" s="116"/>
      <c r="FF32" s="116"/>
      <c r="FG32" s="116"/>
      <c r="FH32" s="116"/>
      <c r="FI32" s="116"/>
      <c r="FJ32" s="116"/>
      <c r="FK32" s="116"/>
      <c r="FL32" s="116"/>
      <c r="FM32" s="116"/>
      <c r="FN32" s="116"/>
      <c r="FO32" s="116"/>
      <c r="FP32" s="116"/>
      <c r="FQ32" s="116"/>
      <c r="FR32" s="116"/>
      <c r="FS32" s="116"/>
      <c r="FT32" s="116"/>
      <c r="FU32" s="116"/>
      <c r="FV32" s="116"/>
      <c r="FW32" s="116"/>
      <c r="FX32" s="116"/>
      <c r="FY32" s="116"/>
      <c r="FZ32" s="116"/>
      <c r="GA32" s="116"/>
      <c r="GB32" s="116"/>
      <c r="GC32" s="116"/>
      <c r="GD32" s="116"/>
      <c r="GE32" s="116"/>
      <c r="GF32" s="116"/>
      <c r="GG32" s="116"/>
      <c r="GH32" s="116"/>
      <c r="GI32" s="116"/>
      <c r="GJ32" s="116"/>
      <c r="GK32" s="116"/>
      <c r="GL32" s="116"/>
      <c r="GM32" s="116"/>
      <c r="GN32" s="116"/>
      <c r="GO32" s="116"/>
      <c r="GP32" s="116"/>
      <c r="GQ32" s="116"/>
      <c r="GR32" s="116"/>
      <c r="GS32" s="116"/>
      <c r="GT32" s="116"/>
      <c r="GU32" s="116"/>
      <c r="GV32" s="116"/>
      <c r="GW32" s="116"/>
      <c r="GX32" s="116"/>
      <c r="GY32" s="116"/>
      <c r="GZ32" s="116"/>
      <c r="HA32" s="116"/>
      <c r="HB32" s="116"/>
      <c r="HC32" s="116"/>
      <c r="HD32" s="116"/>
      <c r="HE32" s="116"/>
      <c r="HF32" s="116"/>
      <c r="HG32" s="116"/>
      <c r="HH32" s="116"/>
      <c r="HI32" s="116"/>
      <c r="HJ32" s="116"/>
      <c r="HK32" s="116"/>
      <c r="HL32" s="116"/>
      <c r="HM32" s="116"/>
      <c r="HN32" s="116"/>
      <c r="HO32" s="116"/>
      <c r="HP32" s="116"/>
      <c r="HQ32" s="116"/>
      <c r="HR32" s="116"/>
      <c r="HS32" s="116"/>
      <c r="HT32" s="116"/>
      <c r="HU32" s="116"/>
      <c r="HV32" s="116"/>
      <c r="HW32" s="116"/>
      <c r="HX32" s="116"/>
      <c r="HY32" s="116"/>
      <c r="HZ32" s="116"/>
      <c r="IA32" s="116"/>
      <c r="IB32" s="116"/>
      <c r="IC32" s="116"/>
      <c r="ID32" s="116"/>
      <c r="IE32" s="116"/>
      <c r="IF32" s="116"/>
      <c r="IG32" s="116"/>
      <c r="IH32" s="116"/>
      <c r="II32" s="116"/>
      <c r="IJ32" s="116"/>
      <c r="IK32" s="116"/>
      <c r="IL32" s="116"/>
      <c r="IM32" s="116"/>
      <c r="IN32" s="116"/>
      <c r="IO32" s="116"/>
      <c r="IP32" s="116"/>
      <c r="IQ32" s="116"/>
      <c r="IR32" s="116"/>
      <c r="IS32" s="116"/>
      <c r="IT32" s="116"/>
      <c r="IU32" s="116"/>
      <c r="IV32" s="116"/>
    </row>
    <row r="33" spans="1:256" ht="23.25" customHeight="1" thickTop="1">
      <c r="L33" s="324">
        <f>L32-BL!H83</f>
        <v>0</v>
      </c>
      <c r="M33" s="306"/>
      <c r="N33" s="323"/>
      <c r="O33" s="323"/>
      <c r="P33" s="323"/>
      <c r="Q33" s="323"/>
      <c r="R33" s="323"/>
      <c r="S33" s="221"/>
      <c r="T33" s="323"/>
      <c r="U33" s="306"/>
      <c r="V33" s="324">
        <f>V32-BL!H87</f>
        <v>0</v>
      </c>
    </row>
    <row r="34" spans="1:256" ht="23.25" customHeight="1">
      <c r="T34" s="333"/>
    </row>
    <row r="45" spans="1:256" s="49" customFormat="1" ht="23.25" customHeight="1">
      <c r="A45" s="58"/>
      <c r="B45" s="8"/>
      <c r="C45" s="58"/>
      <c r="D45" s="58"/>
      <c r="E45" s="58"/>
      <c r="F45" s="58"/>
      <c r="G45" s="58"/>
      <c r="H45" s="58"/>
      <c r="I45" s="58"/>
      <c r="J45" s="58"/>
      <c r="K45" s="140"/>
      <c r="L45" s="58"/>
      <c r="M45" s="140"/>
      <c r="N45" s="137"/>
      <c r="O45" s="137"/>
      <c r="P45" s="137"/>
      <c r="Q45" s="137"/>
      <c r="R45" s="137"/>
      <c r="S45" s="70"/>
      <c r="T45" s="137"/>
      <c r="U45" s="140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  <c r="IQ45" s="58"/>
      <c r="IR45" s="58"/>
      <c r="IS45" s="58"/>
      <c r="IT45" s="58"/>
      <c r="IU45" s="58"/>
      <c r="IV45" s="58"/>
    </row>
    <row r="46" spans="1:256" ht="23.25" customHeight="1">
      <c r="M46" s="140">
        <f>D46-H46</f>
        <v>0</v>
      </c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7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7"/>
      <c r="FF46" s="137"/>
      <c r="FG46" s="137"/>
      <c r="FH46" s="137"/>
      <c r="FI46" s="137"/>
      <c r="FJ46" s="137"/>
      <c r="FK46" s="137"/>
      <c r="FL46" s="137"/>
      <c r="FM46" s="137"/>
      <c r="FN46" s="137"/>
      <c r="FO46" s="137"/>
      <c r="FP46" s="137"/>
      <c r="FQ46" s="137"/>
      <c r="FR46" s="137"/>
      <c r="FS46" s="137"/>
      <c r="FT46" s="137"/>
      <c r="FU46" s="137"/>
      <c r="FV46" s="137"/>
      <c r="FW46" s="137"/>
      <c r="FX46" s="137"/>
      <c r="FY46" s="137"/>
      <c r="FZ46" s="137"/>
      <c r="GA46" s="137"/>
      <c r="GB46" s="137"/>
      <c r="GC46" s="137"/>
      <c r="GD46" s="137"/>
      <c r="GE46" s="137"/>
      <c r="GF46" s="137"/>
      <c r="GG46" s="137"/>
      <c r="GH46" s="137"/>
      <c r="GI46" s="137"/>
      <c r="GJ46" s="137"/>
      <c r="GK46" s="137"/>
      <c r="GL46" s="137"/>
      <c r="GM46" s="137"/>
      <c r="GN46" s="137"/>
      <c r="GO46" s="137"/>
      <c r="GP46" s="137"/>
      <c r="GQ46" s="137"/>
      <c r="GR46" s="137"/>
      <c r="GS46" s="137"/>
      <c r="GT46" s="137"/>
      <c r="GU46" s="137"/>
      <c r="GV46" s="137"/>
      <c r="GW46" s="137"/>
      <c r="GX46" s="137"/>
      <c r="GY46" s="137"/>
      <c r="GZ46" s="137"/>
      <c r="HA46" s="137"/>
      <c r="HB46" s="137"/>
      <c r="HC46" s="137"/>
      <c r="HD46" s="137"/>
      <c r="HE46" s="137"/>
      <c r="HF46" s="137"/>
      <c r="HG46" s="137"/>
      <c r="HH46" s="137"/>
      <c r="HI46" s="137"/>
      <c r="HJ46" s="137"/>
      <c r="HK46" s="137"/>
      <c r="HL46" s="137"/>
      <c r="HM46" s="137"/>
      <c r="HN46" s="137"/>
      <c r="HO46" s="137"/>
      <c r="HP46" s="137"/>
      <c r="HQ46" s="137"/>
      <c r="HR46" s="137"/>
      <c r="HS46" s="137"/>
      <c r="HT46" s="137"/>
      <c r="HU46" s="137"/>
      <c r="HV46" s="137"/>
      <c r="HW46" s="137"/>
      <c r="HX46" s="137"/>
      <c r="HY46" s="137"/>
      <c r="HZ46" s="137"/>
      <c r="IA46" s="137"/>
      <c r="IB46" s="137"/>
      <c r="IC46" s="137"/>
      <c r="ID46" s="137"/>
      <c r="IE46" s="137"/>
      <c r="IF46" s="137"/>
      <c r="IG46" s="137"/>
      <c r="IH46" s="137"/>
      <c r="II46" s="137"/>
      <c r="IJ46" s="137"/>
      <c r="IK46" s="137"/>
      <c r="IL46" s="137"/>
      <c r="IM46" s="137"/>
      <c r="IN46" s="137"/>
      <c r="IO46" s="137"/>
      <c r="IP46" s="137"/>
      <c r="IQ46" s="137"/>
      <c r="IR46" s="137"/>
      <c r="IS46" s="137"/>
      <c r="IT46" s="137"/>
      <c r="IU46" s="137"/>
      <c r="IV46" s="137"/>
    </row>
    <row r="88" ht="17.25" customHeight="1"/>
    <row r="95" ht="16.5" customHeight="1"/>
    <row r="101" ht="17.25" customHeight="1"/>
    <row r="103" ht="17.25" customHeight="1"/>
    <row r="108" ht="15.75" customHeight="1"/>
  </sheetData>
  <mergeCells count="4">
    <mergeCell ref="D4:V4"/>
    <mergeCell ref="J5:L5"/>
    <mergeCell ref="N5:T5"/>
    <mergeCell ref="D10:V10"/>
  </mergeCells>
  <pageMargins left="0.8" right="0.8" top="0.48" bottom="0.5" header="0.5" footer="0.5"/>
  <pageSetup paperSize="9" scale="68" firstPageNumber="11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97"/>
  <sheetViews>
    <sheetView showGridLines="0" view="pageBreakPreview" topLeftCell="A20" zoomScaleNormal="100" zoomScaleSheetLayoutView="100" workbookViewId="0">
      <selection activeCell="A27" sqref="A27"/>
    </sheetView>
  </sheetViews>
  <sheetFormatPr defaultColWidth="9.09765625" defaultRowHeight="23.25" customHeight="1"/>
  <cols>
    <col min="1" max="1" width="51.8984375" style="216" customWidth="1"/>
    <col min="2" max="2" width="9.59765625" style="216" bestFit="1" customWidth="1"/>
    <col min="3" max="3" width="17.3984375" style="16" customWidth="1"/>
    <col min="4" max="4" width="1.3984375" style="16" customWidth="1"/>
    <col min="5" max="5" width="17.3984375" style="16" customWidth="1"/>
    <col min="6" max="6" width="1.3984375" style="16" customWidth="1"/>
    <col min="7" max="7" width="17.3984375" style="16" customWidth="1"/>
    <col min="8" max="8" width="1.3984375" style="16" customWidth="1"/>
    <col min="9" max="9" width="17.3984375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70" hidden="1" customWidth="1"/>
    <col min="16" max="16" width="0.8984375" style="70" customWidth="1"/>
    <col min="17" max="19" width="9.09765625" style="70"/>
    <col min="20" max="16384" width="9.09765625" style="16"/>
  </cols>
  <sheetData>
    <row r="1" spans="1:14" ht="22.5" customHeight="1">
      <c r="A1" s="19" t="s">
        <v>179</v>
      </c>
      <c r="B1" s="215"/>
      <c r="C1" s="21"/>
      <c r="E1" s="21"/>
      <c r="F1" s="21"/>
      <c r="G1" s="21"/>
      <c r="I1" s="21"/>
      <c r="J1" s="53"/>
    </row>
    <row r="2" spans="1:14" ht="22.5" customHeight="1">
      <c r="A2" s="19" t="s">
        <v>106</v>
      </c>
      <c r="B2" s="215"/>
      <c r="C2" s="21"/>
      <c r="E2" s="21"/>
      <c r="F2" s="21"/>
      <c r="G2" s="21"/>
      <c r="I2" s="21"/>
    </row>
    <row r="3" spans="1:14" ht="22.5" customHeight="1">
      <c r="A3" s="214"/>
      <c r="B3" s="214"/>
      <c r="C3" s="432" t="s">
        <v>1</v>
      </c>
      <c r="D3" s="432"/>
      <c r="E3" s="432"/>
      <c r="F3" s="426"/>
      <c r="G3" s="432" t="s">
        <v>48</v>
      </c>
      <c r="H3" s="432"/>
      <c r="I3" s="432"/>
    </row>
    <row r="4" spans="1:14" ht="22.5" customHeight="1">
      <c r="A4" s="214"/>
      <c r="B4" s="214"/>
      <c r="C4" s="435" t="s">
        <v>232</v>
      </c>
      <c r="D4" s="435"/>
      <c r="E4" s="435"/>
      <c r="F4" s="426"/>
      <c r="G4" s="435" t="s">
        <v>232</v>
      </c>
      <c r="H4" s="435"/>
      <c r="I4" s="435"/>
    </row>
    <row r="5" spans="1:14" ht="22.5" customHeight="1">
      <c r="A5" s="214"/>
      <c r="B5" s="214"/>
      <c r="C5" s="435" t="s">
        <v>153</v>
      </c>
      <c r="D5" s="435"/>
      <c r="E5" s="435"/>
      <c r="F5" s="426"/>
      <c r="G5" s="435" t="s">
        <v>153</v>
      </c>
      <c r="H5" s="435"/>
      <c r="I5" s="435"/>
    </row>
    <row r="6" spans="1:14" ht="22.5" customHeight="1">
      <c r="A6" s="214"/>
      <c r="B6" s="217"/>
      <c r="C6" s="26">
        <v>2562</v>
      </c>
      <c r="D6" s="26"/>
      <c r="E6" s="26">
        <v>2561</v>
      </c>
      <c r="F6" s="26"/>
      <c r="G6" s="26">
        <v>2562</v>
      </c>
      <c r="H6" s="26"/>
      <c r="I6" s="26">
        <v>2561</v>
      </c>
    </row>
    <row r="7" spans="1:14" ht="22.5" customHeight="1">
      <c r="A7" s="214"/>
      <c r="B7" s="16"/>
      <c r="C7" s="433" t="s">
        <v>42</v>
      </c>
      <c r="D7" s="433"/>
      <c r="E7" s="433"/>
      <c r="F7" s="433"/>
      <c r="G7" s="433"/>
      <c r="H7" s="433"/>
      <c r="I7" s="433"/>
    </row>
    <row r="8" spans="1:14" ht="8.25" customHeight="1">
      <c r="A8" s="214"/>
      <c r="B8" s="214"/>
      <c r="C8" s="36"/>
      <c r="D8" s="36"/>
      <c r="E8" s="36"/>
      <c r="F8" s="36"/>
      <c r="G8" s="36"/>
      <c r="H8" s="36"/>
      <c r="I8" s="36"/>
    </row>
    <row r="9" spans="1:14" ht="22.5" customHeight="1">
      <c r="A9" s="22" t="s">
        <v>24</v>
      </c>
      <c r="B9" s="214"/>
      <c r="C9" s="36"/>
      <c r="D9" s="36"/>
      <c r="E9" s="36"/>
      <c r="F9" s="36"/>
      <c r="G9" s="36"/>
      <c r="H9" s="36"/>
      <c r="I9" s="36"/>
    </row>
    <row r="10" spans="1:14" ht="22.5" customHeight="1">
      <c r="A10" s="76" t="s">
        <v>310</v>
      </c>
      <c r="B10" s="214"/>
      <c r="C10" s="239">
        <v>130337</v>
      </c>
      <c r="D10" s="36"/>
      <c r="E10" s="406">
        <v>113397</v>
      </c>
      <c r="F10" s="407"/>
      <c r="G10" s="406">
        <v>128060</v>
      </c>
      <c r="H10" s="407"/>
      <c r="I10" s="406">
        <v>113397</v>
      </c>
    </row>
    <row r="11" spans="1:14" ht="22.5" customHeight="1">
      <c r="A11" s="52" t="s">
        <v>311</v>
      </c>
      <c r="B11" s="214"/>
      <c r="C11" s="406"/>
      <c r="D11" s="407"/>
    </row>
    <row r="12" spans="1:14" ht="22.5" customHeight="1">
      <c r="A12" s="238" t="s">
        <v>155</v>
      </c>
      <c r="B12" s="214"/>
      <c r="C12" s="406">
        <v>5233</v>
      </c>
      <c r="D12" s="407"/>
      <c r="E12" s="406">
        <v>-16232</v>
      </c>
      <c r="F12" s="407"/>
      <c r="G12" s="406">
        <v>-535</v>
      </c>
      <c r="H12" s="407"/>
      <c r="I12" s="406">
        <v>-64</v>
      </c>
    </row>
    <row r="13" spans="1:14" ht="22.5" customHeight="1">
      <c r="A13" s="238" t="s">
        <v>60</v>
      </c>
      <c r="B13" s="214"/>
      <c r="C13" s="406">
        <v>7522</v>
      </c>
      <c r="D13" s="407"/>
      <c r="E13" s="406">
        <v>2702</v>
      </c>
      <c r="F13" s="407"/>
      <c r="G13" s="406">
        <v>4171</v>
      </c>
      <c r="H13" s="407"/>
      <c r="I13" s="406">
        <v>2145</v>
      </c>
      <c r="N13" s="420"/>
    </row>
    <row r="14" spans="1:14" ht="22.5" customHeight="1">
      <c r="A14" s="238" t="s">
        <v>325</v>
      </c>
      <c r="B14" s="214"/>
      <c r="C14" s="406">
        <f>42472</f>
        <v>42472</v>
      </c>
      <c r="D14" s="407"/>
      <c r="E14" s="406">
        <v>20066</v>
      </c>
      <c r="F14" s="407"/>
      <c r="G14" s="406">
        <v>937</v>
      </c>
      <c r="H14" s="407"/>
      <c r="I14" s="406">
        <v>1516</v>
      </c>
      <c r="J14" s="53"/>
      <c r="N14" s="420"/>
    </row>
    <row r="15" spans="1:14" ht="22.5" customHeight="1">
      <c r="A15" s="238" t="s">
        <v>254</v>
      </c>
      <c r="B15" s="214"/>
      <c r="C15" s="406">
        <v>2819</v>
      </c>
      <c r="D15" s="407"/>
      <c r="E15" s="406">
        <v>-341</v>
      </c>
      <c r="F15" s="407"/>
      <c r="G15" s="406">
        <v>-66</v>
      </c>
      <c r="H15" s="407"/>
      <c r="I15" s="406">
        <v>1002</v>
      </c>
      <c r="J15" s="53"/>
    </row>
    <row r="16" spans="1:14" ht="22.5" customHeight="1">
      <c r="A16" s="238" t="s">
        <v>304</v>
      </c>
      <c r="B16" s="214"/>
      <c r="C16" s="406">
        <v>-218</v>
      </c>
      <c r="D16" s="407"/>
      <c r="E16" s="406">
        <v>0</v>
      </c>
      <c r="F16" s="407"/>
      <c r="G16" s="406">
        <v>-234</v>
      </c>
      <c r="H16" s="407"/>
      <c r="I16" s="406">
        <v>0</v>
      </c>
      <c r="J16" s="53"/>
    </row>
    <row r="17" spans="1:14" ht="22.5" customHeight="1">
      <c r="A17" s="214" t="s">
        <v>255</v>
      </c>
      <c r="B17" s="214"/>
      <c r="C17" s="406">
        <v>330</v>
      </c>
      <c r="D17" s="407"/>
      <c r="E17" s="406">
        <v>691</v>
      </c>
      <c r="F17" s="407"/>
      <c r="G17" s="406">
        <v>-5</v>
      </c>
      <c r="H17" s="407"/>
      <c r="I17" s="406">
        <v>15</v>
      </c>
    </row>
    <row r="18" spans="1:14" ht="22.5" hidden="1" customHeight="1">
      <c r="A18" s="238" t="s">
        <v>187</v>
      </c>
      <c r="B18" s="238"/>
      <c r="C18" s="406">
        <v>0</v>
      </c>
      <c r="D18" s="407"/>
      <c r="E18" s="406">
        <v>0</v>
      </c>
      <c r="F18" s="407"/>
      <c r="H18" s="407"/>
      <c r="I18" s="406">
        <v>0</v>
      </c>
    </row>
    <row r="19" spans="1:14" ht="22.5" hidden="1" customHeight="1">
      <c r="A19" s="238" t="s">
        <v>188</v>
      </c>
      <c r="B19" s="238"/>
      <c r="C19" s="406">
        <v>0</v>
      </c>
      <c r="D19" s="407"/>
      <c r="E19" s="406">
        <v>0</v>
      </c>
      <c r="F19" s="407"/>
      <c r="H19" s="407"/>
      <c r="I19" s="406">
        <v>0</v>
      </c>
    </row>
    <row r="20" spans="1:14" ht="22.5" customHeight="1">
      <c r="A20" s="238" t="s">
        <v>323</v>
      </c>
      <c r="B20" s="214"/>
      <c r="C20" s="406">
        <v>2477</v>
      </c>
      <c r="D20" s="407"/>
      <c r="E20" s="406">
        <v>1151</v>
      </c>
      <c r="F20" s="407"/>
      <c r="G20" s="406">
        <v>182</v>
      </c>
      <c r="H20" s="407"/>
      <c r="I20" s="406">
        <v>200</v>
      </c>
    </row>
    <row r="21" spans="1:14" ht="22.5" hidden="1" customHeight="1">
      <c r="A21" s="238" t="s">
        <v>277</v>
      </c>
      <c r="B21" s="214"/>
      <c r="C21" s="406">
        <v>0</v>
      </c>
      <c r="D21" s="407"/>
      <c r="E21" s="406">
        <v>0</v>
      </c>
      <c r="F21" s="407"/>
      <c r="H21" s="407"/>
      <c r="I21" s="406">
        <v>0</v>
      </c>
    </row>
    <row r="22" spans="1:14" ht="22.5" customHeight="1">
      <c r="A22" s="238" t="s">
        <v>312</v>
      </c>
      <c r="B22" s="427"/>
      <c r="C22" s="406">
        <v>0</v>
      </c>
      <c r="D22" s="407"/>
      <c r="E22" s="406">
        <v>0</v>
      </c>
      <c r="F22" s="407"/>
      <c r="G22" s="406">
        <v>-39270</v>
      </c>
      <c r="H22" s="407"/>
      <c r="I22" s="406">
        <v>-34440</v>
      </c>
    </row>
    <row r="23" spans="1:14" ht="22.5" customHeight="1">
      <c r="A23" s="238" t="s">
        <v>286</v>
      </c>
      <c r="B23" s="427"/>
      <c r="C23" s="406">
        <v>-68782</v>
      </c>
      <c r="D23" s="407"/>
      <c r="E23" s="406">
        <v>-79027</v>
      </c>
      <c r="F23" s="407"/>
      <c r="G23" s="406">
        <v>-71202</v>
      </c>
      <c r="H23" s="407"/>
      <c r="I23" s="406">
        <v>-80697</v>
      </c>
    </row>
    <row r="24" spans="1:14" ht="22.5" customHeight="1">
      <c r="A24" s="238" t="s">
        <v>305</v>
      </c>
      <c r="B24" s="427"/>
      <c r="C24" s="406">
        <v>0</v>
      </c>
      <c r="D24" s="407"/>
      <c r="E24" s="406">
        <v>0</v>
      </c>
      <c r="F24" s="407"/>
      <c r="G24" s="406">
        <v>7</v>
      </c>
      <c r="H24" s="407"/>
      <c r="I24" s="406">
        <v>17</v>
      </c>
    </row>
    <row r="25" spans="1:14" ht="22.5" customHeight="1">
      <c r="A25" s="238" t="s">
        <v>326</v>
      </c>
      <c r="B25" s="427"/>
      <c r="C25" s="406">
        <v>445</v>
      </c>
      <c r="D25" s="407"/>
      <c r="E25" s="406">
        <v>294</v>
      </c>
      <c r="F25" s="407"/>
      <c r="G25" s="406">
        <v>445</v>
      </c>
      <c r="H25" s="407"/>
      <c r="I25" s="406">
        <v>294</v>
      </c>
    </row>
    <row r="26" spans="1:14" ht="22.5" customHeight="1">
      <c r="A26" s="238" t="s">
        <v>327</v>
      </c>
      <c r="B26" s="238"/>
      <c r="C26" s="406">
        <v>528</v>
      </c>
      <c r="D26" s="407"/>
      <c r="E26" s="406">
        <v>0</v>
      </c>
      <c r="F26" s="407"/>
      <c r="G26" s="406">
        <v>0</v>
      </c>
      <c r="H26" s="407"/>
      <c r="I26" s="406">
        <v>0</v>
      </c>
    </row>
    <row r="27" spans="1:14" ht="22.5" customHeight="1">
      <c r="A27" s="70" t="s">
        <v>53</v>
      </c>
      <c r="B27" s="214"/>
      <c r="C27" s="406">
        <v>0</v>
      </c>
      <c r="D27" s="407"/>
      <c r="E27" s="406">
        <v>-502</v>
      </c>
      <c r="F27" s="407"/>
      <c r="G27" s="406">
        <v>0</v>
      </c>
      <c r="H27" s="407"/>
      <c r="I27" s="406">
        <v>-502</v>
      </c>
    </row>
    <row r="28" spans="1:14" ht="22.5" customHeight="1">
      <c r="A28" s="70" t="s">
        <v>256</v>
      </c>
      <c r="B28" s="214"/>
      <c r="C28" s="408">
        <v>0</v>
      </c>
      <c r="D28" s="407"/>
      <c r="E28" s="408">
        <v>-4</v>
      </c>
      <c r="F28" s="407"/>
      <c r="G28" s="408">
        <v>0</v>
      </c>
      <c r="H28" s="407"/>
      <c r="I28" s="408">
        <v>0</v>
      </c>
    </row>
    <row r="29" spans="1:14" ht="22.5" customHeight="1">
      <c r="A29" s="76"/>
      <c r="B29" s="214"/>
      <c r="C29" s="409">
        <f>SUM(C10:C28)</f>
        <v>123163</v>
      </c>
      <c r="D29" s="407"/>
      <c r="E29" s="409">
        <f>SUM(E10:E28)</f>
        <v>42195</v>
      </c>
      <c r="F29" s="407"/>
      <c r="G29" s="409">
        <f>SUM(G10:G28)</f>
        <v>22490</v>
      </c>
      <c r="H29" s="407"/>
      <c r="I29" s="409">
        <f>SUM(I10:I28)</f>
        <v>2883</v>
      </c>
      <c r="J29" s="328"/>
    </row>
    <row r="30" spans="1:14" ht="22.5" customHeight="1">
      <c r="A30" s="217" t="s">
        <v>257</v>
      </c>
      <c r="C30" s="410"/>
      <c r="D30" s="407"/>
      <c r="E30" s="410"/>
      <c r="F30" s="407"/>
      <c r="G30" s="410"/>
      <c r="H30" s="407"/>
      <c r="I30" s="410"/>
      <c r="J30" s="53"/>
    </row>
    <row r="31" spans="1:14" ht="22.5" customHeight="1">
      <c r="A31" s="238" t="s">
        <v>258</v>
      </c>
      <c r="C31" s="406">
        <v>-148927</v>
      </c>
      <c r="D31" s="407"/>
      <c r="E31" s="406">
        <v>24808</v>
      </c>
      <c r="F31" s="411"/>
      <c r="G31" s="406">
        <v>-70932</v>
      </c>
      <c r="H31" s="411"/>
      <c r="I31" s="406">
        <v>24808</v>
      </c>
      <c r="K31" s="320">
        <v>43190</v>
      </c>
      <c r="L31" s="320">
        <v>43100</v>
      </c>
      <c r="N31" s="80">
        <f>BL!D11-BL!F11</f>
        <v>148927</v>
      </c>
    </row>
    <row r="32" spans="1:14" ht="22.5" customHeight="1">
      <c r="A32" s="238" t="s">
        <v>86</v>
      </c>
      <c r="C32" s="406">
        <f>-26754-71</f>
        <v>-26825</v>
      </c>
      <c r="D32" s="407"/>
      <c r="E32" s="406">
        <v>-5456</v>
      </c>
      <c r="F32" s="411"/>
      <c r="G32" s="406">
        <v>-2140</v>
      </c>
      <c r="H32" s="411"/>
      <c r="I32" s="406">
        <v>-6564</v>
      </c>
      <c r="J32" s="16" t="s">
        <v>278</v>
      </c>
      <c r="K32" s="53">
        <v>247068</v>
      </c>
    </row>
    <row r="33" spans="1:18" ht="22.5" customHeight="1">
      <c r="A33" s="214" t="s">
        <v>25</v>
      </c>
      <c r="B33" s="214"/>
      <c r="C33" s="406">
        <v>-26468</v>
      </c>
      <c r="D33" s="407"/>
      <c r="E33" s="406">
        <v>-4135</v>
      </c>
      <c r="F33" s="411"/>
      <c r="G33" s="406">
        <v>-7783</v>
      </c>
      <c r="H33" s="411"/>
      <c r="I33" s="406">
        <v>3221</v>
      </c>
      <c r="J33" s="53" t="s">
        <v>279</v>
      </c>
      <c r="K33" s="421">
        <v>13996</v>
      </c>
      <c r="R33" s="420"/>
    </row>
    <row r="34" spans="1:18" ht="22.5" customHeight="1">
      <c r="A34" s="238" t="s">
        <v>276</v>
      </c>
      <c r="B34" s="214"/>
      <c r="C34" s="406">
        <v>-2370</v>
      </c>
      <c r="D34" s="407"/>
      <c r="E34" s="406">
        <v>0</v>
      </c>
      <c r="F34" s="411"/>
      <c r="G34" s="406">
        <v>-30</v>
      </c>
      <c r="H34" s="411"/>
      <c r="I34" s="406">
        <v>0</v>
      </c>
      <c r="J34" s="53" t="s">
        <v>280</v>
      </c>
      <c r="K34" s="128">
        <v>172692</v>
      </c>
    </row>
    <row r="35" spans="1:18" ht="22.5" customHeight="1">
      <c r="A35" s="214" t="s">
        <v>7</v>
      </c>
      <c r="B35" s="214"/>
      <c r="C35" s="406">
        <v>16739</v>
      </c>
      <c r="D35" s="407"/>
      <c r="E35" s="406">
        <v>5970</v>
      </c>
      <c r="F35" s="411"/>
      <c r="G35" s="406">
        <v>-64</v>
      </c>
      <c r="H35" s="411"/>
      <c r="I35" s="406">
        <v>0</v>
      </c>
      <c r="J35" s="53" t="s">
        <v>281</v>
      </c>
      <c r="K35" s="128">
        <v>57373</v>
      </c>
      <c r="N35" s="80"/>
      <c r="Q35" s="80"/>
      <c r="R35" s="420"/>
    </row>
    <row r="36" spans="1:18" ht="22.5" customHeight="1">
      <c r="A36" s="238" t="s">
        <v>166</v>
      </c>
      <c r="B36" s="214"/>
      <c r="C36" s="406">
        <v>97993</v>
      </c>
      <c r="D36" s="407"/>
      <c r="E36" s="406">
        <v>-18029</v>
      </c>
      <c r="F36" s="411"/>
      <c r="G36" s="406">
        <v>76650</v>
      </c>
      <c r="H36" s="411"/>
      <c r="I36" s="406">
        <v>-18029</v>
      </c>
      <c r="J36" s="53"/>
      <c r="N36" s="80">
        <f>BL!D44-BL!F44</f>
        <v>97993</v>
      </c>
      <c r="P36" s="331">
        <v>82424</v>
      </c>
    </row>
    <row r="37" spans="1:18" ht="22.5" customHeight="1">
      <c r="A37" s="238" t="s">
        <v>87</v>
      </c>
      <c r="B37" s="214"/>
      <c r="C37" s="406">
        <f>-15569</f>
        <v>-15569</v>
      </c>
      <c r="D37" s="407"/>
      <c r="E37" s="406">
        <v>-9814</v>
      </c>
      <c r="F37" s="411"/>
      <c r="G37" s="406">
        <v>-3457</v>
      </c>
      <c r="H37" s="411"/>
      <c r="I37" s="406">
        <v>1877</v>
      </c>
      <c r="J37" s="53"/>
      <c r="N37" s="360">
        <f>P36-N36</f>
        <v>-15569</v>
      </c>
    </row>
    <row r="38" spans="1:18" ht="22.5" customHeight="1">
      <c r="A38" s="214" t="s">
        <v>206</v>
      </c>
      <c r="B38" s="214"/>
      <c r="C38" s="406">
        <v>0</v>
      </c>
      <c r="D38" s="407"/>
      <c r="E38" s="406">
        <v>-3</v>
      </c>
      <c r="F38" s="411"/>
      <c r="G38" s="406">
        <v>-1</v>
      </c>
      <c r="H38" s="411"/>
      <c r="I38" s="406">
        <v>-4</v>
      </c>
      <c r="J38" s="53"/>
      <c r="N38" s="80">
        <f>BL!D60-BL!F60</f>
        <v>0</v>
      </c>
    </row>
    <row r="39" spans="1:18" ht="22.5" customHeight="1">
      <c r="A39" s="238" t="s">
        <v>313</v>
      </c>
      <c r="B39" s="214"/>
      <c r="C39" s="408">
        <v>-160</v>
      </c>
      <c r="D39" s="407"/>
      <c r="E39" s="408">
        <v>-324</v>
      </c>
      <c r="F39" s="411"/>
      <c r="G39" s="408">
        <v>-53</v>
      </c>
      <c r="H39" s="411"/>
      <c r="I39" s="408">
        <v>-41</v>
      </c>
    </row>
    <row r="40" spans="1:18" ht="22.5" customHeight="1">
      <c r="A40" s="238" t="s">
        <v>314</v>
      </c>
      <c r="B40" s="214"/>
      <c r="C40" s="410">
        <f>SUM(C29:C39)</f>
        <v>17576</v>
      </c>
      <c r="D40" s="407"/>
      <c r="E40" s="410">
        <f>SUM(E29:E39)</f>
        <v>35212</v>
      </c>
      <c r="F40" s="407"/>
      <c r="G40" s="410">
        <f>SUM(G29:G39)</f>
        <v>14680</v>
      </c>
      <c r="H40" s="407"/>
      <c r="I40" s="410">
        <f>SUM(I29:I39)</f>
        <v>8151</v>
      </c>
    </row>
    <row r="41" spans="1:18" ht="22.5" customHeight="1">
      <c r="A41" s="70" t="s">
        <v>259</v>
      </c>
      <c r="B41" s="214"/>
      <c r="C41" s="408">
        <v>-3883</v>
      </c>
      <c r="D41" s="407"/>
      <c r="E41" s="408">
        <v>-3637</v>
      </c>
      <c r="F41" s="411"/>
      <c r="G41" s="317">
        <v>-709</v>
      </c>
      <c r="H41" s="411"/>
      <c r="I41" s="408">
        <v>-830</v>
      </c>
    </row>
    <row r="42" spans="1:18" ht="22.5" customHeight="1">
      <c r="A42" s="247" t="s">
        <v>306</v>
      </c>
      <c r="B42" s="214"/>
      <c r="C42" s="413">
        <f>SUM(C40:C41)</f>
        <v>13693</v>
      </c>
      <c r="D42" s="412"/>
      <c r="E42" s="413">
        <f>SUM(E40:E41)</f>
        <v>31575</v>
      </c>
      <c r="F42" s="412"/>
      <c r="G42" s="413">
        <f>SUM(G40:G41)</f>
        <v>13971</v>
      </c>
      <c r="H42" s="412"/>
      <c r="I42" s="413">
        <f>SUM(I40:I41)</f>
        <v>7321</v>
      </c>
    </row>
    <row r="43" spans="1:18" ht="22.5" customHeight="1">
      <c r="A43" s="19" t="s">
        <v>179</v>
      </c>
      <c r="B43" s="214"/>
      <c r="C43" s="18"/>
      <c r="D43" s="18"/>
      <c r="E43" s="18"/>
      <c r="F43" s="18"/>
      <c r="G43" s="18"/>
      <c r="H43" s="18"/>
      <c r="I43" s="18"/>
      <c r="J43" s="53"/>
    </row>
    <row r="44" spans="1:18" ht="22.5" customHeight="1">
      <c r="A44" s="19" t="s">
        <v>106</v>
      </c>
      <c r="B44" s="214"/>
      <c r="C44" s="18"/>
      <c r="D44" s="18"/>
      <c r="E44" s="18"/>
      <c r="F44" s="18"/>
      <c r="G44" s="18"/>
      <c r="H44" s="18"/>
      <c r="I44" s="18"/>
      <c r="J44" s="53"/>
    </row>
    <row r="45" spans="1:18" ht="22.5" customHeight="1">
      <c r="A45" s="214"/>
      <c r="B45" s="214"/>
      <c r="C45" s="432" t="s">
        <v>1</v>
      </c>
      <c r="D45" s="432"/>
      <c r="E45" s="432"/>
      <c r="F45" s="426"/>
      <c r="G45" s="432" t="s">
        <v>48</v>
      </c>
      <c r="H45" s="432"/>
      <c r="I45" s="432"/>
    </row>
    <row r="46" spans="1:18" ht="22.5" customHeight="1">
      <c r="A46" s="214"/>
      <c r="B46" s="214"/>
      <c r="C46" s="435" t="s">
        <v>232</v>
      </c>
      <c r="D46" s="435"/>
      <c r="E46" s="435"/>
      <c r="F46" s="426"/>
      <c r="G46" s="435" t="s">
        <v>232</v>
      </c>
      <c r="H46" s="435"/>
      <c r="I46" s="435"/>
    </row>
    <row r="47" spans="1:18" ht="22.5" customHeight="1">
      <c r="A47" s="214"/>
      <c r="B47" s="214"/>
      <c r="C47" s="435" t="s">
        <v>153</v>
      </c>
      <c r="D47" s="435"/>
      <c r="E47" s="435"/>
      <c r="F47" s="426"/>
      <c r="G47" s="435" t="s">
        <v>153</v>
      </c>
      <c r="H47" s="435"/>
      <c r="I47" s="435"/>
    </row>
    <row r="48" spans="1:18" ht="22.5" customHeight="1">
      <c r="A48" s="214"/>
      <c r="B48" s="217"/>
      <c r="C48" s="26">
        <v>2562</v>
      </c>
      <c r="D48" s="26"/>
      <c r="E48" s="26">
        <v>2561</v>
      </c>
      <c r="F48" s="26"/>
      <c r="G48" s="26">
        <v>2562</v>
      </c>
      <c r="H48" s="26"/>
      <c r="I48" s="26">
        <v>2561</v>
      </c>
    </row>
    <row r="49" spans="1:10" ht="22.5" customHeight="1">
      <c r="A49" s="214"/>
      <c r="B49" s="16"/>
      <c r="C49" s="433" t="s">
        <v>42</v>
      </c>
      <c r="D49" s="433"/>
      <c r="E49" s="433"/>
      <c r="F49" s="433"/>
      <c r="G49" s="433"/>
      <c r="H49" s="433"/>
      <c r="I49" s="433"/>
    </row>
    <row r="50" spans="1:10" ht="22.5" customHeight="1">
      <c r="A50" s="248" t="s">
        <v>26</v>
      </c>
      <c r="B50" s="214"/>
      <c r="C50" s="36"/>
      <c r="D50" s="36"/>
      <c r="E50" s="36"/>
      <c r="F50" s="36"/>
      <c r="G50" s="36"/>
      <c r="H50" s="36"/>
      <c r="I50" s="36"/>
    </row>
    <row r="51" spans="1:10" ht="22.5" customHeight="1">
      <c r="A51" s="238" t="s">
        <v>324</v>
      </c>
      <c r="B51" s="16"/>
      <c r="C51" s="406">
        <v>100</v>
      </c>
      <c r="D51" s="412"/>
      <c r="E51" s="406">
        <v>-138</v>
      </c>
      <c r="F51" s="412"/>
      <c r="G51" s="406">
        <v>0</v>
      </c>
      <c r="H51" s="412"/>
      <c r="I51" s="406">
        <v>-138</v>
      </c>
    </row>
    <row r="52" spans="1:10" ht="22.5" customHeight="1">
      <c r="A52" s="238" t="s">
        <v>302</v>
      </c>
      <c r="B52" s="16"/>
      <c r="C52" s="406">
        <v>-2000</v>
      </c>
      <c r="D52" s="407"/>
      <c r="E52" s="406">
        <v>0</v>
      </c>
      <c r="F52" s="407"/>
      <c r="G52" s="406">
        <v>-2000</v>
      </c>
      <c r="H52" s="407"/>
      <c r="I52" s="406">
        <v>0</v>
      </c>
    </row>
    <row r="53" spans="1:10" ht="22.5" customHeight="1">
      <c r="A53" s="238" t="s">
        <v>315</v>
      </c>
      <c r="B53" s="16"/>
      <c r="C53" s="406">
        <v>-29920</v>
      </c>
      <c r="D53" s="407"/>
      <c r="E53" s="406">
        <v>0</v>
      </c>
      <c r="F53" s="407"/>
      <c r="G53" s="406">
        <v>-29920</v>
      </c>
      <c r="H53" s="407"/>
      <c r="I53" s="406">
        <v>0</v>
      </c>
    </row>
    <row r="54" spans="1:10" ht="22.5" customHeight="1">
      <c r="A54" s="238" t="s">
        <v>213</v>
      </c>
      <c r="B54" s="16"/>
      <c r="C54" s="406">
        <v>0</v>
      </c>
      <c r="D54" s="407"/>
      <c r="E54" s="406">
        <v>-934089</v>
      </c>
      <c r="F54" s="407"/>
      <c r="G54" s="406">
        <v>0</v>
      </c>
      <c r="H54" s="407"/>
      <c r="I54" s="406">
        <v>-934089</v>
      </c>
    </row>
    <row r="55" spans="1:10" ht="22.5" customHeight="1">
      <c r="A55" s="238" t="s">
        <v>215</v>
      </c>
      <c r="B55" s="16"/>
      <c r="C55" s="406">
        <v>-20489</v>
      </c>
      <c r="D55" s="407">
        <v>-859</v>
      </c>
      <c r="E55" s="406">
        <v>-41607</v>
      </c>
      <c r="F55" s="407"/>
      <c r="G55" s="406">
        <v>-856</v>
      </c>
      <c r="H55" s="407"/>
      <c r="I55" s="406">
        <v>-143</v>
      </c>
    </row>
    <row r="56" spans="1:10" ht="22.5" customHeight="1">
      <c r="A56" s="214" t="s">
        <v>303</v>
      </c>
      <c r="B56" s="16"/>
      <c r="C56" s="406">
        <v>0</v>
      </c>
      <c r="D56" s="407"/>
      <c r="E56" s="406">
        <v>-11799</v>
      </c>
      <c r="F56" s="407"/>
      <c r="G56" s="406">
        <v>0</v>
      </c>
      <c r="H56" s="407"/>
      <c r="I56" s="406">
        <v>0</v>
      </c>
    </row>
    <row r="57" spans="1:10" ht="22.5" customHeight="1">
      <c r="A57" s="238" t="s">
        <v>216</v>
      </c>
      <c r="B57" s="16"/>
      <c r="C57" s="406">
        <v>234</v>
      </c>
      <c r="D57" s="407"/>
      <c r="E57" s="406">
        <v>0</v>
      </c>
      <c r="F57" s="407"/>
      <c r="G57" s="406">
        <v>234</v>
      </c>
      <c r="H57" s="407"/>
      <c r="I57" s="406">
        <v>0</v>
      </c>
    </row>
    <row r="58" spans="1:10" ht="22.5" customHeight="1">
      <c r="A58" s="238" t="s">
        <v>217</v>
      </c>
      <c r="B58" s="16"/>
      <c r="C58" s="406">
        <v>-1064</v>
      </c>
      <c r="D58" s="407"/>
      <c r="E58" s="406">
        <v>-858</v>
      </c>
      <c r="F58" s="407"/>
      <c r="G58" s="406">
        <v>0</v>
      </c>
      <c r="H58" s="407"/>
      <c r="I58" s="406">
        <v>0</v>
      </c>
    </row>
    <row r="59" spans="1:10" ht="22.5" customHeight="1">
      <c r="A59" s="214" t="s">
        <v>208</v>
      </c>
      <c r="B59" s="214"/>
      <c r="C59" s="408">
        <v>0</v>
      </c>
      <c r="D59" s="407"/>
      <c r="E59" s="408">
        <v>4</v>
      </c>
      <c r="F59" s="411"/>
      <c r="G59" s="408">
        <v>0</v>
      </c>
      <c r="H59" s="411"/>
      <c r="I59" s="408">
        <v>0</v>
      </c>
    </row>
    <row r="60" spans="1:10" ht="22.5" customHeight="1">
      <c r="A60" s="247" t="s">
        <v>307</v>
      </c>
      <c r="B60" s="214"/>
      <c r="C60" s="413">
        <f>SUM(C51:C58)</f>
        <v>-53139</v>
      </c>
      <c r="D60" s="412"/>
      <c r="E60" s="413">
        <f>SUM(E51:E59)</f>
        <v>-988487</v>
      </c>
      <c r="F60" s="412"/>
      <c r="G60" s="413">
        <f>SUM(G51:G58)</f>
        <v>-32542</v>
      </c>
      <c r="H60" s="412"/>
      <c r="I60" s="413">
        <f>SUM(I51:I58)</f>
        <v>-934370</v>
      </c>
      <c r="J60" s="53"/>
    </row>
    <row r="61" spans="1:10" ht="22.5" customHeight="1">
      <c r="A61" s="247"/>
      <c r="B61" s="214"/>
      <c r="C61" s="414"/>
      <c r="D61" s="412"/>
      <c r="E61" s="414"/>
      <c r="F61" s="412"/>
      <c r="G61" s="414"/>
      <c r="H61" s="412"/>
      <c r="I61" s="414"/>
      <c r="J61" s="53"/>
    </row>
    <row r="62" spans="1:10" ht="22.5" customHeight="1">
      <c r="A62" s="248" t="s">
        <v>27</v>
      </c>
      <c r="B62" s="214"/>
      <c r="C62" s="412"/>
      <c r="D62" s="412"/>
      <c r="E62" s="412"/>
      <c r="F62" s="412"/>
      <c r="G62" s="412"/>
      <c r="H62" s="412"/>
      <c r="I62" s="412"/>
    </row>
    <row r="63" spans="1:10" ht="22.5" customHeight="1">
      <c r="A63" s="238" t="s">
        <v>260</v>
      </c>
      <c r="B63" s="427"/>
      <c r="C63" s="406">
        <v>184000</v>
      </c>
      <c r="D63" s="412"/>
      <c r="E63" s="406">
        <v>655118</v>
      </c>
      <c r="F63" s="412"/>
      <c r="G63" s="406">
        <v>40000</v>
      </c>
      <c r="H63" s="412"/>
      <c r="I63" s="406">
        <v>599118</v>
      </c>
    </row>
    <row r="64" spans="1:10" ht="22.5" customHeight="1">
      <c r="A64" s="238" t="s">
        <v>316</v>
      </c>
      <c r="B64" s="427"/>
      <c r="C64" s="406">
        <v>-99736</v>
      </c>
      <c r="D64" s="412"/>
      <c r="E64" s="406">
        <v>-612618</v>
      </c>
      <c r="F64" s="412"/>
      <c r="G64" s="406">
        <v>0</v>
      </c>
      <c r="H64" s="412"/>
      <c r="I64" s="406">
        <v>-592618</v>
      </c>
      <c r="J64" s="53"/>
    </row>
    <row r="65" spans="1:17" ht="22.5" customHeight="1">
      <c r="A65" s="238" t="s">
        <v>308</v>
      </c>
      <c r="B65" s="427"/>
      <c r="C65" s="406">
        <v>0</v>
      </c>
      <c r="D65" s="412"/>
      <c r="E65" s="406">
        <v>0</v>
      </c>
      <c r="F65" s="412"/>
      <c r="G65" s="406">
        <v>4500</v>
      </c>
      <c r="H65" s="412"/>
      <c r="I65" s="406">
        <v>63000</v>
      </c>
      <c r="J65" s="53"/>
    </row>
    <row r="66" spans="1:17" ht="22.5" hidden="1" customHeight="1">
      <c r="A66" s="238" t="s">
        <v>284</v>
      </c>
      <c r="B66" s="16"/>
      <c r="C66" s="406"/>
      <c r="D66" s="412"/>
      <c r="E66" s="406"/>
      <c r="F66" s="412"/>
      <c r="G66" s="406"/>
      <c r="H66" s="412"/>
      <c r="I66" s="406"/>
      <c r="J66" s="53"/>
    </row>
    <row r="67" spans="1:17" ht="22.5" customHeight="1">
      <c r="A67" s="238" t="s">
        <v>317</v>
      </c>
      <c r="B67" s="427"/>
      <c r="C67" s="406">
        <v>0</v>
      </c>
      <c r="D67" s="412"/>
      <c r="E67" s="406">
        <v>0</v>
      </c>
      <c r="F67" s="412"/>
      <c r="G67" s="406">
        <v>-8800</v>
      </c>
      <c r="H67" s="412"/>
      <c r="I67" s="406">
        <v>-63000</v>
      </c>
      <c r="J67" s="53"/>
    </row>
    <row r="68" spans="1:17" ht="22.5" customHeight="1">
      <c r="A68" s="238" t="s">
        <v>321</v>
      </c>
      <c r="B68" s="427"/>
      <c r="C68" s="406">
        <v>0</v>
      </c>
      <c r="D68" s="411"/>
      <c r="E68" s="406">
        <v>377971</v>
      </c>
      <c r="F68" s="407"/>
      <c r="G68" s="406">
        <v>0</v>
      </c>
      <c r="H68" s="407"/>
      <c r="I68" s="406">
        <v>377971</v>
      </c>
      <c r="J68" s="53"/>
    </row>
    <row r="69" spans="1:17" ht="22.5" customHeight="1">
      <c r="A69" s="238" t="s">
        <v>322</v>
      </c>
      <c r="B69" s="427"/>
      <c r="C69" s="406">
        <v>-23227</v>
      </c>
      <c r="D69" s="407"/>
      <c r="E69" s="406">
        <v>-61812</v>
      </c>
      <c r="F69" s="407"/>
      <c r="G69" s="406">
        <v>-8478</v>
      </c>
      <c r="H69" s="407"/>
      <c r="I69" s="406">
        <v>-54147</v>
      </c>
      <c r="J69" s="53"/>
      <c r="N69" s="420"/>
      <c r="Q69" s="420"/>
    </row>
    <row r="70" spans="1:17" ht="22.5" customHeight="1">
      <c r="A70" s="238" t="s">
        <v>261</v>
      </c>
      <c r="B70" s="427"/>
      <c r="C70" s="406">
        <v>-4857</v>
      </c>
      <c r="D70" s="407"/>
      <c r="E70" s="406">
        <v>-343</v>
      </c>
      <c r="F70" s="407"/>
      <c r="G70" s="406">
        <v>-374</v>
      </c>
      <c r="H70" s="407"/>
      <c r="I70" s="406">
        <v>-343</v>
      </c>
      <c r="N70" s="420"/>
    </row>
    <row r="71" spans="1:17" ht="22.5" customHeight="1">
      <c r="A71" s="214" t="s">
        <v>262</v>
      </c>
      <c r="B71" s="16"/>
      <c r="C71" s="406">
        <f>-7842+263</f>
        <v>-7579</v>
      </c>
      <c r="D71" s="407"/>
      <c r="E71" s="406">
        <v>-1959</v>
      </c>
      <c r="F71" s="407"/>
      <c r="G71" s="406">
        <v>-3971</v>
      </c>
      <c r="H71" s="407"/>
      <c r="I71" s="406">
        <v>-1399</v>
      </c>
      <c r="N71" s="420"/>
    </row>
    <row r="72" spans="1:17" ht="22.5" customHeight="1">
      <c r="A72" s="238" t="s">
        <v>318</v>
      </c>
      <c r="B72" s="16"/>
      <c r="C72" s="406">
        <v>0</v>
      </c>
      <c r="D72" s="407"/>
      <c r="E72" s="406">
        <v>-2956</v>
      </c>
      <c r="F72" s="407"/>
      <c r="G72" s="406">
        <v>0</v>
      </c>
      <c r="H72" s="407"/>
      <c r="I72" s="406">
        <v>-2956</v>
      </c>
    </row>
    <row r="73" spans="1:17" ht="22.5" customHeight="1">
      <c r="A73" s="238" t="s">
        <v>319</v>
      </c>
      <c r="B73" s="16"/>
      <c r="C73" s="406">
        <v>0</v>
      </c>
      <c r="D73" s="407"/>
      <c r="E73" s="406">
        <v>600000</v>
      </c>
      <c r="F73" s="407"/>
      <c r="G73" s="406">
        <v>0</v>
      </c>
      <c r="H73" s="407"/>
      <c r="I73" s="406">
        <v>600000</v>
      </c>
    </row>
    <row r="74" spans="1:17" ht="22.5" customHeight="1">
      <c r="A74" s="247" t="s">
        <v>309</v>
      </c>
      <c r="B74" s="214"/>
      <c r="C74" s="413">
        <f>SUM(C63:C73)</f>
        <v>48601</v>
      </c>
      <c r="D74" s="412"/>
      <c r="E74" s="413">
        <f>SUM(E63:E73)</f>
        <v>953401</v>
      </c>
      <c r="F74" s="412"/>
      <c r="G74" s="413">
        <f>SUM(G63:G73)</f>
        <v>22877</v>
      </c>
      <c r="H74" s="412"/>
      <c r="I74" s="413">
        <f>SUM(I63:I73)</f>
        <v>925626</v>
      </c>
    </row>
    <row r="75" spans="1:17" ht="22.5" customHeight="1">
      <c r="A75" s="247"/>
      <c r="B75" s="214"/>
      <c r="C75" s="415"/>
      <c r="D75" s="412"/>
      <c r="E75" s="415"/>
      <c r="F75" s="412"/>
      <c r="G75" s="415"/>
      <c r="H75" s="412"/>
      <c r="I75" s="415"/>
    </row>
    <row r="76" spans="1:17" ht="22.5" customHeight="1">
      <c r="A76" s="247" t="s">
        <v>263</v>
      </c>
      <c r="B76" s="214"/>
      <c r="C76" s="409">
        <f>C42+C60+C74</f>
        <v>9155</v>
      </c>
      <c r="D76" s="412"/>
      <c r="E76" s="409">
        <f>E42+E60+E74</f>
        <v>-3511</v>
      </c>
      <c r="F76" s="412"/>
      <c r="G76" s="409">
        <f>G42+G60+G74</f>
        <v>4306</v>
      </c>
      <c r="H76" s="412"/>
      <c r="I76" s="409">
        <f>I42+I60+I74</f>
        <v>-1423</v>
      </c>
    </row>
    <row r="77" spans="1:17" ht="22.5" customHeight="1">
      <c r="A77" s="70" t="s">
        <v>156</v>
      </c>
      <c r="B77" s="214"/>
      <c r="C77" s="410">
        <f>[1]BL!F10</f>
        <v>43567</v>
      </c>
      <c r="D77" s="407"/>
      <c r="E77" s="410">
        <v>47206</v>
      </c>
      <c r="F77" s="412"/>
      <c r="G77" s="410">
        <f>[1]BL!J10</f>
        <v>1479</v>
      </c>
      <c r="H77" s="412"/>
      <c r="I77" s="410">
        <v>9930</v>
      </c>
    </row>
    <row r="78" spans="1:17" ht="22.5" customHeight="1" thickBot="1">
      <c r="A78" s="247" t="s">
        <v>157</v>
      </c>
      <c r="B78" s="214"/>
      <c r="C78" s="416">
        <f>SUM(C76:C77)</f>
        <v>52722</v>
      </c>
      <c r="D78" s="412"/>
      <c r="E78" s="416">
        <f>SUM(E76:E77)</f>
        <v>43695</v>
      </c>
      <c r="F78" s="412"/>
      <c r="G78" s="416">
        <f>SUM(G76:G77)</f>
        <v>5785</v>
      </c>
      <c r="H78" s="412"/>
      <c r="I78" s="416">
        <f>SUM(I76:I77)</f>
        <v>8507</v>
      </c>
      <c r="J78" s="334">
        <f>G78-[1]BL!H10</f>
        <v>0</v>
      </c>
    </row>
    <row r="79" spans="1:17" ht="22.5" customHeight="1" thickTop="1">
      <c r="A79" s="238"/>
      <c r="B79" s="214"/>
      <c r="C79" s="334"/>
    </row>
    <row r="80" spans="1:17" ht="22.5" hidden="1" customHeight="1">
      <c r="A80" s="249" t="s">
        <v>264</v>
      </c>
      <c r="B80" s="214"/>
      <c r="C80" s="46"/>
      <c r="D80" s="46"/>
      <c r="E80" s="46"/>
      <c r="F80" s="46"/>
      <c r="G80" s="46"/>
      <c r="H80" s="46"/>
      <c r="I80" s="46"/>
    </row>
    <row r="81" spans="1:14" ht="22.5" hidden="1" customHeight="1">
      <c r="A81" s="250" t="s">
        <v>265</v>
      </c>
      <c r="B81" s="214"/>
      <c r="C81" s="46"/>
      <c r="D81" s="46"/>
      <c r="E81" s="46"/>
      <c r="F81" s="46"/>
      <c r="G81" s="46"/>
      <c r="H81" s="46"/>
      <c r="I81" s="46"/>
    </row>
    <row r="82" spans="1:14" ht="22.5" hidden="1" customHeight="1">
      <c r="A82" s="250" t="s">
        <v>266</v>
      </c>
      <c r="B82" s="214"/>
      <c r="C82" s="165">
        <v>65284</v>
      </c>
      <c r="D82" s="46"/>
      <c r="E82" s="46">
        <v>54887</v>
      </c>
      <c r="F82" s="46"/>
      <c r="G82" s="170">
        <v>1110</v>
      </c>
      <c r="H82" s="46"/>
      <c r="I82" s="46">
        <v>143</v>
      </c>
    </row>
    <row r="83" spans="1:14" ht="22.5" hidden="1" customHeight="1">
      <c r="A83" s="250" t="s">
        <v>267</v>
      </c>
      <c r="B83" s="214"/>
      <c r="C83" s="46"/>
      <c r="D83" s="46"/>
      <c r="E83" s="46"/>
      <c r="F83" s="46"/>
      <c r="G83" s="170">
        <v>0</v>
      </c>
      <c r="H83" s="46"/>
      <c r="I83" s="219">
        <v>0</v>
      </c>
    </row>
    <row r="84" spans="1:14" ht="22.5" hidden="1" customHeight="1">
      <c r="A84" s="250" t="s">
        <v>268</v>
      </c>
      <c r="B84" s="214"/>
      <c r="C84" s="46"/>
      <c r="D84" s="46"/>
      <c r="E84" s="46">
        <v>2070</v>
      </c>
      <c r="F84" s="46"/>
      <c r="G84" s="219">
        <v>0</v>
      </c>
      <c r="H84" s="46"/>
      <c r="I84" s="219">
        <v>0</v>
      </c>
    </row>
    <row r="85" spans="1:14" ht="22.5" hidden="1" customHeight="1">
      <c r="A85" s="250" t="s">
        <v>269</v>
      </c>
      <c r="B85" s="214"/>
      <c r="C85" s="219">
        <v>0</v>
      </c>
      <c r="D85" s="46"/>
      <c r="E85" s="219">
        <v>0</v>
      </c>
      <c r="F85" s="46"/>
      <c r="G85" s="219">
        <v>0</v>
      </c>
      <c r="H85" s="46"/>
      <c r="I85" s="219">
        <v>0</v>
      </c>
    </row>
    <row r="86" spans="1:14" ht="22.5" hidden="1" customHeight="1">
      <c r="A86" s="250" t="s">
        <v>270</v>
      </c>
      <c r="B86" s="214"/>
      <c r="C86" s="46">
        <v>-11720</v>
      </c>
      <c r="D86" s="46"/>
      <c r="E86" s="165">
        <v>-13652</v>
      </c>
      <c r="F86" s="46"/>
      <c r="G86" s="170">
        <v>-251</v>
      </c>
      <c r="H86" s="46"/>
      <c r="I86" s="219">
        <v>0</v>
      </c>
    </row>
    <row r="87" spans="1:14" ht="22.5" hidden="1" customHeight="1">
      <c r="A87" s="251" t="s">
        <v>271</v>
      </c>
      <c r="B87" s="214"/>
      <c r="C87" s="46"/>
      <c r="D87" s="46"/>
      <c r="E87" s="46"/>
      <c r="F87" s="46"/>
      <c r="G87" s="219">
        <v>0</v>
      </c>
      <c r="H87" s="46"/>
      <c r="I87" s="219">
        <v>0</v>
      </c>
      <c r="N87" s="420"/>
    </row>
    <row r="88" spans="1:14" ht="22.5" hidden="1" customHeight="1" thickBot="1">
      <c r="A88" s="249" t="s">
        <v>272</v>
      </c>
      <c r="B88" s="214"/>
      <c r="C88" s="425">
        <f>SUM(C82:C87)</f>
        <v>53564</v>
      </c>
      <c r="D88" s="396"/>
      <c r="E88" s="425">
        <f>SUM(E82:E87)</f>
        <v>43305</v>
      </c>
      <c r="F88" s="396"/>
      <c r="G88" s="425">
        <f>SUM(G82:G87)</f>
        <v>859</v>
      </c>
      <c r="H88" s="396"/>
      <c r="I88" s="425">
        <f>SUM(I82:I87)</f>
        <v>143</v>
      </c>
    </row>
    <row r="89" spans="1:14" ht="22.5" hidden="1" customHeight="1">
      <c r="A89" s="214"/>
      <c r="B89" s="214"/>
      <c r="C89" s="419">
        <f>C78-[1]BL!D10</f>
        <v>0</v>
      </c>
      <c r="D89" s="419"/>
      <c r="E89" s="419">
        <f>47206-E78</f>
        <v>3511</v>
      </c>
      <c r="F89" s="419"/>
      <c r="G89" s="419">
        <f>G78-[1]BL!H10</f>
        <v>0</v>
      </c>
      <c r="H89" s="419"/>
      <c r="I89" s="419">
        <f>9930-I78</f>
        <v>1423</v>
      </c>
    </row>
    <row r="90" spans="1:14" ht="23.25" hidden="1" customHeight="1">
      <c r="C90" s="422">
        <f>C55</f>
        <v>-20489</v>
      </c>
      <c r="D90" s="423"/>
      <c r="E90" s="422">
        <f>E55</f>
        <v>-41607</v>
      </c>
      <c r="F90" s="423"/>
      <c r="G90" s="422"/>
      <c r="H90" s="423"/>
      <c r="I90" s="422"/>
      <c r="J90" s="423"/>
      <c r="K90" s="423"/>
      <c r="L90" s="423"/>
      <c r="M90" s="423"/>
      <c r="N90" s="424"/>
    </row>
    <row r="91" spans="1:14" ht="23.25" hidden="1" customHeight="1">
      <c r="C91" s="422">
        <f>C90+C88</f>
        <v>33075</v>
      </c>
      <c r="D91" s="423"/>
      <c r="E91" s="422">
        <f>E90+E88</f>
        <v>1698</v>
      </c>
      <c r="F91" s="423"/>
      <c r="G91" s="423"/>
      <c r="H91" s="423"/>
      <c r="I91" s="423"/>
      <c r="J91" s="423"/>
      <c r="K91" s="423"/>
      <c r="L91" s="423"/>
      <c r="M91" s="423"/>
      <c r="N91" s="424"/>
    </row>
    <row r="92" spans="1:14" ht="23.25" hidden="1" customHeight="1"/>
    <row r="93" spans="1:14" ht="23.25" hidden="1" customHeight="1"/>
    <row r="94" spans="1:14" ht="23.25" hidden="1" customHeight="1">
      <c r="A94" s="428" t="s">
        <v>320</v>
      </c>
      <c r="B94" s="429">
        <v>13652</v>
      </c>
      <c r="C94" s="430"/>
      <c r="D94" s="429">
        <v>11799</v>
      </c>
      <c r="E94" s="431">
        <v>11799</v>
      </c>
      <c r="I94" s="128">
        <f>B94-E94</f>
        <v>1853</v>
      </c>
    </row>
    <row r="95" spans="1:14" ht="23.25" hidden="1" customHeight="1">
      <c r="I95" s="128">
        <f>I94-1792</f>
        <v>61</v>
      </c>
    </row>
    <row r="96" spans="1:14" ht="23.25" hidden="1" customHeight="1"/>
    <row r="97" spans="3:7" ht="23.25" customHeight="1">
      <c r="C97" s="334">
        <f>C78-BL!D10</f>
        <v>0</v>
      </c>
      <c r="G97" s="334">
        <f>G78-BL!H10</f>
        <v>0</v>
      </c>
    </row>
  </sheetData>
  <mergeCells count="14">
    <mergeCell ref="C49:I49"/>
    <mergeCell ref="C3:E3"/>
    <mergeCell ref="G3:I3"/>
    <mergeCell ref="C5:E5"/>
    <mergeCell ref="G5:I5"/>
    <mergeCell ref="C7:I7"/>
    <mergeCell ref="C4:E4"/>
    <mergeCell ref="G4:I4"/>
    <mergeCell ref="C45:E45"/>
    <mergeCell ref="G45:I45"/>
    <mergeCell ref="C46:E46"/>
    <mergeCell ref="G46:I46"/>
    <mergeCell ref="C47:E47"/>
    <mergeCell ref="G47:I47"/>
  </mergeCells>
  <pageMargins left="0.7" right="0.7" top="0.48" bottom="0.5" header="0.5" footer="0.5"/>
  <pageSetup paperSize="9" scale="73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2" max="15" man="1"/>
  </rowBreaks>
  <ignoredErrors>
    <ignoredError sqref="C60:D60 F60:I60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86" customWidth="1"/>
    <col min="3" max="3" width="70.09765625" style="186" customWidth="1"/>
    <col min="4" max="4" width="9.8984375" style="186" customWidth="1"/>
    <col min="5" max="5" width="17.09765625" style="186" customWidth="1"/>
    <col min="6" max="6" width="1.3984375" style="190" customWidth="1"/>
    <col min="7" max="7" width="17.09765625" style="186" customWidth="1"/>
    <col min="8" max="8" width="1.3984375" style="190" customWidth="1"/>
    <col min="9" max="9" width="17.09765625" style="186" customWidth="1"/>
    <col min="10" max="10" width="1.3984375" style="190" customWidth="1"/>
    <col min="11" max="11" width="17.09765625" style="186" customWidth="1"/>
    <col min="12" max="256" width="10.09765625" style="186"/>
    <col min="257" max="258" width="1.8984375" style="186" customWidth="1"/>
    <col min="259" max="259" width="70.09765625" style="186" customWidth="1"/>
    <col min="260" max="260" width="9.8984375" style="186" customWidth="1"/>
    <col min="261" max="261" width="17.09765625" style="186" customWidth="1"/>
    <col min="262" max="262" width="1.3984375" style="186" customWidth="1"/>
    <col min="263" max="263" width="17.09765625" style="186" customWidth="1"/>
    <col min="264" max="264" width="1.3984375" style="186" customWidth="1"/>
    <col min="265" max="265" width="17.09765625" style="186" customWidth="1"/>
    <col min="266" max="266" width="1.3984375" style="186" customWidth="1"/>
    <col min="267" max="267" width="17.09765625" style="186" customWidth="1"/>
    <col min="268" max="512" width="10.09765625" style="186"/>
    <col min="513" max="514" width="1.8984375" style="186" customWidth="1"/>
    <col min="515" max="515" width="70.09765625" style="186" customWidth="1"/>
    <col min="516" max="516" width="9.8984375" style="186" customWidth="1"/>
    <col min="517" max="517" width="17.09765625" style="186" customWidth="1"/>
    <col min="518" max="518" width="1.3984375" style="186" customWidth="1"/>
    <col min="519" max="519" width="17.09765625" style="186" customWidth="1"/>
    <col min="520" max="520" width="1.3984375" style="186" customWidth="1"/>
    <col min="521" max="521" width="17.09765625" style="186" customWidth="1"/>
    <col min="522" max="522" width="1.3984375" style="186" customWidth="1"/>
    <col min="523" max="523" width="17.09765625" style="186" customWidth="1"/>
    <col min="524" max="768" width="10.09765625" style="186"/>
    <col min="769" max="770" width="1.8984375" style="186" customWidth="1"/>
    <col min="771" max="771" width="70.09765625" style="186" customWidth="1"/>
    <col min="772" max="772" width="9.8984375" style="186" customWidth="1"/>
    <col min="773" max="773" width="17.09765625" style="186" customWidth="1"/>
    <col min="774" max="774" width="1.3984375" style="186" customWidth="1"/>
    <col min="775" max="775" width="17.09765625" style="186" customWidth="1"/>
    <col min="776" max="776" width="1.3984375" style="186" customWidth="1"/>
    <col min="777" max="777" width="17.09765625" style="186" customWidth="1"/>
    <col min="778" max="778" width="1.3984375" style="186" customWidth="1"/>
    <col min="779" max="779" width="17.09765625" style="186" customWidth="1"/>
    <col min="780" max="1024" width="10.09765625" style="186"/>
    <col min="1025" max="1026" width="1.8984375" style="186" customWidth="1"/>
    <col min="1027" max="1027" width="70.09765625" style="186" customWidth="1"/>
    <col min="1028" max="1028" width="9.8984375" style="186" customWidth="1"/>
    <col min="1029" max="1029" width="17.09765625" style="186" customWidth="1"/>
    <col min="1030" max="1030" width="1.3984375" style="186" customWidth="1"/>
    <col min="1031" max="1031" width="17.09765625" style="186" customWidth="1"/>
    <col min="1032" max="1032" width="1.3984375" style="186" customWidth="1"/>
    <col min="1033" max="1033" width="17.09765625" style="186" customWidth="1"/>
    <col min="1034" max="1034" width="1.3984375" style="186" customWidth="1"/>
    <col min="1035" max="1035" width="17.09765625" style="186" customWidth="1"/>
    <col min="1036" max="1280" width="10.09765625" style="186"/>
    <col min="1281" max="1282" width="1.8984375" style="186" customWidth="1"/>
    <col min="1283" max="1283" width="70.09765625" style="186" customWidth="1"/>
    <col min="1284" max="1284" width="9.8984375" style="186" customWidth="1"/>
    <col min="1285" max="1285" width="17.09765625" style="186" customWidth="1"/>
    <col min="1286" max="1286" width="1.3984375" style="186" customWidth="1"/>
    <col min="1287" max="1287" width="17.09765625" style="186" customWidth="1"/>
    <col min="1288" max="1288" width="1.3984375" style="186" customWidth="1"/>
    <col min="1289" max="1289" width="17.09765625" style="186" customWidth="1"/>
    <col min="1290" max="1290" width="1.3984375" style="186" customWidth="1"/>
    <col min="1291" max="1291" width="17.09765625" style="186" customWidth="1"/>
    <col min="1292" max="1536" width="10.09765625" style="186"/>
    <col min="1537" max="1538" width="1.8984375" style="186" customWidth="1"/>
    <col min="1539" max="1539" width="70.09765625" style="186" customWidth="1"/>
    <col min="1540" max="1540" width="9.8984375" style="186" customWidth="1"/>
    <col min="1541" max="1541" width="17.09765625" style="186" customWidth="1"/>
    <col min="1542" max="1542" width="1.3984375" style="186" customWidth="1"/>
    <col min="1543" max="1543" width="17.09765625" style="186" customWidth="1"/>
    <col min="1544" max="1544" width="1.3984375" style="186" customWidth="1"/>
    <col min="1545" max="1545" width="17.09765625" style="186" customWidth="1"/>
    <col min="1546" max="1546" width="1.3984375" style="186" customWidth="1"/>
    <col min="1547" max="1547" width="17.09765625" style="186" customWidth="1"/>
    <col min="1548" max="1792" width="10.09765625" style="186"/>
    <col min="1793" max="1794" width="1.8984375" style="186" customWidth="1"/>
    <col min="1795" max="1795" width="70.09765625" style="186" customWidth="1"/>
    <col min="1796" max="1796" width="9.8984375" style="186" customWidth="1"/>
    <col min="1797" max="1797" width="17.09765625" style="186" customWidth="1"/>
    <col min="1798" max="1798" width="1.3984375" style="186" customWidth="1"/>
    <col min="1799" max="1799" width="17.09765625" style="186" customWidth="1"/>
    <col min="1800" max="1800" width="1.3984375" style="186" customWidth="1"/>
    <col min="1801" max="1801" width="17.09765625" style="186" customWidth="1"/>
    <col min="1802" max="1802" width="1.3984375" style="186" customWidth="1"/>
    <col min="1803" max="1803" width="17.09765625" style="186" customWidth="1"/>
    <col min="1804" max="2048" width="10.09765625" style="186"/>
    <col min="2049" max="2050" width="1.8984375" style="186" customWidth="1"/>
    <col min="2051" max="2051" width="70.09765625" style="186" customWidth="1"/>
    <col min="2052" max="2052" width="9.8984375" style="186" customWidth="1"/>
    <col min="2053" max="2053" width="17.09765625" style="186" customWidth="1"/>
    <col min="2054" max="2054" width="1.3984375" style="186" customWidth="1"/>
    <col min="2055" max="2055" width="17.09765625" style="186" customWidth="1"/>
    <col min="2056" max="2056" width="1.3984375" style="186" customWidth="1"/>
    <col min="2057" max="2057" width="17.09765625" style="186" customWidth="1"/>
    <col min="2058" max="2058" width="1.3984375" style="186" customWidth="1"/>
    <col min="2059" max="2059" width="17.09765625" style="186" customWidth="1"/>
    <col min="2060" max="2304" width="10.09765625" style="186"/>
    <col min="2305" max="2306" width="1.8984375" style="186" customWidth="1"/>
    <col min="2307" max="2307" width="70.09765625" style="186" customWidth="1"/>
    <col min="2308" max="2308" width="9.8984375" style="186" customWidth="1"/>
    <col min="2309" max="2309" width="17.09765625" style="186" customWidth="1"/>
    <col min="2310" max="2310" width="1.3984375" style="186" customWidth="1"/>
    <col min="2311" max="2311" width="17.09765625" style="186" customWidth="1"/>
    <col min="2312" max="2312" width="1.3984375" style="186" customWidth="1"/>
    <col min="2313" max="2313" width="17.09765625" style="186" customWidth="1"/>
    <col min="2314" max="2314" width="1.3984375" style="186" customWidth="1"/>
    <col min="2315" max="2315" width="17.09765625" style="186" customWidth="1"/>
    <col min="2316" max="2560" width="10.09765625" style="186"/>
    <col min="2561" max="2562" width="1.8984375" style="186" customWidth="1"/>
    <col min="2563" max="2563" width="70.09765625" style="186" customWidth="1"/>
    <col min="2564" max="2564" width="9.8984375" style="186" customWidth="1"/>
    <col min="2565" max="2565" width="17.09765625" style="186" customWidth="1"/>
    <col min="2566" max="2566" width="1.3984375" style="186" customWidth="1"/>
    <col min="2567" max="2567" width="17.09765625" style="186" customWidth="1"/>
    <col min="2568" max="2568" width="1.3984375" style="186" customWidth="1"/>
    <col min="2569" max="2569" width="17.09765625" style="186" customWidth="1"/>
    <col min="2570" max="2570" width="1.3984375" style="186" customWidth="1"/>
    <col min="2571" max="2571" width="17.09765625" style="186" customWidth="1"/>
    <col min="2572" max="2816" width="10.09765625" style="186"/>
    <col min="2817" max="2818" width="1.8984375" style="186" customWidth="1"/>
    <col min="2819" max="2819" width="70.09765625" style="186" customWidth="1"/>
    <col min="2820" max="2820" width="9.8984375" style="186" customWidth="1"/>
    <col min="2821" max="2821" width="17.09765625" style="186" customWidth="1"/>
    <col min="2822" max="2822" width="1.3984375" style="186" customWidth="1"/>
    <col min="2823" max="2823" width="17.09765625" style="186" customWidth="1"/>
    <col min="2824" max="2824" width="1.3984375" style="186" customWidth="1"/>
    <col min="2825" max="2825" width="17.09765625" style="186" customWidth="1"/>
    <col min="2826" max="2826" width="1.3984375" style="186" customWidth="1"/>
    <col min="2827" max="2827" width="17.09765625" style="186" customWidth="1"/>
    <col min="2828" max="3072" width="10.09765625" style="186"/>
    <col min="3073" max="3074" width="1.8984375" style="186" customWidth="1"/>
    <col min="3075" max="3075" width="70.09765625" style="186" customWidth="1"/>
    <col min="3076" max="3076" width="9.8984375" style="186" customWidth="1"/>
    <col min="3077" max="3077" width="17.09765625" style="186" customWidth="1"/>
    <col min="3078" max="3078" width="1.3984375" style="186" customWidth="1"/>
    <col min="3079" max="3079" width="17.09765625" style="186" customWidth="1"/>
    <col min="3080" max="3080" width="1.3984375" style="186" customWidth="1"/>
    <col min="3081" max="3081" width="17.09765625" style="186" customWidth="1"/>
    <col min="3082" max="3082" width="1.3984375" style="186" customWidth="1"/>
    <col min="3083" max="3083" width="17.09765625" style="186" customWidth="1"/>
    <col min="3084" max="3328" width="10.09765625" style="186"/>
    <col min="3329" max="3330" width="1.8984375" style="186" customWidth="1"/>
    <col min="3331" max="3331" width="70.09765625" style="186" customWidth="1"/>
    <col min="3332" max="3332" width="9.8984375" style="186" customWidth="1"/>
    <col min="3333" max="3333" width="17.09765625" style="186" customWidth="1"/>
    <col min="3334" max="3334" width="1.3984375" style="186" customWidth="1"/>
    <col min="3335" max="3335" width="17.09765625" style="186" customWidth="1"/>
    <col min="3336" max="3336" width="1.3984375" style="186" customWidth="1"/>
    <col min="3337" max="3337" width="17.09765625" style="186" customWidth="1"/>
    <col min="3338" max="3338" width="1.3984375" style="186" customWidth="1"/>
    <col min="3339" max="3339" width="17.09765625" style="186" customWidth="1"/>
    <col min="3340" max="3584" width="10.09765625" style="186"/>
    <col min="3585" max="3586" width="1.8984375" style="186" customWidth="1"/>
    <col min="3587" max="3587" width="70.09765625" style="186" customWidth="1"/>
    <col min="3588" max="3588" width="9.8984375" style="186" customWidth="1"/>
    <col min="3589" max="3589" width="17.09765625" style="186" customWidth="1"/>
    <col min="3590" max="3590" width="1.3984375" style="186" customWidth="1"/>
    <col min="3591" max="3591" width="17.09765625" style="186" customWidth="1"/>
    <col min="3592" max="3592" width="1.3984375" style="186" customWidth="1"/>
    <col min="3593" max="3593" width="17.09765625" style="186" customWidth="1"/>
    <col min="3594" max="3594" width="1.3984375" style="186" customWidth="1"/>
    <col min="3595" max="3595" width="17.09765625" style="186" customWidth="1"/>
    <col min="3596" max="3840" width="10.09765625" style="186"/>
    <col min="3841" max="3842" width="1.8984375" style="186" customWidth="1"/>
    <col min="3843" max="3843" width="70.09765625" style="186" customWidth="1"/>
    <col min="3844" max="3844" width="9.8984375" style="186" customWidth="1"/>
    <col min="3845" max="3845" width="17.09765625" style="186" customWidth="1"/>
    <col min="3846" max="3846" width="1.3984375" style="186" customWidth="1"/>
    <col min="3847" max="3847" width="17.09765625" style="186" customWidth="1"/>
    <col min="3848" max="3848" width="1.3984375" style="186" customWidth="1"/>
    <col min="3849" max="3849" width="17.09765625" style="186" customWidth="1"/>
    <col min="3850" max="3850" width="1.3984375" style="186" customWidth="1"/>
    <col min="3851" max="3851" width="17.09765625" style="186" customWidth="1"/>
    <col min="3852" max="4096" width="10.09765625" style="186"/>
    <col min="4097" max="4098" width="1.8984375" style="186" customWidth="1"/>
    <col min="4099" max="4099" width="70.09765625" style="186" customWidth="1"/>
    <col min="4100" max="4100" width="9.8984375" style="186" customWidth="1"/>
    <col min="4101" max="4101" width="17.09765625" style="186" customWidth="1"/>
    <col min="4102" max="4102" width="1.3984375" style="186" customWidth="1"/>
    <col min="4103" max="4103" width="17.09765625" style="186" customWidth="1"/>
    <col min="4104" max="4104" width="1.3984375" style="186" customWidth="1"/>
    <col min="4105" max="4105" width="17.09765625" style="186" customWidth="1"/>
    <col min="4106" max="4106" width="1.3984375" style="186" customWidth="1"/>
    <col min="4107" max="4107" width="17.09765625" style="186" customWidth="1"/>
    <col min="4108" max="4352" width="10.09765625" style="186"/>
    <col min="4353" max="4354" width="1.8984375" style="186" customWidth="1"/>
    <col min="4355" max="4355" width="70.09765625" style="186" customWidth="1"/>
    <col min="4356" max="4356" width="9.8984375" style="186" customWidth="1"/>
    <col min="4357" max="4357" width="17.09765625" style="186" customWidth="1"/>
    <col min="4358" max="4358" width="1.3984375" style="186" customWidth="1"/>
    <col min="4359" max="4359" width="17.09765625" style="186" customWidth="1"/>
    <col min="4360" max="4360" width="1.3984375" style="186" customWidth="1"/>
    <col min="4361" max="4361" width="17.09765625" style="186" customWidth="1"/>
    <col min="4362" max="4362" width="1.3984375" style="186" customWidth="1"/>
    <col min="4363" max="4363" width="17.09765625" style="186" customWidth="1"/>
    <col min="4364" max="4608" width="10.09765625" style="186"/>
    <col min="4609" max="4610" width="1.8984375" style="186" customWidth="1"/>
    <col min="4611" max="4611" width="70.09765625" style="186" customWidth="1"/>
    <col min="4612" max="4612" width="9.8984375" style="186" customWidth="1"/>
    <col min="4613" max="4613" width="17.09765625" style="186" customWidth="1"/>
    <col min="4614" max="4614" width="1.3984375" style="186" customWidth="1"/>
    <col min="4615" max="4615" width="17.09765625" style="186" customWidth="1"/>
    <col min="4616" max="4616" width="1.3984375" style="186" customWidth="1"/>
    <col min="4617" max="4617" width="17.09765625" style="186" customWidth="1"/>
    <col min="4618" max="4618" width="1.3984375" style="186" customWidth="1"/>
    <col min="4619" max="4619" width="17.09765625" style="186" customWidth="1"/>
    <col min="4620" max="4864" width="10.09765625" style="186"/>
    <col min="4865" max="4866" width="1.8984375" style="186" customWidth="1"/>
    <col min="4867" max="4867" width="70.09765625" style="186" customWidth="1"/>
    <col min="4868" max="4868" width="9.8984375" style="186" customWidth="1"/>
    <col min="4869" max="4869" width="17.09765625" style="186" customWidth="1"/>
    <col min="4870" max="4870" width="1.3984375" style="186" customWidth="1"/>
    <col min="4871" max="4871" width="17.09765625" style="186" customWidth="1"/>
    <col min="4872" max="4872" width="1.3984375" style="186" customWidth="1"/>
    <col min="4873" max="4873" width="17.09765625" style="186" customWidth="1"/>
    <col min="4874" max="4874" width="1.3984375" style="186" customWidth="1"/>
    <col min="4875" max="4875" width="17.09765625" style="186" customWidth="1"/>
    <col min="4876" max="5120" width="10.09765625" style="186"/>
    <col min="5121" max="5122" width="1.8984375" style="186" customWidth="1"/>
    <col min="5123" max="5123" width="70.09765625" style="186" customWidth="1"/>
    <col min="5124" max="5124" width="9.8984375" style="186" customWidth="1"/>
    <col min="5125" max="5125" width="17.09765625" style="186" customWidth="1"/>
    <col min="5126" max="5126" width="1.3984375" style="186" customWidth="1"/>
    <col min="5127" max="5127" width="17.09765625" style="186" customWidth="1"/>
    <col min="5128" max="5128" width="1.3984375" style="186" customWidth="1"/>
    <col min="5129" max="5129" width="17.09765625" style="186" customWidth="1"/>
    <col min="5130" max="5130" width="1.3984375" style="186" customWidth="1"/>
    <col min="5131" max="5131" width="17.09765625" style="186" customWidth="1"/>
    <col min="5132" max="5376" width="10.09765625" style="186"/>
    <col min="5377" max="5378" width="1.8984375" style="186" customWidth="1"/>
    <col min="5379" max="5379" width="70.09765625" style="186" customWidth="1"/>
    <col min="5380" max="5380" width="9.8984375" style="186" customWidth="1"/>
    <col min="5381" max="5381" width="17.09765625" style="186" customWidth="1"/>
    <col min="5382" max="5382" width="1.3984375" style="186" customWidth="1"/>
    <col min="5383" max="5383" width="17.09765625" style="186" customWidth="1"/>
    <col min="5384" max="5384" width="1.3984375" style="186" customWidth="1"/>
    <col min="5385" max="5385" width="17.09765625" style="186" customWidth="1"/>
    <col min="5386" max="5386" width="1.3984375" style="186" customWidth="1"/>
    <col min="5387" max="5387" width="17.09765625" style="186" customWidth="1"/>
    <col min="5388" max="5632" width="10.09765625" style="186"/>
    <col min="5633" max="5634" width="1.8984375" style="186" customWidth="1"/>
    <col min="5635" max="5635" width="70.09765625" style="186" customWidth="1"/>
    <col min="5636" max="5636" width="9.8984375" style="186" customWidth="1"/>
    <col min="5637" max="5637" width="17.09765625" style="186" customWidth="1"/>
    <col min="5638" max="5638" width="1.3984375" style="186" customWidth="1"/>
    <col min="5639" max="5639" width="17.09765625" style="186" customWidth="1"/>
    <col min="5640" max="5640" width="1.3984375" style="186" customWidth="1"/>
    <col min="5641" max="5641" width="17.09765625" style="186" customWidth="1"/>
    <col min="5642" max="5642" width="1.3984375" style="186" customWidth="1"/>
    <col min="5643" max="5643" width="17.09765625" style="186" customWidth="1"/>
    <col min="5644" max="5888" width="10.09765625" style="186"/>
    <col min="5889" max="5890" width="1.8984375" style="186" customWidth="1"/>
    <col min="5891" max="5891" width="70.09765625" style="186" customWidth="1"/>
    <col min="5892" max="5892" width="9.8984375" style="186" customWidth="1"/>
    <col min="5893" max="5893" width="17.09765625" style="186" customWidth="1"/>
    <col min="5894" max="5894" width="1.3984375" style="186" customWidth="1"/>
    <col min="5895" max="5895" width="17.09765625" style="186" customWidth="1"/>
    <col min="5896" max="5896" width="1.3984375" style="186" customWidth="1"/>
    <col min="5897" max="5897" width="17.09765625" style="186" customWidth="1"/>
    <col min="5898" max="5898" width="1.3984375" style="186" customWidth="1"/>
    <col min="5899" max="5899" width="17.09765625" style="186" customWidth="1"/>
    <col min="5900" max="6144" width="10.09765625" style="186"/>
    <col min="6145" max="6146" width="1.8984375" style="186" customWidth="1"/>
    <col min="6147" max="6147" width="70.09765625" style="186" customWidth="1"/>
    <col min="6148" max="6148" width="9.8984375" style="186" customWidth="1"/>
    <col min="6149" max="6149" width="17.09765625" style="186" customWidth="1"/>
    <col min="6150" max="6150" width="1.3984375" style="186" customWidth="1"/>
    <col min="6151" max="6151" width="17.09765625" style="186" customWidth="1"/>
    <col min="6152" max="6152" width="1.3984375" style="186" customWidth="1"/>
    <col min="6153" max="6153" width="17.09765625" style="186" customWidth="1"/>
    <col min="6154" max="6154" width="1.3984375" style="186" customWidth="1"/>
    <col min="6155" max="6155" width="17.09765625" style="186" customWidth="1"/>
    <col min="6156" max="6400" width="10.09765625" style="186"/>
    <col min="6401" max="6402" width="1.8984375" style="186" customWidth="1"/>
    <col min="6403" max="6403" width="70.09765625" style="186" customWidth="1"/>
    <col min="6404" max="6404" width="9.8984375" style="186" customWidth="1"/>
    <col min="6405" max="6405" width="17.09765625" style="186" customWidth="1"/>
    <col min="6406" max="6406" width="1.3984375" style="186" customWidth="1"/>
    <col min="6407" max="6407" width="17.09765625" style="186" customWidth="1"/>
    <col min="6408" max="6408" width="1.3984375" style="186" customWidth="1"/>
    <col min="6409" max="6409" width="17.09765625" style="186" customWidth="1"/>
    <col min="6410" max="6410" width="1.3984375" style="186" customWidth="1"/>
    <col min="6411" max="6411" width="17.09765625" style="186" customWidth="1"/>
    <col min="6412" max="6656" width="10.09765625" style="186"/>
    <col min="6657" max="6658" width="1.8984375" style="186" customWidth="1"/>
    <col min="6659" max="6659" width="70.09765625" style="186" customWidth="1"/>
    <col min="6660" max="6660" width="9.8984375" style="186" customWidth="1"/>
    <col min="6661" max="6661" width="17.09765625" style="186" customWidth="1"/>
    <col min="6662" max="6662" width="1.3984375" style="186" customWidth="1"/>
    <col min="6663" max="6663" width="17.09765625" style="186" customWidth="1"/>
    <col min="6664" max="6664" width="1.3984375" style="186" customWidth="1"/>
    <col min="6665" max="6665" width="17.09765625" style="186" customWidth="1"/>
    <col min="6666" max="6666" width="1.3984375" style="186" customWidth="1"/>
    <col min="6667" max="6667" width="17.09765625" style="186" customWidth="1"/>
    <col min="6668" max="6912" width="10.09765625" style="186"/>
    <col min="6913" max="6914" width="1.8984375" style="186" customWidth="1"/>
    <col min="6915" max="6915" width="70.09765625" style="186" customWidth="1"/>
    <col min="6916" max="6916" width="9.8984375" style="186" customWidth="1"/>
    <col min="6917" max="6917" width="17.09765625" style="186" customWidth="1"/>
    <col min="6918" max="6918" width="1.3984375" style="186" customWidth="1"/>
    <col min="6919" max="6919" width="17.09765625" style="186" customWidth="1"/>
    <col min="6920" max="6920" width="1.3984375" style="186" customWidth="1"/>
    <col min="6921" max="6921" width="17.09765625" style="186" customWidth="1"/>
    <col min="6922" max="6922" width="1.3984375" style="186" customWidth="1"/>
    <col min="6923" max="6923" width="17.09765625" style="186" customWidth="1"/>
    <col min="6924" max="7168" width="10.09765625" style="186"/>
    <col min="7169" max="7170" width="1.8984375" style="186" customWidth="1"/>
    <col min="7171" max="7171" width="70.09765625" style="186" customWidth="1"/>
    <col min="7172" max="7172" width="9.8984375" style="186" customWidth="1"/>
    <col min="7173" max="7173" width="17.09765625" style="186" customWidth="1"/>
    <col min="7174" max="7174" width="1.3984375" style="186" customWidth="1"/>
    <col min="7175" max="7175" width="17.09765625" style="186" customWidth="1"/>
    <col min="7176" max="7176" width="1.3984375" style="186" customWidth="1"/>
    <col min="7177" max="7177" width="17.09765625" style="186" customWidth="1"/>
    <col min="7178" max="7178" width="1.3984375" style="186" customWidth="1"/>
    <col min="7179" max="7179" width="17.09765625" style="186" customWidth="1"/>
    <col min="7180" max="7424" width="10.09765625" style="186"/>
    <col min="7425" max="7426" width="1.8984375" style="186" customWidth="1"/>
    <col min="7427" max="7427" width="70.09765625" style="186" customWidth="1"/>
    <col min="7428" max="7428" width="9.8984375" style="186" customWidth="1"/>
    <col min="7429" max="7429" width="17.09765625" style="186" customWidth="1"/>
    <col min="7430" max="7430" width="1.3984375" style="186" customWidth="1"/>
    <col min="7431" max="7431" width="17.09765625" style="186" customWidth="1"/>
    <col min="7432" max="7432" width="1.3984375" style="186" customWidth="1"/>
    <col min="7433" max="7433" width="17.09765625" style="186" customWidth="1"/>
    <col min="7434" max="7434" width="1.3984375" style="186" customWidth="1"/>
    <col min="7435" max="7435" width="17.09765625" style="186" customWidth="1"/>
    <col min="7436" max="7680" width="10.09765625" style="186"/>
    <col min="7681" max="7682" width="1.8984375" style="186" customWidth="1"/>
    <col min="7683" max="7683" width="70.09765625" style="186" customWidth="1"/>
    <col min="7684" max="7684" width="9.8984375" style="186" customWidth="1"/>
    <col min="7685" max="7685" width="17.09765625" style="186" customWidth="1"/>
    <col min="7686" max="7686" width="1.3984375" style="186" customWidth="1"/>
    <col min="7687" max="7687" width="17.09765625" style="186" customWidth="1"/>
    <col min="7688" max="7688" width="1.3984375" style="186" customWidth="1"/>
    <col min="7689" max="7689" width="17.09765625" style="186" customWidth="1"/>
    <col min="7690" max="7690" width="1.3984375" style="186" customWidth="1"/>
    <col min="7691" max="7691" width="17.09765625" style="186" customWidth="1"/>
    <col min="7692" max="7936" width="10.09765625" style="186"/>
    <col min="7937" max="7938" width="1.8984375" style="186" customWidth="1"/>
    <col min="7939" max="7939" width="70.09765625" style="186" customWidth="1"/>
    <col min="7940" max="7940" width="9.8984375" style="186" customWidth="1"/>
    <col min="7941" max="7941" width="17.09765625" style="186" customWidth="1"/>
    <col min="7942" max="7942" width="1.3984375" style="186" customWidth="1"/>
    <col min="7943" max="7943" width="17.09765625" style="186" customWidth="1"/>
    <col min="7944" max="7944" width="1.3984375" style="186" customWidth="1"/>
    <col min="7945" max="7945" width="17.09765625" style="186" customWidth="1"/>
    <col min="7946" max="7946" width="1.3984375" style="186" customWidth="1"/>
    <col min="7947" max="7947" width="17.09765625" style="186" customWidth="1"/>
    <col min="7948" max="8192" width="10.09765625" style="186"/>
    <col min="8193" max="8194" width="1.8984375" style="186" customWidth="1"/>
    <col min="8195" max="8195" width="70.09765625" style="186" customWidth="1"/>
    <col min="8196" max="8196" width="9.8984375" style="186" customWidth="1"/>
    <col min="8197" max="8197" width="17.09765625" style="186" customWidth="1"/>
    <col min="8198" max="8198" width="1.3984375" style="186" customWidth="1"/>
    <col min="8199" max="8199" width="17.09765625" style="186" customWidth="1"/>
    <col min="8200" max="8200" width="1.3984375" style="186" customWidth="1"/>
    <col min="8201" max="8201" width="17.09765625" style="186" customWidth="1"/>
    <col min="8202" max="8202" width="1.3984375" style="186" customWidth="1"/>
    <col min="8203" max="8203" width="17.09765625" style="186" customWidth="1"/>
    <col min="8204" max="8448" width="10.09765625" style="186"/>
    <col min="8449" max="8450" width="1.8984375" style="186" customWidth="1"/>
    <col min="8451" max="8451" width="70.09765625" style="186" customWidth="1"/>
    <col min="8452" max="8452" width="9.8984375" style="186" customWidth="1"/>
    <col min="8453" max="8453" width="17.09765625" style="186" customWidth="1"/>
    <col min="8454" max="8454" width="1.3984375" style="186" customWidth="1"/>
    <col min="8455" max="8455" width="17.09765625" style="186" customWidth="1"/>
    <col min="8456" max="8456" width="1.3984375" style="186" customWidth="1"/>
    <col min="8457" max="8457" width="17.09765625" style="186" customWidth="1"/>
    <col min="8458" max="8458" width="1.3984375" style="186" customWidth="1"/>
    <col min="8459" max="8459" width="17.09765625" style="186" customWidth="1"/>
    <col min="8460" max="8704" width="10.09765625" style="186"/>
    <col min="8705" max="8706" width="1.8984375" style="186" customWidth="1"/>
    <col min="8707" max="8707" width="70.09765625" style="186" customWidth="1"/>
    <col min="8708" max="8708" width="9.8984375" style="186" customWidth="1"/>
    <col min="8709" max="8709" width="17.09765625" style="186" customWidth="1"/>
    <col min="8710" max="8710" width="1.3984375" style="186" customWidth="1"/>
    <col min="8711" max="8711" width="17.09765625" style="186" customWidth="1"/>
    <col min="8712" max="8712" width="1.3984375" style="186" customWidth="1"/>
    <col min="8713" max="8713" width="17.09765625" style="186" customWidth="1"/>
    <col min="8714" max="8714" width="1.3984375" style="186" customWidth="1"/>
    <col min="8715" max="8715" width="17.09765625" style="186" customWidth="1"/>
    <col min="8716" max="8960" width="10.09765625" style="186"/>
    <col min="8961" max="8962" width="1.8984375" style="186" customWidth="1"/>
    <col min="8963" max="8963" width="70.09765625" style="186" customWidth="1"/>
    <col min="8964" max="8964" width="9.8984375" style="186" customWidth="1"/>
    <col min="8965" max="8965" width="17.09765625" style="186" customWidth="1"/>
    <col min="8966" max="8966" width="1.3984375" style="186" customWidth="1"/>
    <col min="8967" max="8967" width="17.09765625" style="186" customWidth="1"/>
    <col min="8968" max="8968" width="1.3984375" style="186" customWidth="1"/>
    <col min="8969" max="8969" width="17.09765625" style="186" customWidth="1"/>
    <col min="8970" max="8970" width="1.3984375" style="186" customWidth="1"/>
    <col min="8971" max="8971" width="17.09765625" style="186" customWidth="1"/>
    <col min="8972" max="9216" width="10.09765625" style="186"/>
    <col min="9217" max="9218" width="1.8984375" style="186" customWidth="1"/>
    <col min="9219" max="9219" width="70.09765625" style="186" customWidth="1"/>
    <col min="9220" max="9220" width="9.8984375" style="186" customWidth="1"/>
    <col min="9221" max="9221" width="17.09765625" style="186" customWidth="1"/>
    <col min="9222" max="9222" width="1.3984375" style="186" customWidth="1"/>
    <col min="9223" max="9223" width="17.09765625" style="186" customWidth="1"/>
    <col min="9224" max="9224" width="1.3984375" style="186" customWidth="1"/>
    <col min="9225" max="9225" width="17.09765625" style="186" customWidth="1"/>
    <col min="9226" max="9226" width="1.3984375" style="186" customWidth="1"/>
    <col min="9227" max="9227" width="17.09765625" style="186" customWidth="1"/>
    <col min="9228" max="9472" width="10.09765625" style="186"/>
    <col min="9473" max="9474" width="1.8984375" style="186" customWidth="1"/>
    <col min="9475" max="9475" width="70.09765625" style="186" customWidth="1"/>
    <col min="9476" max="9476" width="9.8984375" style="186" customWidth="1"/>
    <col min="9477" max="9477" width="17.09765625" style="186" customWidth="1"/>
    <col min="9478" max="9478" width="1.3984375" style="186" customWidth="1"/>
    <col min="9479" max="9479" width="17.09765625" style="186" customWidth="1"/>
    <col min="9480" max="9480" width="1.3984375" style="186" customWidth="1"/>
    <col min="9481" max="9481" width="17.09765625" style="186" customWidth="1"/>
    <col min="9482" max="9482" width="1.3984375" style="186" customWidth="1"/>
    <col min="9483" max="9483" width="17.09765625" style="186" customWidth="1"/>
    <col min="9484" max="9728" width="10.09765625" style="186"/>
    <col min="9729" max="9730" width="1.8984375" style="186" customWidth="1"/>
    <col min="9731" max="9731" width="70.09765625" style="186" customWidth="1"/>
    <col min="9732" max="9732" width="9.8984375" style="186" customWidth="1"/>
    <col min="9733" max="9733" width="17.09765625" style="186" customWidth="1"/>
    <col min="9734" max="9734" width="1.3984375" style="186" customWidth="1"/>
    <col min="9735" max="9735" width="17.09765625" style="186" customWidth="1"/>
    <col min="9736" max="9736" width="1.3984375" style="186" customWidth="1"/>
    <col min="9737" max="9737" width="17.09765625" style="186" customWidth="1"/>
    <col min="9738" max="9738" width="1.3984375" style="186" customWidth="1"/>
    <col min="9739" max="9739" width="17.09765625" style="186" customWidth="1"/>
    <col min="9740" max="9984" width="10.09765625" style="186"/>
    <col min="9985" max="9986" width="1.8984375" style="186" customWidth="1"/>
    <col min="9987" max="9987" width="70.09765625" style="186" customWidth="1"/>
    <col min="9988" max="9988" width="9.8984375" style="186" customWidth="1"/>
    <col min="9989" max="9989" width="17.09765625" style="186" customWidth="1"/>
    <col min="9990" max="9990" width="1.3984375" style="186" customWidth="1"/>
    <col min="9991" max="9991" width="17.09765625" style="186" customWidth="1"/>
    <col min="9992" max="9992" width="1.3984375" style="186" customWidth="1"/>
    <col min="9993" max="9993" width="17.09765625" style="186" customWidth="1"/>
    <col min="9994" max="9994" width="1.3984375" style="186" customWidth="1"/>
    <col min="9995" max="9995" width="17.09765625" style="186" customWidth="1"/>
    <col min="9996" max="10240" width="10.09765625" style="186"/>
    <col min="10241" max="10242" width="1.8984375" style="186" customWidth="1"/>
    <col min="10243" max="10243" width="70.09765625" style="186" customWidth="1"/>
    <col min="10244" max="10244" width="9.8984375" style="186" customWidth="1"/>
    <col min="10245" max="10245" width="17.09765625" style="186" customWidth="1"/>
    <col min="10246" max="10246" width="1.3984375" style="186" customWidth="1"/>
    <col min="10247" max="10247" width="17.09765625" style="186" customWidth="1"/>
    <col min="10248" max="10248" width="1.3984375" style="186" customWidth="1"/>
    <col min="10249" max="10249" width="17.09765625" style="186" customWidth="1"/>
    <col min="10250" max="10250" width="1.3984375" style="186" customWidth="1"/>
    <col min="10251" max="10251" width="17.09765625" style="186" customWidth="1"/>
    <col min="10252" max="10496" width="10.09765625" style="186"/>
    <col min="10497" max="10498" width="1.8984375" style="186" customWidth="1"/>
    <col min="10499" max="10499" width="70.09765625" style="186" customWidth="1"/>
    <col min="10500" max="10500" width="9.8984375" style="186" customWidth="1"/>
    <col min="10501" max="10501" width="17.09765625" style="186" customWidth="1"/>
    <col min="10502" max="10502" width="1.3984375" style="186" customWidth="1"/>
    <col min="10503" max="10503" width="17.09765625" style="186" customWidth="1"/>
    <col min="10504" max="10504" width="1.3984375" style="186" customWidth="1"/>
    <col min="10505" max="10505" width="17.09765625" style="186" customWidth="1"/>
    <col min="10506" max="10506" width="1.3984375" style="186" customWidth="1"/>
    <col min="10507" max="10507" width="17.09765625" style="186" customWidth="1"/>
    <col min="10508" max="10752" width="10.09765625" style="186"/>
    <col min="10753" max="10754" width="1.8984375" style="186" customWidth="1"/>
    <col min="10755" max="10755" width="70.09765625" style="186" customWidth="1"/>
    <col min="10756" max="10756" width="9.8984375" style="186" customWidth="1"/>
    <col min="10757" max="10757" width="17.09765625" style="186" customWidth="1"/>
    <col min="10758" max="10758" width="1.3984375" style="186" customWidth="1"/>
    <col min="10759" max="10759" width="17.09765625" style="186" customWidth="1"/>
    <col min="10760" max="10760" width="1.3984375" style="186" customWidth="1"/>
    <col min="10761" max="10761" width="17.09765625" style="186" customWidth="1"/>
    <col min="10762" max="10762" width="1.3984375" style="186" customWidth="1"/>
    <col min="10763" max="10763" width="17.09765625" style="186" customWidth="1"/>
    <col min="10764" max="11008" width="10.09765625" style="186"/>
    <col min="11009" max="11010" width="1.8984375" style="186" customWidth="1"/>
    <col min="11011" max="11011" width="70.09765625" style="186" customWidth="1"/>
    <col min="11012" max="11012" width="9.8984375" style="186" customWidth="1"/>
    <col min="11013" max="11013" width="17.09765625" style="186" customWidth="1"/>
    <col min="11014" max="11014" width="1.3984375" style="186" customWidth="1"/>
    <col min="11015" max="11015" width="17.09765625" style="186" customWidth="1"/>
    <col min="11016" max="11016" width="1.3984375" style="186" customWidth="1"/>
    <col min="11017" max="11017" width="17.09765625" style="186" customWidth="1"/>
    <col min="11018" max="11018" width="1.3984375" style="186" customWidth="1"/>
    <col min="11019" max="11019" width="17.09765625" style="186" customWidth="1"/>
    <col min="11020" max="11264" width="10.09765625" style="186"/>
    <col min="11265" max="11266" width="1.8984375" style="186" customWidth="1"/>
    <col min="11267" max="11267" width="70.09765625" style="186" customWidth="1"/>
    <col min="11268" max="11268" width="9.8984375" style="186" customWidth="1"/>
    <col min="11269" max="11269" width="17.09765625" style="186" customWidth="1"/>
    <col min="11270" max="11270" width="1.3984375" style="186" customWidth="1"/>
    <col min="11271" max="11271" width="17.09765625" style="186" customWidth="1"/>
    <col min="11272" max="11272" width="1.3984375" style="186" customWidth="1"/>
    <col min="11273" max="11273" width="17.09765625" style="186" customWidth="1"/>
    <col min="11274" max="11274" width="1.3984375" style="186" customWidth="1"/>
    <col min="11275" max="11275" width="17.09765625" style="186" customWidth="1"/>
    <col min="11276" max="11520" width="10.09765625" style="186"/>
    <col min="11521" max="11522" width="1.8984375" style="186" customWidth="1"/>
    <col min="11523" max="11523" width="70.09765625" style="186" customWidth="1"/>
    <col min="11524" max="11524" width="9.8984375" style="186" customWidth="1"/>
    <col min="11525" max="11525" width="17.09765625" style="186" customWidth="1"/>
    <col min="11526" max="11526" width="1.3984375" style="186" customWidth="1"/>
    <col min="11527" max="11527" width="17.09765625" style="186" customWidth="1"/>
    <col min="11528" max="11528" width="1.3984375" style="186" customWidth="1"/>
    <col min="11529" max="11529" width="17.09765625" style="186" customWidth="1"/>
    <col min="11530" max="11530" width="1.3984375" style="186" customWidth="1"/>
    <col min="11531" max="11531" width="17.09765625" style="186" customWidth="1"/>
    <col min="11532" max="11776" width="10.09765625" style="186"/>
    <col min="11777" max="11778" width="1.8984375" style="186" customWidth="1"/>
    <col min="11779" max="11779" width="70.09765625" style="186" customWidth="1"/>
    <col min="11780" max="11780" width="9.8984375" style="186" customWidth="1"/>
    <col min="11781" max="11781" width="17.09765625" style="186" customWidth="1"/>
    <col min="11782" max="11782" width="1.3984375" style="186" customWidth="1"/>
    <col min="11783" max="11783" width="17.09765625" style="186" customWidth="1"/>
    <col min="11784" max="11784" width="1.3984375" style="186" customWidth="1"/>
    <col min="11785" max="11785" width="17.09765625" style="186" customWidth="1"/>
    <col min="11786" max="11786" width="1.3984375" style="186" customWidth="1"/>
    <col min="11787" max="11787" width="17.09765625" style="186" customWidth="1"/>
    <col min="11788" max="12032" width="10.09765625" style="186"/>
    <col min="12033" max="12034" width="1.8984375" style="186" customWidth="1"/>
    <col min="12035" max="12035" width="70.09765625" style="186" customWidth="1"/>
    <col min="12036" max="12036" width="9.8984375" style="186" customWidth="1"/>
    <col min="12037" max="12037" width="17.09765625" style="186" customWidth="1"/>
    <col min="12038" max="12038" width="1.3984375" style="186" customWidth="1"/>
    <col min="12039" max="12039" width="17.09765625" style="186" customWidth="1"/>
    <col min="12040" max="12040" width="1.3984375" style="186" customWidth="1"/>
    <col min="12041" max="12041" width="17.09765625" style="186" customWidth="1"/>
    <col min="12042" max="12042" width="1.3984375" style="186" customWidth="1"/>
    <col min="12043" max="12043" width="17.09765625" style="186" customWidth="1"/>
    <col min="12044" max="12288" width="10.09765625" style="186"/>
    <col min="12289" max="12290" width="1.8984375" style="186" customWidth="1"/>
    <col min="12291" max="12291" width="70.09765625" style="186" customWidth="1"/>
    <col min="12292" max="12292" width="9.8984375" style="186" customWidth="1"/>
    <col min="12293" max="12293" width="17.09765625" style="186" customWidth="1"/>
    <col min="12294" max="12294" width="1.3984375" style="186" customWidth="1"/>
    <col min="12295" max="12295" width="17.09765625" style="186" customWidth="1"/>
    <col min="12296" max="12296" width="1.3984375" style="186" customWidth="1"/>
    <col min="12297" max="12297" width="17.09765625" style="186" customWidth="1"/>
    <col min="12298" max="12298" width="1.3984375" style="186" customWidth="1"/>
    <col min="12299" max="12299" width="17.09765625" style="186" customWidth="1"/>
    <col min="12300" max="12544" width="10.09765625" style="186"/>
    <col min="12545" max="12546" width="1.8984375" style="186" customWidth="1"/>
    <col min="12547" max="12547" width="70.09765625" style="186" customWidth="1"/>
    <col min="12548" max="12548" width="9.8984375" style="186" customWidth="1"/>
    <col min="12549" max="12549" width="17.09765625" style="186" customWidth="1"/>
    <col min="12550" max="12550" width="1.3984375" style="186" customWidth="1"/>
    <col min="12551" max="12551" width="17.09765625" style="186" customWidth="1"/>
    <col min="12552" max="12552" width="1.3984375" style="186" customWidth="1"/>
    <col min="12553" max="12553" width="17.09765625" style="186" customWidth="1"/>
    <col min="12554" max="12554" width="1.3984375" style="186" customWidth="1"/>
    <col min="12555" max="12555" width="17.09765625" style="186" customWidth="1"/>
    <col min="12556" max="12800" width="10.09765625" style="186"/>
    <col min="12801" max="12802" width="1.8984375" style="186" customWidth="1"/>
    <col min="12803" max="12803" width="70.09765625" style="186" customWidth="1"/>
    <col min="12804" max="12804" width="9.8984375" style="186" customWidth="1"/>
    <col min="12805" max="12805" width="17.09765625" style="186" customWidth="1"/>
    <col min="12806" max="12806" width="1.3984375" style="186" customWidth="1"/>
    <col min="12807" max="12807" width="17.09765625" style="186" customWidth="1"/>
    <col min="12808" max="12808" width="1.3984375" style="186" customWidth="1"/>
    <col min="12809" max="12809" width="17.09765625" style="186" customWidth="1"/>
    <col min="12810" max="12810" width="1.3984375" style="186" customWidth="1"/>
    <col min="12811" max="12811" width="17.09765625" style="186" customWidth="1"/>
    <col min="12812" max="13056" width="10.09765625" style="186"/>
    <col min="13057" max="13058" width="1.8984375" style="186" customWidth="1"/>
    <col min="13059" max="13059" width="70.09765625" style="186" customWidth="1"/>
    <col min="13060" max="13060" width="9.8984375" style="186" customWidth="1"/>
    <col min="13061" max="13061" width="17.09765625" style="186" customWidth="1"/>
    <col min="13062" max="13062" width="1.3984375" style="186" customWidth="1"/>
    <col min="13063" max="13063" width="17.09765625" style="186" customWidth="1"/>
    <col min="13064" max="13064" width="1.3984375" style="186" customWidth="1"/>
    <col min="13065" max="13065" width="17.09765625" style="186" customWidth="1"/>
    <col min="13066" max="13066" width="1.3984375" style="186" customWidth="1"/>
    <col min="13067" max="13067" width="17.09765625" style="186" customWidth="1"/>
    <col min="13068" max="13312" width="10.09765625" style="186"/>
    <col min="13313" max="13314" width="1.8984375" style="186" customWidth="1"/>
    <col min="13315" max="13315" width="70.09765625" style="186" customWidth="1"/>
    <col min="13316" max="13316" width="9.8984375" style="186" customWidth="1"/>
    <col min="13317" max="13317" width="17.09765625" style="186" customWidth="1"/>
    <col min="13318" max="13318" width="1.3984375" style="186" customWidth="1"/>
    <col min="13319" max="13319" width="17.09765625" style="186" customWidth="1"/>
    <col min="13320" max="13320" width="1.3984375" style="186" customWidth="1"/>
    <col min="13321" max="13321" width="17.09765625" style="186" customWidth="1"/>
    <col min="13322" max="13322" width="1.3984375" style="186" customWidth="1"/>
    <col min="13323" max="13323" width="17.09765625" style="186" customWidth="1"/>
    <col min="13324" max="13568" width="10.09765625" style="186"/>
    <col min="13569" max="13570" width="1.8984375" style="186" customWidth="1"/>
    <col min="13571" max="13571" width="70.09765625" style="186" customWidth="1"/>
    <col min="13572" max="13572" width="9.8984375" style="186" customWidth="1"/>
    <col min="13573" max="13573" width="17.09765625" style="186" customWidth="1"/>
    <col min="13574" max="13574" width="1.3984375" style="186" customWidth="1"/>
    <col min="13575" max="13575" width="17.09765625" style="186" customWidth="1"/>
    <col min="13576" max="13576" width="1.3984375" style="186" customWidth="1"/>
    <col min="13577" max="13577" width="17.09765625" style="186" customWidth="1"/>
    <col min="13578" max="13578" width="1.3984375" style="186" customWidth="1"/>
    <col min="13579" max="13579" width="17.09765625" style="186" customWidth="1"/>
    <col min="13580" max="13824" width="10.09765625" style="186"/>
    <col min="13825" max="13826" width="1.8984375" style="186" customWidth="1"/>
    <col min="13827" max="13827" width="70.09765625" style="186" customWidth="1"/>
    <col min="13828" max="13828" width="9.8984375" style="186" customWidth="1"/>
    <col min="13829" max="13829" width="17.09765625" style="186" customWidth="1"/>
    <col min="13830" max="13830" width="1.3984375" style="186" customWidth="1"/>
    <col min="13831" max="13831" width="17.09765625" style="186" customWidth="1"/>
    <col min="13832" max="13832" width="1.3984375" style="186" customWidth="1"/>
    <col min="13833" max="13833" width="17.09765625" style="186" customWidth="1"/>
    <col min="13834" max="13834" width="1.3984375" style="186" customWidth="1"/>
    <col min="13835" max="13835" width="17.09765625" style="186" customWidth="1"/>
    <col min="13836" max="14080" width="10.09765625" style="186"/>
    <col min="14081" max="14082" width="1.8984375" style="186" customWidth="1"/>
    <col min="14083" max="14083" width="70.09765625" style="186" customWidth="1"/>
    <col min="14084" max="14084" width="9.8984375" style="186" customWidth="1"/>
    <col min="14085" max="14085" width="17.09765625" style="186" customWidth="1"/>
    <col min="14086" max="14086" width="1.3984375" style="186" customWidth="1"/>
    <col min="14087" max="14087" width="17.09765625" style="186" customWidth="1"/>
    <col min="14088" max="14088" width="1.3984375" style="186" customWidth="1"/>
    <col min="14089" max="14089" width="17.09765625" style="186" customWidth="1"/>
    <col min="14090" max="14090" width="1.3984375" style="186" customWidth="1"/>
    <col min="14091" max="14091" width="17.09765625" style="186" customWidth="1"/>
    <col min="14092" max="14336" width="10.09765625" style="186"/>
    <col min="14337" max="14338" width="1.8984375" style="186" customWidth="1"/>
    <col min="14339" max="14339" width="70.09765625" style="186" customWidth="1"/>
    <col min="14340" max="14340" width="9.8984375" style="186" customWidth="1"/>
    <col min="14341" max="14341" width="17.09765625" style="186" customWidth="1"/>
    <col min="14342" max="14342" width="1.3984375" style="186" customWidth="1"/>
    <col min="14343" max="14343" width="17.09765625" style="186" customWidth="1"/>
    <col min="14344" max="14344" width="1.3984375" style="186" customWidth="1"/>
    <col min="14345" max="14345" width="17.09765625" style="186" customWidth="1"/>
    <col min="14346" max="14346" width="1.3984375" style="186" customWidth="1"/>
    <col min="14347" max="14347" width="17.09765625" style="186" customWidth="1"/>
    <col min="14348" max="14592" width="10.09765625" style="186"/>
    <col min="14593" max="14594" width="1.8984375" style="186" customWidth="1"/>
    <col min="14595" max="14595" width="70.09765625" style="186" customWidth="1"/>
    <col min="14596" max="14596" width="9.8984375" style="186" customWidth="1"/>
    <col min="14597" max="14597" width="17.09765625" style="186" customWidth="1"/>
    <col min="14598" max="14598" width="1.3984375" style="186" customWidth="1"/>
    <col min="14599" max="14599" width="17.09765625" style="186" customWidth="1"/>
    <col min="14600" max="14600" width="1.3984375" style="186" customWidth="1"/>
    <col min="14601" max="14601" width="17.09765625" style="186" customWidth="1"/>
    <col min="14602" max="14602" width="1.3984375" style="186" customWidth="1"/>
    <col min="14603" max="14603" width="17.09765625" style="186" customWidth="1"/>
    <col min="14604" max="14848" width="10.09765625" style="186"/>
    <col min="14849" max="14850" width="1.8984375" style="186" customWidth="1"/>
    <col min="14851" max="14851" width="70.09765625" style="186" customWidth="1"/>
    <col min="14852" max="14852" width="9.8984375" style="186" customWidth="1"/>
    <col min="14853" max="14853" width="17.09765625" style="186" customWidth="1"/>
    <col min="14854" max="14854" width="1.3984375" style="186" customWidth="1"/>
    <col min="14855" max="14855" width="17.09765625" style="186" customWidth="1"/>
    <col min="14856" max="14856" width="1.3984375" style="186" customWidth="1"/>
    <col min="14857" max="14857" width="17.09765625" style="186" customWidth="1"/>
    <col min="14858" max="14858" width="1.3984375" style="186" customWidth="1"/>
    <col min="14859" max="14859" width="17.09765625" style="186" customWidth="1"/>
    <col min="14860" max="15104" width="10.09765625" style="186"/>
    <col min="15105" max="15106" width="1.8984375" style="186" customWidth="1"/>
    <col min="15107" max="15107" width="70.09765625" style="186" customWidth="1"/>
    <col min="15108" max="15108" width="9.8984375" style="186" customWidth="1"/>
    <col min="15109" max="15109" width="17.09765625" style="186" customWidth="1"/>
    <col min="15110" max="15110" width="1.3984375" style="186" customWidth="1"/>
    <col min="15111" max="15111" width="17.09765625" style="186" customWidth="1"/>
    <col min="15112" max="15112" width="1.3984375" style="186" customWidth="1"/>
    <col min="15113" max="15113" width="17.09765625" style="186" customWidth="1"/>
    <col min="15114" max="15114" width="1.3984375" style="186" customWidth="1"/>
    <col min="15115" max="15115" width="17.09765625" style="186" customWidth="1"/>
    <col min="15116" max="15360" width="10.09765625" style="186"/>
    <col min="15361" max="15362" width="1.8984375" style="186" customWidth="1"/>
    <col min="15363" max="15363" width="70.09765625" style="186" customWidth="1"/>
    <col min="15364" max="15364" width="9.8984375" style="186" customWidth="1"/>
    <col min="15365" max="15365" width="17.09765625" style="186" customWidth="1"/>
    <col min="15366" max="15366" width="1.3984375" style="186" customWidth="1"/>
    <col min="15367" max="15367" width="17.09765625" style="186" customWidth="1"/>
    <col min="15368" max="15368" width="1.3984375" style="186" customWidth="1"/>
    <col min="15369" max="15369" width="17.09765625" style="186" customWidth="1"/>
    <col min="15370" max="15370" width="1.3984375" style="186" customWidth="1"/>
    <col min="15371" max="15371" width="17.09765625" style="186" customWidth="1"/>
    <col min="15372" max="15616" width="10.09765625" style="186"/>
    <col min="15617" max="15618" width="1.8984375" style="186" customWidth="1"/>
    <col min="15619" max="15619" width="70.09765625" style="186" customWidth="1"/>
    <col min="15620" max="15620" width="9.8984375" style="186" customWidth="1"/>
    <col min="15621" max="15621" width="17.09765625" style="186" customWidth="1"/>
    <col min="15622" max="15622" width="1.3984375" style="186" customWidth="1"/>
    <col min="15623" max="15623" width="17.09765625" style="186" customWidth="1"/>
    <col min="15624" max="15624" width="1.3984375" style="186" customWidth="1"/>
    <col min="15625" max="15625" width="17.09765625" style="186" customWidth="1"/>
    <col min="15626" max="15626" width="1.3984375" style="186" customWidth="1"/>
    <col min="15627" max="15627" width="17.09765625" style="186" customWidth="1"/>
    <col min="15628" max="15872" width="10.09765625" style="186"/>
    <col min="15873" max="15874" width="1.8984375" style="186" customWidth="1"/>
    <col min="15875" max="15875" width="70.09765625" style="186" customWidth="1"/>
    <col min="15876" max="15876" width="9.8984375" style="186" customWidth="1"/>
    <col min="15877" max="15877" width="17.09765625" style="186" customWidth="1"/>
    <col min="15878" max="15878" width="1.3984375" style="186" customWidth="1"/>
    <col min="15879" max="15879" width="17.09765625" style="186" customWidth="1"/>
    <col min="15880" max="15880" width="1.3984375" style="186" customWidth="1"/>
    <col min="15881" max="15881" width="17.09765625" style="186" customWidth="1"/>
    <col min="15882" max="15882" width="1.3984375" style="186" customWidth="1"/>
    <col min="15883" max="15883" width="17.09765625" style="186" customWidth="1"/>
    <col min="15884" max="16128" width="10.09765625" style="186"/>
    <col min="16129" max="16130" width="1.8984375" style="186" customWidth="1"/>
    <col min="16131" max="16131" width="70.09765625" style="186" customWidth="1"/>
    <col min="16132" max="16132" width="9.8984375" style="186" customWidth="1"/>
    <col min="16133" max="16133" width="17.09765625" style="186" customWidth="1"/>
    <col min="16134" max="16134" width="1.3984375" style="186" customWidth="1"/>
    <col min="16135" max="16135" width="17.09765625" style="186" customWidth="1"/>
    <col min="16136" max="16136" width="1.3984375" style="186" customWidth="1"/>
    <col min="16137" max="16137" width="17.09765625" style="186" customWidth="1"/>
    <col min="16138" max="16138" width="1.3984375" style="186" customWidth="1"/>
    <col min="16139" max="16139" width="17.09765625" style="186" customWidth="1"/>
    <col min="16140" max="16384" width="10.09765625" style="186"/>
  </cols>
  <sheetData>
    <row r="1" spans="1:11" ht="24" customHeight="1">
      <c r="A1" s="446" t="s">
        <v>179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</row>
    <row r="2" spans="1:11" ht="24" customHeight="1">
      <c r="A2" s="446" t="s">
        <v>106</v>
      </c>
      <c r="B2" s="446"/>
      <c r="C2" s="446"/>
      <c r="D2" s="446"/>
      <c r="E2" s="446"/>
      <c r="F2" s="446"/>
      <c r="G2" s="446"/>
      <c r="H2" s="446"/>
      <c r="I2" s="446"/>
      <c r="J2" s="446"/>
      <c r="K2" s="446"/>
    </row>
    <row r="3" spans="1:11" ht="24" customHeight="1">
      <c r="A3" s="446" t="s">
        <v>233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</row>
    <row r="4" spans="1:11" ht="24" customHeight="1">
      <c r="A4" s="187"/>
      <c r="B4" s="187"/>
      <c r="C4" s="187"/>
      <c r="D4" s="187"/>
      <c r="E4" s="444" t="s">
        <v>29</v>
      </c>
      <c r="F4" s="444"/>
      <c r="G4" s="444"/>
      <c r="H4" s="187"/>
      <c r="I4" s="444" t="s">
        <v>48</v>
      </c>
      <c r="J4" s="444"/>
      <c r="K4" s="444"/>
    </row>
    <row r="5" spans="1:11" ht="24" customHeight="1">
      <c r="A5" s="187"/>
      <c r="B5" s="187"/>
      <c r="C5" s="187"/>
      <c r="D5" s="187"/>
      <c r="E5" s="445" t="s">
        <v>232</v>
      </c>
      <c r="F5" s="445"/>
      <c r="G5" s="445"/>
      <c r="H5" s="188"/>
      <c r="I5" s="445" t="s">
        <v>232</v>
      </c>
      <c r="J5" s="445"/>
      <c r="K5" s="445"/>
    </row>
    <row r="6" spans="1:11" ht="24" customHeight="1">
      <c r="A6" s="187"/>
      <c r="B6" s="187"/>
      <c r="C6" s="187"/>
      <c r="D6" s="187"/>
      <c r="E6" s="445" t="s">
        <v>153</v>
      </c>
      <c r="F6" s="445"/>
      <c r="G6" s="445"/>
      <c r="H6" s="188"/>
      <c r="I6" s="445" t="s">
        <v>153</v>
      </c>
      <c r="J6" s="445"/>
      <c r="K6" s="445"/>
    </row>
    <row r="7" spans="1:11" ht="24" customHeight="1">
      <c r="A7" s="187"/>
      <c r="B7" s="187"/>
      <c r="C7" s="187"/>
      <c r="D7" s="187"/>
      <c r="E7" s="206">
        <v>2562</v>
      </c>
      <c r="F7" s="211"/>
      <c r="G7" s="206">
        <v>2561</v>
      </c>
      <c r="H7" s="188"/>
      <c r="I7" s="206">
        <v>2562</v>
      </c>
      <c r="J7" s="211"/>
      <c r="K7" s="206">
        <v>2561</v>
      </c>
    </row>
    <row r="8" spans="1:11" ht="24" customHeight="1">
      <c r="A8" s="187"/>
      <c r="B8" s="187"/>
      <c r="C8" s="187"/>
      <c r="D8" s="187"/>
      <c r="E8" s="443" t="s">
        <v>42</v>
      </c>
      <c r="F8" s="443"/>
      <c r="G8" s="443"/>
      <c r="H8" s="443"/>
      <c r="I8" s="443"/>
      <c r="J8" s="443"/>
      <c r="K8" s="443"/>
    </row>
    <row r="9" spans="1:11" ht="24" customHeight="1">
      <c r="A9" s="189" t="s">
        <v>24</v>
      </c>
      <c r="G9" s="188"/>
      <c r="K9" s="188"/>
    </row>
    <row r="10" spans="1:11" ht="24" customHeight="1">
      <c r="A10" s="79" t="s">
        <v>234</v>
      </c>
      <c r="E10" s="191"/>
      <c r="F10" s="192"/>
      <c r="G10" s="191">
        <v>97165</v>
      </c>
      <c r="H10" s="192"/>
      <c r="I10" s="191"/>
      <c r="J10" s="192"/>
      <c r="K10" s="191">
        <v>113333</v>
      </c>
    </row>
    <row r="11" spans="1:11" ht="24" customHeight="1">
      <c r="A11" s="212" t="s">
        <v>177</v>
      </c>
      <c r="E11" s="193"/>
      <c r="F11" s="192"/>
      <c r="G11" s="193"/>
      <c r="H11" s="192"/>
      <c r="I11" s="193"/>
      <c r="J11" s="192"/>
      <c r="K11" s="193"/>
    </row>
    <row r="12" spans="1:11" ht="24" customHeight="1">
      <c r="C12" s="186" t="s">
        <v>181</v>
      </c>
      <c r="E12" s="191"/>
      <c r="F12" s="192"/>
      <c r="G12" s="191">
        <v>69</v>
      </c>
      <c r="H12" s="192"/>
      <c r="I12" s="191"/>
      <c r="J12" s="192"/>
      <c r="K12" s="191">
        <v>69</v>
      </c>
    </row>
    <row r="13" spans="1:11" ht="24" customHeight="1">
      <c r="C13" s="186" t="s">
        <v>182</v>
      </c>
      <c r="E13" s="191"/>
      <c r="F13" s="192"/>
      <c r="G13" s="191">
        <v>19939</v>
      </c>
      <c r="H13" s="192"/>
      <c r="I13" s="191"/>
      <c r="J13" s="192"/>
      <c r="K13" s="191">
        <v>1447</v>
      </c>
    </row>
    <row r="14" spans="1:11" ht="24" customHeight="1">
      <c r="C14" s="186" t="s">
        <v>183</v>
      </c>
      <c r="E14" s="191"/>
      <c r="F14" s="192"/>
      <c r="G14" s="191">
        <v>58</v>
      </c>
      <c r="H14" s="192"/>
      <c r="I14" s="191"/>
      <c r="J14" s="192"/>
      <c r="K14" s="191">
        <v>0</v>
      </c>
    </row>
    <row r="15" spans="1:11" ht="24" customHeight="1">
      <c r="C15" s="186" t="s">
        <v>184</v>
      </c>
      <c r="E15" s="191"/>
      <c r="F15" s="192"/>
      <c r="G15" s="191">
        <v>-341</v>
      </c>
      <c r="H15" s="192"/>
      <c r="I15" s="191"/>
      <c r="J15" s="192"/>
      <c r="K15" s="191">
        <v>1002</v>
      </c>
    </row>
    <row r="16" spans="1:11" ht="24" customHeight="1">
      <c r="C16" s="186" t="s">
        <v>185</v>
      </c>
      <c r="E16" s="191"/>
      <c r="F16" s="192"/>
      <c r="G16" s="191">
        <v>0</v>
      </c>
      <c r="H16" s="192"/>
      <c r="I16" s="191"/>
      <c r="J16" s="192"/>
      <c r="K16" s="191">
        <v>0</v>
      </c>
    </row>
    <row r="17" spans="1:11" ht="24" customHeight="1">
      <c r="C17" s="186" t="s">
        <v>186</v>
      </c>
      <c r="E17" s="191"/>
      <c r="F17" s="192"/>
      <c r="G17" s="191">
        <v>749</v>
      </c>
      <c r="H17" s="192"/>
      <c r="I17" s="191"/>
      <c r="J17" s="192"/>
      <c r="K17" s="191">
        <v>17</v>
      </c>
    </row>
    <row r="18" spans="1:11" ht="24" customHeight="1">
      <c r="C18" s="186" t="s">
        <v>187</v>
      </c>
      <c r="E18" s="191"/>
      <c r="F18" s="192"/>
      <c r="G18" s="191">
        <v>0</v>
      </c>
      <c r="H18" s="192"/>
      <c r="I18" s="191"/>
      <c r="J18" s="192"/>
      <c r="K18" s="191">
        <v>0</v>
      </c>
    </row>
    <row r="19" spans="1:11" ht="24" customHeight="1">
      <c r="C19" s="186" t="s">
        <v>188</v>
      </c>
      <c r="E19" s="191"/>
      <c r="F19" s="192"/>
      <c r="G19" s="191">
        <v>0</v>
      </c>
      <c r="H19" s="192"/>
      <c r="I19" s="191"/>
      <c r="J19" s="192"/>
      <c r="K19" s="191">
        <v>0</v>
      </c>
    </row>
    <row r="20" spans="1:11" ht="24" customHeight="1">
      <c r="C20" s="186" t="s">
        <v>189</v>
      </c>
      <c r="E20" s="191"/>
      <c r="F20" s="192"/>
      <c r="G20" s="191">
        <v>1151</v>
      </c>
      <c r="H20" s="192"/>
      <c r="I20" s="191"/>
      <c r="J20" s="192"/>
      <c r="K20" s="191">
        <v>200</v>
      </c>
    </row>
    <row r="21" spans="1:11" ht="24" customHeight="1">
      <c r="C21" s="186" t="s">
        <v>190</v>
      </c>
      <c r="E21" s="191"/>
      <c r="F21" s="192"/>
      <c r="G21" s="191">
        <v>0</v>
      </c>
      <c r="H21" s="192"/>
      <c r="I21" s="191"/>
      <c r="J21" s="192"/>
      <c r="K21" s="191">
        <v>-34440</v>
      </c>
    </row>
    <row r="22" spans="1:11" ht="24" customHeight="1">
      <c r="C22" s="186" t="s">
        <v>191</v>
      </c>
      <c r="E22" s="191"/>
      <c r="F22" s="192"/>
      <c r="G22" s="191">
        <v>-79027</v>
      </c>
      <c r="H22" s="192"/>
      <c r="I22" s="191"/>
      <c r="J22" s="192"/>
      <c r="K22" s="191">
        <v>-80697</v>
      </c>
    </row>
    <row r="23" spans="1:11" ht="24" customHeight="1">
      <c r="C23" s="186" t="s">
        <v>192</v>
      </c>
      <c r="E23" s="191"/>
      <c r="F23" s="192"/>
      <c r="G23" s="191">
        <v>0</v>
      </c>
      <c r="H23" s="192"/>
      <c r="I23" s="191"/>
      <c r="J23" s="192"/>
      <c r="K23" s="191">
        <v>17</v>
      </c>
    </row>
    <row r="24" spans="1:11" ht="24" customHeight="1">
      <c r="C24" s="186" t="s">
        <v>193</v>
      </c>
      <c r="E24" s="191"/>
      <c r="F24" s="192"/>
      <c r="G24" s="191">
        <v>294</v>
      </c>
      <c r="H24" s="192"/>
      <c r="I24" s="191"/>
      <c r="J24" s="192"/>
      <c r="K24" s="191">
        <v>294</v>
      </c>
    </row>
    <row r="25" spans="1:11" ht="24" customHeight="1">
      <c r="C25" s="186" t="s">
        <v>194</v>
      </c>
      <c r="E25" s="191"/>
      <c r="F25" s="192"/>
      <c r="G25" s="191">
        <v>-502</v>
      </c>
      <c r="H25" s="192"/>
      <c r="I25" s="191"/>
      <c r="J25" s="192"/>
      <c r="K25" s="191">
        <v>-502</v>
      </c>
    </row>
    <row r="26" spans="1:11" ht="24" customHeight="1">
      <c r="C26" s="186" t="s">
        <v>195</v>
      </c>
      <c r="E26" s="191"/>
      <c r="F26" s="192"/>
      <c r="G26" s="191">
        <v>-4</v>
      </c>
      <c r="H26" s="192"/>
      <c r="I26" s="191"/>
      <c r="J26" s="192"/>
      <c r="K26" s="191">
        <v>0</v>
      </c>
    </row>
    <row r="27" spans="1:11" ht="24" customHeight="1">
      <c r="C27" s="186" t="s">
        <v>196</v>
      </c>
      <c r="E27" s="191"/>
      <c r="F27" s="192"/>
      <c r="G27" s="191">
        <v>2023</v>
      </c>
      <c r="H27" s="192"/>
      <c r="I27" s="191"/>
      <c r="J27" s="192"/>
      <c r="K27" s="191">
        <v>1466</v>
      </c>
    </row>
    <row r="28" spans="1:11" ht="24" customHeight="1">
      <c r="C28" s="186" t="s">
        <v>197</v>
      </c>
      <c r="E28" s="191"/>
      <c r="F28" s="192"/>
      <c r="G28" s="191">
        <v>679</v>
      </c>
      <c r="H28" s="192"/>
      <c r="I28" s="191"/>
      <c r="J28" s="192"/>
      <c r="K28" s="191">
        <v>679</v>
      </c>
    </row>
    <row r="29" spans="1:11" ht="24" customHeight="1">
      <c r="A29" s="186" t="s">
        <v>198</v>
      </c>
      <c r="E29" s="194">
        <f>SUM(E10:E28)</f>
        <v>0</v>
      </c>
      <c r="F29" s="192"/>
      <c r="G29" s="194">
        <f>SUM(G10:G28)</f>
        <v>42253</v>
      </c>
      <c r="H29" s="193"/>
      <c r="I29" s="194">
        <f>SUM(I10:I28)</f>
        <v>0</v>
      </c>
      <c r="J29" s="193"/>
      <c r="K29" s="194">
        <f>SUM(K10:K28)</f>
        <v>2885</v>
      </c>
    </row>
    <row r="30" spans="1:11" ht="24" customHeight="1">
      <c r="A30" s="186" t="s">
        <v>199</v>
      </c>
      <c r="E30" s="192"/>
      <c r="F30" s="192"/>
      <c r="G30" s="192"/>
      <c r="H30" s="193"/>
      <c r="I30" s="192"/>
      <c r="J30" s="193"/>
      <c r="K30" s="192"/>
    </row>
    <row r="31" spans="1:11" ht="24" customHeight="1">
      <c r="C31" s="186" t="s">
        <v>200</v>
      </c>
      <c r="E31" s="191"/>
      <c r="F31" s="192"/>
      <c r="G31" s="191">
        <v>0</v>
      </c>
      <c r="H31" s="193"/>
      <c r="I31" s="191"/>
      <c r="J31" s="193"/>
      <c r="K31" s="191">
        <v>0</v>
      </c>
    </row>
    <row r="32" spans="1:11" ht="24" customHeight="1">
      <c r="C32" s="186" t="s">
        <v>201</v>
      </c>
      <c r="E32" s="191"/>
      <c r="F32" s="192"/>
      <c r="G32" s="191">
        <v>0</v>
      </c>
      <c r="H32" s="193"/>
      <c r="I32" s="191"/>
      <c r="J32" s="193"/>
      <c r="K32" s="191">
        <v>0</v>
      </c>
    </row>
    <row r="33" spans="1:11" ht="24" customHeight="1">
      <c r="C33" s="186" t="s">
        <v>202</v>
      </c>
      <c r="E33" s="191"/>
      <c r="F33" s="192"/>
      <c r="G33" s="191">
        <v>19352</v>
      </c>
      <c r="H33" s="193"/>
      <c r="I33" s="191"/>
      <c r="J33" s="193"/>
      <c r="K33" s="191">
        <v>18244</v>
      </c>
    </row>
    <row r="34" spans="1:11" ht="24" customHeight="1">
      <c r="C34" s="186" t="s">
        <v>25</v>
      </c>
      <c r="E34" s="191"/>
      <c r="F34" s="192"/>
      <c r="G34" s="191">
        <v>-4135</v>
      </c>
      <c r="H34" s="193"/>
      <c r="I34" s="191"/>
      <c r="J34" s="193"/>
      <c r="K34" s="191">
        <v>3221</v>
      </c>
    </row>
    <row r="35" spans="1:11" ht="24" customHeight="1">
      <c r="C35" s="186" t="s">
        <v>7</v>
      </c>
      <c r="E35" s="191"/>
      <c r="F35" s="192"/>
      <c r="G35" s="191">
        <v>5970</v>
      </c>
      <c r="H35" s="193"/>
      <c r="I35" s="191"/>
      <c r="J35" s="193"/>
      <c r="K35" s="191">
        <v>0</v>
      </c>
    </row>
    <row r="36" spans="1:11" ht="24" customHeight="1">
      <c r="A36" s="186" t="s">
        <v>203</v>
      </c>
      <c r="E36" s="191"/>
      <c r="F36" s="192"/>
      <c r="G36" s="191"/>
      <c r="H36" s="193"/>
      <c r="I36" s="191"/>
      <c r="J36" s="193"/>
      <c r="K36" s="191"/>
    </row>
    <row r="37" spans="1:11" ht="24" customHeight="1">
      <c r="C37" s="186" t="s">
        <v>204</v>
      </c>
      <c r="E37" s="191"/>
      <c r="F37" s="192"/>
      <c r="G37" s="191">
        <v>-27843</v>
      </c>
      <c r="H37" s="193"/>
      <c r="I37" s="191"/>
      <c r="J37" s="193"/>
      <c r="K37" s="191">
        <v>-16152</v>
      </c>
    </row>
    <row r="38" spans="1:11" ht="24" customHeight="1">
      <c r="A38" s="190"/>
      <c r="B38" s="190"/>
      <c r="C38" s="186" t="s">
        <v>205</v>
      </c>
      <c r="D38" s="190"/>
      <c r="E38" s="191"/>
      <c r="F38" s="192"/>
      <c r="G38" s="191">
        <v>-324</v>
      </c>
      <c r="H38" s="193"/>
      <c r="I38" s="191"/>
      <c r="J38" s="193"/>
      <c r="K38" s="191">
        <v>-41</v>
      </c>
    </row>
    <row r="39" spans="1:11" ht="24" customHeight="1">
      <c r="C39" s="186" t="s">
        <v>206</v>
      </c>
      <c r="E39" s="195"/>
      <c r="F39" s="192"/>
      <c r="G39" s="195">
        <v>-3</v>
      </c>
      <c r="H39" s="193"/>
      <c r="I39" s="195"/>
      <c r="J39" s="193"/>
      <c r="K39" s="195">
        <v>-4</v>
      </c>
    </row>
    <row r="40" spans="1:11" ht="24" customHeight="1">
      <c r="A40" s="186" t="s">
        <v>207</v>
      </c>
      <c r="E40" s="196">
        <f>SUM(E29:E39)</f>
        <v>0</v>
      </c>
      <c r="F40" s="192"/>
      <c r="G40" s="196">
        <f>SUM(G29:G39)</f>
        <v>35270</v>
      </c>
      <c r="H40" s="193"/>
      <c r="I40" s="196">
        <f>SUM(I29:I39)</f>
        <v>0</v>
      </c>
      <c r="J40" s="193"/>
      <c r="K40" s="196">
        <f>SUM(K29:K39)</f>
        <v>8153</v>
      </c>
    </row>
    <row r="41" spans="1:11" ht="24" customHeight="1">
      <c r="C41" s="186" t="s">
        <v>208</v>
      </c>
      <c r="E41" s="196"/>
      <c r="F41" s="192"/>
      <c r="G41" s="196">
        <v>4</v>
      </c>
      <c r="H41" s="193"/>
      <c r="J41" s="193"/>
      <c r="K41" s="196">
        <v>0</v>
      </c>
    </row>
    <row r="42" spans="1:11" ht="24" customHeight="1">
      <c r="C42" s="186" t="s">
        <v>209</v>
      </c>
      <c r="E42" s="191"/>
      <c r="F42" s="192"/>
      <c r="G42" s="191">
        <v>-3637</v>
      </c>
      <c r="H42" s="193"/>
      <c r="J42" s="193"/>
      <c r="K42" s="191">
        <v>-830</v>
      </c>
    </row>
    <row r="43" spans="1:11" ht="24" customHeight="1">
      <c r="A43" s="189" t="s">
        <v>210</v>
      </c>
      <c r="E43" s="197">
        <f>SUM(E40:E42)</f>
        <v>0</v>
      </c>
      <c r="F43" s="192"/>
      <c r="G43" s="197">
        <f>SUM(G40:G42)</f>
        <v>31637</v>
      </c>
      <c r="H43" s="193"/>
      <c r="I43" s="197">
        <f>SUM(I40:I42)</f>
        <v>0</v>
      </c>
      <c r="J43" s="193"/>
      <c r="K43" s="197">
        <f>SUM(K40:K42)</f>
        <v>7323</v>
      </c>
    </row>
    <row r="44" spans="1:11" ht="24" customHeight="1">
      <c r="E44" s="199"/>
      <c r="F44" s="199"/>
      <c r="G44" s="199"/>
      <c r="H44" s="199"/>
      <c r="I44" s="199"/>
      <c r="J44" s="199"/>
      <c r="K44" s="199"/>
    </row>
    <row r="45" spans="1:11" ht="24" customHeight="1">
      <c r="A45" s="446" t="s">
        <v>179</v>
      </c>
      <c r="B45" s="446"/>
      <c r="C45" s="446"/>
      <c r="D45" s="446"/>
      <c r="E45" s="446"/>
      <c r="F45" s="446"/>
      <c r="G45" s="446"/>
      <c r="H45" s="446"/>
      <c r="I45" s="446"/>
      <c r="J45" s="446"/>
      <c r="K45" s="446"/>
    </row>
    <row r="46" spans="1:11" ht="24" customHeight="1">
      <c r="A46" s="446" t="s">
        <v>106</v>
      </c>
      <c r="B46" s="446"/>
      <c r="C46" s="446"/>
      <c r="D46" s="446"/>
      <c r="E46" s="446"/>
      <c r="F46" s="446"/>
      <c r="G46" s="446"/>
      <c r="H46" s="446"/>
      <c r="I46" s="446"/>
      <c r="J46" s="446"/>
      <c r="K46" s="446"/>
    </row>
    <row r="47" spans="1:11" ht="24" customHeight="1">
      <c r="A47" s="446" t="s">
        <v>180</v>
      </c>
      <c r="B47" s="446"/>
      <c r="C47" s="446"/>
      <c r="D47" s="446"/>
      <c r="E47" s="446"/>
      <c r="F47" s="446"/>
      <c r="G47" s="446"/>
      <c r="H47" s="446"/>
      <c r="I47" s="446"/>
      <c r="J47" s="446"/>
      <c r="K47" s="446"/>
    </row>
    <row r="48" spans="1:11" ht="24" customHeight="1">
      <c r="A48" s="213"/>
      <c r="B48" s="213"/>
      <c r="C48" s="213"/>
      <c r="D48" s="213"/>
      <c r="E48" s="444" t="s">
        <v>29</v>
      </c>
      <c r="F48" s="444"/>
      <c r="G48" s="444"/>
      <c r="H48" s="187"/>
      <c r="I48" s="444" t="s">
        <v>48</v>
      </c>
      <c r="J48" s="444"/>
      <c r="K48" s="444"/>
    </row>
    <row r="49" spans="1:11" ht="24" customHeight="1">
      <c r="A49" s="213"/>
      <c r="B49" s="213"/>
      <c r="C49" s="213"/>
      <c r="D49" s="213"/>
      <c r="E49" s="445" t="s">
        <v>232</v>
      </c>
      <c r="F49" s="445"/>
      <c r="G49" s="445"/>
      <c r="H49" s="188"/>
      <c r="I49" s="445" t="s">
        <v>232</v>
      </c>
      <c r="J49" s="445"/>
      <c r="K49" s="445"/>
    </row>
    <row r="50" spans="1:11" ht="24" customHeight="1">
      <c r="A50" s="213"/>
      <c r="B50" s="213"/>
      <c r="C50" s="213"/>
      <c r="D50" s="213"/>
      <c r="E50" s="445" t="s">
        <v>153</v>
      </c>
      <c r="F50" s="445"/>
      <c r="G50" s="445"/>
      <c r="H50" s="188"/>
      <c r="I50" s="445" t="s">
        <v>153</v>
      </c>
      <c r="J50" s="445"/>
      <c r="K50" s="445"/>
    </row>
    <row r="51" spans="1:11" ht="24" customHeight="1">
      <c r="A51" s="213"/>
      <c r="B51" s="213"/>
      <c r="C51" s="213"/>
      <c r="D51" s="213"/>
      <c r="E51" s="206">
        <v>2562</v>
      </c>
      <c r="F51" s="211"/>
      <c r="G51" s="206">
        <v>2561</v>
      </c>
      <c r="H51" s="188"/>
      <c r="I51" s="206">
        <v>2562</v>
      </c>
      <c r="J51" s="211"/>
      <c r="K51" s="206">
        <v>2561</v>
      </c>
    </row>
    <row r="52" spans="1:11" ht="24" customHeight="1">
      <c r="A52" s="213"/>
      <c r="B52" s="213"/>
      <c r="C52" s="213"/>
      <c r="D52" s="213"/>
      <c r="E52" s="443" t="s">
        <v>42</v>
      </c>
      <c r="F52" s="443"/>
      <c r="G52" s="443"/>
      <c r="H52" s="443"/>
      <c r="I52" s="443"/>
      <c r="J52" s="443"/>
      <c r="K52" s="443"/>
    </row>
    <row r="53" spans="1:11" ht="24" customHeight="1">
      <c r="A53" s="189" t="s">
        <v>26</v>
      </c>
      <c r="B53" s="189"/>
      <c r="E53" s="200"/>
      <c r="F53" s="199"/>
      <c r="G53" s="188"/>
      <c r="K53" s="188"/>
    </row>
    <row r="54" spans="1:11" ht="24" customHeight="1">
      <c r="A54" s="189"/>
      <c r="B54" s="189"/>
      <c r="C54" s="186" t="s">
        <v>211</v>
      </c>
      <c r="E54" s="191"/>
      <c r="F54" s="198"/>
      <c r="G54" s="191">
        <v>-138</v>
      </c>
      <c r="H54" s="198"/>
      <c r="I54" s="191"/>
      <c r="J54" s="198"/>
      <c r="K54" s="191">
        <v>-138</v>
      </c>
    </row>
    <row r="55" spans="1:11" ht="24" customHeight="1">
      <c r="C55" s="186" t="s">
        <v>212</v>
      </c>
      <c r="E55" s="191"/>
      <c r="F55" s="192"/>
      <c r="G55" s="191">
        <v>0</v>
      </c>
      <c r="H55" s="192"/>
      <c r="I55" s="191"/>
      <c r="J55" s="192"/>
      <c r="K55" s="191">
        <v>0</v>
      </c>
    </row>
    <row r="56" spans="1:11" ht="24" customHeight="1">
      <c r="C56" s="186" t="s">
        <v>213</v>
      </c>
      <c r="E56" s="191"/>
      <c r="F56" s="192"/>
      <c r="G56" s="191">
        <v>-934089</v>
      </c>
      <c r="H56" s="192"/>
      <c r="I56" s="191"/>
      <c r="J56" s="192"/>
      <c r="K56" s="191">
        <v>-934089</v>
      </c>
    </row>
    <row r="57" spans="1:11" ht="24" customHeight="1">
      <c r="C57" s="186" t="s">
        <v>214</v>
      </c>
      <c r="E57" s="191"/>
      <c r="F57" s="192"/>
      <c r="G57" s="191">
        <v>0</v>
      </c>
      <c r="H57" s="192"/>
      <c r="I57" s="191"/>
      <c r="J57" s="192"/>
      <c r="K57" s="191">
        <v>0</v>
      </c>
    </row>
    <row r="58" spans="1:11" ht="24" customHeight="1">
      <c r="C58" s="186" t="s">
        <v>215</v>
      </c>
      <c r="E58" s="191"/>
      <c r="F58" s="192"/>
      <c r="G58" s="191">
        <v>-41607</v>
      </c>
      <c r="H58" s="192"/>
      <c r="I58" s="191"/>
      <c r="J58" s="192"/>
      <c r="K58" s="191">
        <v>-143</v>
      </c>
    </row>
    <row r="59" spans="1:11" ht="24" customHeight="1">
      <c r="C59" s="186" t="s">
        <v>216</v>
      </c>
      <c r="E59" s="191"/>
      <c r="F59" s="192"/>
      <c r="G59" s="191">
        <v>0</v>
      </c>
      <c r="H59" s="192"/>
      <c r="I59" s="191"/>
      <c r="J59" s="192"/>
      <c r="K59" s="191">
        <v>0</v>
      </c>
    </row>
    <row r="60" spans="1:11" ht="24" customHeight="1">
      <c r="C60" s="186" t="s">
        <v>217</v>
      </c>
      <c r="E60" s="191"/>
      <c r="F60" s="192"/>
      <c r="G60" s="191">
        <v>-858</v>
      </c>
      <c r="H60" s="192"/>
      <c r="I60" s="191"/>
      <c r="J60" s="192"/>
      <c r="K60" s="191">
        <v>0</v>
      </c>
    </row>
    <row r="61" spans="1:11" ht="24" customHeight="1">
      <c r="A61" s="189" t="s">
        <v>218</v>
      </c>
      <c r="B61" s="189"/>
      <c r="C61" s="189"/>
      <c r="D61" s="189"/>
      <c r="E61" s="197">
        <f>SUM(E54:E60)</f>
        <v>0</v>
      </c>
      <c r="F61" s="198"/>
      <c r="G61" s="197">
        <f>SUM(G54:G60)</f>
        <v>-976692</v>
      </c>
      <c r="H61" s="198"/>
      <c r="I61" s="197">
        <f>SUM(I54:I60)</f>
        <v>0</v>
      </c>
      <c r="J61" s="198"/>
      <c r="K61" s="197">
        <f>SUM(K54:K60)</f>
        <v>-934370</v>
      </c>
    </row>
    <row r="62" spans="1:11" ht="24" customHeight="1">
      <c r="A62" s="189" t="s">
        <v>27</v>
      </c>
      <c r="B62" s="189"/>
      <c r="C62" s="189"/>
      <c r="E62" s="198"/>
      <c r="F62" s="198"/>
      <c r="G62" s="198"/>
      <c r="H62" s="198"/>
      <c r="I62" s="198"/>
      <c r="J62" s="198"/>
      <c r="K62" s="198"/>
    </row>
    <row r="63" spans="1:11" ht="24" customHeight="1">
      <c r="A63" s="189"/>
      <c r="B63" s="189"/>
      <c r="C63" s="186" t="s">
        <v>219</v>
      </c>
      <c r="E63" s="191"/>
      <c r="F63" s="198"/>
      <c r="G63" s="191">
        <v>655118</v>
      </c>
      <c r="H63" s="198"/>
      <c r="I63" s="191"/>
      <c r="J63" s="198"/>
      <c r="K63" s="191">
        <v>599118</v>
      </c>
    </row>
    <row r="64" spans="1:11" ht="24" customHeight="1">
      <c r="A64" s="189"/>
      <c r="B64" s="189"/>
      <c r="C64" s="186" t="s">
        <v>220</v>
      </c>
      <c r="E64" s="191"/>
      <c r="F64" s="198"/>
      <c r="G64" s="191">
        <v>-612618</v>
      </c>
      <c r="H64" s="198"/>
      <c r="I64" s="191"/>
      <c r="J64" s="198"/>
      <c r="K64" s="191">
        <v>-592618</v>
      </c>
    </row>
    <row r="65" spans="1:11" ht="23.25" customHeight="1">
      <c r="C65" s="186" t="s">
        <v>221</v>
      </c>
      <c r="E65" s="191"/>
      <c r="F65" s="193"/>
      <c r="G65" s="191">
        <v>377971</v>
      </c>
      <c r="H65" s="192"/>
      <c r="I65" s="191"/>
      <c r="J65" s="192"/>
      <c r="K65" s="191">
        <v>377971</v>
      </c>
    </row>
    <row r="66" spans="1:11" ht="24" customHeight="1">
      <c r="C66" s="186" t="s">
        <v>222</v>
      </c>
      <c r="E66" s="191"/>
      <c r="F66" s="192"/>
      <c r="G66" s="191">
        <v>-61812</v>
      </c>
      <c r="H66" s="192"/>
      <c r="I66" s="191"/>
      <c r="J66" s="192"/>
      <c r="K66" s="191">
        <v>-54147</v>
      </c>
    </row>
    <row r="67" spans="1:11" ht="24" customHeight="1">
      <c r="C67" s="186" t="s">
        <v>223</v>
      </c>
      <c r="E67" s="191"/>
      <c r="F67" s="192"/>
      <c r="G67" s="191">
        <v>-343</v>
      </c>
      <c r="H67" s="192"/>
      <c r="I67" s="191"/>
      <c r="J67" s="192"/>
      <c r="K67" s="191">
        <v>-343</v>
      </c>
    </row>
    <row r="68" spans="1:11" ht="24" customHeight="1">
      <c r="C68" s="186" t="s">
        <v>224</v>
      </c>
      <c r="D68" s="193"/>
      <c r="E68" s="191"/>
      <c r="F68" s="192"/>
      <c r="G68" s="191">
        <v>-11799</v>
      </c>
      <c r="H68" s="192"/>
      <c r="I68" s="191"/>
      <c r="J68" s="192"/>
      <c r="K68" s="191">
        <v>0</v>
      </c>
    </row>
    <row r="69" spans="1:11" ht="24" customHeight="1">
      <c r="A69" s="190"/>
      <c r="B69" s="190"/>
      <c r="C69" s="186" t="s">
        <v>225</v>
      </c>
      <c r="E69" s="191"/>
      <c r="F69" s="192"/>
      <c r="G69" s="191">
        <v>-1959</v>
      </c>
      <c r="H69" s="192"/>
      <c r="I69" s="191"/>
      <c r="J69" s="192"/>
      <c r="K69" s="191">
        <v>-1399</v>
      </c>
    </row>
    <row r="70" spans="1:11" ht="24" customHeight="1">
      <c r="A70" s="190"/>
      <c r="B70" s="190"/>
      <c r="C70" s="186" t="s">
        <v>226</v>
      </c>
      <c r="E70" s="191"/>
      <c r="F70" s="192"/>
      <c r="G70" s="191">
        <v>-2956</v>
      </c>
      <c r="H70" s="192"/>
      <c r="I70" s="191"/>
      <c r="J70" s="192"/>
      <c r="K70" s="191">
        <v>-2956</v>
      </c>
    </row>
    <row r="71" spans="1:11" ht="24" customHeight="1">
      <c r="A71" s="190"/>
      <c r="B71" s="190"/>
      <c r="C71" s="186" t="s">
        <v>227</v>
      </c>
      <c r="E71" s="191"/>
      <c r="F71" s="192"/>
      <c r="G71" s="191">
        <v>600000</v>
      </c>
      <c r="H71" s="192"/>
      <c r="I71" s="191"/>
      <c r="J71" s="192"/>
      <c r="K71" s="191">
        <v>600000</v>
      </c>
    </row>
    <row r="72" spans="1:11" ht="24" customHeight="1">
      <c r="A72" s="189" t="s">
        <v>228</v>
      </c>
      <c r="B72" s="189"/>
      <c r="C72" s="189"/>
      <c r="D72" s="189"/>
      <c r="E72" s="197">
        <f>SUM(E63:E71)</f>
        <v>0</v>
      </c>
      <c r="F72" s="198"/>
      <c r="G72" s="197">
        <f>SUM(G63:G71)</f>
        <v>941602</v>
      </c>
      <c r="H72" s="198"/>
      <c r="I72" s="197">
        <f>SUM(I63:I71)</f>
        <v>0</v>
      </c>
      <c r="J72" s="198"/>
      <c r="K72" s="197">
        <f>SUM(K63:K71)</f>
        <v>925626</v>
      </c>
    </row>
    <row r="73" spans="1:11" ht="24" customHeight="1">
      <c r="A73" s="189" t="s">
        <v>229</v>
      </c>
      <c r="B73" s="189"/>
      <c r="C73" s="189"/>
      <c r="D73" s="189"/>
      <c r="E73" s="201">
        <f>E72+E61+E43</f>
        <v>0</v>
      </c>
      <c r="F73" s="198"/>
      <c r="G73" s="201">
        <f>G72+G61+G43</f>
        <v>-3453</v>
      </c>
      <c r="H73" s="198"/>
      <c r="I73" s="201">
        <f>I72+I61+I43</f>
        <v>0</v>
      </c>
      <c r="J73" s="198"/>
      <c r="K73" s="201">
        <f>K72+K61+K43</f>
        <v>-1421</v>
      </c>
    </row>
    <row r="74" spans="1:11" ht="24" customHeight="1">
      <c r="A74" s="186" t="s">
        <v>230</v>
      </c>
      <c r="B74" s="189"/>
      <c r="C74" s="189"/>
      <c r="D74" s="189"/>
      <c r="E74" s="195"/>
      <c r="F74" s="198"/>
      <c r="G74" s="195">
        <v>-58</v>
      </c>
      <c r="H74" s="198"/>
      <c r="I74" s="195"/>
      <c r="J74" s="198"/>
      <c r="K74" s="195">
        <v>-2</v>
      </c>
    </row>
    <row r="75" spans="1:11" ht="24" customHeight="1">
      <c r="A75" s="189" t="s">
        <v>231</v>
      </c>
      <c r="B75" s="189"/>
      <c r="C75" s="189"/>
      <c r="D75" s="189"/>
      <c r="E75" s="202">
        <f>SUM(E73:E74)</f>
        <v>0</v>
      </c>
      <c r="F75" s="198"/>
      <c r="G75" s="202">
        <f>SUM(G73:G74)</f>
        <v>-3511</v>
      </c>
      <c r="H75" s="198"/>
      <c r="I75" s="202">
        <f>SUM(I73:I74)</f>
        <v>0</v>
      </c>
      <c r="J75" s="198"/>
      <c r="K75" s="202">
        <f>SUM(K73:K74)</f>
        <v>-1423</v>
      </c>
    </row>
    <row r="76" spans="1:11" ht="24" customHeight="1">
      <c r="A76" s="189" t="s">
        <v>156</v>
      </c>
      <c r="B76" s="189"/>
      <c r="C76" s="189"/>
      <c r="D76" s="187"/>
      <c r="E76" s="203"/>
      <c r="F76" s="198"/>
      <c r="G76" s="203">
        <v>47206</v>
      </c>
      <c r="H76" s="198"/>
      <c r="I76" s="203"/>
      <c r="J76" s="198"/>
      <c r="K76" s="203">
        <v>9930</v>
      </c>
    </row>
    <row r="77" spans="1:11" ht="24" customHeight="1" thickBot="1">
      <c r="A77" s="189" t="s">
        <v>157</v>
      </c>
      <c r="B77" s="189"/>
      <c r="C77" s="189"/>
      <c r="D77" s="187"/>
      <c r="E77" s="204">
        <f>SUM(E75:E76)</f>
        <v>0</v>
      </c>
      <c r="F77" s="198"/>
      <c r="G77" s="204">
        <f>SUM(G75:G76)</f>
        <v>43695</v>
      </c>
      <c r="H77" s="198"/>
      <c r="I77" s="204">
        <f>SUM(I75:I76)</f>
        <v>0</v>
      </c>
      <c r="J77" s="198"/>
      <c r="K77" s="204">
        <f>SUM(K75:K76)</f>
        <v>8507</v>
      </c>
    </row>
    <row r="78" spans="1:11" ht="24" customHeight="1" thickTop="1">
      <c r="A78" s="189"/>
      <c r="B78" s="189"/>
      <c r="C78" s="189"/>
      <c r="D78" s="187"/>
      <c r="E78" s="198"/>
      <c r="F78" s="205"/>
      <c r="G78" s="198"/>
      <c r="H78" s="205"/>
      <c r="I78" s="198"/>
      <c r="J78" s="205"/>
      <c r="K78" s="198"/>
    </row>
    <row r="79" spans="1:11" ht="24" customHeight="1">
      <c r="A79" s="189"/>
      <c r="B79" s="189"/>
      <c r="C79" s="189"/>
      <c r="D79" s="187"/>
      <c r="E79" s="198"/>
      <c r="F79" s="205"/>
      <c r="G79" s="198"/>
      <c r="H79" s="205"/>
      <c r="I79" s="198"/>
      <c r="J79" s="205"/>
      <c r="K79" s="198"/>
    </row>
    <row r="80" spans="1:11" ht="24" customHeight="1">
      <c r="A80" s="189"/>
      <c r="B80" s="189"/>
      <c r="C80" s="189"/>
      <c r="D80" s="187"/>
      <c r="E80" s="198"/>
      <c r="F80" s="205"/>
      <c r="G80" s="198"/>
      <c r="H80" s="205"/>
      <c r="I80" s="198"/>
      <c r="J80" s="205"/>
      <c r="K80" s="198"/>
    </row>
    <row r="81" spans="1:11" ht="24" customHeight="1">
      <c r="A81" s="189"/>
      <c r="B81" s="189"/>
      <c r="C81" s="189"/>
      <c r="D81" s="187"/>
      <c r="E81" s="198"/>
      <c r="F81" s="205"/>
      <c r="G81" s="198"/>
      <c r="H81" s="205"/>
      <c r="I81" s="198"/>
      <c r="J81" s="205"/>
      <c r="K81" s="198"/>
    </row>
    <row r="82" spans="1:11" ht="24" customHeight="1">
      <c r="A82" s="189"/>
      <c r="B82" s="189"/>
      <c r="C82" s="189"/>
      <c r="D82" s="187"/>
      <c r="E82" s="198"/>
      <c r="F82" s="205"/>
      <c r="G82" s="198"/>
      <c r="H82" s="205"/>
      <c r="I82" s="198"/>
      <c r="J82" s="205"/>
      <c r="K82" s="198"/>
    </row>
    <row r="83" spans="1:11" ht="24" customHeight="1">
      <c r="A83" s="189"/>
      <c r="B83" s="189"/>
      <c r="C83" s="189"/>
      <c r="D83" s="187"/>
      <c r="E83" s="198"/>
      <c r="F83" s="205"/>
      <c r="G83" s="198"/>
      <c r="H83" s="205"/>
      <c r="I83" s="198"/>
      <c r="J83" s="205"/>
      <c r="K83" s="198"/>
    </row>
    <row r="84" spans="1:11" ht="24" customHeight="1">
      <c r="A84" s="189"/>
      <c r="B84" s="189"/>
      <c r="C84" s="189"/>
      <c r="D84" s="187"/>
      <c r="E84" s="198"/>
      <c r="F84" s="205"/>
      <c r="G84" s="198"/>
      <c r="H84" s="205"/>
      <c r="I84" s="198"/>
      <c r="J84" s="205"/>
      <c r="K84" s="198"/>
    </row>
    <row r="85" spans="1:11" ht="24" customHeight="1">
      <c r="A85" s="189"/>
      <c r="B85" s="189"/>
      <c r="C85" s="189"/>
      <c r="D85" s="187"/>
      <c r="E85" s="198"/>
      <c r="F85" s="205"/>
      <c r="G85" s="198"/>
      <c r="H85" s="205"/>
      <c r="I85" s="198"/>
      <c r="J85" s="205"/>
      <c r="K85" s="198"/>
    </row>
    <row r="86" spans="1:11" ht="24" customHeight="1">
      <c r="A86" s="189"/>
      <c r="B86" s="189"/>
      <c r="C86" s="189"/>
      <c r="D86" s="187"/>
      <c r="E86" s="198"/>
      <c r="F86" s="205"/>
      <c r="G86" s="198"/>
      <c r="H86" s="205"/>
      <c r="I86" s="198"/>
      <c r="J86" s="205"/>
      <c r="K86" s="198"/>
    </row>
    <row r="87" spans="1:11" ht="24" customHeight="1">
      <c r="A87" s="189"/>
      <c r="B87" s="189"/>
      <c r="C87" s="189"/>
      <c r="D87" s="187"/>
      <c r="E87" s="198"/>
      <c r="F87" s="205"/>
      <c r="G87" s="198"/>
      <c r="H87" s="205"/>
      <c r="I87" s="198"/>
      <c r="J87" s="205"/>
      <c r="K87" s="198"/>
    </row>
    <row r="88" spans="1:11" ht="24" customHeight="1">
      <c r="A88" s="189"/>
      <c r="B88" s="189"/>
      <c r="C88" s="189"/>
      <c r="D88" s="187"/>
      <c r="E88" s="198"/>
      <c r="F88" s="205"/>
      <c r="G88" s="198"/>
      <c r="H88" s="205"/>
      <c r="I88" s="198"/>
      <c r="J88" s="205"/>
      <c r="K88" s="198"/>
    </row>
    <row r="89" spans="1:11" ht="24" customHeight="1">
      <c r="A89" s="189"/>
      <c r="B89" s="189"/>
      <c r="C89" s="189"/>
      <c r="D89" s="187"/>
      <c r="E89" s="198"/>
      <c r="F89" s="205"/>
      <c r="G89" s="198"/>
      <c r="H89" s="205"/>
      <c r="I89" s="198"/>
      <c r="J89" s="205"/>
      <c r="K89" s="198"/>
    </row>
    <row r="90" spans="1:11" ht="24" customHeight="1">
      <c r="D90" s="206"/>
      <c r="E90" s="199"/>
      <c r="F90" s="199"/>
      <c r="G90" s="199"/>
      <c r="H90" s="199"/>
      <c r="I90" s="199"/>
      <c r="J90" s="199"/>
      <c r="K90" s="199"/>
    </row>
    <row r="91" spans="1:11" ht="23.9" customHeight="1">
      <c r="E91" s="207">
        <f>E77-'[2]งบแสดงฐานะการเงิน '!J12</f>
        <v>-43695</v>
      </c>
      <c r="F91" s="208">
        <f>+F77-'[3]งบแสดงฐานะการเงิน (รวม)'!L9</f>
        <v>0</v>
      </c>
      <c r="G91" s="208">
        <v>72294</v>
      </c>
      <c r="H91" s="208"/>
      <c r="I91" s="193">
        <f>I77-'[2]งบแสดงฐานะการเงิน '!N12</f>
        <v>-8507</v>
      </c>
      <c r="J91" s="208"/>
      <c r="K91" s="209">
        <v>24361</v>
      </c>
    </row>
    <row r="92" spans="1:11" ht="23.9" customHeight="1">
      <c r="G92" s="208">
        <f>+G77-G91</f>
        <v>-28599</v>
      </c>
      <c r="K92" s="208">
        <f>+K77-K91</f>
        <v>-15854</v>
      </c>
    </row>
    <row r="93" spans="1:11" ht="23.9" customHeight="1"/>
    <row r="94" spans="1:11" ht="23.9" customHeight="1">
      <c r="G94" s="210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BL</vt:lpstr>
      <vt:lpstr>BL (2)</vt:lpstr>
      <vt:lpstr>PL6-7</vt:lpstr>
      <vt:lpstr>BL6-9 (2)</vt:lpstr>
      <vt:lpstr>SH8</vt:lpstr>
      <vt:lpstr>SH9</vt:lpstr>
      <vt:lpstr>SH10</vt:lpstr>
      <vt:lpstr>SH11</vt:lpstr>
      <vt:lpstr>cf12</vt:lpstr>
      <vt:lpstr>งบกระแสเงินสด </vt:lpstr>
      <vt:lpstr>BL!Print_Area</vt:lpstr>
      <vt:lpstr>'BL (2)'!Print_Area</vt:lpstr>
      <vt:lpstr>'BL6-9 (2)'!Print_Area</vt:lpstr>
      <vt:lpstr>'cf12'!Print_Area</vt:lpstr>
      <vt:lpstr>'PL6-7'!Print_Area</vt:lpstr>
      <vt:lpstr>'SH10'!Print_Area</vt:lpstr>
      <vt:lpstr>'SH11'!Print_Area</vt:lpstr>
      <vt:lpstr>'SH8'!Print_Area</vt:lpstr>
      <vt:lpstr>'SH9'!Print_Area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Thanyathorn, Thanadamrong</cp:lastModifiedBy>
  <cp:lastPrinted>2019-05-13T11:59:32Z</cp:lastPrinted>
  <dcterms:created xsi:type="dcterms:W3CDTF">2004-12-22T08:07:18Z</dcterms:created>
  <dcterms:modified xsi:type="dcterms:W3CDTF">2019-05-13T13:38:20Z</dcterms:modified>
</cp:coreProperties>
</file>