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406CCAD1-461A-4F32-9EB4-CD7B778EF6D2}" xr6:coauthVersionLast="36" xr6:coauthVersionMax="36" xr10:uidLastSave="{00000000-0000-0000-0000-000000000000}"/>
  <bookViews>
    <workbookView xWindow="9735" yWindow="-120" windowWidth="10665" windowHeight="7755" tabRatio="722" xr2:uid="{00000000-000D-0000-FFFF-FFFF00000000}"/>
  </bookViews>
  <sheets>
    <sheet name="BS" sheetId="4" r:id="rId1"/>
    <sheet name="PL6-7 " sheetId="27" r:id="rId2"/>
    <sheet name="SH8" sheetId="38" r:id="rId3"/>
    <sheet name="SH9" sheetId="39" r:id="rId4"/>
    <sheet name="SH10-11" sheetId="32" r:id="rId5"/>
    <sheet name="CF12" sheetId="33" r:id="rId6"/>
  </sheets>
  <definedNames>
    <definedName name="_xlnm.Print_Area" localSheetId="0">BS!$A$1:$P$89</definedName>
    <definedName name="_xlnm.Print_Area" localSheetId="5">'CF12'!$A$1:$N$78</definedName>
    <definedName name="_xlnm.Print_Area" localSheetId="1">'PL6-7 '!$A$1:$P$62</definedName>
    <definedName name="_xlnm.Print_Area" localSheetId="4">'SH10-11'!$A$1:$V$57</definedName>
    <definedName name="_xlnm.Print_Area" localSheetId="2">'SH8'!$A$1:$Y$28</definedName>
    <definedName name="_xlnm.Print_Area" localSheetId="3">'SH9'!$A$1:$AA$29</definedName>
    <definedName name="_xlnm.Print_Titles" localSheetId="1">'PL6-7 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7" i="38" l="1"/>
  <c r="U27" i="38"/>
  <c r="U24" i="38"/>
  <c r="U23" i="38"/>
  <c r="U25" i="38"/>
  <c r="S25" i="38"/>
  <c r="S27" i="38"/>
  <c r="S24" i="38"/>
  <c r="H73" i="33" l="1"/>
  <c r="J73" i="33"/>
  <c r="L73" i="33"/>
  <c r="N73" i="33"/>
  <c r="H26" i="33"/>
  <c r="J26" i="33"/>
  <c r="L26" i="33"/>
  <c r="N26" i="33"/>
  <c r="J60" i="33" l="1"/>
  <c r="N79" i="33" l="1"/>
  <c r="J79" i="33"/>
  <c r="H37" i="33" l="1"/>
  <c r="H39" i="33" s="1"/>
  <c r="N37" i="33"/>
  <c r="N39" i="33" s="1"/>
  <c r="J37" i="33"/>
  <c r="J39" i="33" s="1"/>
  <c r="L37" i="33"/>
  <c r="L39" i="33" s="1"/>
  <c r="Y26" i="39" l="1"/>
  <c r="S26" i="39"/>
  <c r="Q26" i="39"/>
  <c r="O26" i="39"/>
  <c r="M26" i="39"/>
  <c r="K26" i="39"/>
  <c r="I26" i="39"/>
  <c r="G26" i="39"/>
  <c r="E26" i="39"/>
  <c r="U25" i="39"/>
  <c r="W25" i="39" s="1"/>
  <c r="AA25" i="39" s="1"/>
  <c r="U24" i="39"/>
  <c r="W24" i="39" s="1"/>
  <c r="AA24" i="39" s="1"/>
  <c r="Y19" i="39"/>
  <c r="Y21" i="39" s="1"/>
  <c r="S19" i="39"/>
  <c r="S21" i="39" s="1"/>
  <c r="Q19" i="39"/>
  <c r="Q21" i="39" s="1"/>
  <c r="O19" i="39"/>
  <c r="O21" i="39" s="1"/>
  <c r="M19" i="39"/>
  <c r="M21" i="39" s="1"/>
  <c r="K19" i="39"/>
  <c r="K21" i="39" s="1"/>
  <c r="I19" i="39"/>
  <c r="I21" i="39" s="1"/>
  <c r="G19" i="39"/>
  <c r="G21" i="39" s="1"/>
  <c r="E19" i="39"/>
  <c r="E21" i="39" s="1"/>
  <c r="U18" i="39"/>
  <c r="W18" i="39" s="1"/>
  <c r="AA18" i="39" s="1"/>
  <c r="AA19" i="39" s="1"/>
  <c r="AA21" i="39" s="1"/>
  <c r="AA26" i="39" l="1"/>
  <c r="G28" i="39"/>
  <c r="O28" i="39"/>
  <c r="U19" i="39"/>
  <c r="U21" i="39" s="1"/>
  <c r="K28" i="39"/>
  <c r="I28" i="39"/>
  <c r="Q28" i="39"/>
  <c r="S28" i="39"/>
  <c r="AA28" i="39"/>
  <c r="M28" i="39"/>
  <c r="Y28" i="39"/>
  <c r="W19" i="39"/>
  <c r="W21" i="39" s="1"/>
  <c r="U26" i="39"/>
  <c r="J16" i="4"/>
  <c r="U28" i="39" l="1"/>
  <c r="E28" i="39"/>
  <c r="W26" i="39"/>
  <c r="W28" i="39" s="1"/>
  <c r="H76" i="33" l="1"/>
  <c r="T53" i="32"/>
  <c r="V53" i="32" s="1"/>
  <c r="N61" i="27"/>
  <c r="J61" i="27"/>
  <c r="Y17" i="38" l="1"/>
  <c r="U13" i="38"/>
  <c r="Y13" i="38" s="1"/>
  <c r="U18" i="38"/>
  <c r="L60" i="33"/>
  <c r="P51" i="4"/>
  <c r="N51" i="4"/>
  <c r="L51" i="4"/>
  <c r="J51" i="4"/>
  <c r="N30" i="4"/>
  <c r="Y23" i="38"/>
  <c r="U20" i="38" l="1"/>
  <c r="Y20" i="38" s="1"/>
  <c r="T43" i="32"/>
  <c r="T54" i="32"/>
  <c r="R54" i="32"/>
  <c r="P54" i="32"/>
  <c r="J54" i="32"/>
  <c r="H54" i="32"/>
  <c r="F54" i="32"/>
  <c r="D54" i="32"/>
  <c r="T47" i="32"/>
  <c r="V47" i="32" s="1"/>
  <c r="P48" i="32"/>
  <c r="P49" i="32" s="1"/>
  <c r="P56" i="32" s="1"/>
  <c r="P26" i="32"/>
  <c r="T17" i="32"/>
  <c r="V17" i="32" s="1"/>
  <c r="T13" i="32"/>
  <c r="V13" i="32" s="1"/>
  <c r="P19" i="32"/>
  <c r="P21" i="32" s="1"/>
  <c r="W25" i="38"/>
  <c r="W27" i="38" s="1"/>
  <c r="E25" i="38"/>
  <c r="Y24" i="38"/>
  <c r="W18" i="38"/>
  <c r="Y18" i="38" s="1"/>
  <c r="Q18" i="38"/>
  <c r="O18" i="38"/>
  <c r="M18" i="38"/>
  <c r="K18" i="38"/>
  <c r="I18" i="38"/>
  <c r="G18" i="38"/>
  <c r="E18" i="38"/>
  <c r="E20" i="38" s="1"/>
  <c r="S18" i="38" l="1"/>
  <c r="S20" i="38" s="1"/>
  <c r="P29" i="32"/>
  <c r="P59" i="27"/>
  <c r="N59" i="27"/>
  <c r="L59" i="27"/>
  <c r="J59" i="27"/>
  <c r="J38" i="27"/>
  <c r="P16" i="4"/>
  <c r="L16" i="4"/>
  <c r="N16" i="4"/>
  <c r="N60" i="33" l="1"/>
  <c r="I20" i="38"/>
  <c r="I25" i="38"/>
  <c r="I27" i="38" l="1"/>
  <c r="P38" i="27"/>
  <c r="N38" i="27"/>
  <c r="N54" i="32" s="1"/>
  <c r="L38" i="27"/>
  <c r="H60" i="33" l="1"/>
  <c r="N75" i="33" l="1"/>
  <c r="J75" i="33"/>
  <c r="P84" i="4"/>
  <c r="P86" i="4" s="1"/>
  <c r="H75" i="33" l="1"/>
  <c r="H77" i="33" s="1"/>
  <c r="H79" i="33" s="1"/>
  <c r="L75" i="33"/>
  <c r="V48" i="32"/>
  <c r="V49" i="32" s="1"/>
  <c r="T48" i="32"/>
  <c r="T49" i="32" s="1"/>
  <c r="R48" i="32"/>
  <c r="R49" i="32" s="1"/>
  <c r="R56" i="32" s="1"/>
  <c r="N48" i="32"/>
  <c r="N49" i="32" s="1"/>
  <c r="N56" i="32" s="1"/>
  <c r="L48" i="32"/>
  <c r="L49" i="32" s="1"/>
  <c r="J48" i="32"/>
  <c r="J49" i="32" s="1"/>
  <c r="H48" i="32"/>
  <c r="H49" i="32" s="1"/>
  <c r="F48" i="32"/>
  <c r="F49" i="32" s="1"/>
  <c r="F56" i="32" s="1"/>
  <c r="D48" i="32"/>
  <c r="D49" i="32" s="1"/>
  <c r="V26" i="32"/>
  <c r="T26" i="32"/>
  <c r="R26" i="32"/>
  <c r="N26" i="32"/>
  <c r="L26" i="32"/>
  <c r="J26" i="32"/>
  <c r="H26" i="32"/>
  <c r="F26" i="32"/>
  <c r="D26" i="32"/>
  <c r="D29" i="32" s="1"/>
  <c r="D43" i="32" s="1"/>
  <c r="R19" i="32"/>
  <c r="R21" i="32" s="1"/>
  <c r="N19" i="32"/>
  <c r="L19" i="32"/>
  <c r="L21" i="32" s="1"/>
  <c r="J19" i="32"/>
  <c r="J21" i="32" s="1"/>
  <c r="H19" i="32"/>
  <c r="H21" i="32" s="1"/>
  <c r="F19" i="32"/>
  <c r="F21" i="32" s="1"/>
  <c r="D19" i="32"/>
  <c r="D21" i="32" s="1"/>
  <c r="Y25" i="38"/>
  <c r="Q25" i="38"/>
  <c r="O25" i="38"/>
  <c r="M25" i="38"/>
  <c r="K25" i="38"/>
  <c r="G25" i="38"/>
  <c r="Q20" i="38"/>
  <c r="O20" i="38"/>
  <c r="M20" i="38"/>
  <c r="K20" i="38"/>
  <c r="G20" i="38"/>
  <c r="P20" i="27"/>
  <c r="N20" i="27"/>
  <c r="L20" i="27"/>
  <c r="J20" i="27"/>
  <c r="J13" i="27"/>
  <c r="N13" i="27"/>
  <c r="P13" i="27"/>
  <c r="L13" i="27"/>
  <c r="L30" i="4"/>
  <c r="J84" i="4"/>
  <c r="J86" i="4" s="1"/>
  <c r="N84" i="4"/>
  <c r="N86" i="4" s="1"/>
  <c r="L84" i="4"/>
  <c r="L86" i="4" s="1"/>
  <c r="P59" i="4"/>
  <c r="N59" i="4"/>
  <c r="L59" i="4"/>
  <c r="J59" i="4"/>
  <c r="P30" i="4"/>
  <c r="J30" i="4"/>
  <c r="A63" i="4"/>
  <c r="A34" i="4"/>
  <c r="N21" i="32" l="1"/>
  <c r="T21" i="32" s="1"/>
  <c r="V21" i="32" s="1"/>
  <c r="T19" i="32"/>
  <c r="V19" i="32" s="1"/>
  <c r="D56" i="32"/>
  <c r="T56" i="32"/>
  <c r="Q27" i="38"/>
  <c r="H29" i="32"/>
  <c r="H43" i="32" s="1"/>
  <c r="H56" i="32" s="1"/>
  <c r="N29" i="32"/>
  <c r="L25" i="27"/>
  <c r="L27" i="27" s="1"/>
  <c r="P25" i="27"/>
  <c r="K27" i="38"/>
  <c r="J29" i="32"/>
  <c r="J43" i="32" s="1"/>
  <c r="J56" i="32" s="1"/>
  <c r="L77" i="33"/>
  <c r="L79" i="33" s="1"/>
  <c r="O27" i="38"/>
  <c r="E27" i="38"/>
  <c r="G27" i="38"/>
  <c r="N25" i="27"/>
  <c r="N27" i="27" s="1"/>
  <c r="L52" i="32" s="1"/>
  <c r="J25" i="27"/>
  <c r="J27" i="27" s="1"/>
  <c r="L29" i="32"/>
  <c r="M27" i="38"/>
  <c r="R29" i="32"/>
  <c r="F29" i="32"/>
  <c r="T29" i="32"/>
  <c r="J77" i="33"/>
  <c r="V29" i="32"/>
  <c r="J61" i="4"/>
  <c r="J88" i="4" s="1"/>
  <c r="L32" i="4"/>
  <c r="J32" i="4"/>
  <c r="L61" i="4"/>
  <c r="L88" i="4" s="1"/>
  <c r="P61" i="4"/>
  <c r="P88" i="4" s="1"/>
  <c r="N61" i="4"/>
  <c r="N88" i="4" s="1"/>
  <c r="N32" i="4"/>
  <c r="P32" i="4"/>
  <c r="V43" i="32" l="1"/>
  <c r="L54" i="32"/>
  <c r="L56" i="32" s="1"/>
  <c r="V56" i="32" s="1"/>
  <c r="V52" i="32"/>
  <c r="V54" i="32" s="1"/>
  <c r="L91" i="4"/>
  <c r="P91" i="4"/>
  <c r="N91" i="4"/>
  <c r="J91" i="4"/>
  <c r="J40" i="27"/>
  <c r="N77" i="33"/>
  <c r="P27" i="27"/>
  <c r="N40" i="27"/>
  <c r="L40" i="27"/>
  <c r="N54" i="27" l="1"/>
  <c r="J54" i="27"/>
  <c r="L54" i="27"/>
  <c r="L61" i="27"/>
  <c r="P40" i="27"/>
  <c r="P54" i="27" l="1"/>
  <c r="P61" i="27"/>
  <c r="A31" i="32" l="1"/>
  <c r="A41" i="33"/>
  <c r="A42" i="27"/>
</calcChain>
</file>

<file path=xl/sharedStrings.xml><?xml version="1.0" encoding="utf-8"?>
<sst xmlns="http://schemas.openxmlformats.org/spreadsheetml/2006/main" count="432" uniqueCount="223">
  <si>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</si>
  <si>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</si>
  <si>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</si>
  <si>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</si>
  <si>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</si>
  <si>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</si>
  <si>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</si>
  <si>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</si>
  <si>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</si>
  <si>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</si>
  <si>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</si>
  <si>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Intangible assets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</si>
  <si>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</si>
  <si>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</si>
  <si>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</si>
  <si>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</si>
  <si>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</si>
  <si>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</si>
  <si>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</si>
  <si>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</si>
  <si>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</si>
  <si>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</si>
  <si>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</si>
  <si>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</si>
  <si>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</si>
  <si>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</si>
  <si>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</si>
  <si>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</si>
  <si>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</si>
  <si>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</si>
  <si>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</si>
  <si>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</si>
  <si>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</si>
  <si>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</si>
  <si>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</si>
  <si>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</si>
  <si>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</si>
  <si>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</si>
  <si>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</si>
  <si>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 xml:space="preserve">    Profit</t>
  </si>
  <si>
    <t>Cash flows from operating activities</t>
  </si>
  <si>
    <t>Changes in operating assets and liabilities</t>
  </si>
  <si>
    <t>Other non-current assets</t>
  </si>
  <si>
    <t>Net cash from operating activities</t>
  </si>
  <si>
    <t>Cash flows from investing activities</t>
  </si>
  <si>
    <t>Cash flows from financing activities</t>
  </si>
  <si>
    <t>Total assets</t>
  </si>
  <si>
    <t xml:space="preserve">  </t>
  </si>
  <si>
    <t>Assets</t>
  </si>
  <si>
    <t xml:space="preserve">Other receivables </t>
  </si>
  <si>
    <t>Other payables</t>
  </si>
  <si>
    <t>Statement of financial position</t>
  </si>
  <si>
    <t>from financial institutions</t>
  </si>
  <si>
    <t>Other receivables</t>
  </si>
  <si>
    <t>Statement of income (Unaudited)</t>
  </si>
  <si>
    <t>Profit for the period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</si>
  <si>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</si>
  <si>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</si>
  <si>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</si>
  <si>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</si>
  <si>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</si>
  <si>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joint ventures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</si>
  <si>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</si>
  <si>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</si>
  <si>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</si>
  <si>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</si>
  <si>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</si>
  <si>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</si>
  <si>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</si>
  <si>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property, plant and equipment</t>
  </si>
  <si>
    <t>Proceeds from sale of property, plant and equipment</t>
  </si>
  <si>
    <t>Acquisition of intangible assets</t>
  </si>
  <si>
    <t>Repayment of finance lease liabilities</t>
  </si>
  <si>
    <t>Cash and cash equivalents at beginning of period</t>
  </si>
  <si>
    <t>Cash and cash equivalents at ending of period</t>
  </si>
  <si>
    <t>Equity attributable to owners of the parent</t>
  </si>
  <si>
    <t>Taxes paid</t>
  </si>
  <si>
    <t xml:space="preserve">     </t>
  </si>
  <si>
    <t>for the period, net of tax</t>
  </si>
  <si>
    <t xml:space="preserve">    Changes in interests from business restructuring</t>
  </si>
  <si>
    <t xml:space="preserve">    Total changes in interests from business restructuring</t>
  </si>
  <si>
    <t>Three-month period ended 31 March</t>
  </si>
  <si>
    <t>Three-month period ended 31 March 2018</t>
  </si>
  <si>
    <t>Balance at 1 January 2018</t>
  </si>
  <si>
    <t>Balance at 31 March 2018</t>
  </si>
  <si>
    <t>Liabilities and equity</t>
  </si>
  <si>
    <t>Short-term loans from financial institutions</t>
  </si>
  <si>
    <t>Current portion of long-term loans</t>
  </si>
  <si>
    <t>Long-term loans from financial institutions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</si>
  <si>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</si>
  <si>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</si>
  <si>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</si>
  <si>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</si>
  <si>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</si>
  <si>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</si>
  <si>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Net cash used in investing activities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</si>
  <si>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</si>
  <si>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</si>
  <si>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</si>
  <si>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Investments held as available for sale</t>
  </si>
  <si>
    <t>Investments in joint ventures</t>
  </si>
  <si>
    <t>Investment properties</t>
  </si>
  <si>
    <t>Current portion of finance lease liabilities</t>
  </si>
  <si>
    <t>Finance lease liabilities</t>
  </si>
  <si>
    <t>Revenues</t>
  </si>
  <si>
    <t>Total revenues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</si>
  <si>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</si>
  <si>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</si>
  <si>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</si>
  <si>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</si>
  <si>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</si>
  <si>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and joint ventures</t>
  </si>
  <si>
    <t>(in thousand Baht)</t>
  </si>
  <si>
    <t xml:space="preserve">(in thousand Baht) </t>
  </si>
  <si>
    <t>Tax expense (income)</t>
  </si>
  <si>
    <t xml:space="preserve">Share of other comprehensive income (expense) of </t>
  </si>
  <si>
    <t>Three-month period ended 31 March 2019</t>
  </si>
  <si>
    <t>Balance at 1 January 2019</t>
  </si>
  <si>
    <t>Balance at 31 March 2019</t>
  </si>
  <si>
    <t>Available-</t>
  </si>
  <si>
    <t>for-sale</t>
  </si>
  <si>
    <t>investments</t>
  </si>
  <si>
    <t>Share of other</t>
  </si>
  <si>
    <t>Contributions by and distributions to owners of the parent</t>
  </si>
  <si>
    <t xml:space="preserve"> Total contributions by and distributions to owners of the parent</t>
  </si>
  <si>
    <t>Comprehensive income for the period</t>
  </si>
  <si>
    <t>Interest income</t>
  </si>
  <si>
    <t>Front-end fee paid</t>
  </si>
  <si>
    <t>31  March</t>
  </si>
  <si>
    <t>31  December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</si>
  <si>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</si>
  <si>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</si>
  <si>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</si>
  <si>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</si>
  <si>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</si>
  <si>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    Issue (reduction) of ordinary shares </t>
  </si>
  <si>
    <t xml:space="preserve">    Dividends</t>
  </si>
  <si>
    <t xml:space="preserve">Other comprehensive income </t>
  </si>
  <si>
    <t>Items that will be reclassified subsequently to profit or loss</t>
  </si>
  <si>
    <t xml:space="preserve">Gain (loss) from selling available for sale investments </t>
  </si>
  <si>
    <t>Other current assets</t>
  </si>
  <si>
    <t>Withholding tax</t>
  </si>
  <si>
    <t>Profit attributable to:</t>
  </si>
  <si>
    <t xml:space="preserve">Basic earnings per share (in Baht)  </t>
  </si>
  <si>
    <t xml:space="preserve">Share of other comprehensive income of </t>
  </si>
  <si>
    <t>Loss on remeasuring available-for-sale investments  - net of tax</t>
  </si>
  <si>
    <t xml:space="preserve">   subsidiaries - net of tax</t>
  </si>
  <si>
    <t xml:space="preserve">    Other comprehensive income</t>
  </si>
  <si>
    <t xml:space="preserve">Total comprehensive income for the period 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</si>
  <si>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</si>
  <si>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</si>
  <si>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</si>
  <si>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</si>
  <si>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</si>
  <si>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    Other comprehensive income </t>
  </si>
  <si>
    <t xml:space="preserve">Gain on inter-outstanding balances with subsidiaries </t>
  </si>
  <si>
    <t>Net increased (decrease) in cash and cash equivalents</t>
  </si>
  <si>
    <t>Share of profit of investments in subsidiaries</t>
  </si>
  <si>
    <t>Investment in an associate</t>
  </si>
  <si>
    <t>Loans from related party</t>
  </si>
  <si>
    <t>Share premium on ordinary shares</t>
  </si>
  <si>
    <t>Appropriated to legal reserve</t>
  </si>
  <si>
    <t>Share premium on treasury shares</t>
  </si>
  <si>
    <t>Statement of comprehensive income (Unaudited)</t>
  </si>
  <si>
    <t>Revenue from sale of goods and rendering of services</t>
  </si>
  <si>
    <t>3, 6</t>
  </si>
  <si>
    <t>3, 5</t>
  </si>
  <si>
    <t>Owners of the parent</t>
  </si>
  <si>
    <t>3, 4</t>
  </si>
  <si>
    <t>Ordinary shares 420,206,768 shares, Baht 1 par value</t>
  </si>
  <si>
    <t>Non-current provisions for employee benefits</t>
  </si>
  <si>
    <t xml:space="preserve">Share of profit of investments in subsidiaries </t>
  </si>
  <si>
    <t xml:space="preserve">   associate and joint ventures - net of tax</t>
  </si>
  <si>
    <t xml:space="preserve"> paid-up</t>
  </si>
  <si>
    <t>Issued and</t>
  </si>
  <si>
    <t>income / (expense)</t>
  </si>
  <si>
    <t>attributable to</t>
  </si>
  <si>
    <t xml:space="preserve"> Equity</t>
  </si>
  <si>
    <t>Issue of ordinary shares</t>
  </si>
  <si>
    <t>oweners of</t>
  </si>
  <si>
    <t>the parent</t>
  </si>
  <si>
    <t xml:space="preserve"> Acquisition of non-controlling interests without a change in control</t>
  </si>
  <si>
    <t xml:space="preserve">Profit for the period </t>
  </si>
  <si>
    <t>Gain on disposal of property, plant and equipment</t>
  </si>
  <si>
    <t>Gain on inter-outstanding balances with associate</t>
  </si>
  <si>
    <t>Share of profit of investments in associate and joint ventures</t>
  </si>
  <si>
    <t xml:space="preserve">Acquisition of business combination </t>
  </si>
  <si>
    <t>Proceeds from loans from related party</t>
  </si>
  <si>
    <t>Repayment of loans from related party</t>
  </si>
  <si>
    <t>Repayment of asset payables</t>
  </si>
  <si>
    <t>Net cash from financing activities</t>
  </si>
  <si>
    <t>Adjustments to reconcile profit to cash receipts (payments)</t>
  </si>
  <si>
    <t>Depreciation and amortisation</t>
  </si>
  <si>
    <t>Unrealised (gain) loss on exchange rate</t>
  </si>
  <si>
    <t>Provision for employee benefit</t>
  </si>
  <si>
    <t>Employee benefit paid</t>
  </si>
  <si>
    <t>Decrease (increase) in restricted deposits at bank</t>
  </si>
  <si>
    <t xml:space="preserve">Acquisition of investment in subsidiary from </t>
  </si>
  <si>
    <t>Acquisition of investment in joint venture</t>
  </si>
  <si>
    <t>Proceeds from long-term loans from financial institutions</t>
  </si>
  <si>
    <t>Repayment of long-term loans from financial institutions</t>
  </si>
  <si>
    <t>Proceeds from share capital increase</t>
  </si>
  <si>
    <t>(Reversal of) losses on declining in value of inventories</t>
  </si>
  <si>
    <t xml:space="preserve">Three-month period ended </t>
  </si>
  <si>
    <t>31 March</t>
  </si>
  <si>
    <t>Three-month period ended</t>
  </si>
  <si>
    <t>Loss from liquidation of joint venture</t>
  </si>
  <si>
    <t>Dividend income</t>
  </si>
  <si>
    <t>Net cash generated from operating</t>
  </si>
  <si>
    <t>non-controlling interests</t>
  </si>
  <si>
    <t>Share of profit of investments in associate</t>
  </si>
  <si>
    <t xml:space="preserve">Other comprehensive income (expense) </t>
  </si>
  <si>
    <t>Retained earnings:</t>
  </si>
  <si>
    <t>Contributions by owners of the parent</t>
  </si>
  <si>
    <t xml:space="preserve"> Total contributions by owners of the parent</t>
  </si>
  <si>
    <t>Profit</t>
  </si>
  <si>
    <t>of associate and</t>
  </si>
  <si>
    <t xml:space="preserve"> of associate and</t>
  </si>
  <si>
    <t>Changes in ownership interests in subsidiary</t>
  </si>
  <si>
    <t xml:space="preserve">  Total changes in ownership interests in subsidiary</t>
  </si>
  <si>
    <t xml:space="preserve">Issue of ordinary shares </t>
  </si>
  <si>
    <t>of subsidaries</t>
  </si>
  <si>
    <t xml:space="preserve">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</si>
</sst>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;\(#,##0.00\)"/>
    <numFmt numFmtId="168" formatCode="[$-409]mmmm\ d\,\ yyyy;@"/>
    <numFmt numFmtId="169" formatCode="#,##0.00;\(#,##0.00\)"/>
    <numFmt numFmtId="170" formatCode="_-* #,##0_-;_-* \(#,##0\);_-* &quot;-&quot;??_-;_-@_-"/>
    <numFmt numFmtId="171" formatCode="_-* #,##0_-;\-* #,##0_-;_-* &quot;-&quot;??_-;_-@_-"/>
    <numFmt numFmtId="172" formatCode="\t&quot;฿&quot;#,##0.00_);\(\t&quot;฿&quot;#,##0.00\)"/>
    <numFmt numFmtId="173" formatCode="#,##0;[Red]\(#,##0\)"/>
    <numFmt numFmtId="174" formatCode="_(* #,##0.00000_);_(* \(#,##0.00000\);_(* &quot;-&quot;??_);_(@_)"/>
    <numFmt numFmtId="175" formatCode="0.00_)"/>
  </numFmts>
  <fonts count="40">
    <font>
      <sz val="15"/>
      <name val="Angsana New"/>
      <family val="1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0" fillId="0" borderId="0"/>
    <xf numFmtId="9" fontId="29" fillId="0" borderId="0"/>
    <xf numFmtId="0" fontId="30" fillId="0" borderId="0"/>
    <xf numFmtId="174" fontId="29" fillId="0" borderId="0"/>
    <xf numFmtId="0" fontId="31" fillId="0" borderId="0" applyProtection="0"/>
    <xf numFmtId="172" fontId="32" fillId="0" borderId="0"/>
    <xf numFmtId="2" fontId="31" fillId="0" borderId="0" applyProtection="0"/>
    <xf numFmtId="38" fontId="33" fillId="3" borderId="0" applyNumberFormat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 applyProtection="0"/>
    <xf numFmtId="0" fontId="34" fillId="0" borderId="0" applyProtection="0"/>
    <xf numFmtId="10" fontId="33" fillId="4" borderId="8" applyNumberFormat="0" applyBorder="0" applyAlignment="0" applyProtection="0"/>
    <xf numFmtId="37" fontId="36" fillId="0" borderId="0"/>
    <xf numFmtId="175" fontId="37" fillId="0" borderId="0"/>
    <xf numFmtId="0" fontId="2" fillId="0" borderId="0"/>
    <xf numFmtId="10" fontId="5" fillId="0" borderId="0" applyFont="0" applyFill="0" applyBorder="0" applyAlignment="0" applyProtection="0"/>
    <xf numFmtId="0" fontId="5" fillId="0" borderId="0">
      <alignment vertical="justify"/>
    </xf>
    <xf numFmtId="1" fontId="5" fillId="0" borderId="9" applyNumberFormat="0" applyFill="0" applyAlignment="0" applyProtection="0">
      <alignment horizontal="center" vertical="center"/>
    </xf>
    <xf numFmtId="0" fontId="30" fillId="0" borderId="10" applyAlignment="0">
      <alignment horizontal="centerContinuous"/>
    </xf>
    <xf numFmtId="173" fontId="5" fillId="0" borderId="11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39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39" fillId="0" borderId="0"/>
    <xf numFmtId="0" fontId="34" fillId="0" borderId="0" applyProtection="0"/>
    <xf numFmtId="0" fontId="30" fillId="0" borderId="10" applyAlignment="0">
      <alignment horizontal="centerContinuous"/>
    </xf>
    <xf numFmtId="173" fontId="5" fillId="0" borderId="11" applyFill="0">
      <alignment horizontal="fill" vertical="top" wrapText="1" indent="8" readingOrder="3"/>
      <protection locked="0" hidden="1"/>
    </xf>
    <xf numFmtId="173" fontId="5" fillId="0" borderId="11" applyFill="0">
      <alignment horizontal="fill" vertical="top" wrapText="1" indent="8" readingOrder="3"/>
      <protection locked="0" hidden="1"/>
    </xf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</cellStyleXfs>
  <cellXfs count="311">
    <xf numFmtId="0" fontId="0" fillId="0" borderId="0" xfId="0"/>
    <xf numFmtId="0" fontId="10" fillId="0" borderId="0" xfId="0" applyFont="1" applyFill="1" applyAlignment="1"/>
    <xf numFmtId="0" fontId="10" fillId="0" borderId="0" xfId="15" applyFont="1" applyFill="1" applyAlignment="1">
      <alignment horizontal="center"/>
    </xf>
    <xf numFmtId="0" fontId="11" fillId="0" borderId="0" xfId="15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8" fillId="0" borderId="0" xfId="12" applyFont="1" applyFill="1" applyAlignment="1"/>
    <xf numFmtId="0" fontId="13" fillId="0" borderId="0" xfId="15" applyFont="1" applyFill="1" applyAlignment="1"/>
    <xf numFmtId="49" fontId="8" fillId="0" borderId="0" xfId="12" applyNumberFormat="1" applyFont="1" applyFill="1" applyAlignment="1"/>
    <xf numFmtId="0" fontId="8" fillId="0" borderId="0" xfId="15" applyFont="1" applyFill="1" applyAlignment="1"/>
    <xf numFmtId="0" fontId="11" fillId="0" borderId="0" xfId="15" applyFont="1" applyFill="1" applyAlignment="1"/>
    <xf numFmtId="0" fontId="11" fillId="0" borderId="0" xfId="15" applyFont="1" applyFill="1" applyAlignment="1">
      <alignment horizontal="centerContinuous"/>
    </xf>
    <xf numFmtId="0" fontId="9" fillId="0" borderId="0" xfId="15" applyFont="1" applyFill="1" applyAlignment="1">
      <alignment horizontal="centerContinuous"/>
    </xf>
    <xf numFmtId="0" fontId="10" fillId="0" borderId="0" xfId="15" applyFont="1" applyFill="1" applyAlignment="1"/>
    <xf numFmtId="0" fontId="11" fillId="0" borderId="0" xfId="15" applyFont="1" applyFill="1" applyAlignment="1">
      <alignment horizontal="right"/>
    </xf>
    <xf numFmtId="0" fontId="12" fillId="0" borderId="0" xfId="15" applyFont="1" applyFill="1" applyAlignment="1">
      <alignment horizontal="center"/>
    </xf>
    <xf numFmtId="0" fontId="10" fillId="0" borderId="0" xfId="12" applyFont="1" applyFill="1" applyAlignment="1"/>
    <xf numFmtId="168" fontId="10" fillId="0" borderId="0" xfId="12" applyNumberFormat="1" applyFont="1" applyFill="1" applyAlignment="1">
      <alignment horizontal="center"/>
    </xf>
    <xf numFmtId="49" fontId="10" fillId="0" borderId="0" xfId="12" applyNumberFormat="1" applyFont="1" applyFill="1" applyAlignment="1"/>
    <xf numFmtId="168" fontId="12" fillId="0" borderId="0" xfId="12" applyNumberFormat="1" applyFont="1" applyFill="1" applyBorder="1" applyAlignment="1">
      <alignment horizontal="center"/>
    </xf>
    <xf numFmtId="0" fontId="10" fillId="0" borderId="0" xfId="12" applyNumberFormat="1" applyFont="1" applyFill="1" applyAlignment="1">
      <alignment horizontal="center" wrapText="1"/>
    </xf>
    <xf numFmtId="49" fontId="10" fillId="0" borderId="0" xfId="12" applyNumberFormat="1" applyFont="1" applyFill="1" applyAlignment="1">
      <alignment horizontal="center"/>
    </xf>
    <xf numFmtId="168" fontId="10" fillId="0" borderId="0" xfId="12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left"/>
    </xf>
    <xf numFmtId="0" fontId="12" fillId="0" borderId="0" xfId="12" applyFont="1" applyFill="1" applyAlignment="1">
      <alignment horizontal="center"/>
    </xf>
    <xf numFmtId="165" fontId="18" fillId="0" borderId="0" xfId="12" applyNumberFormat="1" applyFont="1" applyFill="1" applyAlignment="1">
      <alignment horizontal="center"/>
    </xf>
    <xf numFmtId="165" fontId="10" fillId="0" borderId="0" xfId="12" applyNumberFormat="1" applyFont="1" applyFill="1" applyAlignment="1"/>
    <xf numFmtId="165" fontId="10" fillId="0" borderId="0" xfId="12" applyNumberFormat="1" applyFont="1" applyFill="1" applyAlignment="1">
      <alignment horizontal="center"/>
    </xf>
    <xf numFmtId="166" fontId="11" fillId="0" borderId="0" xfId="15" applyNumberFormat="1" applyFont="1" applyFill="1" applyAlignment="1">
      <alignment horizontal="center"/>
    </xf>
    <xf numFmtId="0" fontId="10" fillId="0" borderId="0" xfId="15" applyFont="1" applyFill="1" applyBorder="1" applyAlignment="1"/>
    <xf numFmtId="165" fontId="10" fillId="0" borderId="0" xfId="1" applyNumberFormat="1" applyFont="1" applyFill="1" applyAlignment="1"/>
    <xf numFmtId="0" fontId="9" fillId="0" borderId="0" xfId="15" applyFont="1" applyFill="1" applyAlignment="1">
      <alignment horizontal="center"/>
    </xf>
    <xf numFmtId="165" fontId="10" fillId="0" borderId="0" xfId="15" applyNumberFormat="1" applyFont="1" applyFill="1" applyBorder="1" applyAlignment="1"/>
    <xf numFmtId="165" fontId="11" fillId="0" borderId="0" xfId="1" applyNumberFormat="1" applyFont="1" applyFill="1" applyAlignment="1"/>
    <xf numFmtId="0" fontId="10" fillId="0" borderId="0" xfId="15" applyFont="1" applyFill="1" applyBorder="1" applyAlignment="1">
      <alignment horizontal="center"/>
    </xf>
    <xf numFmtId="43" fontId="11" fillId="0" borderId="0" xfId="1" applyFont="1" applyFill="1" applyBorder="1" applyAlignment="1"/>
    <xf numFmtId="0" fontId="11" fillId="0" borderId="0" xfId="0" applyFont="1" applyFill="1" applyAlignment="1">
      <alignment horizontal="left"/>
    </xf>
    <xf numFmtId="0" fontId="17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0" fillId="0" borderId="0" xfId="0" applyFont="1" applyFill="1" applyAlignment="1"/>
    <xf numFmtId="0" fontId="11" fillId="0" borderId="0" xfId="0" applyFont="1" applyFill="1" applyAlignment="1">
      <alignment horizontal="center"/>
    </xf>
    <xf numFmtId="43" fontId="11" fillId="0" borderId="0" xfId="1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43" fontId="10" fillId="0" borderId="0" xfId="1" applyFont="1" applyFill="1" applyAlignment="1"/>
    <xf numFmtId="165" fontId="10" fillId="0" borderId="0" xfId="0" applyNumberFormat="1" applyFont="1" applyFill="1" applyBorder="1" applyAlignment="1"/>
    <xf numFmtId="165" fontId="11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165" fontId="11" fillId="0" borderId="0" xfId="0" applyNumberFormat="1" applyFont="1" applyFill="1" applyAlignment="1"/>
    <xf numFmtId="43" fontId="11" fillId="0" borderId="0" xfId="1" applyFont="1" applyFill="1" applyAlignment="1"/>
    <xf numFmtId="165" fontId="10" fillId="0" borderId="0" xfId="1" applyNumberFormat="1" applyFont="1" applyFill="1" applyAlignment="1">
      <alignment horizontal="center"/>
    </xf>
    <xf numFmtId="165" fontId="10" fillId="0" borderId="0" xfId="15" applyNumberFormat="1" applyFont="1" applyFill="1" applyAlignment="1"/>
    <xf numFmtId="0" fontId="10" fillId="0" borderId="1" xfId="15" applyFont="1" applyFill="1" applyBorder="1" applyAlignment="1"/>
    <xf numFmtId="0" fontId="11" fillId="0" borderId="0" xfId="15" applyFont="1" applyFill="1" applyBorder="1" applyAlignment="1">
      <alignment horizontal="center"/>
    </xf>
    <xf numFmtId="0" fontId="8" fillId="0" borderId="0" xfId="15" applyFont="1" applyFill="1" applyAlignment="1">
      <alignment horizontal="left"/>
    </xf>
    <xf numFmtId="0" fontId="8" fillId="0" borderId="0" xfId="15" applyFont="1" applyFill="1" applyBorder="1" applyAlignment="1">
      <alignment horizontal="left"/>
    </xf>
    <xf numFmtId="0" fontId="13" fillId="0" borderId="0" xfId="15" applyFont="1" applyFill="1" applyAlignment="1">
      <alignment horizontal="left"/>
    </xf>
    <xf numFmtId="0" fontId="11" fillId="0" borderId="0" xfId="15" applyFont="1" applyFill="1" applyAlignment="1">
      <alignment horizontal="left"/>
    </xf>
    <xf numFmtId="0" fontId="11" fillId="0" borderId="0" xfId="15" applyFont="1" applyFill="1" applyBorder="1" applyAlignment="1">
      <alignment horizontal="left"/>
    </xf>
    <xf numFmtId="0" fontId="11" fillId="0" borderId="0" xfId="15" applyFont="1" applyFill="1" applyBorder="1" applyAlignment="1"/>
    <xf numFmtId="0" fontId="10" fillId="0" borderId="1" xfId="15" applyFont="1" applyFill="1" applyBorder="1" applyAlignment="1">
      <alignment horizontal="center"/>
    </xf>
    <xf numFmtId="0" fontId="10" fillId="0" borderId="0" xfId="14" applyFont="1" applyFill="1" applyAlignment="1">
      <alignment horizontal="center"/>
    </xf>
    <xf numFmtId="37" fontId="10" fillId="0" borderId="1" xfId="14" applyNumberFormat="1" applyFont="1" applyFill="1" applyBorder="1" applyAlignment="1">
      <alignment horizontal="center"/>
    </xf>
    <xf numFmtId="37" fontId="10" fillId="0" borderId="0" xfId="14" applyNumberFormat="1" applyFont="1" applyFill="1" applyBorder="1" applyAlignment="1">
      <alignment horizontal="center"/>
    </xf>
    <xf numFmtId="37" fontId="10" fillId="0" borderId="0" xfId="14" applyNumberFormat="1" applyFont="1" applyFill="1" applyAlignment="1">
      <alignment horizontal="center"/>
    </xf>
    <xf numFmtId="0" fontId="10" fillId="0" borderId="0" xfId="15" applyFont="1" applyFill="1" applyAlignment="1">
      <alignment horizontal="right"/>
    </xf>
    <xf numFmtId="49" fontId="10" fillId="0" borderId="0" xfId="14" applyNumberFormat="1" applyFont="1" applyFill="1" applyAlignment="1">
      <alignment horizontal="center"/>
    </xf>
    <xf numFmtId="49" fontId="12" fillId="0" borderId="0" xfId="14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0" fontId="8" fillId="0" borderId="0" xfId="15" applyFont="1" applyFill="1" applyBorder="1" applyAlignment="1"/>
    <xf numFmtId="49" fontId="11" fillId="0" borderId="0" xfId="14" applyNumberFormat="1" applyFont="1" applyFill="1" applyAlignment="1"/>
    <xf numFmtId="0" fontId="8" fillId="0" borderId="0" xfId="12" applyFont="1" applyFill="1" applyAlignment="1">
      <alignment horizontal="left"/>
    </xf>
    <xf numFmtId="0" fontId="11" fillId="0" borderId="0" xfId="12" applyFont="1" applyFill="1" applyAlignment="1"/>
    <xf numFmtId="165" fontId="11" fillId="0" borderId="0" xfId="6" applyNumberFormat="1" applyFont="1" applyFill="1" applyBorder="1" applyAlignment="1"/>
    <xf numFmtId="165" fontId="23" fillId="0" borderId="0" xfId="1" applyNumberFormat="1" applyFont="1" applyFill="1" applyAlignment="1"/>
    <xf numFmtId="0" fontId="24" fillId="0" borderId="0" xfId="12" applyFont="1" applyFill="1" applyAlignment="1"/>
    <xf numFmtId="0" fontId="24" fillId="0" borderId="0" xfId="15" applyFont="1" applyFill="1" applyAlignment="1"/>
    <xf numFmtId="0" fontId="24" fillId="0" borderId="0" xfId="15" applyFont="1" applyFill="1" applyAlignment="1">
      <alignment horizontal="centerContinuous"/>
    </xf>
    <xf numFmtId="0" fontId="23" fillId="0" borderId="0" xfId="12" applyNumberFormat="1" applyFont="1" applyFill="1" applyAlignment="1">
      <alignment horizontal="center" wrapText="1"/>
    </xf>
    <xf numFmtId="165" fontId="23" fillId="0" borderId="0" xfId="12" applyNumberFormat="1" applyFont="1" applyFill="1" applyAlignment="1">
      <alignment horizontal="center"/>
    </xf>
    <xf numFmtId="165" fontId="24" fillId="0" borderId="0" xfId="6" applyNumberFormat="1" applyFont="1" applyFill="1" applyBorder="1" applyAlignment="1"/>
    <xf numFmtId="0" fontId="23" fillId="0" borderId="0" xfId="15" applyFont="1" applyFill="1" applyAlignment="1"/>
    <xf numFmtId="165" fontId="24" fillId="0" borderId="0" xfId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165" fontId="10" fillId="0" borderId="0" xfId="6" applyNumberFormat="1" applyFont="1" applyFill="1" applyAlignment="1">
      <alignment vertical="center"/>
    </xf>
    <xf numFmtId="165" fontId="10" fillId="0" borderId="0" xfId="5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5" fontId="11" fillId="0" borderId="2" xfId="10" applyNumberFormat="1" applyFont="1" applyFill="1" applyBorder="1" applyAlignment="1">
      <alignment vertical="center"/>
    </xf>
    <xf numFmtId="165" fontId="24" fillId="0" borderId="2" xfId="10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23" fillId="0" borderId="0" xfId="6" applyNumberFormat="1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4" fillId="0" borderId="2" xfId="0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165" fontId="24" fillId="0" borderId="3" xfId="1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5" fontId="10" fillId="0" borderId="0" xfId="6" applyNumberFormat="1" applyFont="1" applyFill="1" applyAlignment="1">
      <alignment vertical="center" wrapText="1"/>
    </xf>
    <xf numFmtId="165" fontId="11" fillId="0" borderId="0" xfId="0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65" fontId="14" fillId="0" borderId="0" xfId="0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5" fontId="24" fillId="0" borderId="2" xfId="0" applyNumberFormat="1" applyFont="1" applyFill="1" applyBorder="1" applyAlignment="1">
      <alignment horizontal="right" vertical="center"/>
    </xf>
    <xf numFmtId="165" fontId="11" fillId="0" borderId="4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165" fontId="10" fillId="0" borderId="3" xfId="0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5" fontId="24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10" fillId="0" borderId="0" xfId="12" applyNumberFormat="1" applyFont="1" applyFill="1" applyAlignment="1">
      <alignment horizontal="left" vertical="center"/>
    </xf>
    <xf numFmtId="0" fontId="10" fillId="0" borderId="0" xfId="15" applyFont="1" applyFill="1" applyAlignment="1">
      <alignment vertical="center"/>
    </xf>
    <xf numFmtId="166" fontId="10" fillId="0" borderId="0" xfId="15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horizontal="right" vertical="center"/>
    </xf>
    <xf numFmtId="0" fontId="11" fillId="0" borderId="0" xfId="15" applyFont="1" applyFill="1" applyAlignment="1">
      <alignment vertical="center"/>
    </xf>
    <xf numFmtId="0" fontId="9" fillId="0" borderId="0" xfId="12" applyFont="1" applyFill="1" applyAlignment="1">
      <alignment horizontal="center" vertical="center"/>
    </xf>
    <xf numFmtId="166" fontId="11" fillId="0" borderId="0" xfId="15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0" fontId="12" fillId="0" borderId="0" xfId="12" applyFont="1" applyFill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165" fontId="23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vertical="center"/>
    </xf>
    <xf numFmtId="165" fontId="10" fillId="0" borderId="4" xfId="6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horizontal="right" vertical="center"/>
    </xf>
    <xf numFmtId="0" fontId="9" fillId="0" borderId="0" xfId="15" applyFont="1" applyFill="1" applyAlignment="1">
      <alignment horizontal="center" vertical="center"/>
    </xf>
    <xf numFmtId="165" fontId="11" fillId="0" borderId="0" xfId="6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horizontal="right" vertical="center"/>
    </xf>
    <xf numFmtId="165" fontId="11" fillId="0" borderId="5" xfId="6" applyNumberFormat="1" applyFont="1" applyFill="1" applyBorder="1" applyAlignment="1">
      <alignment vertical="center"/>
    </xf>
    <xf numFmtId="0" fontId="12" fillId="0" borderId="0" xfId="15" applyFont="1" applyFill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5" fontId="10" fillId="0" borderId="0" xfId="15" applyNumberFormat="1" applyFont="1" applyFill="1" applyBorder="1" applyAlignment="1">
      <alignment vertical="center"/>
    </xf>
    <xf numFmtId="167" fontId="11" fillId="0" borderId="0" xfId="15" applyNumberFormat="1" applyFont="1" applyFill="1" applyAlignment="1">
      <alignment horizontal="center" vertical="center"/>
    </xf>
    <xf numFmtId="43" fontId="11" fillId="0" borderId="0" xfId="1" applyNumberFormat="1" applyFont="1" applyFill="1" applyAlignment="1">
      <alignment horizontal="center" vertical="center"/>
    </xf>
    <xf numFmtId="43" fontId="11" fillId="0" borderId="0" xfId="1" applyNumberFormat="1" applyFont="1" applyFill="1" applyAlignment="1">
      <alignment horizontal="right" vertical="center"/>
    </xf>
    <xf numFmtId="165" fontId="11" fillId="0" borderId="0" xfId="15" applyNumberFormat="1" applyFont="1" applyFill="1" applyBorder="1" applyAlignment="1">
      <alignment vertical="center"/>
    </xf>
    <xf numFmtId="0" fontId="23" fillId="0" borderId="0" xfId="15" applyFont="1" applyFill="1" applyAlignment="1">
      <alignment vertical="center"/>
    </xf>
    <xf numFmtId="0" fontId="10" fillId="0" borderId="0" xfId="15" applyFont="1" applyFill="1" applyAlignment="1">
      <alignment horizontal="center" vertical="center"/>
    </xf>
    <xf numFmtId="0" fontId="10" fillId="0" borderId="0" xfId="15" applyFont="1" applyFill="1" applyBorder="1" applyAlignment="1">
      <alignment vertical="center"/>
    </xf>
    <xf numFmtId="0" fontId="11" fillId="0" borderId="0" xfId="15" applyFont="1" applyFill="1" applyBorder="1" applyAlignment="1">
      <alignment horizontal="center" vertical="center"/>
    </xf>
    <xf numFmtId="0" fontId="11" fillId="0" borderId="0" xfId="15" applyFont="1" applyFill="1" applyAlignment="1">
      <alignment horizontal="center" vertical="center"/>
    </xf>
    <xf numFmtId="0" fontId="11" fillId="0" borderId="0" xfId="14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0" fontId="11" fillId="0" borderId="0" xfId="13" applyFont="1" applyFill="1" applyAlignment="1">
      <alignment vertical="center"/>
    </xf>
    <xf numFmtId="165" fontId="11" fillId="0" borderId="0" xfId="14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0" fontId="12" fillId="0" borderId="0" xfId="14" applyFont="1" applyFill="1" applyBorder="1" applyAlignment="1">
      <alignment horizontal="center" vertical="center"/>
    </xf>
    <xf numFmtId="0" fontId="9" fillId="0" borderId="0" xfId="15" applyFont="1" applyFill="1" applyAlignment="1">
      <alignment horizontal="left" vertical="center"/>
    </xf>
    <xf numFmtId="165" fontId="11" fillId="0" borderId="0" xfId="15" applyNumberFormat="1" applyFont="1" applyFill="1" applyBorder="1" applyAlignment="1">
      <alignment horizontal="center" vertical="center"/>
    </xf>
    <xf numFmtId="0" fontId="9" fillId="0" borderId="0" xfId="14" applyFont="1" applyFill="1" applyBorder="1" applyAlignment="1">
      <alignment horizontal="center" vertical="center"/>
    </xf>
    <xf numFmtId="0" fontId="10" fillId="0" borderId="0" xfId="15" applyFont="1" applyFill="1" applyAlignment="1">
      <alignment horizontal="left" vertical="center"/>
    </xf>
    <xf numFmtId="165" fontId="10" fillId="0" borderId="0" xfId="14" applyNumberFormat="1" applyFont="1" applyFill="1" applyBorder="1" applyAlignment="1">
      <alignment horizontal="center" vertical="center"/>
    </xf>
    <xf numFmtId="165" fontId="10" fillId="0" borderId="0" xfId="16" applyNumberFormat="1" applyFont="1" applyFill="1" applyBorder="1" applyAlignment="1">
      <alignment vertical="center"/>
    </xf>
    <xf numFmtId="165" fontId="11" fillId="0" borderId="2" xfId="2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left" vertical="center"/>
    </xf>
    <xf numFmtId="165" fontId="11" fillId="0" borderId="4" xfId="14" applyNumberFormat="1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165" fontId="10" fillId="0" borderId="4" xfId="14" applyNumberFormat="1" applyFont="1" applyFill="1" applyBorder="1" applyAlignment="1">
      <alignment horizontal="center" vertical="center"/>
    </xf>
    <xf numFmtId="165" fontId="11" fillId="0" borderId="3" xfId="15" applyNumberFormat="1" applyFont="1" applyFill="1" applyBorder="1" applyAlignment="1">
      <alignment vertical="center"/>
    </xf>
    <xf numFmtId="165" fontId="11" fillId="0" borderId="0" xfId="15" applyNumberFormat="1" applyFont="1" applyFill="1" applyAlignment="1">
      <alignment vertical="center"/>
    </xf>
    <xf numFmtId="49" fontId="11" fillId="0" borderId="0" xfId="14" applyNumberFormat="1" applyFont="1" applyFill="1" applyAlignment="1">
      <alignment vertical="center"/>
    </xf>
    <xf numFmtId="165" fontId="11" fillId="0" borderId="2" xfId="1" applyNumberFormat="1" applyFont="1" applyFill="1" applyBorder="1" applyAlignment="1">
      <alignment vertical="center"/>
    </xf>
    <xf numFmtId="0" fontId="11" fillId="0" borderId="0" xfId="12" applyFont="1" applyFill="1" applyAlignment="1">
      <alignment horizontal="left" vertical="center"/>
    </xf>
    <xf numFmtId="0" fontId="12" fillId="0" borderId="0" xfId="15" applyFont="1" applyFill="1" applyBorder="1" applyAlignment="1">
      <alignment horizontal="center" vertical="center"/>
    </xf>
    <xf numFmtId="43" fontId="10" fillId="0" borderId="0" xfId="0" applyNumberFormat="1" applyFont="1" applyFill="1" applyAlignment="1"/>
    <xf numFmtId="165" fontId="11" fillId="0" borderId="4" xfId="6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5" applyNumberFormat="1" applyFont="1" applyFill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horizontal="center" vertical="center"/>
    </xf>
    <xf numFmtId="0" fontId="12" fillId="0" borderId="0" xfId="14" applyFont="1" applyFill="1" applyBorder="1" applyAlignment="1"/>
    <xf numFmtId="41" fontId="11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15" applyNumberFormat="1" applyFont="1" applyFill="1" applyAlignment="1">
      <alignment vertical="center"/>
    </xf>
    <xf numFmtId="41" fontId="12" fillId="0" borderId="0" xfId="14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1" fillId="0" borderId="0" xfId="14" applyNumberFormat="1" applyFont="1" applyFill="1" applyBorder="1" applyAlignment="1">
      <alignment horizontal="center" vertical="center"/>
    </xf>
    <xf numFmtId="41" fontId="11" fillId="0" borderId="0" xfId="2" applyNumberFormat="1" applyFont="1" applyFill="1" applyBorder="1" applyAlignment="1">
      <alignment horizontal="right" vertical="center"/>
    </xf>
    <xf numFmtId="41" fontId="11" fillId="0" borderId="2" xfId="2" applyNumberFormat="1" applyFont="1" applyFill="1" applyBorder="1" applyAlignment="1">
      <alignment horizontal="right" vertical="center"/>
    </xf>
    <xf numFmtId="41" fontId="11" fillId="0" borderId="3" xfId="15" applyNumberFormat="1" applyFont="1" applyFill="1" applyBorder="1" applyAlignment="1">
      <alignment vertical="center"/>
    </xf>
    <xf numFmtId="41" fontId="10" fillId="0" borderId="0" xfId="16" applyNumberFormat="1" applyFont="1" applyFill="1" applyBorder="1" applyAlignment="1">
      <alignment vertical="center"/>
    </xf>
    <xf numFmtId="41" fontId="10" fillId="0" borderId="6" xfId="16" applyNumberFormat="1" applyFont="1" applyFill="1" applyBorder="1" applyAlignment="1">
      <alignment vertical="center"/>
    </xf>
    <xf numFmtId="41" fontId="11" fillId="0" borderId="2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10" fillId="0" borderId="4" xfId="15" applyNumberFormat="1" applyFont="1" applyFill="1" applyBorder="1" applyAlignment="1">
      <alignment vertical="center"/>
    </xf>
    <xf numFmtId="41" fontId="11" fillId="0" borderId="4" xfId="15" applyNumberFormat="1" applyFont="1" applyFill="1" applyBorder="1" applyAlignment="1">
      <alignment vertical="center"/>
    </xf>
    <xf numFmtId="41" fontId="11" fillId="0" borderId="2" xfId="15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5" fontId="23" fillId="0" borderId="0" xfId="15" applyNumberFormat="1" applyFont="1" applyFill="1" applyAlignment="1"/>
    <xf numFmtId="165" fontId="10" fillId="0" borderId="0" xfId="0" applyNumberFormat="1" applyFont="1" applyFill="1" applyBorder="1" applyAlignment="1">
      <alignment vertical="center"/>
    </xf>
    <xf numFmtId="165" fontId="10" fillId="0" borderId="6" xfId="6" applyNumberFormat="1" applyFont="1" applyFill="1" applyBorder="1" applyAlignment="1">
      <alignment vertical="center"/>
    </xf>
    <xf numFmtId="0" fontId="11" fillId="0" borderId="0" xfId="15" applyFont="1" applyFill="1" applyBorder="1" applyAlignment="1">
      <alignment horizontal="center"/>
    </xf>
    <xf numFmtId="168" fontId="12" fillId="0" borderId="0" xfId="12" applyNumberFormat="1" applyFont="1" applyFill="1" applyBorder="1" applyAlignment="1"/>
    <xf numFmtId="165" fontId="24" fillId="0" borderId="0" xfId="9" applyNumberFormat="1" applyFont="1" applyFill="1" applyBorder="1" applyAlignment="1">
      <alignment vertical="center"/>
    </xf>
    <xf numFmtId="0" fontId="9" fillId="0" borderId="0" xfId="0" applyFont="1" applyFill="1" applyAlignment="1"/>
    <xf numFmtId="165" fontId="10" fillId="0" borderId="0" xfId="2" applyNumberFormat="1" applyFont="1" applyFill="1" applyAlignment="1">
      <alignment horizontal="center"/>
    </xf>
    <xf numFmtId="0" fontId="0" fillId="0" borderId="0" xfId="0" applyFont="1" applyFill="1" applyAlignment="1"/>
    <xf numFmtId="0" fontId="27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37" fontId="0" fillId="0" borderId="4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165" fontId="0" fillId="0" borderId="4" xfId="5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right"/>
    </xf>
    <xf numFmtId="0" fontId="0" fillId="0" borderId="0" xfId="0" applyFont="1" applyAlignment="1"/>
    <xf numFmtId="166" fontId="2" fillId="0" borderId="0" xfId="0" applyNumberFormat="1" applyFont="1" applyAlignment="1"/>
    <xf numFmtId="169" fontId="25" fillId="0" borderId="0" xfId="0" applyNumberFormat="1" applyFont="1" applyFill="1"/>
    <xf numFmtId="49" fontId="10" fillId="0" borderId="0" xfId="12" applyNumberFormat="1" applyFont="1" applyFill="1" applyAlignment="1">
      <alignment horizontal="left"/>
    </xf>
    <xf numFmtId="49" fontId="11" fillId="0" borderId="0" xfId="12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168" fontId="12" fillId="0" borderId="0" xfId="12" applyNumberFormat="1" applyFont="1" applyFill="1" applyBorder="1" applyAlignment="1">
      <alignment horizontal="center"/>
    </xf>
    <xf numFmtId="165" fontId="10" fillId="0" borderId="4" xfId="2" applyNumberFormat="1" applyFont="1" applyFill="1" applyBorder="1" applyAlignment="1">
      <alignment horizontal="right" vertical="center"/>
    </xf>
    <xf numFmtId="41" fontId="11" fillId="0" borderId="1" xfId="1" applyNumberFormat="1" applyFont="1" applyFill="1" applyBorder="1" applyAlignment="1">
      <alignment vertical="center"/>
    </xf>
    <xf numFmtId="165" fontId="11" fillId="0" borderId="2" xfId="6" applyNumberFormat="1" applyFont="1" applyFill="1" applyBorder="1" applyAlignment="1">
      <alignment vertical="center"/>
    </xf>
    <xf numFmtId="165" fontId="11" fillId="0" borderId="3" xfId="6" applyNumberFormat="1" applyFont="1" applyFill="1" applyBorder="1" applyAlignment="1">
      <alignment vertical="center"/>
    </xf>
    <xf numFmtId="165" fontId="11" fillId="0" borderId="5" xfId="1" applyNumberFormat="1" applyFont="1" applyFill="1" applyBorder="1" applyAlignment="1">
      <alignment vertical="center"/>
    </xf>
    <xf numFmtId="43" fontId="11" fillId="0" borderId="3" xfId="1" applyNumberFormat="1" applyFont="1" applyFill="1" applyBorder="1" applyAlignment="1">
      <alignment horizontal="right" vertical="center"/>
    </xf>
    <xf numFmtId="165" fontId="11" fillId="0" borderId="2" xfId="14" applyNumberFormat="1" applyFont="1" applyFill="1" applyBorder="1" applyAlignment="1">
      <alignment horizontal="center" vertical="center"/>
    </xf>
    <xf numFmtId="165" fontId="24" fillId="0" borderId="2" xfId="2" applyNumberFormat="1" applyFont="1" applyFill="1" applyBorder="1" applyAlignment="1">
      <alignment horizontal="right" vertical="center"/>
    </xf>
    <xf numFmtId="43" fontId="10" fillId="0" borderId="0" xfId="1" applyNumberFormat="1" applyFont="1" applyFill="1" applyAlignment="1"/>
    <xf numFmtId="43" fontId="10" fillId="0" borderId="0" xfId="1" applyNumberFormat="1" applyFont="1" applyFill="1" applyBorder="1" applyAlignment="1"/>
    <xf numFmtId="41" fontId="10" fillId="0" borderId="2" xfId="1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left"/>
    </xf>
    <xf numFmtId="0" fontId="10" fillId="2" borderId="0" xfId="0" applyFont="1" applyFill="1"/>
    <xf numFmtId="165" fontId="11" fillId="0" borderId="0" xfId="16" applyNumberFormat="1" applyFont="1" applyFill="1" applyBorder="1" applyAlignment="1">
      <alignment vertical="center"/>
    </xf>
    <xf numFmtId="0" fontId="11" fillId="0" borderId="0" xfId="15" applyFont="1" applyFill="1" applyBorder="1" applyAlignment="1">
      <alignment horizontal="center"/>
    </xf>
    <xf numFmtId="0" fontId="11" fillId="0" borderId="0" xfId="15" applyFont="1" applyFill="1" applyAlignment="1">
      <alignment horizontal="left"/>
    </xf>
    <xf numFmtId="0" fontId="11" fillId="0" borderId="0" xfId="12" applyFont="1" applyFill="1" applyAlignment="1">
      <alignment horizontal="left"/>
    </xf>
    <xf numFmtId="0" fontId="24" fillId="0" borderId="0" xfId="12" applyFont="1" applyFill="1" applyAlignment="1">
      <alignment horizontal="left"/>
    </xf>
    <xf numFmtId="165" fontId="24" fillId="0" borderId="0" xfId="2" applyNumberFormat="1" applyFont="1" applyFill="1" applyBorder="1" applyAlignment="1">
      <alignment horizontal="right" vertical="center"/>
    </xf>
    <xf numFmtId="41" fontId="11" fillId="0" borderId="1" xfId="15" applyNumberFormat="1" applyFont="1" applyFill="1" applyBorder="1" applyAlignment="1">
      <alignment vertical="center"/>
    </xf>
    <xf numFmtId="165" fontId="11" fillId="0" borderId="2" xfId="2" applyNumberFormat="1" applyFont="1" applyFill="1" applyBorder="1" applyAlignment="1">
      <alignment horizontal="right" vertical="center"/>
    </xf>
    <xf numFmtId="0" fontId="10" fillId="0" borderId="0" xfId="35" applyFont="1" applyFill="1" applyAlignment="1">
      <alignment horizontal="center" vertical="center"/>
    </xf>
    <xf numFmtId="41" fontId="10" fillId="0" borderId="0" xfId="35" applyNumberFormat="1" applyFont="1" applyFill="1" applyBorder="1" applyAlignment="1">
      <alignment horizontal="center" vertical="center"/>
    </xf>
    <xf numFmtId="0" fontId="10" fillId="0" borderId="0" xfId="35" applyFont="1" applyFill="1" applyBorder="1" applyAlignment="1">
      <alignment horizontal="center" vertical="center"/>
    </xf>
    <xf numFmtId="165" fontId="10" fillId="0" borderId="0" xfId="6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9" fillId="0" borderId="0" xfId="12" applyFont="1" applyFill="1" applyAlignment="1"/>
    <xf numFmtId="165" fontId="23" fillId="0" borderId="0" xfId="1" applyNumberFormat="1" applyFont="1" applyFill="1" applyBorder="1" applyAlignment="1">
      <alignment horizontal="center"/>
    </xf>
    <xf numFmtId="0" fontId="12" fillId="0" borderId="0" xfId="12" applyFont="1" applyFill="1" applyAlignment="1"/>
    <xf numFmtId="0" fontId="12" fillId="0" borderId="0" xfId="15" applyFont="1" applyFill="1" applyAlignment="1"/>
    <xf numFmtId="165" fontId="23" fillId="0" borderId="0" xfId="9" applyNumberFormat="1" applyFont="1" applyFill="1" applyAlignment="1"/>
    <xf numFmtId="0" fontId="22" fillId="0" borderId="0" xfId="15" applyFont="1" applyFill="1" applyAlignment="1"/>
    <xf numFmtId="0" fontId="28" fillId="0" borderId="0" xfId="0" applyFont="1" applyFill="1" applyAlignment="1"/>
    <xf numFmtId="165" fontId="10" fillId="0" borderId="0" xfId="1" applyNumberFormat="1" applyFont="1" applyFill="1" applyBorder="1" applyAlignment="1"/>
    <xf numFmtId="165" fontId="10" fillId="0" borderId="4" xfId="1" applyNumberFormat="1" applyFont="1" applyFill="1" applyBorder="1" applyAlignment="1"/>
    <xf numFmtId="165" fontId="23" fillId="0" borderId="4" xfId="1" applyNumberFormat="1" applyFont="1" applyFill="1" applyBorder="1" applyAlignment="1">
      <alignment horizontal="center"/>
    </xf>
    <xf numFmtId="170" fontId="11" fillId="0" borderId="0" xfId="19" applyNumberFormat="1" applyFont="1" applyFill="1" applyAlignment="1"/>
    <xf numFmtId="171" fontId="10" fillId="0" borderId="0" xfId="19" applyNumberFormat="1" applyFont="1" applyFill="1" applyBorder="1" applyAlignment="1"/>
    <xf numFmtId="165" fontId="10" fillId="0" borderId="0" xfId="15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71" fontId="11" fillId="0" borderId="0" xfId="19" applyNumberFormat="1" applyFont="1" applyFill="1" applyBorder="1" applyAlignment="1"/>
    <xf numFmtId="165" fontId="11" fillId="0" borderId="0" xfId="1" applyNumberFormat="1" applyFont="1" applyFill="1" applyBorder="1" applyAlignment="1">
      <alignment horizontal="right"/>
    </xf>
    <xf numFmtId="165" fontId="11" fillId="0" borderId="0" xfId="15" applyNumberFormat="1" applyFont="1" applyFill="1" applyBorder="1" applyAlignment="1"/>
    <xf numFmtId="165" fontId="24" fillId="0" borderId="0" xfId="9" applyNumberFormat="1" applyFont="1" applyFill="1" applyBorder="1" applyAlignment="1">
      <alignment horizontal="right"/>
    </xf>
    <xf numFmtId="165" fontId="11" fillId="0" borderId="0" xfId="15" applyNumberFormat="1" applyFont="1" applyFill="1" applyBorder="1" applyAlignment="1">
      <alignment horizontal="right"/>
    </xf>
    <xf numFmtId="165" fontId="11" fillId="0" borderId="0" xfId="9" applyNumberFormat="1" applyFont="1" applyFill="1" applyBorder="1" applyAlignment="1">
      <alignment horizontal="right"/>
    </xf>
    <xf numFmtId="0" fontId="9" fillId="0" borderId="0" xfId="15" applyFont="1" applyFill="1" applyAlignment="1"/>
    <xf numFmtId="165" fontId="11" fillId="0" borderId="2" xfId="9" applyNumberFormat="1" applyFont="1" applyFill="1" applyBorder="1" applyAlignment="1">
      <alignment horizontal="right"/>
    </xf>
    <xf numFmtId="165" fontId="10" fillId="0" borderId="0" xfId="9" applyNumberFormat="1" applyFont="1" applyFill="1" applyAlignment="1"/>
    <xf numFmtId="165" fontId="24" fillId="0" borderId="2" xfId="9" applyNumberFormat="1" applyFont="1" applyFill="1" applyBorder="1" applyAlignment="1"/>
    <xf numFmtId="165" fontId="11" fillId="0" borderId="0" xfId="1" applyNumberFormat="1" applyFont="1" applyFill="1" applyBorder="1" applyAlignment="1"/>
    <xf numFmtId="165" fontId="24" fillId="0" borderId="0" xfId="1" applyNumberFormat="1" applyFont="1" applyFill="1" applyBorder="1" applyAlignment="1"/>
    <xf numFmtId="165" fontId="24" fillId="0" borderId="0" xfId="9" applyNumberFormat="1" applyFont="1" applyFill="1" applyAlignment="1"/>
    <xf numFmtId="165" fontId="10" fillId="0" borderId="0" xfId="7" applyNumberFormat="1" applyFont="1" applyFill="1" applyAlignment="1">
      <alignment horizontal="center"/>
    </xf>
    <xf numFmtId="165" fontId="24" fillId="0" borderId="5" xfId="9" applyNumberFormat="1" applyFont="1" applyFill="1" applyBorder="1" applyAlignment="1"/>
    <xf numFmtId="170" fontId="11" fillId="0" borderId="2" xfId="19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8" fontId="11" fillId="0" borderId="0" xfId="12" applyNumberFormat="1" applyFont="1" applyFill="1" applyAlignment="1">
      <alignment horizontal="center"/>
    </xf>
    <xf numFmtId="49" fontId="10" fillId="0" borderId="0" xfId="12" applyNumberFormat="1" applyFont="1" applyFill="1" applyAlignment="1">
      <alignment horizontal="center" wrapText="1"/>
    </xf>
    <xf numFmtId="0" fontId="11" fillId="0" borderId="0" xfId="15" applyFont="1" applyFill="1" applyAlignment="1">
      <alignment horizontal="left"/>
    </xf>
    <xf numFmtId="0" fontId="11" fillId="0" borderId="0" xfId="15" applyFont="1" applyFill="1" applyBorder="1" applyAlignment="1">
      <alignment horizontal="center"/>
    </xf>
    <xf numFmtId="0" fontId="10" fillId="0" borderId="4" xfId="15" applyFont="1" applyFill="1" applyBorder="1" applyAlignment="1">
      <alignment horizontal="center"/>
    </xf>
    <xf numFmtId="0" fontId="12" fillId="0" borderId="0" xfId="14" applyFont="1" applyFill="1" applyBorder="1" applyAlignment="1">
      <alignment horizontal="center"/>
    </xf>
    <xf numFmtId="0" fontId="10" fillId="0" borderId="2" xfId="15" applyFont="1" applyFill="1" applyBorder="1" applyAlignment="1">
      <alignment horizontal="center"/>
    </xf>
    <xf numFmtId="168" fontId="12" fillId="0" borderId="0" xfId="12" applyNumberFormat="1" applyFont="1" applyFill="1" applyBorder="1" applyAlignment="1">
      <alignment horizontal="center"/>
    </xf>
  </cellXfs>
  <cellStyles count="55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4" xfId="7" xr:uid="{00000000-0005-0000-0000-000009000000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95"/>
  <sheetViews>
    <sheetView tabSelected="1" view="pageBreakPreview" topLeftCell="A10" zoomScale="90" zoomScaleNormal="100" zoomScaleSheetLayoutView="90" workbookViewId="0">
      <selection activeCell="J38" sqref="J38:L38"/>
    </sheetView>
  </sheetViews>
  <sheetFormatPr defaultColWidth="9.140625" defaultRowHeight="19.5"/>
  <cols>
    <col min="1" max="1" width="1.85546875" style="40" customWidth="1"/>
    <col min="2" max="6" width="2.7109375" style="40" customWidth="1"/>
    <col min="7" max="7" width="32.7109375" style="40" customWidth="1"/>
    <col min="8" max="8" width="2.85546875" style="40" customWidth="1"/>
    <col min="9" max="9" width="5.7109375" style="4" bestFit="1" customWidth="1"/>
    <col min="10" max="10" width="19" style="1" customWidth="1"/>
    <col min="11" max="11" width="1" style="1" customWidth="1"/>
    <col min="12" max="12" width="19" style="1" customWidth="1"/>
    <col min="13" max="13" width="1.140625" style="1" customWidth="1"/>
    <col min="14" max="14" width="19" style="48" customWidth="1"/>
    <col min="15" max="15" width="1" style="1" customWidth="1"/>
    <col min="16" max="16" width="19" style="48" customWidth="1"/>
    <col min="17" max="17" width="9.140625" style="40"/>
    <col min="18" max="18" width="11.140625" style="40" bestFit="1" customWidth="1"/>
    <col min="19" max="16384" width="9.140625" style="40"/>
  </cols>
  <sheetData>
    <row r="1" spans="1:18" ht="21.95" customHeight="1">
      <c r="A1" s="37" t="s">
        <v>98</v>
      </c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  <c r="M1" s="39"/>
      <c r="N1" s="39"/>
      <c r="O1" s="39"/>
      <c r="P1" s="39"/>
    </row>
    <row r="2" spans="1:18" ht="21.95" customHeight="1">
      <c r="A2" s="38" t="s">
        <v>51</v>
      </c>
      <c r="B2" s="38"/>
      <c r="C2" s="38"/>
      <c r="D2" s="38"/>
      <c r="E2" s="38"/>
      <c r="F2" s="38"/>
      <c r="G2" s="38"/>
      <c r="H2" s="38"/>
      <c r="I2" s="39"/>
      <c r="J2" s="39"/>
      <c r="K2" s="39"/>
      <c r="L2" s="39"/>
      <c r="M2" s="39"/>
      <c r="N2" s="39"/>
      <c r="O2" s="39"/>
      <c r="P2" s="39"/>
    </row>
    <row r="3" spans="1:18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8" ht="13.5" customHeight="1">
      <c r="A4" s="39"/>
      <c r="B4" s="39"/>
      <c r="C4" s="39"/>
      <c r="D4" s="39"/>
      <c r="E4" s="39"/>
      <c r="F4" s="39"/>
      <c r="G4" s="1"/>
      <c r="H4" s="1"/>
      <c r="I4" s="41"/>
      <c r="J4" s="41"/>
      <c r="K4" s="41"/>
      <c r="L4" s="41"/>
      <c r="M4" s="41"/>
      <c r="N4" s="42"/>
      <c r="O4" s="43"/>
      <c r="P4" s="42"/>
    </row>
    <row r="5" spans="1:18" s="1" customFormat="1" ht="21.75" customHeight="1">
      <c r="A5" s="300"/>
      <c r="B5" s="300"/>
      <c r="C5" s="300"/>
      <c r="D5" s="300"/>
      <c r="E5" s="300"/>
      <c r="F5" s="300"/>
      <c r="G5" s="300"/>
      <c r="H5" s="269"/>
      <c r="I5" s="5"/>
      <c r="J5" s="301" t="s">
        <v>1</v>
      </c>
      <c r="K5" s="301"/>
      <c r="L5" s="301"/>
      <c r="M5" s="44"/>
      <c r="N5" s="301" t="s">
        <v>2</v>
      </c>
      <c r="O5" s="301"/>
      <c r="P5" s="301"/>
    </row>
    <row r="6" spans="1:18" s="1" customFormat="1" ht="21.75" customHeight="1">
      <c r="A6" s="36"/>
      <c r="B6" s="36"/>
      <c r="C6" s="36"/>
      <c r="D6" s="36"/>
      <c r="E6" s="36"/>
      <c r="F6" s="36"/>
      <c r="G6" s="36"/>
      <c r="H6" s="269"/>
      <c r="I6" s="5"/>
      <c r="J6" s="45" t="s">
        <v>128</v>
      </c>
      <c r="K6" s="45"/>
      <c r="L6" s="45" t="s">
        <v>129</v>
      </c>
      <c r="M6" s="44"/>
      <c r="N6" s="45" t="s">
        <v>128</v>
      </c>
      <c r="O6" s="45"/>
      <c r="P6" s="45" t="s">
        <v>129</v>
      </c>
    </row>
    <row r="7" spans="1:18" s="1" customFormat="1" ht="21.75" customHeight="1">
      <c r="A7" s="300" t="s">
        <v>48</v>
      </c>
      <c r="B7" s="300"/>
      <c r="C7" s="300"/>
      <c r="D7" s="300"/>
      <c r="E7" s="300"/>
      <c r="F7" s="300"/>
      <c r="G7" s="300"/>
      <c r="H7" s="269"/>
      <c r="I7" s="5" t="s">
        <v>0</v>
      </c>
      <c r="J7" s="46">
        <v>2019</v>
      </c>
      <c r="K7" s="46"/>
      <c r="L7" s="46">
        <v>2018</v>
      </c>
      <c r="M7" s="46"/>
      <c r="N7" s="46">
        <v>2019</v>
      </c>
      <c r="O7" s="46"/>
      <c r="P7" s="46">
        <v>2018</v>
      </c>
    </row>
    <row r="8" spans="1:18" s="1" customFormat="1" ht="21.75" customHeight="1">
      <c r="A8" s="36"/>
      <c r="B8" s="36"/>
      <c r="C8" s="36"/>
      <c r="D8" s="36"/>
      <c r="E8" s="36"/>
      <c r="F8" s="36"/>
      <c r="G8" s="36"/>
      <c r="H8" s="269"/>
      <c r="I8" s="5"/>
      <c r="J8" s="46" t="s">
        <v>59</v>
      </c>
      <c r="K8" s="46"/>
      <c r="L8" s="46"/>
      <c r="M8" s="46"/>
      <c r="N8" s="46" t="s">
        <v>59</v>
      </c>
      <c r="O8" s="46"/>
      <c r="P8" s="46"/>
    </row>
    <row r="9" spans="1:18" s="1" customFormat="1" ht="21.75" customHeight="1">
      <c r="I9" s="4"/>
      <c r="J9" s="302" t="s">
        <v>112</v>
      </c>
      <c r="K9" s="302"/>
      <c r="L9" s="302"/>
      <c r="M9" s="302"/>
      <c r="N9" s="302"/>
      <c r="O9" s="302"/>
      <c r="P9" s="302"/>
    </row>
    <row r="10" spans="1:18" s="1" customFormat="1" ht="21.95" customHeight="1">
      <c r="A10" s="87" t="s">
        <v>3</v>
      </c>
      <c r="B10" s="88"/>
      <c r="C10" s="88"/>
      <c r="D10" s="88"/>
      <c r="E10" s="88"/>
      <c r="F10" s="88"/>
      <c r="G10" s="88"/>
      <c r="H10" s="88"/>
      <c r="I10" s="89"/>
      <c r="J10" s="90"/>
      <c r="K10" s="90"/>
      <c r="L10" s="90"/>
      <c r="M10" s="90"/>
      <c r="N10" s="91"/>
      <c r="O10" s="90"/>
      <c r="P10" s="91"/>
    </row>
    <row r="11" spans="1:18" s="1" customFormat="1" ht="21.95" customHeight="1">
      <c r="A11" s="92" t="s">
        <v>4</v>
      </c>
      <c r="B11" s="88"/>
      <c r="C11" s="88"/>
      <c r="D11" s="88"/>
      <c r="E11" s="88"/>
      <c r="F11" s="88"/>
      <c r="G11" s="88"/>
      <c r="H11" s="88"/>
      <c r="I11" s="89"/>
      <c r="J11" s="93">
        <v>52722</v>
      </c>
      <c r="K11" s="94"/>
      <c r="L11" s="93">
        <v>43567</v>
      </c>
      <c r="M11" s="94"/>
      <c r="N11" s="93">
        <v>5785</v>
      </c>
      <c r="O11" s="94"/>
      <c r="P11" s="93">
        <v>1479</v>
      </c>
      <c r="R11" s="188"/>
    </row>
    <row r="12" spans="1:18" s="1" customFormat="1" ht="21.95" customHeight="1">
      <c r="A12" s="88" t="s">
        <v>60</v>
      </c>
      <c r="B12" s="88"/>
      <c r="C12" s="88"/>
      <c r="D12" s="88"/>
      <c r="E12" s="88"/>
      <c r="F12" s="88"/>
      <c r="G12" s="88"/>
      <c r="H12" s="88"/>
      <c r="I12" s="89" t="s">
        <v>168</v>
      </c>
      <c r="J12" s="93">
        <v>483405</v>
      </c>
      <c r="K12" s="94"/>
      <c r="L12" s="93">
        <v>334478</v>
      </c>
      <c r="M12" s="94"/>
      <c r="N12" s="93">
        <v>98678</v>
      </c>
      <c r="O12" s="94"/>
      <c r="P12" s="93">
        <v>27747</v>
      </c>
      <c r="R12" s="188"/>
    </row>
    <row r="13" spans="1:18" s="1" customFormat="1" ht="21.95" customHeight="1">
      <c r="A13" s="92" t="s">
        <v>49</v>
      </c>
      <c r="B13" s="88"/>
      <c r="C13" s="88"/>
      <c r="D13" s="88"/>
      <c r="E13" s="88"/>
      <c r="F13" s="88"/>
      <c r="G13" s="88"/>
      <c r="H13" s="88"/>
      <c r="I13" s="89">
        <v>3</v>
      </c>
      <c r="J13" s="93">
        <v>35291</v>
      </c>
      <c r="K13" s="94"/>
      <c r="L13" s="93">
        <v>35412</v>
      </c>
      <c r="M13" s="94"/>
      <c r="N13" s="93">
        <v>10537</v>
      </c>
      <c r="O13" s="94"/>
      <c r="P13" s="93">
        <v>8397</v>
      </c>
      <c r="R13" s="188"/>
    </row>
    <row r="14" spans="1:18" s="1" customFormat="1" ht="21.95" customHeight="1">
      <c r="A14" s="92" t="s">
        <v>5</v>
      </c>
      <c r="B14" s="88"/>
      <c r="C14" s="88"/>
      <c r="D14" s="88"/>
      <c r="E14" s="88"/>
      <c r="F14" s="88"/>
      <c r="G14" s="88"/>
      <c r="H14" s="88"/>
      <c r="I14" s="89"/>
      <c r="J14" s="93">
        <v>252666</v>
      </c>
      <c r="K14" s="94"/>
      <c r="L14" s="93">
        <v>229018</v>
      </c>
      <c r="M14" s="94"/>
      <c r="N14" s="93">
        <v>16226</v>
      </c>
      <c r="O14" s="94"/>
      <c r="P14" s="93">
        <v>8377</v>
      </c>
      <c r="R14" s="188"/>
    </row>
    <row r="15" spans="1:18" s="1" customFormat="1" ht="21.95" customHeight="1">
      <c r="A15" s="92" t="s">
        <v>140</v>
      </c>
      <c r="B15" s="88"/>
      <c r="C15" s="88"/>
      <c r="D15" s="88"/>
      <c r="E15" s="88"/>
      <c r="F15" s="88"/>
      <c r="G15" s="88"/>
      <c r="H15" s="88"/>
      <c r="I15" s="89"/>
      <c r="J15" s="93">
        <v>2370</v>
      </c>
      <c r="K15" s="94"/>
      <c r="L15" s="93">
        <v>0</v>
      </c>
      <c r="M15" s="94"/>
      <c r="N15" s="93">
        <v>30</v>
      </c>
      <c r="O15" s="94"/>
      <c r="P15" s="93">
        <v>0</v>
      </c>
      <c r="R15" s="188"/>
    </row>
    <row r="16" spans="1:18" s="1" customFormat="1" ht="21.95" customHeight="1">
      <c r="A16" s="96" t="s">
        <v>6</v>
      </c>
      <c r="B16" s="88"/>
      <c r="C16" s="88"/>
      <c r="D16" s="97"/>
      <c r="E16" s="97"/>
      <c r="F16" s="97"/>
      <c r="G16" s="88"/>
      <c r="H16" s="88"/>
      <c r="I16" s="89"/>
      <c r="J16" s="98">
        <f>SUM(J11:J15)</f>
        <v>826454</v>
      </c>
      <c r="K16" s="95"/>
      <c r="L16" s="98">
        <f>SUM(L11:L15)</f>
        <v>642475</v>
      </c>
      <c r="M16" s="95"/>
      <c r="N16" s="98">
        <f>SUM(N11:N15)</f>
        <v>131256</v>
      </c>
      <c r="O16" s="95"/>
      <c r="P16" s="98">
        <f>SUM(P11:P15)</f>
        <v>46000</v>
      </c>
    </row>
    <row r="17" spans="1:18" s="1" customFormat="1" ht="18" customHeight="1">
      <c r="A17" s="97"/>
      <c r="B17" s="88"/>
      <c r="C17" s="88"/>
      <c r="D17" s="97"/>
      <c r="E17" s="97"/>
      <c r="F17" s="97"/>
      <c r="G17" s="88"/>
      <c r="H17" s="88"/>
      <c r="I17" s="89"/>
      <c r="J17" s="100"/>
      <c r="K17" s="95"/>
      <c r="L17" s="100"/>
      <c r="M17" s="95"/>
      <c r="N17" s="100"/>
      <c r="O17" s="95"/>
      <c r="P17" s="100"/>
    </row>
    <row r="18" spans="1:18" s="1" customFormat="1" ht="21.95" customHeight="1">
      <c r="A18" s="87" t="s">
        <v>7</v>
      </c>
      <c r="B18" s="88"/>
      <c r="C18" s="88"/>
      <c r="D18" s="88"/>
      <c r="E18" s="88"/>
      <c r="F18" s="88"/>
      <c r="G18" s="88"/>
      <c r="H18" s="88"/>
      <c r="I18" s="89"/>
      <c r="J18" s="101"/>
      <c r="K18" s="101"/>
      <c r="L18" s="101"/>
      <c r="M18" s="101"/>
      <c r="N18" s="101"/>
      <c r="O18" s="101"/>
      <c r="P18" s="95"/>
    </row>
    <row r="19" spans="1:18" s="1" customFormat="1" ht="21.95" customHeight="1">
      <c r="A19" s="92" t="s">
        <v>99</v>
      </c>
      <c r="B19" s="88"/>
      <c r="C19" s="88"/>
      <c r="D19" s="88"/>
      <c r="E19" s="88"/>
      <c r="F19" s="88"/>
      <c r="G19" s="88"/>
      <c r="H19" s="88"/>
      <c r="I19" s="89"/>
      <c r="J19" s="93">
        <v>14515</v>
      </c>
      <c r="K19" s="95"/>
      <c r="L19" s="93">
        <v>17146</v>
      </c>
      <c r="M19" s="95"/>
      <c r="N19" s="93">
        <v>14515</v>
      </c>
      <c r="O19" s="95"/>
      <c r="P19" s="93">
        <v>17146</v>
      </c>
      <c r="R19" s="188"/>
    </row>
    <row r="20" spans="1:18" s="1" customFormat="1" ht="21.95" customHeight="1">
      <c r="A20" s="92" t="s">
        <v>158</v>
      </c>
      <c r="B20" s="88"/>
      <c r="C20" s="88"/>
      <c r="D20" s="88"/>
      <c r="E20" s="88"/>
      <c r="F20" s="88"/>
      <c r="G20" s="88"/>
      <c r="H20" s="88"/>
      <c r="I20" s="89">
        <v>5</v>
      </c>
      <c r="J20" s="102">
        <v>1260872</v>
      </c>
      <c r="K20" s="103"/>
      <c r="L20" s="104">
        <v>1187851</v>
      </c>
      <c r="M20" s="103"/>
      <c r="N20" s="104">
        <v>1260872</v>
      </c>
      <c r="O20" s="103"/>
      <c r="P20" s="90">
        <v>1187851</v>
      </c>
      <c r="R20" s="188"/>
    </row>
    <row r="21" spans="1:18" s="1" customFormat="1" ht="21.95" customHeight="1">
      <c r="A21" s="92" t="s">
        <v>100</v>
      </c>
      <c r="B21" s="88"/>
      <c r="C21" s="88"/>
      <c r="D21" s="88"/>
      <c r="E21" s="88"/>
      <c r="F21" s="88"/>
      <c r="G21" s="88"/>
      <c r="H21" s="88"/>
      <c r="I21" s="89">
        <v>5</v>
      </c>
      <c r="J21" s="102">
        <v>20232</v>
      </c>
      <c r="K21" s="103"/>
      <c r="L21" s="104">
        <v>21180</v>
      </c>
      <c r="M21" s="103"/>
      <c r="N21" s="104">
        <v>2000</v>
      </c>
      <c r="O21" s="103"/>
      <c r="P21" s="90">
        <v>0</v>
      </c>
      <c r="R21" s="188"/>
    </row>
    <row r="22" spans="1:18" s="1" customFormat="1" ht="21.95" customHeight="1">
      <c r="A22" s="92" t="s">
        <v>8</v>
      </c>
      <c r="B22" s="88"/>
      <c r="C22" s="88"/>
      <c r="D22" s="88"/>
      <c r="E22" s="88"/>
      <c r="F22" s="88"/>
      <c r="G22" s="88"/>
      <c r="H22" s="88"/>
      <c r="I22" s="89">
        <v>6</v>
      </c>
      <c r="J22" s="102">
        <v>0</v>
      </c>
      <c r="K22" s="103"/>
      <c r="L22" s="104">
        <v>0</v>
      </c>
      <c r="M22" s="103"/>
      <c r="N22" s="104">
        <v>1694669</v>
      </c>
      <c r="O22" s="103"/>
      <c r="P22" s="90">
        <v>1625486</v>
      </c>
      <c r="R22" s="188"/>
    </row>
    <row r="23" spans="1:18" s="1" customFormat="1" ht="21.95" customHeight="1">
      <c r="A23" s="92" t="s">
        <v>101</v>
      </c>
      <c r="B23" s="88"/>
      <c r="C23" s="88"/>
      <c r="D23" s="88"/>
      <c r="E23" s="88"/>
      <c r="F23" s="88"/>
      <c r="G23" s="88"/>
      <c r="H23" s="88"/>
      <c r="I23" s="89"/>
      <c r="J23" s="102">
        <v>64270</v>
      </c>
      <c r="K23" s="103"/>
      <c r="L23" s="104">
        <v>64332</v>
      </c>
      <c r="M23" s="103"/>
      <c r="N23" s="104">
        <v>64270</v>
      </c>
      <c r="O23" s="103"/>
      <c r="P23" s="90">
        <v>64332</v>
      </c>
      <c r="R23" s="188"/>
    </row>
    <row r="24" spans="1:18" s="1" customFormat="1" ht="21.95" customHeight="1">
      <c r="A24" s="92" t="s">
        <v>9</v>
      </c>
      <c r="B24" s="88"/>
      <c r="C24" s="88"/>
      <c r="D24" s="88"/>
      <c r="E24" s="88"/>
      <c r="F24" s="88"/>
      <c r="G24" s="88"/>
      <c r="H24" s="88"/>
      <c r="I24" s="89">
        <v>7</v>
      </c>
      <c r="J24" s="102">
        <v>1481306</v>
      </c>
      <c r="K24" s="103"/>
      <c r="L24" s="104">
        <v>1488758</v>
      </c>
      <c r="M24" s="103"/>
      <c r="N24" s="104">
        <v>95509</v>
      </c>
      <c r="O24" s="103"/>
      <c r="P24" s="90">
        <v>95274</v>
      </c>
      <c r="R24" s="188"/>
    </row>
    <row r="25" spans="1:18" s="1" customFormat="1" ht="21.95" customHeight="1">
      <c r="A25" s="92" t="s">
        <v>10</v>
      </c>
      <c r="B25" s="88"/>
      <c r="C25" s="88"/>
      <c r="D25" s="88"/>
      <c r="E25" s="88"/>
      <c r="F25" s="88"/>
      <c r="G25" s="88"/>
      <c r="H25" s="88"/>
      <c r="I25" s="89"/>
      <c r="J25" s="102">
        <v>490072</v>
      </c>
      <c r="K25" s="103"/>
      <c r="L25" s="104">
        <v>490072</v>
      </c>
      <c r="M25" s="103"/>
      <c r="N25" s="104">
        <v>0</v>
      </c>
      <c r="O25" s="103"/>
      <c r="P25" s="90">
        <v>0</v>
      </c>
      <c r="R25" s="188"/>
    </row>
    <row r="26" spans="1:18" s="1" customFormat="1" ht="21.95" customHeight="1">
      <c r="A26" s="92" t="s">
        <v>11</v>
      </c>
      <c r="B26" s="88"/>
      <c r="C26" s="88"/>
      <c r="D26" s="88"/>
      <c r="E26" s="88"/>
      <c r="F26" s="88"/>
      <c r="G26" s="88"/>
      <c r="H26" s="88"/>
      <c r="I26" s="89"/>
      <c r="J26" s="102">
        <v>74192</v>
      </c>
      <c r="K26" s="103"/>
      <c r="L26" s="104">
        <v>75416</v>
      </c>
      <c r="M26" s="103"/>
      <c r="N26" s="104">
        <v>0</v>
      </c>
      <c r="O26" s="103"/>
      <c r="P26" s="90">
        <v>0</v>
      </c>
      <c r="R26" s="188"/>
    </row>
    <row r="27" spans="1:18" s="1" customFormat="1" ht="21.75" customHeight="1">
      <c r="A27" s="92" t="s">
        <v>12</v>
      </c>
      <c r="B27" s="88"/>
      <c r="C27" s="88"/>
      <c r="D27" s="88"/>
      <c r="E27" s="88"/>
      <c r="F27" s="88"/>
      <c r="G27" s="88"/>
      <c r="H27" s="88"/>
      <c r="I27" s="89"/>
      <c r="J27" s="102">
        <v>33092</v>
      </c>
      <c r="K27" s="103"/>
      <c r="L27" s="104">
        <v>31761</v>
      </c>
      <c r="M27" s="103"/>
      <c r="N27" s="104">
        <v>7513</v>
      </c>
      <c r="O27" s="103"/>
      <c r="P27" s="90">
        <v>7503</v>
      </c>
      <c r="R27" s="188"/>
    </row>
    <row r="28" spans="1:18" s="1" customFormat="1" ht="21.75" customHeight="1">
      <c r="A28" s="92" t="s">
        <v>141</v>
      </c>
      <c r="B28" s="88"/>
      <c r="C28" s="88"/>
      <c r="D28" s="88"/>
      <c r="E28" s="88"/>
      <c r="F28" s="88"/>
      <c r="G28" s="88"/>
      <c r="H28" s="88"/>
      <c r="I28" s="89"/>
      <c r="J28" s="102">
        <v>73226</v>
      </c>
      <c r="K28" s="103"/>
      <c r="L28" s="104">
        <v>49391</v>
      </c>
      <c r="M28" s="103"/>
      <c r="N28" s="104">
        <v>3945</v>
      </c>
      <c r="O28" s="103"/>
      <c r="P28" s="90">
        <v>3235</v>
      </c>
      <c r="R28" s="188"/>
    </row>
    <row r="29" spans="1:18" s="1" customFormat="1" ht="21.95" customHeight="1">
      <c r="A29" s="92" t="s">
        <v>42</v>
      </c>
      <c r="B29" s="88"/>
      <c r="C29" s="88"/>
      <c r="D29" s="88"/>
      <c r="E29" s="88"/>
      <c r="F29" s="88"/>
      <c r="G29" s="88"/>
      <c r="H29" s="88"/>
      <c r="I29" s="89"/>
      <c r="J29" s="102">
        <v>9312</v>
      </c>
      <c r="K29" s="103"/>
      <c r="L29" s="104">
        <v>26051</v>
      </c>
      <c r="M29" s="103"/>
      <c r="N29" s="104">
        <v>632</v>
      </c>
      <c r="O29" s="103"/>
      <c r="P29" s="90">
        <v>568</v>
      </c>
      <c r="R29" s="188"/>
    </row>
    <row r="30" spans="1:18" s="1" customFormat="1" ht="21.95" customHeight="1">
      <c r="A30" s="96" t="s">
        <v>13</v>
      </c>
      <c r="B30" s="88"/>
      <c r="C30" s="88"/>
      <c r="D30" s="97"/>
      <c r="E30" s="97"/>
      <c r="F30" s="97"/>
      <c r="G30" s="88"/>
      <c r="H30" s="88"/>
      <c r="I30" s="89"/>
      <c r="J30" s="105">
        <f>SUM(J19:J29)</f>
        <v>3521089</v>
      </c>
      <c r="K30" s="106"/>
      <c r="L30" s="105">
        <f>SUM(L19:L29)</f>
        <v>3451958</v>
      </c>
      <c r="M30" s="106"/>
      <c r="N30" s="105">
        <f>SUM(N19:N29)</f>
        <v>3143925</v>
      </c>
      <c r="O30" s="103"/>
      <c r="P30" s="105">
        <f>SUM(P19:P29)</f>
        <v>3001395</v>
      </c>
    </row>
    <row r="31" spans="1:18" s="1" customFormat="1" ht="15">
      <c r="A31" s="97"/>
      <c r="B31" s="88"/>
      <c r="C31" s="88"/>
      <c r="D31" s="97"/>
      <c r="E31" s="97"/>
      <c r="F31" s="97"/>
      <c r="G31" s="88"/>
      <c r="H31" s="88"/>
      <c r="I31" s="89"/>
      <c r="J31" s="106"/>
      <c r="K31" s="106"/>
      <c r="L31" s="106"/>
      <c r="M31" s="106"/>
      <c r="N31" s="106"/>
      <c r="O31" s="103"/>
      <c r="P31" s="106"/>
    </row>
    <row r="32" spans="1:18" s="1" customFormat="1" ht="21.95" customHeight="1" thickBot="1">
      <c r="A32" s="97" t="s">
        <v>46</v>
      </c>
      <c r="B32" s="88"/>
      <c r="C32" s="88"/>
      <c r="D32" s="88"/>
      <c r="E32" s="88"/>
      <c r="F32" s="88"/>
      <c r="G32" s="88"/>
      <c r="H32" s="88"/>
      <c r="I32" s="89"/>
      <c r="J32" s="107">
        <f>J30+J16</f>
        <v>4347543</v>
      </c>
      <c r="K32" s="106"/>
      <c r="L32" s="107">
        <f>L30+L16</f>
        <v>4094433</v>
      </c>
      <c r="M32" s="106"/>
      <c r="N32" s="107">
        <f>N30+N16</f>
        <v>3275181</v>
      </c>
      <c r="O32" s="103"/>
      <c r="P32" s="107">
        <f>P30+P16</f>
        <v>3047395</v>
      </c>
    </row>
    <row r="33" spans="1:18" s="1" customFormat="1" ht="21.95" customHeight="1" thickTop="1">
      <c r="I33" s="4"/>
      <c r="J33" s="47"/>
      <c r="K33" s="47"/>
      <c r="L33" s="47"/>
      <c r="M33" s="49"/>
      <c r="N33" s="48"/>
      <c r="O33" s="47"/>
      <c r="P33" s="48"/>
    </row>
    <row r="34" spans="1:18" ht="21.95" customHeight="1">
      <c r="A34" s="37" t="str">
        <f>$A$1</f>
        <v>T.K.S. Technologies Public Company Limited and its Subsidiaries</v>
      </c>
      <c r="B34" s="38"/>
      <c r="C34" s="38"/>
      <c r="D34" s="38"/>
      <c r="E34" s="38"/>
      <c r="F34" s="38"/>
      <c r="G34" s="38"/>
      <c r="H34" s="38"/>
      <c r="I34" s="39"/>
      <c r="J34" s="39"/>
      <c r="K34" s="39"/>
      <c r="L34" s="39"/>
      <c r="M34" s="39"/>
      <c r="N34" s="39"/>
      <c r="O34" s="39"/>
      <c r="P34" s="39"/>
    </row>
    <row r="35" spans="1:18" ht="21.95" customHeight="1">
      <c r="A35" s="38" t="s">
        <v>51</v>
      </c>
      <c r="B35" s="38"/>
      <c r="C35" s="38"/>
      <c r="D35" s="38"/>
      <c r="E35" s="38"/>
      <c r="F35" s="38"/>
      <c r="G35" s="38"/>
      <c r="H35" s="38"/>
      <c r="I35" s="39"/>
      <c r="J35" s="39"/>
      <c r="K35" s="39"/>
      <c r="L35" s="39"/>
      <c r="M35" s="39"/>
      <c r="N35" s="39"/>
      <c r="O35" s="39"/>
      <c r="P35" s="39"/>
    </row>
    <row r="36" spans="1:18" ht="13.5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</row>
    <row r="37" spans="1:18" ht="15" customHeight="1">
      <c r="A37" s="39"/>
      <c r="B37" s="39"/>
      <c r="C37" s="39"/>
      <c r="D37" s="39"/>
      <c r="E37" s="39"/>
      <c r="F37" s="39"/>
      <c r="G37" s="41"/>
      <c r="H37" s="41"/>
      <c r="I37" s="41"/>
      <c r="J37" s="41"/>
      <c r="K37" s="41"/>
      <c r="L37" s="41"/>
      <c r="M37" s="41"/>
      <c r="N37" s="42"/>
      <c r="O37" s="43"/>
      <c r="P37" s="42"/>
    </row>
    <row r="38" spans="1:18" s="1" customFormat="1" ht="21.75" customHeight="1">
      <c r="A38" s="300"/>
      <c r="B38" s="300"/>
      <c r="C38" s="300"/>
      <c r="D38" s="300"/>
      <c r="E38" s="300"/>
      <c r="F38" s="300"/>
      <c r="G38" s="300"/>
      <c r="H38" s="269"/>
      <c r="I38" s="5"/>
      <c r="J38" s="301" t="s">
        <v>1</v>
      </c>
      <c r="K38" s="301"/>
      <c r="L38" s="301"/>
      <c r="M38" s="44"/>
      <c r="N38" s="301" t="s">
        <v>2</v>
      </c>
      <c r="O38" s="301"/>
      <c r="P38" s="301"/>
    </row>
    <row r="39" spans="1:18" s="1" customFormat="1" ht="21.75" customHeight="1">
      <c r="A39" s="36"/>
      <c r="B39" s="36"/>
      <c r="C39" s="36"/>
      <c r="D39" s="36"/>
      <c r="E39" s="36"/>
      <c r="F39" s="36"/>
      <c r="G39" s="36"/>
      <c r="H39" s="269"/>
      <c r="I39" s="5"/>
      <c r="J39" s="45" t="s">
        <v>128</v>
      </c>
      <c r="K39" s="45"/>
      <c r="L39" s="45" t="s">
        <v>129</v>
      </c>
      <c r="M39" s="44"/>
      <c r="N39" s="45" t="s">
        <v>128</v>
      </c>
      <c r="O39" s="45"/>
      <c r="P39" s="45" t="s">
        <v>129</v>
      </c>
    </row>
    <row r="40" spans="1:18" s="1" customFormat="1" ht="21.75" customHeight="1">
      <c r="A40" s="300" t="s">
        <v>85</v>
      </c>
      <c r="B40" s="300"/>
      <c r="C40" s="300"/>
      <c r="D40" s="300"/>
      <c r="E40" s="300"/>
      <c r="F40" s="300"/>
      <c r="G40" s="300"/>
      <c r="H40" s="269"/>
      <c r="I40" s="5" t="s">
        <v>0</v>
      </c>
      <c r="J40" s="46">
        <v>2019</v>
      </c>
      <c r="K40" s="46"/>
      <c r="L40" s="46">
        <v>2018</v>
      </c>
      <c r="M40" s="46"/>
      <c r="N40" s="46">
        <v>2019</v>
      </c>
      <c r="O40" s="46"/>
      <c r="P40" s="46">
        <v>2018</v>
      </c>
    </row>
    <row r="41" spans="1:18" s="1" customFormat="1" ht="21.75" customHeight="1">
      <c r="A41" s="36"/>
      <c r="B41" s="36"/>
      <c r="C41" s="36"/>
      <c r="D41" s="36"/>
      <c r="E41" s="36"/>
      <c r="F41" s="36"/>
      <c r="G41" s="36"/>
      <c r="H41" s="269"/>
      <c r="I41" s="5"/>
      <c r="J41" s="46" t="s">
        <v>59</v>
      </c>
      <c r="K41" s="46"/>
      <c r="L41" s="46"/>
      <c r="M41" s="46"/>
      <c r="N41" s="46" t="s">
        <v>59</v>
      </c>
      <c r="O41" s="46"/>
      <c r="P41" s="46"/>
    </row>
    <row r="42" spans="1:18" s="1" customFormat="1" ht="21.75" customHeight="1">
      <c r="A42" s="36"/>
      <c r="B42" s="36"/>
      <c r="C42" s="36"/>
      <c r="D42" s="36"/>
      <c r="E42" s="36"/>
      <c r="F42" s="36"/>
      <c r="G42" s="36"/>
      <c r="H42" s="269"/>
      <c r="I42" s="5"/>
      <c r="J42" s="302" t="s">
        <v>112</v>
      </c>
      <c r="K42" s="302"/>
      <c r="L42" s="302"/>
      <c r="M42" s="302"/>
      <c r="N42" s="302"/>
      <c r="O42" s="302"/>
      <c r="P42" s="302"/>
    </row>
    <row r="43" spans="1:18" s="1" customFormat="1" ht="21.95" customHeight="1">
      <c r="A43" s="87" t="s">
        <v>14</v>
      </c>
      <c r="B43" s="88"/>
      <c r="C43" s="88"/>
      <c r="D43" s="88"/>
      <c r="E43" s="88"/>
      <c r="F43" s="88"/>
      <c r="G43" s="88"/>
      <c r="H43" s="88"/>
      <c r="I43" s="89"/>
      <c r="J43" s="90"/>
      <c r="K43" s="90"/>
      <c r="L43" s="90"/>
      <c r="M43" s="90"/>
      <c r="N43" s="91"/>
      <c r="O43" s="90"/>
      <c r="P43" s="91"/>
    </row>
    <row r="44" spans="1:18" s="1" customFormat="1" ht="21.95" customHeight="1">
      <c r="A44" s="92" t="s">
        <v>86</v>
      </c>
      <c r="B44" s="88"/>
      <c r="C44" s="88"/>
      <c r="D44" s="88"/>
      <c r="E44" s="88"/>
      <c r="F44" s="88"/>
      <c r="G44" s="88"/>
      <c r="H44" s="88"/>
      <c r="I44" s="89"/>
      <c r="J44" s="93">
        <v>359000</v>
      </c>
      <c r="K44" s="91"/>
      <c r="L44" s="102">
        <v>274736</v>
      </c>
      <c r="M44" s="91"/>
      <c r="N44" s="93">
        <v>110000</v>
      </c>
      <c r="O44" s="95"/>
      <c r="P44" s="93">
        <v>70000</v>
      </c>
      <c r="R44" s="188"/>
    </row>
    <row r="45" spans="1:18" s="1" customFormat="1" ht="21.95" customHeight="1">
      <c r="A45" s="92" t="s">
        <v>15</v>
      </c>
      <c r="B45" s="88"/>
      <c r="C45" s="88"/>
      <c r="D45" s="88"/>
      <c r="E45" s="88"/>
      <c r="F45" s="88"/>
      <c r="G45" s="88"/>
      <c r="H45" s="88"/>
      <c r="I45" s="89">
        <v>3</v>
      </c>
      <c r="J45" s="93">
        <v>287978</v>
      </c>
      <c r="K45" s="91"/>
      <c r="L45" s="102">
        <v>189985</v>
      </c>
      <c r="M45" s="91"/>
      <c r="N45" s="93">
        <v>102452</v>
      </c>
      <c r="O45" s="95"/>
      <c r="P45" s="93">
        <v>25807</v>
      </c>
      <c r="R45" s="188"/>
    </row>
    <row r="46" spans="1:18" s="1" customFormat="1" ht="21.95" customHeight="1">
      <c r="A46" s="92" t="s">
        <v>50</v>
      </c>
      <c r="B46" s="88"/>
      <c r="C46" s="88"/>
      <c r="D46" s="88"/>
      <c r="E46" s="88"/>
      <c r="F46" s="88"/>
      <c r="G46" s="88"/>
      <c r="H46" s="88"/>
      <c r="I46" s="89">
        <v>3</v>
      </c>
      <c r="J46" s="93">
        <v>110415</v>
      </c>
      <c r="K46" s="91"/>
      <c r="L46" s="102">
        <v>113258</v>
      </c>
      <c r="M46" s="91"/>
      <c r="N46" s="93">
        <v>7404</v>
      </c>
      <c r="O46" s="95"/>
      <c r="P46" s="93">
        <v>10687</v>
      </c>
      <c r="R46" s="188"/>
    </row>
    <row r="47" spans="1:18" s="1" customFormat="1" ht="21.95" customHeight="1">
      <c r="A47" s="92" t="s">
        <v>159</v>
      </c>
      <c r="B47" s="88"/>
      <c r="C47" s="88"/>
      <c r="D47" s="88"/>
      <c r="E47" s="88"/>
      <c r="F47" s="88"/>
      <c r="G47" s="88"/>
      <c r="H47" s="88"/>
      <c r="I47" s="89">
        <v>3</v>
      </c>
      <c r="J47" s="102">
        <v>0</v>
      </c>
      <c r="K47" s="102"/>
      <c r="L47" s="102">
        <v>0</v>
      </c>
      <c r="M47" s="91"/>
      <c r="N47" s="93">
        <v>67000</v>
      </c>
      <c r="O47" s="95"/>
      <c r="P47" s="93">
        <v>71300</v>
      </c>
      <c r="R47" s="188"/>
    </row>
    <row r="48" spans="1:18" s="1" customFormat="1" ht="21.95" customHeight="1">
      <c r="A48" s="92" t="s">
        <v>87</v>
      </c>
      <c r="B48" s="88"/>
      <c r="C48" s="88"/>
      <c r="D48" s="88"/>
      <c r="E48" s="88"/>
      <c r="F48" s="88"/>
      <c r="G48" s="88"/>
      <c r="H48" s="88"/>
      <c r="I48" s="89"/>
      <c r="J48" s="93"/>
      <c r="K48" s="91"/>
      <c r="L48" s="102"/>
      <c r="M48" s="91"/>
      <c r="N48" s="93"/>
      <c r="O48" s="95"/>
      <c r="P48" s="93"/>
      <c r="R48" s="188"/>
    </row>
    <row r="49" spans="1:18" s="1" customFormat="1" ht="21.95" customHeight="1">
      <c r="A49" s="92"/>
      <c r="B49" s="108" t="s">
        <v>52</v>
      </c>
      <c r="C49" s="88"/>
      <c r="D49" s="88"/>
      <c r="E49" s="88"/>
      <c r="F49" s="88"/>
      <c r="G49" s="88"/>
      <c r="H49" s="88"/>
      <c r="I49" s="89"/>
      <c r="J49" s="93">
        <v>272187</v>
      </c>
      <c r="K49" s="91"/>
      <c r="L49" s="102">
        <v>258369</v>
      </c>
      <c r="M49" s="91"/>
      <c r="N49" s="109">
        <v>168174</v>
      </c>
      <c r="O49" s="95"/>
      <c r="P49" s="93">
        <v>167875</v>
      </c>
      <c r="R49" s="188"/>
    </row>
    <row r="50" spans="1:18" s="1" customFormat="1" ht="21.95" customHeight="1">
      <c r="A50" s="92" t="s">
        <v>102</v>
      </c>
      <c r="B50" s="108"/>
      <c r="C50" s="88"/>
      <c r="D50" s="88"/>
      <c r="E50" s="88"/>
      <c r="F50" s="88"/>
      <c r="G50" s="88"/>
      <c r="H50" s="88"/>
      <c r="I50" s="89"/>
      <c r="J50" s="93">
        <v>7844</v>
      </c>
      <c r="K50" s="91"/>
      <c r="L50" s="102">
        <v>11003</v>
      </c>
      <c r="M50" s="91"/>
      <c r="N50" s="93">
        <v>1435</v>
      </c>
      <c r="O50" s="95"/>
      <c r="P50" s="93">
        <v>1330</v>
      </c>
      <c r="R50" s="188"/>
    </row>
    <row r="51" spans="1:18" s="1" customFormat="1" ht="21.75" customHeight="1">
      <c r="A51" s="96" t="s">
        <v>16</v>
      </c>
      <c r="B51" s="88"/>
      <c r="C51" s="88"/>
      <c r="D51" s="97"/>
      <c r="E51" s="97"/>
      <c r="F51" s="97"/>
      <c r="G51" s="88"/>
      <c r="H51" s="88"/>
      <c r="I51" s="89"/>
      <c r="J51" s="105">
        <f>SUM(J44:J50)</f>
        <v>1037424</v>
      </c>
      <c r="K51" s="90"/>
      <c r="L51" s="105">
        <f>SUM(L44:L50)</f>
        <v>847351</v>
      </c>
      <c r="M51" s="90"/>
      <c r="N51" s="105">
        <f>SUM(N44:N50)</f>
        <v>456465</v>
      </c>
      <c r="O51" s="90"/>
      <c r="P51" s="105">
        <f>SUM(P44:P50)</f>
        <v>346999</v>
      </c>
    </row>
    <row r="52" spans="1:18" s="1" customFormat="1" ht="20.25" customHeight="1">
      <c r="A52" s="97"/>
      <c r="B52" s="88"/>
      <c r="C52" s="88"/>
      <c r="D52" s="97"/>
      <c r="E52" s="97"/>
      <c r="F52" s="97"/>
      <c r="G52" s="88"/>
      <c r="H52" s="88"/>
      <c r="I52" s="89"/>
      <c r="J52" s="110"/>
      <c r="K52" s="90"/>
      <c r="L52" s="110"/>
      <c r="M52" s="90"/>
      <c r="N52" s="111"/>
      <c r="O52" s="90"/>
      <c r="P52" s="111"/>
    </row>
    <row r="53" spans="1:18" s="1" customFormat="1" ht="21.95" customHeight="1">
      <c r="A53" s="87" t="s">
        <v>17</v>
      </c>
      <c r="B53" s="88"/>
      <c r="C53" s="88"/>
      <c r="D53" s="88"/>
      <c r="E53" s="88"/>
      <c r="F53" s="88"/>
      <c r="G53" s="88"/>
      <c r="H53" s="88"/>
      <c r="I53" s="89"/>
      <c r="J53" s="91"/>
      <c r="K53" s="112"/>
      <c r="L53" s="91"/>
      <c r="M53" s="112"/>
      <c r="N53" s="113"/>
      <c r="O53" s="112"/>
      <c r="P53" s="91"/>
    </row>
    <row r="54" spans="1:18" s="1" customFormat="1" ht="21.95" customHeight="1">
      <c r="A54" s="92" t="s">
        <v>88</v>
      </c>
      <c r="B54" s="88"/>
      <c r="C54" s="88"/>
      <c r="D54" s="88"/>
      <c r="E54" s="88"/>
      <c r="F54" s="88"/>
      <c r="G54" s="88"/>
      <c r="H54" s="88"/>
      <c r="I54" s="89"/>
      <c r="J54" s="93">
        <v>383493</v>
      </c>
      <c r="K54" s="91"/>
      <c r="L54" s="93">
        <v>420274</v>
      </c>
      <c r="M54" s="91"/>
      <c r="N54" s="109">
        <v>191243</v>
      </c>
      <c r="O54" s="95"/>
      <c r="P54" s="93">
        <v>199756</v>
      </c>
      <c r="R54" s="188"/>
    </row>
    <row r="55" spans="1:18" s="1" customFormat="1" ht="21.95" customHeight="1">
      <c r="A55" s="92" t="s">
        <v>103</v>
      </c>
      <c r="B55" s="88"/>
      <c r="C55" s="88"/>
      <c r="D55" s="88"/>
      <c r="E55" s="88"/>
      <c r="F55" s="88"/>
      <c r="G55" s="88"/>
      <c r="H55" s="88"/>
      <c r="I55" s="89"/>
      <c r="J55" s="93">
        <v>9076</v>
      </c>
      <c r="K55" s="91"/>
      <c r="L55" s="93">
        <v>10706</v>
      </c>
      <c r="M55" s="91"/>
      <c r="N55" s="93">
        <v>0</v>
      </c>
      <c r="O55" s="95"/>
      <c r="P55" s="93">
        <v>462</v>
      </c>
      <c r="R55" s="188"/>
    </row>
    <row r="56" spans="1:18" s="1" customFormat="1" ht="21.95" customHeight="1">
      <c r="A56" s="92" t="s">
        <v>18</v>
      </c>
      <c r="B56" s="88"/>
      <c r="C56" s="88"/>
      <c r="D56" s="88"/>
      <c r="E56" s="88"/>
      <c r="F56" s="88"/>
      <c r="G56" s="88"/>
      <c r="H56" s="88"/>
      <c r="I56" s="89"/>
      <c r="J56" s="93">
        <v>50478</v>
      </c>
      <c r="K56" s="91"/>
      <c r="L56" s="93">
        <v>50871</v>
      </c>
      <c r="M56" s="91"/>
      <c r="N56" s="93">
        <v>0</v>
      </c>
      <c r="O56" s="95"/>
      <c r="P56" s="93">
        <v>0</v>
      </c>
      <c r="R56" s="188"/>
    </row>
    <row r="57" spans="1:18" s="1" customFormat="1" ht="21.95" customHeight="1">
      <c r="A57" s="92" t="s">
        <v>170</v>
      </c>
      <c r="B57" s="88"/>
      <c r="C57" s="88"/>
      <c r="D57" s="88"/>
      <c r="E57" s="88"/>
      <c r="F57" s="88"/>
      <c r="G57" s="88"/>
      <c r="H57" s="88"/>
      <c r="I57" s="89"/>
      <c r="J57" s="93">
        <v>105163</v>
      </c>
      <c r="K57" s="91"/>
      <c r="L57" s="93">
        <v>102846</v>
      </c>
      <c r="M57" s="91"/>
      <c r="N57" s="93">
        <v>6402</v>
      </c>
      <c r="O57" s="95"/>
      <c r="P57" s="93">
        <v>6273</v>
      </c>
      <c r="R57" s="188"/>
    </row>
    <row r="58" spans="1:18" s="1" customFormat="1" ht="21.95" customHeight="1">
      <c r="A58" s="92" t="s">
        <v>19</v>
      </c>
      <c r="B58" s="88"/>
      <c r="C58" s="88"/>
      <c r="D58" s="88"/>
      <c r="E58" s="88"/>
      <c r="F58" s="88"/>
      <c r="G58" s="88"/>
      <c r="H58" s="88"/>
      <c r="I58" s="89"/>
      <c r="J58" s="93">
        <v>776</v>
      </c>
      <c r="K58" s="91"/>
      <c r="L58" s="93">
        <v>776</v>
      </c>
      <c r="M58" s="91"/>
      <c r="N58" s="109">
        <v>676</v>
      </c>
      <c r="O58" s="95"/>
      <c r="P58" s="93">
        <v>677</v>
      </c>
      <c r="R58" s="188"/>
    </row>
    <row r="59" spans="1:18" s="1" customFormat="1" ht="21.95" customHeight="1">
      <c r="A59" s="96" t="s">
        <v>20</v>
      </c>
      <c r="B59" s="97"/>
      <c r="C59" s="88"/>
      <c r="D59" s="97"/>
      <c r="E59" s="97"/>
      <c r="F59" s="97"/>
      <c r="G59" s="97"/>
      <c r="H59" s="97"/>
      <c r="I59" s="114"/>
      <c r="J59" s="115">
        <f>SUM(J54:J58)</f>
        <v>548986</v>
      </c>
      <c r="K59" s="90"/>
      <c r="L59" s="115">
        <f>SUM(L54:L58)</f>
        <v>585473</v>
      </c>
      <c r="M59" s="90"/>
      <c r="N59" s="115">
        <f>SUM(N54:N58)</f>
        <v>198321</v>
      </c>
      <c r="O59" s="90"/>
      <c r="P59" s="115">
        <f>SUM(P54:P58)</f>
        <v>207168</v>
      </c>
    </row>
    <row r="60" spans="1:18" s="1" customFormat="1" ht="20.25" customHeight="1">
      <c r="A60" s="97"/>
      <c r="B60" s="88"/>
      <c r="C60" s="88"/>
      <c r="D60" s="97"/>
      <c r="E60" s="97"/>
      <c r="F60" s="97"/>
      <c r="G60" s="88"/>
      <c r="H60" s="88"/>
      <c r="I60" s="89"/>
      <c r="J60" s="110"/>
      <c r="K60" s="90"/>
      <c r="L60" s="110"/>
      <c r="M60" s="90"/>
      <c r="N60" s="111"/>
      <c r="O60" s="90"/>
      <c r="P60" s="111"/>
    </row>
    <row r="61" spans="1:18" s="1" customFormat="1" ht="21.75" customHeight="1">
      <c r="A61" s="96" t="s">
        <v>21</v>
      </c>
      <c r="B61" s="97"/>
      <c r="C61" s="97"/>
      <c r="D61" s="97"/>
      <c r="E61" s="97"/>
      <c r="F61" s="97"/>
      <c r="G61" s="97"/>
      <c r="H61" s="97"/>
      <c r="I61" s="114"/>
      <c r="J61" s="116">
        <f>J59+J51</f>
        <v>1586410</v>
      </c>
      <c r="K61" s="90"/>
      <c r="L61" s="116">
        <f>L59+L51</f>
        <v>1432824</v>
      </c>
      <c r="M61" s="90"/>
      <c r="N61" s="116">
        <f>N59+N51</f>
        <v>654786</v>
      </c>
      <c r="O61" s="90"/>
      <c r="P61" s="116">
        <f>P59+P51</f>
        <v>554167</v>
      </c>
    </row>
    <row r="62" spans="1:18">
      <c r="A62" s="39"/>
      <c r="B62" s="39"/>
      <c r="C62" s="39"/>
      <c r="D62" s="39"/>
      <c r="E62" s="39"/>
      <c r="F62" s="39"/>
      <c r="G62" s="39"/>
      <c r="H62" s="39"/>
      <c r="I62" s="51"/>
      <c r="K62" s="52"/>
      <c r="L62" s="52"/>
      <c r="M62" s="52"/>
      <c r="O62" s="52"/>
      <c r="P62" s="53"/>
    </row>
    <row r="63" spans="1:18" ht="21.95" customHeight="1">
      <c r="A63" s="37" t="str">
        <f>$A$1</f>
        <v>T.K.S. Technologies Public Company Limited and its Subsidiaries</v>
      </c>
      <c r="B63" s="38"/>
      <c r="C63" s="38"/>
      <c r="D63" s="38"/>
      <c r="E63" s="38"/>
      <c r="F63" s="38"/>
      <c r="G63" s="38"/>
      <c r="H63" s="38"/>
      <c r="I63" s="39"/>
      <c r="J63" s="39"/>
      <c r="K63" s="39"/>
      <c r="L63" s="39"/>
      <c r="M63" s="39"/>
      <c r="N63" s="39"/>
      <c r="O63" s="39"/>
      <c r="P63" s="39"/>
    </row>
    <row r="64" spans="1:18" ht="21.95" customHeight="1">
      <c r="A64" s="38" t="s">
        <v>51</v>
      </c>
      <c r="B64" s="38"/>
      <c r="C64" s="38"/>
      <c r="D64" s="38"/>
      <c r="E64" s="38"/>
      <c r="F64" s="38"/>
      <c r="G64" s="38"/>
      <c r="H64" s="38"/>
      <c r="I64" s="39"/>
      <c r="J64" s="39"/>
      <c r="K64" s="39"/>
      <c r="L64" s="39"/>
      <c r="M64" s="39"/>
      <c r="N64" s="39"/>
      <c r="O64" s="39"/>
      <c r="P64" s="39"/>
    </row>
    <row r="65" spans="1:18" ht="13.5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</row>
    <row r="66" spans="1:18" ht="15" customHeight="1">
      <c r="A66" s="39"/>
      <c r="B66" s="39"/>
      <c r="C66" s="39"/>
      <c r="D66" s="39"/>
      <c r="E66" s="39"/>
      <c r="F66" s="39"/>
      <c r="G66" s="41"/>
      <c r="H66" s="41"/>
      <c r="I66" s="41"/>
      <c r="J66" s="41"/>
      <c r="K66" s="41"/>
      <c r="L66" s="41"/>
      <c r="M66" s="41"/>
      <c r="N66" s="42"/>
      <c r="O66" s="43"/>
      <c r="P66" s="42"/>
    </row>
    <row r="67" spans="1:18" s="1" customFormat="1" ht="21.75" customHeight="1">
      <c r="A67" s="300"/>
      <c r="B67" s="300"/>
      <c r="C67" s="300"/>
      <c r="D67" s="300"/>
      <c r="E67" s="300"/>
      <c r="F67" s="300"/>
      <c r="G67" s="300"/>
      <c r="H67" s="269"/>
      <c r="I67" s="5"/>
      <c r="J67" s="301" t="s">
        <v>1</v>
      </c>
      <c r="K67" s="301"/>
      <c r="L67" s="301"/>
      <c r="M67" s="44"/>
      <c r="N67" s="301" t="s">
        <v>2</v>
      </c>
      <c r="O67" s="301"/>
      <c r="P67" s="301"/>
    </row>
    <row r="68" spans="1:18" s="1" customFormat="1" ht="21.75" customHeight="1">
      <c r="A68" s="36"/>
      <c r="B68" s="36"/>
      <c r="C68" s="36"/>
      <c r="D68" s="36"/>
      <c r="E68" s="36"/>
      <c r="F68" s="36"/>
      <c r="G68" s="36"/>
      <c r="H68" s="269"/>
      <c r="I68" s="5"/>
      <c r="J68" s="45" t="s">
        <v>128</v>
      </c>
      <c r="K68" s="45"/>
      <c r="L68" s="45" t="s">
        <v>129</v>
      </c>
      <c r="M68" s="44"/>
      <c r="N68" s="45" t="s">
        <v>128</v>
      </c>
      <c r="O68" s="45"/>
      <c r="P68" s="45" t="s">
        <v>129</v>
      </c>
    </row>
    <row r="69" spans="1:18" s="1" customFormat="1" ht="21.75" customHeight="1">
      <c r="A69" s="300" t="s">
        <v>85</v>
      </c>
      <c r="B69" s="300"/>
      <c r="C69" s="300"/>
      <c r="D69" s="300"/>
      <c r="E69" s="300"/>
      <c r="F69" s="300"/>
      <c r="G69" s="300"/>
      <c r="H69" s="269"/>
      <c r="I69" s="5"/>
      <c r="J69" s="46">
        <v>2019</v>
      </c>
      <c r="K69" s="46"/>
      <c r="L69" s="46">
        <v>2018</v>
      </c>
      <c r="M69" s="46"/>
      <c r="N69" s="46">
        <v>2019</v>
      </c>
      <c r="O69" s="46"/>
      <c r="P69" s="46">
        <v>2018</v>
      </c>
    </row>
    <row r="70" spans="1:18" s="1" customFormat="1" ht="21.75" customHeight="1">
      <c r="A70" s="36"/>
      <c r="B70" s="36"/>
      <c r="C70" s="36"/>
      <c r="D70" s="36"/>
      <c r="E70" s="36"/>
      <c r="F70" s="36"/>
      <c r="G70" s="36"/>
      <c r="H70" s="269"/>
      <c r="I70" s="5"/>
      <c r="J70" s="46" t="s">
        <v>59</v>
      </c>
      <c r="K70" s="46"/>
      <c r="L70" s="46"/>
      <c r="M70" s="46"/>
      <c r="N70" s="46" t="s">
        <v>59</v>
      </c>
      <c r="O70" s="46"/>
      <c r="P70" s="46"/>
    </row>
    <row r="71" spans="1:18" s="1" customFormat="1" ht="21.75" customHeight="1">
      <c r="A71" s="36"/>
      <c r="B71" s="36"/>
      <c r="C71" s="36"/>
      <c r="D71" s="36"/>
      <c r="E71" s="36"/>
      <c r="F71" s="36"/>
      <c r="G71" s="36"/>
      <c r="H71" s="269"/>
      <c r="I71" s="5"/>
      <c r="J71" s="302" t="s">
        <v>112</v>
      </c>
      <c r="K71" s="302"/>
      <c r="L71" s="302"/>
      <c r="M71" s="302"/>
      <c r="N71" s="302"/>
      <c r="O71" s="302"/>
      <c r="P71" s="302"/>
    </row>
    <row r="72" spans="1:18" s="1" customFormat="1" ht="21.95" customHeight="1">
      <c r="A72" s="87" t="s">
        <v>89</v>
      </c>
      <c r="B72" s="88"/>
      <c r="C72" s="88"/>
      <c r="D72" s="88"/>
      <c r="E72" s="88"/>
      <c r="F72" s="88"/>
      <c r="G72" s="88"/>
      <c r="H72" s="88"/>
      <c r="I72" s="89"/>
      <c r="J72" s="90"/>
      <c r="K72" s="90"/>
      <c r="L72" s="90"/>
      <c r="M72" s="90"/>
      <c r="N72" s="91"/>
      <c r="O72" s="90"/>
      <c r="P72" s="91"/>
    </row>
    <row r="73" spans="1:18" s="1" customFormat="1" ht="21.95" customHeight="1">
      <c r="A73" s="92" t="s">
        <v>22</v>
      </c>
      <c r="B73" s="88"/>
      <c r="C73" s="88"/>
      <c r="D73" s="88"/>
      <c r="E73" s="88"/>
      <c r="F73" s="88"/>
      <c r="G73" s="117"/>
      <c r="H73" s="117"/>
      <c r="I73" s="89"/>
      <c r="J73" s="90"/>
      <c r="K73" s="90"/>
      <c r="L73" s="90"/>
      <c r="M73" s="90"/>
      <c r="N73" s="91"/>
      <c r="O73" s="90"/>
      <c r="P73" s="91"/>
    </row>
    <row r="74" spans="1:18" s="1" customFormat="1" ht="21.95" customHeight="1">
      <c r="A74" s="92" t="s">
        <v>23</v>
      </c>
      <c r="B74" s="88"/>
      <c r="C74" s="88"/>
      <c r="D74" s="88"/>
      <c r="E74" s="88"/>
      <c r="F74" s="88"/>
      <c r="G74" s="117"/>
      <c r="H74" s="117"/>
      <c r="I74" s="89"/>
      <c r="J74" s="221"/>
      <c r="K74" s="90"/>
      <c r="L74" s="221"/>
      <c r="M74" s="90"/>
      <c r="N74" s="221"/>
      <c r="O74" s="90"/>
      <c r="P74" s="221"/>
      <c r="R74" s="188"/>
    </row>
    <row r="75" spans="1:18" s="1" customFormat="1" ht="21.95" customHeight="1" thickBot="1">
      <c r="A75" s="92"/>
      <c r="B75" s="88"/>
      <c r="C75" s="88" t="s">
        <v>169</v>
      </c>
      <c r="D75" s="88"/>
      <c r="E75" s="88"/>
      <c r="F75" s="88"/>
      <c r="G75" s="117"/>
      <c r="H75" s="117"/>
      <c r="I75" s="89"/>
      <c r="J75" s="221">
        <v>420207</v>
      </c>
      <c r="K75" s="90"/>
      <c r="L75" s="118">
        <v>420207</v>
      </c>
      <c r="M75" s="90"/>
      <c r="N75" s="118">
        <v>420207</v>
      </c>
      <c r="O75" s="90"/>
      <c r="P75" s="118">
        <v>420207</v>
      </c>
      <c r="R75" s="188"/>
    </row>
    <row r="76" spans="1:18" s="1" customFormat="1" ht="21.95" customHeight="1" thickTop="1">
      <c r="A76" s="92" t="s">
        <v>24</v>
      </c>
      <c r="B76" s="88"/>
      <c r="C76" s="88"/>
      <c r="D76" s="88"/>
      <c r="E76" s="88"/>
      <c r="F76" s="88"/>
      <c r="G76" s="117"/>
      <c r="H76" s="117"/>
      <c r="I76" s="89"/>
      <c r="J76" s="222"/>
      <c r="K76" s="90"/>
      <c r="L76" s="222"/>
      <c r="M76" s="90"/>
      <c r="N76" s="222"/>
      <c r="O76" s="90"/>
      <c r="P76" s="93"/>
      <c r="R76" s="188"/>
    </row>
    <row r="77" spans="1:18" s="1" customFormat="1" ht="21.95" customHeight="1">
      <c r="A77" s="92"/>
      <c r="B77" s="88"/>
      <c r="C77" s="88" t="s">
        <v>169</v>
      </c>
      <c r="D77" s="88"/>
      <c r="E77" s="88"/>
      <c r="F77" s="88"/>
      <c r="G77" s="117"/>
      <c r="H77" s="117"/>
      <c r="I77" s="89"/>
      <c r="J77" s="93">
        <v>420207</v>
      </c>
      <c r="K77" s="90"/>
      <c r="L77" s="93">
        <v>420207</v>
      </c>
      <c r="M77" s="90"/>
      <c r="N77" s="93">
        <v>420207</v>
      </c>
      <c r="O77" s="90"/>
      <c r="P77" s="93">
        <v>420207</v>
      </c>
      <c r="R77" s="188"/>
    </row>
    <row r="78" spans="1:18" s="1" customFormat="1" ht="21.95" customHeight="1">
      <c r="A78" s="88" t="s">
        <v>160</v>
      </c>
      <c r="B78" s="88"/>
      <c r="C78" s="88"/>
      <c r="D78" s="88"/>
      <c r="E78" s="88"/>
      <c r="F78" s="88"/>
      <c r="G78" s="88"/>
      <c r="H78" s="88"/>
      <c r="I78" s="89"/>
      <c r="J78" s="93">
        <v>694969</v>
      </c>
      <c r="K78" s="95"/>
      <c r="L78" s="93">
        <v>694969</v>
      </c>
      <c r="M78" s="95"/>
      <c r="N78" s="93">
        <v>694969</v>
      </c>
      <c r="O78" s="95"/>
      <c r="P78" s="93">
        <v>694969</v>
      </c>
      <c r="R78" s="188"/>
    </row>
    <row r="79" spans="1:18" s="1" customFormat="1" ht="21.95" customHeight="1">
      <c r="A79" s="88" t="s">
        <v>162</v>
      </c>
      <c r="B79" s="88"/>
      <c r="C79" s="88"/>
      <c r="D79" s="88"/>
      <c r="E79" s="88"/>
      <c r="F79" s="88"/>
      <c r="G79" s="88"/>
      <c r="H79" s="88"/>
      <c r="I79" s="89"/>
      <c r="J79" s="93">
        <v>44033</v>
      </c>
      <c r="K79" s="95"/>
      <c r="L79" s="93">
        <v>44033</v>
      </c>
      <c r="M79" s="95"/>
      <c r="N79" s="93">
        <v>44033</v>
      </c>
      <c r="O79" s="95"/>
      <c r="P79" s="93">
        <v>44033</v>
      </c>
      <c r="R79" s="188"/>
    </row>
    <row r="80" spans="1:18" s="1" customFormat="1" ht="21.95" customHeight="1">
      <c r="A80" s="92" t="s">
        <v>212</v>
      </c>
      <c r="B80" s="88"/>
      <c r="C80" s="88"/>
      <c r="D80" s="88"/>
      <c r="E80" s="88"/>
      <c r="F80" s="88"/>
      <c r="G80" s="88"/>
      <c r="H80" s="88"/>
      <c r="I80" s="89"/>
      <c r="J80" s="119"/>
      <c r="K80" s="95"/>
      <c r="L80" s="119"/>
      <c r="M80" s="95"/>
      <c r="N80" s="88"/>
      <c r="O80" s="95"/>
      <c r="P80" s="93"/>
      <c r="R80" s="188"/>
    </row>
    <row r="81" spans="1:18" s="1" customFormat="1" ht="21.95" customHeight="1">
      <c r="B81" s="92" t="s">
        <v>161</v>
      </c>
      <c r="D81" s="88"/>
      <c r="E81" s="88"/>
      <c r="F81" s="88"/>
      <c r="G81" s="88"/>
      <c r="H81" s="88"/>
      <c r="I81" s="89"/>
      <c r="J81" s="93">
        <v>36021</v>
      </c>
      <c r="K81" s="95"/>
      <c r="L81" s="93">
        <v>36021</v>
      </c>
      <c r="M81" s="95"/>
      <c r="N81" s="93">
        <v>36021</v>
      </c>
      <c r="O81" s="95"/>
      <c r="P81" s="93">
        <v>36021</v>
      </c>
      <c r="R81" s="188"/>
    </row>
    <row r="82" spans="1:18" s="1" customFormat="1" ht="21.95" customHeight="1">
      <c r="A82" s="92" t="s">
        <v>26</v>
      </c>
      <c r="B82" s="88"/>
      <c r="C82" s="88"/>
      <c r="D82" s="88"/>
      <c r="E82" s="88"/>
      <c r="F82" s="88"/>
      <c r="G82" s="88"/>
      <c r="H82" s="88"/>
      <c r="I82" s="89"/>
      <c r="J82" s="109">
        <v>1431251</v>
      </c>
      <c r="K82" s="91"/>
      <c r="L82" s="93">
        <v>1303191</v>
      </c>
      <c r="M82" s="120"/>
      <c r="N82" s="109">
        <v>1431251</v>
      </c>
      <c r="O82" s="120"/>
      <c r="P82" s="93">
        <v>1303191</v>
      </c>
      <c r="R82" s="188"/>
    </row>
    <row r="83" spans="1:18" s="1" customFormat="1" ht="21.95" customHeight="1">
      <c r="A83" s="92" t="s">
        <v>92</v>
      </c>
      <c r="B83" s="88"/>
      <c r="C83" s="88"/>
      <c r="D83" s="88"/>
      <c r="E83" s="88"/>
      <c r="F83" s="88"/>
      <c r="G83" s="88"/>
      <c r="H83" s="88"/>
      <c r="I83" s="89"/>
      <c r="J83" s="93">
        <v>-19596</v>
      </c>
      <c r="K83" s="121"/>
      <c r="L83" s="93">
        <v>-5193</v>
      </c>
      <c r="M83" s="120"/>
      <c r="N83" s="93">
        <v>-6086</v>
      </c>
      <c r="O83" s="120"/>
      <c r="P83" s="93">
        <v>-5193</v>
      </c>
      <c r="R83" s="188"/>
    </row>
    <row r="84" spans="1:18" s="1" customFormat="1" ht="21.95" customHeight="1">
      <c r="A84" s="96" t="s">
        <v>75</v>
      </c>
      <c r="B84" s="88"/>
      <c r="C84" s="88"/>
      <c r="D84" s="88"/>
      <c r="E84" s="88"/>
      <c r="F84" s="88"/>
      <c r="G84" s="88"/>
      <c r="H84" s="88"/>
      <c r="I84" s="89"/>
      <c r="J84" s="122">
        <f>SUM(J76:J83)</f>
        <v>2606885</v>
      </c>
      <c r="K84" s="110">
        <v>0</v>
      </c>
      <c r="L84" s="122">
        <f>SUM(L76:L83)</f>
        <v>2493228</v>
      </c>
      <c r="M84" s="123"/>
      <c r="N84" s="122">
        <f>SUM(N76:N83)</f>
        <v>2620395</v>
      </c>
      <c r="O84" s="110">
        <v>0</v>
      </c>
      <c r="P84" s="122">
        <f>SUM(P76:P83)</f>
        <v>2493228</v>
      </c>
    </row>
    <row r="85" spans="1:18" s="1" customFormat="1" ht="21.95" customHeight="1">
      <c r="A85" s="92" t="s">
        <v>27</v>
      </c>
      <c r="B85" s="88"/>
      <c r="C85" s="88"/>
      <c r="D85" s="88"/>
      <c r="E85" s="88"/>
      <c r="F85" s="88"/>
      <c r="G85" s="88"/>
      <c r="H85" s="88"/>
      <c r="I85" s="89"/>
      <c r="J85" s="93">
        <v>154248</v>
      </c>
      <c r="K85" s="90"/>
      <c r="L85" s="93">
        <v>168381</v>
      </c>
      <c r="M85" s="90"/>
      <c r="N85" s="93">
        <v>0</v>
      </c>
      <c r="O85" s="90"/>
      <c r="P85" s="93">
        <v>0</v>
      </c>
      <c r="R85" s="188"/>
    </row>
    <row r="86" spans="1:18" s="1" customFormat="1" ht="21.75" customHeight="1">
      <c r="A86" s="96" t="s">
        <v>90</v>
      </c>
      <c r="B86" s="97"/>
      <c r="C86" s="97"/>
      <c r="D86" s="97"/>
      <c r="E86" s="97"/>
      <c r="F86" s="97"/>
      <c r="G86" s="97"/>
      <c r="H86" s="97"/>
      <c r="I86" s="89"/>
      <c r="J86" s="99">
        <f>SUM(J84:J85)</f>
        <v>2761133</v>
      </c>
      <c r="K86" s="90"/>
      <c r="L86" s="99">
        <f>SUM(L84:L85)</f>
        <v>2661609</v>
      </c>
      <c r="M86" s="90"/>
      <c r="N86" s="99">
        <f>SUM(N84:N85)</f>
        <v>2620395</v>
      </c>
      <c r="O86" s="90"/>
      <c r="P86" s="99">
        <f>SUM(P84:P85)</f>
        <v>2493228</v>
      </c>
    </row>
    <row r="87" spans="1:18" s="1" customFormat="1" ht="15">
      <c r="A87" s="124"/>
      <c r="B87" s="97"/>
      <c r="C87" s="97"/>
      <c r="D87" s="97"/>
      <c r="E87" s="97"/>
      <c r="F87" s="97"/>
      <c r="G87" s="97"/>
      <c r="H87" s="97"/>
      <c r="I87" s="89"/>
      <c r="J87" s="110"/>
      <c r="K87" s="90"/>
      <c r="L87" s="125"/>
      <c r="M87" s="90"/>
      <c r="N87" s="110"/>
      <c r="O87" s="90"/>
      <c r="P87" s="110"/>
    </row>
    <row r="88" spans="1:18" s="1" customFormat="1" ht="21.95" customHeight="1" thickBot="1">
      <c r="A88" s="96" t="s">
        <v>91</v>
      </c>
      <c r="B88" s="97"/>
      <c r="C88" s="97"/>
      <c r="D88" s="97"/>
      <c r="E88" s="97"/>
      <c r="F88" s="97"/>
      <c r="G88" s="97"/>
      <c r="H88" s="97"/>
      <c r="I88" s="126"/>
      <c r="J88" s="107">
        <f>J86+J61</f>
        <v>4347543</v>
      </c>
      <c r="K88" s="90"/>
      <c r="L88" s="107">
        <f>L86+L61</f>
        <v>4094433</v>
      </c>
      <c r="M88" s="90"/>
      <c r="N88" s="107">
        <f>N86+N61</f>
        <v>3275181</v>
      </c>
      <c r="O88" s="90"/>
      <c r="P88" s="107">
        <f>P86+P61</f>
        <v>3047395</v>
      </c>
    </row>
    <row r="89" spans="1:18" s="1" customFormat="1" ht="21.95" customHeight="1" thickTop="1">
      <c r="A89" s="39"/>
      <c r="B89" s="39"/>
      <c r="C89" s="39"/>
      <c r="D89" s="39"/>
      <c r="E89" s="39"/>
      <c r="F89" s="39"/>
      <c r="G89" s="39"/>
      <c r="H89" s="39"/>
      <c r="I89" s="51"/>
      <c r="J89" s="35"/>
      <c r="K89" s="47"/>
      <c r="L89" s="35"/>
      <c r="M89" s="47"/>
      <c r="N89" s="35"/>
      <c r="O89" s="47"/>
      <c r="P89" s="35"/>
    </row>
    <row r="90" spans="1:18" s="1" customFormat="1" ht="21.95" customHeight="1">
      <c r="A90" s="39"/>
      <c r="B90" s="39"/>
      <c r="C90" s="39"/>
      <c r="D90" s="39"/>
      <c r="E90" s="39"/>
      <c r="F90" s="39"/>
      <c r="I90" s="51"/>
      <c r="J90" s="50"/>
      <c r="K90" s="50"/>
      <c r="L90" s="50"/>
      <c r="M90" s="50"/>
      <c r="N90" s="50"/>
      <c r="O90" s="50"/>
      <c r="P90" s="50"/>
    </row>
    <row r="91" spans="1:18" s="1" customFormat="1" ht="21.95" customHeight="1">
      <c r="A91" s="39"/>
      <c r="B91" s="39"/>
      <c r="C91" s="39"/>
      <c r="D91" s="39"/>
      <c r="E91" s="39"/>
      <c r="F91" s="39"/>
      <c r="J91" s="47">
        <f>J32-J88</f>
        <v>0</v>
      </c>
      <c r="L91" s="47">
        <f>L32-L88</f>
        <v>0</v>
      </c>
      <c r="N91" s="47">
        <f>N32-N88</f>
        <v>0</v>
      </c>
      <c r="O91" s="47"/>
      <c r="P91" s="47">
        <f>P32-P88</f>
        <v>0</v>
      </c>
    </row>
    <row r="92" spans="1:18" s="1" customFormat="1" ht="21.95" customHeight="1">
      <c r="A92" s="39"/>
      <c r="B92" s="39"/>
      <c r="C92" s="39"/>
      <c r="D92" s="39"/>
      <c r="E92" s="39"/>
      <c r="F92" s="39"/>
      <c r="O92" s="47"/>
    </row>
    <row r="93" spans="1:18" s="1" customFormat="1" ht="21.95" customHeight="1">
      <c r="A93" s="39"/>
      <c r="B93" s="39"/>
      <c r="C93" s="39"/>
      <c r="D93" s="39"/>
      <c r="E93" s="39"/>
      <c r="F93" s="39"/>
      <c r="O93" s="47"/>
    </row>
    <row r="94" spans="1:18" s="1" customFormat="1" ht="21.95" customHeight="1"/>
    <row r="95" spans="1:18">
      <c r="J95" s="47"/>
      <c r="K95" s="47"/>
      <c r="L95" s="47"/>
      <c r="M95" s="47"/>
      <c r="N95" s="47"/>
      <c r="O95" s="47"/>
      <c r="P95" s="47"/>
    </row>
  </sheetData>
  <mergeCells count="15">
    <mergeCell ref="J71:P71"/>
    <mergeCell ref="N38:P38"/>
    <mergeCell ref="N67:P67"/>
    <mergeCell ref="J38:L38"/>
    <mergeCell ref="A69:G69"/>
    <mergeCell ref="A38:G38"/>
    <mergeCell ref="A5:G5"/>
    <mergeCell ref="N5:P5"/>
    <mergeCell ref="J5:L5"/>
    <mergeCell ref="A7:G7"/>
    <mergeCell ref="A67:G67"/>
    <mergeCell ref="J67:L67"/>
    <mergeCell ref="A40:G40"/>
    <mergeCell ref="J9:P9"/>
    <mergeCell ref="J42:P42"/>
  </mergeCells>
  <phoneticPr fontId="3" type="noConversion"/>
  <pageMargins left="0.7" right="0.5" top="0.48" bottom="0.5" header="0.5" footer="0.5"/>
  <pageSetup paperSize="9" scale="76" firstPageNumber="3" fitToHeight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3" max="14" man="1"/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62"/>
  <sheetViews>
    <sheetView view="pageBreakPreview" topLeftCell="A55" zoomScale="90" zoomScaleNormal="70" zoomScaleSheetLayoutView="90" workbookViewId="0">
      <selection activeCell="G69" sqref="G69"/>
    </sheetView>
  </sheetViews>
  <sheetFormatPr defaultColWidth="9.140625" defaultRowHeight="21.95" customHeight="1"/>
  <cols>
    <col min="1" max="6" width="2.7109375" style="13" customWidth="1"/>
    <col min="7" max="7" width="44.140625" style="13" customWidth="1"/>
    <col min="8" max="8" width="5.5703125" style="15" customWidth="1"/>
    <col min="9" max="9" width="2.5703125" style="2" customWidth="1"/>
    <col min="10" max="10" width="18" style="13" customWidth="1"/>
    <col min="11" max="11" width="1" style="2" customWidth="1"/>
    <col min="12" max="12" width="18" style="85" customWidth="1"/>
    <col min="13" max="13" width="1" style="13" customWidth="1"/>
    <col min="14" max="14" width="18" style="13" customWidth="1"/>
    <col min="15" max="15" width="1" style="13" customWidth="1"/>
    <col min="16" max="16" width="18" style="13" customWidth="1"/>
    <col min="17" max="16384" width="9.140625" style="13"/>
  </cols>
  <sheetData>
    <row r="1" spans="1:16" s="7" customFormat="1" ht="21.95" customHeight="1">
      <c r="A1" s="37" t="s">
        <v>98</v>
      </c>
      <c r="B1" s="6"/>
      <c r="C1" s="6"/>
      <c r="D1" s="6"/>
      <c r="E1" s="6"/>
      <c r="F1" s="6"/>
      <c r="G1" s="6"/>
      <c r="H1" s="6"/>
      <c r="I1" s="6"/>
      <c r="J1" s="76"/>
      <c r="K1" s="76"/>
      <c r="L1" s="79"/>
      <c r="M1" s="76"/>
      <c r="N1" s="76"/>
      <c r="O1" s="13"/>
      <c r="P1" s="76"/>
    </row>
    <row r="2" spans="1:16" s="7" customFormat="1" ht="21.95" customHeight="1">
      <c r="A2" s="8" t="s">
        <v>163</v>
      </c>
      <c r="B2" s="9"/>
      <c r="C2" s="9"/>
      <c r="D2" s="9"/>
      <c r="E2" s="9"/>
      <c r="F2" s="9"/>
      <c r="G2" s="9"/>
      <c r="H2" s="9"/>
      <c r="I2" s="9"/>
      <c r="J2" s="10"/>
      <c r="K2" s="10"/>
      <c r="L2" s="80"/>
      <c r="M2" s="10"/>
      <c r="N2" s="10"/>
      <c r="O2" s="13"/>
      <c r="P2" s="10"/>
    </row>
    <row r="3" spans="1:16" ht="15" customHeight="1">
      <c r="A3" s="10"/>
      <c r="B3" s="10"/>
      <c r="C3" s="10"/>
      <c r="D3" s="11"/>
      <c r="E3" s="11"/>
      <c r="F3" s="11"/>
      <c r="G3" s="11"/>
      <c r="H3" s="12"/>
      <c r="I3" s="11"/>
      <c r="J3" s="11"/>
      <c r="K3" s="11"/>
      <c r="L3" s="81"/>
      <c r="M3" s="11"/>
      <c r="N3" s="11"/>
      <c r="P3" s="11"/>
    </row>
    <row r="4" spans="1:16" ht="15" customHeight="1">
      <c r="A4" s="10"/>
      <c r="B4" s="10"/>
      <c r="C4" s="10"/>
      <c r="D4" s="11"/>
      <c r="E4" s="11"/>
      <c r="F4" s="11"/>
      <c r="G4" s="11"/>
      <c r="H4" s="12"/>
      <c r="I4" s="11"/>
      <c r="J4" s="11"/>
      <c r="K4" s="11"/>
      <c r="L4" s="81"/>
      <c r="M4" s="11"/>
      <c r="N4" s="11"/>
      <c r="P4" s="11"/>
    </row>
    <row r="5" spans="1:16" ht="21.95" customHeight="1">
      <c r="A5" s="10"/>
      <c r="B5" s="10"/>
      <c r="C5" s="10"/>
      <c r="D5" s="10"/>
      <c r="E5" s="10"/>
      <c r="F5" s="10"/>
      <c r="G5" s="10"/>
      <c r="I5" s="16"/>
      <c r="J5" s="303" t="s">
        <v>1</v>
      </c>
      <c r="K5" s="303"/>
      <c r="L5" s="303"/>
      <c r="M5" s="16"/>
      <c r="N5" s="303" t="s">
        <v>2</v>
      </c>
      <c r="O5" s="303"/>
      <c r="P5" s="303"/>
    </row>
    <row r="6" spans="1:16" ht="21.75" customHeight="1">
      <c r="A6" s="10"/>
      <c r="B6" s="10"/>
      <c r="C6" s="10"/>
      <c r="D6" s="10"/>
      <c r="E6" s="10"/>
      <c r="F6" s="10"/>
      <c r="G6" s="10"/>
      <c r="I6" s="17"/>
      <c r="J6" s="304" t="s">
        <v>81</v>
      </c>
      <c r="K6" s="304"/>
      <c r="L6" s="304"/>
      <c r="M6" s="18"/>
      <c r="N6" s="304" t="s">
        <v>81</v>
      </c>
      <c r="O6" s="304"/>
      <c r="P6" s="304"/>
    </row>
    <row r="7" spans="1:16" ht="21.75" customHeight="1">
      <c r="A7" s="10"/>
      <c r="B7" s="10"/>
      <c r="C7" s="10"/>
      <c r="D7" s="10"/>
      <c r="E7" s="10"/>
      <c r="F7" s="10"/>
      <c r="G7" s="10"/>
      <c r="H7" s="19" t="s">
        <v>0</v>
      </c>
      <c r="I7" s="17"/>
      <c r="J7" s="20">
        <v>2019</v>
      </c>
      <c r="K7" s="21"/>
      <c r="L7" s="82">
        <v>2018</v>
      </c>
      <c r="M7" s="18"/>
      <c r="N7" s="20">
        <v>2019</v>
      </c>
      <c r="O7" s="21"/>
      <c r="P7" s="82">
        <v>2018</v>
      </c>
    </row>
    <row r="8" spans="1:16" ht="21.95" customHeight="1">
      <c r="A8" s="10"/>
      <c r="B8" s="10"/>
      <c r="C8" s="10"/>
      <c r="D8" s="10"/>
      <c r="E8" s="10"/>
      <c r="F8" s="10"/>
      <c r="G8" s="10"/>
      <c r="H8" s="22"/>
      <c r="I8" s="22"/>
      <c r="J8" s="302" t="s">
        <v>112</v>
      </c>
      <c r="K8" s="302"/>
      <c r="L8" s="302"/>
      <c r="M8" s="302"/>
      <c r="N8" s="302"/>
      <c r="O8" s="302"/>
      <c r="P8" s="302"/>
    </row>
    <row r="9" spans="1:16" ht="9.75" customHeight="1">
      <c r="A9" s="23"/>
      <c r="H9" s="24"/>
      <c r="J9" s="25"/>
      <c r="K9" s="26"/>
      <c r="L9" s="83"/>
      <c r="M9" s="26"/>
      <c r="N9" s="25"/>
      <c r="P9" s="27"/>
    </row>
    <row r="10" spans="1:16" ht="21.95" customHeight="1">
      <c r="A10" s="239" t="s">
        <v>104</v>
      </c>
      <c r="H10" s="24"/>
      <c r="J10" s="25"/>
      <c r="K10" s="26"/>
      <c r="L10" s="83"/>
      <c r="M10" s="26"/>
      <c r="N10" s="25"/>
      <c r="P10" s="27"/>
    </row>
    <row r="11" spans="1:16" ht="21.95" customHeight="1">
      <c r="A11" s="240" t="s">
        <v>164</v>
      </c>
      <c r="H11" s="24">
        <v>9</v>
      </c>
      <c r="J11" s="27">
        <v>653827</v>
      </c>
      <c r="K11" s="26"/>
      <c r="L11" s="83">
        <v>312785</v>
      </c>
      <c r="M11" s="26"/>
      <c r="N11" s="83">
        <v>122683</v>
      </c>
      <c r="P11" s="27">
        <v>74401</v>
      </c>
    </row>
    <row r="12" spans="1:16" ht="21.95" customHeight="1">
      <c r="A12" s="127" t="s">
        <v>28</v>
      </c>
      <c r="B12" s="128"/>
      <c r="C12" s="128"/>
      <c r="D12" s="128"/>
      <c r="E12" s="128"/>
      <c r="F12" s="128"/>
      <c r="G12" s="128"/>
      <c r="H12" s="136"/>
      <c r="I12" s="129"/>
      <c r="J12" s="93">
        <v>6152</v>
      </c>
      <c r="K12" s="95"/>
      <c r="L12" s="130">
        <v>2595</v>
      </c>
      <c r="M12" s="130"/>
      <c r="N12" s="130">
        <v>12684</v>
      </c>
      <c r="O12" s="130">
        <v>98678</v>
      </c>
      <c r="P12" s="130">
        <v>11945</v>
      </c>
    </row>
    <row r="13" spans="1:16" s="10" customFormat="1" ht="21.95" customHeight="1">
      <c r="A13" s="241" t="s">
        <v>105</v>
      </c>
      <c r="B13" s="131"/>
      <c r="C13" s="131"/>
      <c r="D13" s="131"/>
      <c r="E13" s="131"/>
      <c r="F13" s="131"/>
      <c r="G13" s="131"/>
      <c r="H13" s="132"/>
      <c r="I13" s="133"/>
      <c r="J13" s="185">
        <f>SUM(J11:J12)</f>
        <v>659979</v>
      </c>
      <c r="K13" s="134"/>
      <c r="L13" s="185">
        <f>SUM(L11:L12)</f>
        <v>315380</v>
      </c>
      <c r="M13" s="135"/>
      <c r="N13" s="185">
        <f>SUM(N11:N12)</f>
        <v>135367</v>
      </c>
      <c r="O13" s="135"/>
      <c r="P13" s="185">
        <f>SUM(P11:P12)</f>
        <v>86346</v>
      </c>
    </row>
    <row r="14" spans="1:16" ht="21.95" customHeight="1">
      <c r="A14" s="127"/>
      <c r="B14" s="128"/>
      <c r="C14" s="128"/>
      <c r="D14" s="128"/>
      <c r="E14" s="128"/>
      <c r="F14" s="128"/>
      <c r="G14" s="128"/>
      <c r="H14" s="136"/>
      <c r="I14" s="129"/>
      <c r="J14" s="93"/>
      <c r="K14" s="137"/>
      <c r="L14" s="138"/>
      <c r="M14" s="139"/>
      <c r="N14" s="130"/>
      <c r="O14" s="139"/>
      <c r="P14" s="130"/>
    </row>
    <row r="15" spans="1:16" ht="21.95" customHeight="1">
      <c r="A15" s="242" t="s">
        <v>106</v>
      </c>
      <c r="B15" s="127"/>
      <c r="C15" s="128"/>
      <c r="D15" s="128"/>
      <c r="E15" s="128"/>
      <c r="F15" s="128"/>
      <c r="G15" s="128"/>
      <c r="H15" s="136"/>
      <c r="I15" s="129"/>
      <c r="J15" s="93"/>
      <c r="K15" s="95"/>
      <c r="L15" s="130"/>
      <c r="M15" s="130"/>
      <c r="N15" s="130"/>
      <c r="O15" s="130"/>
      <c r="P15" s="130"/>
    </row>
    <row r="16" spans="1:16" ht="21.95" customHeight="1">
      <c r="A16" s="1" t="s">
        <v>107</v>
      </c>
      <c r="B16" s="127"/>
      <c r="C16" s="128"/>
      <c r="D16" s="128"/>
      <c r="E16" s="128"/>
      <c r="F16" s="128"/>
      <c r="G16" s="128"/>
      <c r="H16" s="136">
        <v>3</v>
      </c>
      <c r="I16" s="129"/>
      <c r="J16" s="93">
        <v>490189</v>
      </c>
      <c r="K16" s="95"/>
      <c r="L16" s="130">
        <v>240809</v>
      </c>
      <c r="M16" s="130"/>
      <c r="N16" s="130">
        <v>102838</v>
      </c>
      <c r="O16" s="130"/>
      <c r="P16" s="130">
        <v>71428</v>
      </c>
    </row>
    <row r="17" spans="1:18" ht="21.95" customHeight="1">
      <c r="A17" s="1" t="s">
        <v>108</v>
      </c>
      <c r="B17" s="127"/>
      <c r="C17" s="128"/>
      <c r="D17" s="128"/>
      <c r="E17" s="128"/>
      <c r="F17" s="128"/>
      <c r="G17" s="128"/>
      <c r="H17" s="136">
        <v>3</v>
      </c>
      <c r="I17" s="129"/>
      <c r="J17" s="93">
        <v>26536</v>
      </c>
      <c r="K17" s="95"/>
      <c r="L17" s="130">
        <v>11957</v>
      </c>
      <c r="M17" s="130"/>
      <c r="N17" s="130">
        <v>759</v>
      </c>
      <c r="O17" s="130"/>
      <c r="P17" s="130">
        <v>986</v>
      </c>
    </row>
    <row r="18" spans="1:18" ht="21.95" customHeight="1">
      <c r="A18" s="1" t="s">
        <v>109</v>
      </c>
      <c r="B18" s="127"/>
      <c r="C18" s="128"/>
      <c r="D18" s="128"/>
      <c r="E18" s="128"/>
      <c r="F18" s="128"/>
      <c r="G18" s="128"/>
      <c r="H18" s="136">
        <v>3</v>
      </c>
      <c r="I18" s="129"/>
      <c r="J18" s="93">
        <v>68944</v>
      </c>
      <c r="K18" s="95"/>
      <c r="L18" s="130">
        <v>41774</v>
      </c>
      <c r="M18" s="130"/>
      <c r="N18" s="130">
        <v>10546</v>
      </c>
      <c r="O18" s="130"/>
      <c r="P18" s="130">
        <v>13591</v>
      </c>
    </row>
    <row r="19" spans="1:18" ht="21.95" customHeight="1">
      <c r="A19" s="1" t="s">
        <v>29</v>
      </c>
      <c r="B19" s="127"/>
      <c r="C19" s="128"/>
      <c r="D19" s="128"/>
      <c r="E19" s="128"/>
      <c r="F19" s="128"/>
      <c r="G19" s="128"/>
      <c r="H19" s="136"/>
      <c r="I19" s="129"/>
      <c r="J19" s="141">
        <v>7522</v>
      </c>
      <c r="K19" s="95"/>
      <c r="L19" s="142">
        <v>2702</v>
      </c>
      <c r="M19" s="130"/>
      <c r="N19" s="142">
        <v>4171</v>
      </c>
      <c r="O19" s="130"/>
      <c r="P19" s="142">
        <v>2145</v>
      </c>
    </row>
    <row r="20" spans="1:18" ht="21.95" customHeight="1">
      <c r="A20" s="39" t="s">
        <v>110</v>
      </c>
      <c r="B20" s="127"/>
      <c r="C20" s="128"/>
      <c r="D20" s="128"/>
      <c r="E20" s="128"/>
      <c r="F20" s="128"/>
      <c r="G20" s="128"/>
      <c r="H20" s="136"/>
      <c r="I20" s="129"/>
      <c r="J20" s="189">
        <f>SUM(J16:J19)</f>
        <v>593191</v>
      </c>
      <c r="K20" s="134"/>
      <c r="L20" s="189">
        <f>SUM(L16:L19)</f>
        <v>297242</v>
      </c>
      <c r="M20" s="135"/>
      <c r="N20" s="189">
        <f>SUM(N16:N19)</f>
        <v>118314</v>
      </c>
      <c r="O20" s="135"/>
      <c r="P20" s="189">
        <f>SUM(P16:P19)</f>
        <v>88150</v>
      </c>
      <c r="Q20" s="10"/>
      <c r="R20" s="10"/>
    </row>
    <row r="21" spans="1:18" ht="21.95" customHeight="1">
      <c r="A21" s="127"/>
      <c r="B21" s="128"/>
      <c r="C21" s="128"/>
      <c r="D21" s="128"/>
      <c r="E21" s="128"/>
      <c r="F21" s="128"/>
      <c r="G21" s="128"/>
      <c r="H21" s="136"/>
      <c r="I21" s="129"/>
      <c r="J21" s="93"/>
      <c r="K21" s="140"/>
      <c r="L21" s="130"/>
      <c r="M21" s="130"/>
      <c r="N21" s="130"/>
      <c r="O21" s="130"/>
      <c r="P21" s="130"/>
    </row>
    <row r="22" spans="1:18" ht="21.95" customHeight="1">
      <c r="A22" s="1" t="s">
        <v>171</v>
      </c>
      <c r="B22" s="128"/>
      <c r="C22" s="128"/>
      <c r="D22" s="128"/>
      <c r="E22" s="128"/>
      <c r="F22" s="128"/>
      <c r="G22" s="128"/>
      <c r="H22" s="136" t="s">
        <v>165</v>
      </c>
      <c r="I22" s="129"/>
      <c r="J22" s="130">
        <v>0</v>
      </c>
      <c r="K22" s="130">
        <v>0</v>
      </c>
      <c r="L22" s="130">
        <v>0</v>
      </c>
      <c r="M22" s="130"/>
      <c r="N22" s="130">
        <v>39270</v>
      </c>
      <c r="O22" s="130"/>
      <c r="P22" s="130">
        <v>34440</v>
      </c>
    </row>
    <row r="23" spans="1:18" ht="21.95" customHeight="1">
      <c r="A23" s="1" t="s">
        <v>210</v>
      </c>
      <c r="B23" s="127"/>
      <c r="C23" s="128"/>
      <c r="D23" s="128"/>
      <c r="E23" s="128"/>
      <c r="F23" s="128"/>
      <c r="G23" s="128"/>
      <c r="H23" s="136"/>
      <c r="I23" s="129"/>
      <c r="J23" s="93"/>
      <c r="K23" s="95"/>
      <c r="L23" s="130"/>
      <c r="M23" s="130"/>
      <c r="N23" s="130"/>
      <c r="O23" s="130"/>
      <c r="P23" s="130"/>
    </row>
    <row r="24" spans="1:18" ht="21.95" customHeight="1">
      <c r="B24" s="1" t="s">
        <v>111</v>
      </c>
      <c r="C24" s="128"/>
      <c r="D24" s="128"/>
      <c r="E24" s="128"/>
      <c r="F24" s="128"/>
      <c r="G24" s="128"/>
      <c r="H24" s="136" t="s">
        <v>166</v>
      </c>
      <c r="I24" s="129"/>
      <c r="J24" s="141">
        <v>68782</v>
      </c>
      <c r="K24" s="95"/>
      <c r="L24" s="142">
        <v>79027</v>
      </c>
      <c r="M24" s="130"/>
      <c r="N24" s="142">
        <v>71202</v>
      </c>
      <c r="O24" s="130"/>
      <c r="P24" s="142">
        <v>80697</v>
      </c>
    </row>
    <row r="25" spans="1:18" ht="21.95" customHeight="1">
      <c r="A25" s="241" t="s">
        <v>30</v>
      </c>
      <c r="B25" s="131"/>
      <c r="C25" s="131"/>
      <c r="D25" s="131"/>
      <c r="E25" s="131"/>
      <c r="F25" s="131"/>
      <c r="G25" s="131"/>
      <c r="H25" s="143"/>
      <c r="I25" s="133"/>
      <c r="J25" s="144">
        <f>J13-J20+J24+J22</f>
        <v>135570</v>
      </c>
      <c r="K25" s="100">
        <v>0</v>
      </c>
      <c r="L25" s="144">
        <f>L13-L20+L24+L22</f>
        <v>97165</v>
      </c>
      <c r="M25" s="145">
        <v>0</v>
      </c>
      <c r="N25" s="144">
        <f>N13-N20+N24+N22</f>
        <v>127525</v>
      </c>
      <c r="O25" s="130"/>
      <c r="P25" s="144">
        <f>P13-P20+P24+P22</f>
        <v>113333</v>
      </c>
    </row>
    <row r="26" spans="1:18" ht="21.95" customHeight="1">
      <c r="A26" s="127" t="s">
        <v>114</v>
      </c>
      <c r="B26" s="128"/>
      <c r="C26" s="128"/>
      <c r="D26" s="128"/>
      <c r="E26" s="128"/>
      <c r="F26" s="128"/>
      <c r="G26" s="128"/>
      <c r="H26" s="136"/>
      <c r="I26" s="129"/>
      <c r="J26" s="141">
        <v>5233</v>
      </c>
      <c r="K26" s="140"/>
      <c r="L26" s="142">
        <v>-16232</v>
      </c>
      <c r="M26" s="130"/>
      <c r="N26" s="244">
        <v>-535</v>
      </c>
      <c r="O26" s="130"/>
      <c r="P26" s="142">
        <v>-64</v>
      </c>
    </row>
    <row r="27" spans="1:18" ht="21.95" customHeight="1">
      <c r="A27" s="131" t="s">
        <v>55</v>
      </c>
      <c r="B27" s="128"/>
      <c r="C27" s="131"/>
      <c r="D27" s="131"/>
      <c r="E27" s="131"/>
      <c r="F27" s="131"/>
      <c r="G27" s="131"/>
      <c r="H27" s="143"/>
      <c r="I27" s="133"/>
      <c r="J27" s="246">
        <f>J25-J26</f>
        <v>130337</v>
      </c>
      <c r="K27" s="134" t="e">
        <v>#REF!</v>
      </c>
      <c r="L27" s="246">
        <f>L25-L26</f>
        <v>113397</v>
      </c>
      <c r="M27" s="130"/>
      <c r="N27" s="246">
        <f>N25-N26</f>
        <v>128060</v>
      </c>
      <c r="O27" s="130"/>
      <c r="P27" s="246">
        <f>P25-P26</f>
        <v>113397</v>
      </c>
    </row>
    <row r="28" spans="1:18" ht="21.95" customHeight="1">
      <c r="A28" s="10"/>
      <c r="C28" s="10"/>
      <c r="D28" s="10"/>
      <c r="E28" s="10"/>
      <c r="F28" s="10"/>
      <c r="G28" s="10"/>
      <c r="H28" s="31"/>
      <c r="I28" s="28"/>
      <c r="J28" s="77"/>
      <c r="K28" s="33"/>
      <c r="L28" s="84"/>
      <c r="M28" s="30"/>
      <c r="N28" s="77"/>
      <c r="O28" s="30"/>
      <c r="P28" s="77"/>
    </row>
    <row r="29" spans="1:18" ht="21.95" customHeight="1">
      <c r="A29" s="241" t="s">
        <v>137</v>
      </c>
      <c r="B29" s="127"/>
      <c r="C29" s="128"/>
      <c r="D29" s="128"/>
      <c r="E29" s="128"/>
      <c r="F29" s="128"/>
      <c r="G29" s="128"/>
      <c r="H29" s="136"/>
      <c r="I29" s="129"/>
      <c r="J29" s="93"/>
      <c r="K29" s="95"/>
      <c r="L29" s="130"/>
      <c r="M29" s="130"/>
      <c r="N29" s="130"/>
      <c r="O29" s="130"/>
      <c r="P29" s="130"/>
    </row>
    <row r="30" spans="1:18" ht="21.95" customHeight="1">
      <c r="A30" s="226" t="s">
        <v>138</v>
      </c>
      <c r="B30" s="127"/>
      <c r="C30" s="128"/>
      <c r="D30" s="128"/>
      <c r="E30" s="128"/>
      <c r="F30" s="128"/>
      <c r="G30" s="128"/>
      <c r="H30" s="136"/>
      <c r="I30" s="129"/>
      <c r="J30" s="93"/>
      <c r="K30" s="95"/>
      <c r="L30" s="130"/>
      <c r="M30" s="130"/>
      <c r="N30" s="130"/>
      <c r="O30" s="130"/>
      <c r="P30" s="130"/>
    </row>
    <row r="31" spans="1:18" ht="21.95" customHeight="1">
      <c r="A31" s="1" t="s">
        <v>145</v>
      </c>
      <c r="B31" s="127"/>
      <c r="C31" s="128"/>
      <c r="D31" s="128"/>
      <c r="E31" s="128"/>
      <c r="F31" s="128"/>
      <c r="G31" s="128"/>
      <c r="H31" s="136"/>
      <c r="I31" s="129"/>
      <c r="J31" s="93">
        <v>-3157</v>
      </c>
      <c r="K31" s="95"/>
      <c r="L31" s="130">
        <v>-2274</v>
      </c>
      <c r="M31" s="130"/>
      <c r="N31" s="130">
        <v>-3157</v>
      </c>
      <c r="O31" s="130"/>
      <c r="P31" s="130">
        <v>-2274</v>
      </c>
    </row>
    <row r="32" spans="1:18" ht="21.95" hidden="1" customHeight="1">
      <c r="A32" s="1" t="s">
        <v>139</v>
      </c>
      <c r="B32" s="127"/>
      <c r="C32" s="128"/>
      <c r="D32" s="128"/>
      <c r="E32" s="128"/>
      <c r="F32" s="128"/>
      <c r="G32" s="128"/>
      <c r="H32" s="136"/>
      <c r="I32" s="129"/>
    </row>
    <row r="33" spans="1:18" ht="21.95" customHeight="1">
      <c r="A33" s="1" t="s">
        <v>115</v>
      </c>
      <c r="B33" s="127"/>
      <c r="C33" s="128"/>
      <c r="D33" s="128"/>
      <c r="E33" s="128"/>
      <c r="F33" s="128"/>
      <c r="G33" s="128"/>
      <c r="H33" s="136"/>
      <c r="I33" s="129"/>
      <c r="J33" s="93"/>
      <c r="K33" s="95"/>
      <c r="L33" s="130"/>
      <c r="M33" s="130"/>
      <c r="N33" s="130"/>
      <c r="O33" s="130"/>
      <c r="P33" s="130"/>
    </row>
    <row r="34" spans="1:18" ht="21.95" customHeight="1">
      <c r="A34" s="1" t="s">
        <v>146</v>
      </c>
      <c r="B34" s="127"/>
      <c r="C34" s="128"/>
      <c r="D34" s="128"/>
      <c r="E34" s="128"/>
      <c r="F34" s="128"/>
      <c r="G34" s="128"/>
      <c r="H34" s="136"/>
      <c r="I34" s="129"/>
      <c r="J34" s="93">
        <v>0</v>
      </c>
      <c r="K34" s="95"/>
      <c r="L34" s="130">
        <v>0</v>
      </c>
      <c r="M34" s="130"/>
      <c r="N34" s="130">
        <v>0</v>
      </c>
      <c r="O34" s="130"/>
      <c r="P34" s="130">
        <v>-50</v>
      </c>
    </row>
    <row r="35" spans="1:18" ht="21.95" customHeight="1">
      <c r="A35" s="1" t="s">
        <v>144</v>
      </c>
      <c r="B35" s="127"/>
      <c r="C35" s="128"/>
      <c r="D35" s="128"/>
      <c r="E35" s="128"/>
      <c r="F35" s="128"/>
      <c r="G35" s="128"/>
      <c r="H35" s="136"/>
      <c r="I35" s="129"/>
      <c r="J35" s="93"/>
      <c r="K35" s="95"/>
      <c r="L35" s="130"/>
      <c r="M35" s="130"/>
      <c r="N35" s="130"/>
      <c r="O35" s="130"/>
      <c r="P35" s="130"/>
    </row>
    <row r="36" spans="1:18" ht="21.95" customHeight="1">
      <c r="A36" s="1" t="s">
        <v>172</v>
      </c>
      <c r="B36" s="127"/>
      <c r="C36" s="128"/>
      <c r="D36" s="128"/>
      <c r="E36" s="128"/>
      <c r="F36" s="128"/>
      <c r="G36" s="128"/>
      <c r="H36" s="136"/>
      <c r="I36" s="129"/>
      <c r="J36" s="141">
        <v>2264</v>
      </c>
      <c r="K36" s="137"/>
      <c r="L36" s="142">
        <v>994</v>
      </c>
      <c r="M36" s="139"/>
      <c r="N36" s="142">
        <v>2264</v>
      </c>
      <c r="O36" s="139"/>
      <c r="P36" s="142">
        <v>1044</v>
      </c>
      <c r="Q36" s="29"/>
    </row>
    <row r="37" spans="1:18" ht="21.95" customHeight="1">
      <c r="A37" s="131" t="s">
        <v>211</v>
      </c>
      <c r="B37" s="131"/>
      <c r="C37" s="128"/>
      <c r="D37" s="128"/>
      <c r="E37" s="128"/>
      <c r="F37" s="128"/>
      <c r="G37" s="128"/>
      <c r="H37" s="136"/>
      <c r="I37" s="129"/>
      <c r="J37" s="268"/>
      <c r="K37" s="137"/>
      <c r="L37" s="139"/>
      <c r="M37" s="139"/>
      <c r="N37" s="139"/>
      <c r="O37" s="139"/>
      <c r="P37" s="139"/>
      <c r="Q37" s="29"/>
    </row>
    <row r="38" spans="1:18" ht="21.95" customHeight="1">
      <c r="A38" s="131" t="s">
        <v>77</v>
      </c>
      <c r="B38" s="131" t="s">
        <v>78</v>
      </c>
      <c r="C38" s="128"/>
      <c r="D38" s="128"/>
      <c r="E38" s="128"/>
      <c r="F38" s="128"/>
      <c r="G38" s="128"/>
      <c r="H38" s="136"/>
      <c r="I38" s="129"/>
      <c r="J38" s="189">
        <f>SUM(J29:J37)</f>
        <v>-893</v>
      </c>
      <c r="K38" s="134"/>
      <c r="L38" s="189">
        <f>SUM(L29:L37)</f>
        <v>-1280</v>
      </c>
      <c r="M38" s="135"/>
      <c r="N38" s="189">
        <f>SUM(N29:N37)</f>
        <v>-893</v>
      </c>
      <c r="O38" s="135"/>
      <c r="P38" s="189">
        <f>SUM(P29:P37)</f>
        <v>-1280</v>
      </c>
      <c r="Q38" s="10"/>
      <c r="R38" s="10"/>
    </row>
    <row r="39" spans="1:18" ht="21.95" customHeight="1">
      <c r="A39" s="10"/>
      <c r="C39" s="10"/>
      <c r="D39" s="10"/>
      <c r="E39" s="10"/>
      <c r="F39" s="10"/>
      <c r="G39" s="10"/>
      <c r="H39" s="31"/>
      <c r="I39" s="28"/>
      <c r="J39" s="77"/>
      <c r="K39" s="33"/>
      <c r="L39" s="84"/>
      <c r="M39" s="30"/>
      <c r="N39" s="77"/>
      <c r="O39" s="30"/>
      <c r="P39" s="77"/>
    </row>
    <row r="40" spans="1:18" ht="21.95" customHeight="1" thickBot="1">
      <c r="A40" s="131" t="s">
        <v>56</v>
      </c>
      <c r="B40" s="131"/>
      <c r="C40" s="131"/>
      <c r="D40" s="131"/>
      <c r="E40" s="131"/>
      <c r="F40" s="131"/>
      <c r="G40" s="131"/>
      <c r="H40" s="147"/>
      <c r="I40" s="150"/>
      <c r="J40" s="247">
        <f>SUM(J27,J38)</f>
        <v>129444</v>
      </c>
      <c r="K40" s="151"/>
      <c r="L40" s="247">
        <f>SUM(L27,L38)</f>
        <v>112117</v>
      </c>
      <c r="M40" s="152"/>
      <c r="N40" s="247">
        <f>SUM(N27,N38)</f>
        <v>127167</v>
      </c>
      <c r="O40" s="152"/>
      <c r="P40" s="247">
        <f>SUM(P27,P38)</f>
        <v>112117</v>
      </c>
    </row>
    <row r="41" spans="1:18" ht="21.95" customHeight="1" thickTop="1"/>
    <row r="42" spans="1:18" ht="21.95" hidden="1" customHeight="1">
      <c r="A42" s="37" t="str">
        <f>$A$1</f>
        <v>T.K.S. Technologies Public Company Limited and its Subsidiaries</v>
      </c>
      <c r="B42" s="6"/>
      <c r="C42" s="6"/>
      <c r="D42" s="6"/>
      <c r="E42" s="6"/>
      <c r="F42" s="6"/>
      <c r="G42" s="6"/>
      <c r="H42" s="6"/>
      <c r="I42" s="6"/>
      <c r="J42" s="76"/>
      <c r="K42" s="76"/>
      <c r="L42" s="79"/>
      <c r="M42" s="76"/>
      <c r="N42" s="76"/>
      <c r="P42" s="76"/>
    </row>
    <row r="43" spans="1:18" ht="21.95" hidden="1" customHeight="1">
      <c r="A43" s="8" t="s">
        <v>54</v>
      </c>
      <c r="B43" s="9"/>
      <c r="C43" s="9"/>
      <c r="D43" s="9"/>
      <c r="E43" s="9"/>
      <c r="F43" s="9"/>
      <c r="G43" s="9"/>
      <c r="H43" s="9"/>
      <c r="I43" s="9"/>
      <c r="J43" s="10"/>
      <c r="K43" s="10"/>
      <c r="L43" s="80"/>
      <c r="M43" s="10"/>
      <c r="N43" s="10"/>
      <c r="P43" s="10"/>
    </row>
    <row r="44" spans="1:18" ht="21.95" hidden="1" customHeight="1">
      <c r="A44" s="10"/>
      <c r="B44" s="10"/>
      <c r="C44" s="10"/>
      <c r="D44" s="11"/>
      <c r="E44" s="11"/>
      <c r="F44" s="11"/>
      <c r="G44" s="11"/>
      <c r="H44" s="12"/>
      <c r="I44" s="11"/>
      <c r="J44" s="11"/>
      <c r="K44" s="11"/>
      <c r="L44" s="81"/>
      <c r="M44" s="11"/>
      <c r="N44" s="11"/>
      <c r="P44" s="11"/>
    </row>
    <row r="45" spans="1:18" ht="21.95" hidden="1" customHeight="1">
      <c r="A45" s="10"/>
      <c r="B45" s="10"/>
      <c r="C45" s="10"/>
      <c r="D45" s="11"/>
      <c r="E45" s="11"/>
      <c r="F45" s="11"/>
      <c r="G45" s="11"/>
      <c r="H45" s="12"/>
      <c r="I45" s="11"/>
      <c r="J45" s="11"/>
      <c r="K45" s="11"/>
      <c r="L45" s="81"/>
      <c r="M45" s="11"/>
      <c r="N45" s="11"/>
      <c r="P45" s="11"/>
    </row>
    <row r="46" spans="1:18" ht="21.95" hidden="1" customHeight="1">
      <c r="A46" s="10"/>
      <c r="B46" s="10"/>
      <c r="C46" s="10"/>
      <c r="D46" s="10"/>
      <c r="E46" s="10"/>
      <c r="F46" s="10"/>
      <c r="G46" s="10"/>
      <c r="I46" s="16"/>
      <c r="J46" s="303" t="s">
        <v>1</v>
      </c>
      <c r="K46" s="303"/>
      <c r="L46" s="303"/>
      <c r="M46" s="16"/>
      <c r="N46" s="303" t="s">
        <v>2</v>
      </c>
      <c r="O46" s="303"/>
      <c r="P46" s="303"/>
    </row>
    <row r="47" spans="1:18" ht="21.95" hidden="1" customHeight="1">
      <c r="A47" s="10"/>
      <c r="B47" s="10"/>
      <c r="C47" s="10"/>
      <c r="D47" s="10"/>
      <c r="E47" s="10"/>
      <c r="F47" s="10"/>
      <c r="G47" s="10"/>
      <c r="I47" s="17"/>
      <c r="J47" s="304" t="s">
        <v>81</v>
      </c>
      <c r="K47" s="304"/>
      <c r="L47" s="304"/>
      <c r="M47" s="18"/>
      <c r="N47" s="304" t="s">
        <v>81</v>
      </c>
      <c r="O47" s="304"/>
      <c r="P47" s="304"/>
    </row>
    <row r="48" spans="1:18" ht="21.95" hidden="1" customHeight="1">
      <c r="A48" s="10"/>
      <c r="B48" s="10"/>
      <c r="C48" s="10"/>
      <c r="D48" s="10"/>
      <c r="E48" s="10"/>
      <c r="F48" s="10"/>
      <c r="G48" s="10"/>
      <c r="H48" s="243" t="s">
        <v>0</v>
      </c>
      <c r="I48" s="17"/>
      <c r="J48" s="20">
        <v>2019</v>
      </c>
      <c r="K48" s="21"/>
      <c r="L48" s="82">
        <v>2018</v>
      </c>
      <c r="M48" s="18"/>
      <c r="N48" s="20">
        <v>2019</v>
      </c>
      <c r="O48" s="21"/>
      <c r="P48" s="82">
        <v>2018</v>
      </c>
    </row>
    <row r="49" spans="1:16" ht="21.95" hidden="1" customHeight="1">
      <c r="A49" s="10"/>
      <c r="B49" s="10"/>
      <c r="C49" s="10"/>
      <c r="D49" s="10"/>
      <c r="E49" s="10"/>
      <c r="F49" s="10"/>
      <c r="G49" s="10"/>
      <c r="H49" s="22"/>
      <c r="I49" s="22"/>
      <c r="J49" s="302" t="s">
        <v>112</v>
      </c>
      <c r="K49" s="302"/>
      <c r="L49" s="302"/>
      <c r="M49" s="302"/>
      <c r="N49" s="302"/>
      <c r="O49" s="302"/>
      <c r="P49" s="302"/>
    </row>
    <row r="50" spans="1:16" ht="11.25" customHeight="1">
      <c r="A50" s="23"/>
      <c r="H50" s="24"/>
      <c r="J50" s="25"/>
      <c r="K50" s="26"/>
      <c r="L50" s="83"/>
      <c r="M50" s="26"/>
      <c r="N50" s="25"/>
      <c r="P50" s="27"/>
    </row>
    <row r="51" spans="1:16" ht="21.95" customHeight="1">
      <c r="A51" s="131" t="s">
        <v>142</v>
      </c>
      <c r="B51" s="128"/>
      <c r="H51" s="24"/>
      <c r="J51" s="25"/>
      <c r="K51" s="26"/>
      <c r="L51" s="83"/>
      <c r="M51" s="26"/>
      <c r="N51" s="25"/>
      <c r="P51" s="27"/>
    </row>
    <row r="52" spans="1:16" ht="21.95" customHeight="1">
      <c r="A52" s="128"/>
      <c r="B52" s="128" t="s">
        <v>167</v>
      </c>
      <c r="H52" s="24"/>
      <c r="J52" s="27">
        <v>128060</v>
      </c>
      <c r="K52" s="26"/>
      <c r="L52" s="83">
        <v>113397</v>
      </c>
      <c r="M52" s="26"/>
      <c r="N52" s="83">
        <v>128060</v>
      </c>
      <c r="P52" s="27">
        <v>113397</v>
      </c>
    </row>
    <row r="53" spans="1:16" ht="21.95" customHeight="1">
      <c r="A53" s="128"/>
      <c r="B53" s="128" t="s">
        <v>27</v>
      </c>
      <c r="C53" s="128"/>
      <c r="D53" s="128"/>
      <c r="E53" s="128"/>
      <c r="F53" s="128"/>
      <c r="G53" s="128"/>
      <c r="H53" s="136"/>
      <c r="I53" s="129"/>
      <c r="J53" s="93">
        <v>2277</v>
      </c>
      <c r="K53" s="95"/>
      <c r="L53" s="130">
        <v>0</v>
      </c>
      <c r="M53" s="130"/>
      <c r="N53" s="130">
        <v>0</v>
      </c>
      <c r="O53" s="130"/>
      <c r="P53" s="130">
        <v>0</v>
      </c>
    </row>
    <row r="54" spans="1:16" ht="21.95" customHeight="1" thickBot="1">
      <c r="A54" s="131" t="s">
        <v>55</v>
      </c>
      <c r="B54" s="128"/>
      <c r="C54" s="131"/>
      <c r="D54" s="131"/>
      <c r="E54" s="131"/>
      <c r="F54" s="131"/>
      <c r="G54" s="131"/>
      <c r="H54" s="132"/>
      <c r="I54" s="133"/>
      <c r="J54" s="248">
        <f>SUM(J52:J53)</f>
        <v>130337</v>
      </c>
      <c r="K54" s="134"/>
      <c r="L54" s="248">
        <f>SUM(L52:L53)</f>
        <v>113397</v>
      </c>
      <c r="M54" s="135"/>
      <c r="N54" s="248">
        <f>SUM(N52:N53)</f>
        <v>128060</v>
      </c>
      <c r="O54" s="135"/>
      <c r="P54" s="248">
        <f>SUM(P52:P53)</f>
        <v>113397</v>
      </c>
    </row>
    <row r="55" spans="1:16" ht="21.95" customHeight="1" thickTop="1">
      <c r="A55" s="127"/>
      <c r="B55" s="128"/>
      <c r="C55" s="128"/>
      <c r="D55" s="128"/>
      <c r="E55" s="128"/>
      <c r="F55" s="128"/>
      <c r="G55" s="128"/>
      <c r="H55" s="136"/>
      <c r="I55" s="129"/>
      <c r="J55" s="93"/>
      <c r="K55" s="137"/>
      <c r="L55" s="138"/>
      <c r="M55" s="139"/>
      <c r="N55" s="130"/>
      <c r="O55" s="139"/>
      <c r="P55" s="130"/>
    </row>
    <row r="56" spans="1:16" ht="21.95" customHeight="1">
      <c r="A56" s="131" t="s">
        <v>93</v>
      </c>
      <c r="B56" s="128"/>
      <c r="C56" s="128"/>
      <c r="D56" s="128"/>
      <c r="E56" s="128"/>
      <c r="F56" s="128"/>
      <c r="G56" s="128"/>
      <c r="H56" s="136"/>
      <c r="I56" s="129"/>
      <c r="J56" s="93"/>
      <c r="K56" s="95"/>
      <c r="L56" s="130"/>
      <c r="M56" s="130"/>
      <c r="N56" s="130"/>
      <c r="O56" s="130"/>
      <c r="P56" s="130"/>
    </row>
    <row r="57" spans="1:16" ht="21.95" customHeight="1">
      <c r="A57" s="128" t="s">
        <v>47</v>
      </c>
      <c r="B57" s="128" t="s">
        <v>167</v>
      </c>
      <c r="C57" s="128"/>
      <c r="D57" s="128"/>
      <c r="E57" s="128"/>
      <c r="F57" s="128"/>
      <c r="G57" s="128"/>
      <c r="H57" s="136"/>
      <c r="I57" s="129"/>
      <c r="J57" s="93">
        <v>127167</v>
      </c>
      <c r="K57" s="95"/>
      <c r="L57" s="130">
        <v>112117</v>
      </c>
      <c r="M57" s="130"/>
      <c r="N57" s="130">
        <v>127167</v>
      </c>
      <c r="O57" s="130"/>
      <c r="P57" s="130">
        <v>112117</v>
      </c>
    </row>
    <row r="58" spans="1:16" ht="21.95" customHeight="1">
      <c r="A58" s="128"/>
      <c r="B58" s="128" t="s">
        <v>27</v>
      </c>
      <c r="C58" s="128"/>
      <c r="D58" s="128"/>
      <c r="E58" s="128"/>
      <c r="F58" s="128"/>
      <c r="G58" s="128"/>
      <c r="H58" s="136"/>
      <c r="I58" s="129"/>
      <c r="J58" s="93">
        <v>2277</v>
      </c>
      <c r="K58" s="95"/>
      <c r="L58" s="130">
        <v>0</v>
      </c>
      <c r="M58" s="130"/>
      <c r="N58" s="130">
        <v>0</v>
      </c>
      <c r="O58" s="130"/>
      <c r="P58" s="130">
        <v>0</v>
      </c>
    </row>
    <row r="59" spans="1:16" ht="21.95" customHeight="1" thickBot="1">
      <c r="A59" s="131" t="s">
        <v>56</v>
      </c>
      <c r="B59" s="128"/>
      <c r="C59" s="128"/>
      <c r="D59" s="128"/>
      <c r="E59" s="128"/>
      <c r="F59" s="128"/>
      <c r="G59" s="128"/>
      <c r="H59" s="136"/>
      <c r="I59" s="129"/>
      <c r="J59" s="146">
        <f>SUM(J57:J58)</f>
        <v>129444</v>
      </c>
      <c r="K59" s="134"/>
      <c r="L59" s="146">
        <f>SUM(L57:L58)</f>
        <v>112117</v>
      </c>
      <c r="M59" s="135"/>
      <c r="N59" s="146">
        <f>SUM(N57:N58)</f>
        <v>127167</v>
      </c>
      <c r="O59" s="135"/>
      <c r="P59" s="146">
        <f>SUM(P57:P58)</f>
        <v>112117</v>
      </c>
    </row>
    <row r="60" spans="1:16" ht="21.95" customHeight="1" thickTop="1">
      <c r="A60" s="127"/>
      <c r="B60" s="128"/>
      <c r="C60" s="128"/>
      <c r="D60" s="128"/>
      <c r="E60" s="128"/>
      <c r="F60" s="128"/>
      <c r="G60" s="128"/>
      <c r="H60" s="136"/>
      <c r="I60" s="129"/>
      <c r="J60" s="93"/>
      <c r="K60" s="140"/>
      <c r="L60" s="130"/>
      <c r="M60" s="130"/>
      <c r="N60" s="130"/>
      <c r="O60" s="130"/>
      <c r="P60" s="130"/>
    </row>
    <row r="61" spans="1:16" ht="21.95" customHeight="1" thickBot="1">
      <c r="A61" s="131" t="s">
        <v>143</v>
      </c>
      <c r="B61" s="128"/>
      <c r="C61" s="128"/>
      <c r="D61" s="128"/>
      <c r="E61" s="128"/>
      <c r="F61" s="128"/>
      <c r="G61" s="128"/>
      <c r="H61" s="136">
        <v>10</v>
      </c>
      <c r="I61" s="129"/>
      <c r="J61" s="249">
        <f>+J52/407487</f>
        <v>0.31426769442951552</v>
      </c>
      <c r="K61" s="130">
        <v>0</v>
      </c>
      <c r="L61" s="249">
        <f>+L52/368622</f>
        <v>0.30762407018571869</v>
      </c>
      <c r="M61" s="130"/>
      <c r="N61" s="249">
        <f>+N52/407487</f>
        <v>0.31426769442951552</v>
      </c>
      <c r="O61" s="130"/>
      <c r="P61" s="249">
        <f>+P52/368622</f>
        <v>0.30762407018571869</v>
      </c>
    </row>
    <row r="62" spans="1:16" ht="21.95" customHeight="1" thickTop="1"/>
  </sheetData>
  <mergeCells count="10">
    <mergeCell ref="J5:L5"/>
    <mergeCell ref="N5:P5"/>
    <mergeCell ref="J6:L6"/>
    <mergeCell ref="N6:P6"/>
    <mergeCell ref="J8:P8"/>
    <mergeCell ref="J46:L46"/>
    <mergeCell ref="N46:P46"/>
    <mergeCell ref="J47:L47"/>
    <mergeCell ref="N47:P47"/>
    <mergeCell ref="J49:P49"/>
  </mergeCells>
  <pageMargins left="0.7" right="0.5" top="0.48" bottom="0.5" header="0.5" footer="0.5"/>
  <pageSetup paperSize="9" scale="69" firstPageNumber="6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8"/>
  <sheetViews>
    <sheetView view="pageBreakPreview" topLeftCell="A12" zoomScale="80" zoomScaleNormal="75" zoomScaleSheetLayoutView="80" workbookViewId="0">
      <selection activeCell="A28" sqref="A28"/>
    </sheetView>
  </sheetViews>
  <sheetFormatPr defaultColWidth="9.140625" defaultRowHeight="21.95" customHeight="1"/>
  <cols>
    <col min="1" max="2" width="2.7109375" style="13" customWidth="1"/>
    <col min="3" max="3" width="55.28515625" style="13" customWidth="1"/>
    <col min="4" max="4" width="4.5703125" style="13" customWidth="1"/>
    <col min="5" max="5" width="16.42578125" style="13" customWidth="1"/>
    <col min="6" max="6" width="0.85546875" style="29" customWidth="1"/>
    <col min="7" max="7" width="16.42578125" style="13" customWidth="1"/>
    <col min="8" max="8" width="0.85546875" style="13" customWidth="1"/>
    <col min="9" max="9" width="16.42578125" style="29" customWidth="1"/>
    <col min="10" max="10" width="0.85546875" style="29" customWidth="1"/>
    <col min="11" max="11" width="16.42578125" style="29" customWidth="1"/>
    <col min="12" max="12" width="0.85546875" style="29" customWidth="1"/>
    <col min="13" max="13" width="17" style="29" customWidth="1"/>
    <col min="14" max="14" width="0.7109375" style="29" customWidth="1"/>
    <col min="15" max="15" width="16.42578125" style="29" customWidth="1"/>
    <col min="16" max="16" width="0.85546875" style="29" customWidth="1"/>
    <col min="17" max="17" width="17" style="29" customWidth="1"/>
    <col min="18" max="18" width="1.42578125" style="29" customWidth="1"/>
    <col min="19" max="19" width="16.42578125" style="29" customWidth="1"/>
    <col min="20" max="20" width="0.85546875" style="29" customWidth="1"/>
    <col min="21" max="21" width="16.42578125" style="13" customWidth="1"/>
    <col min="22" max="22" width="0.85546875" style="29" customWidth="1"/>
    <col min="23" max="23" width="10.7109375" style="29" customWidth="1"/>
    <col min="24" max="24" width="0.85546875" style="29" customWidth="1"/>
    <col min="25" max="25" width="16.42578125" style="13" customWidth="1"/>
    <col min="26" max="26" width="0.85546875" style="13" customWidth="1"/>
    <col min="27" max="27" width="20.85546875" style="13" customWidth="1"/>
    <col min="28" max="16384" width="9.140625" style="13"/>
  </cols>
  <sheetData>
    <row r="1" spans="1:25" s="60" customFormat="1" ht="21.95" customHeight="1">
      <c r="A1" s="37" t="s">
        <v>98</v>
      </c>
      <c r="B1" s="58"/>
      <c r="C1" s="58"/>
      <c r="D1" s="58"/>
      <c r="E1" s="58"/>
      <c r="F1" s="59"/>
      <c r="G1" s="58"/>
      <c r="H1" s="58"/>
      <c r="I1" s="58"/>
      <c r="J1" s="59"/>
      <c r="K1" s="58"/>
      <c r="L1" s="59"/>
      <c r="M1" s="58"/>
      <c r="N1" s="59"/>
      <c r="O1" s="58"/>
      <c r="P1" s="59"/>
      <c r="Q1" s="58"/>
      <c r="R1" s="58"/>
      <c r="S1" s="58"/>
      <c r="T1" s="59"/>
      <c r="U1" s="58"/>
      <c r="V1" s="59"/>
      <c r="W1" s="59"/>
      <c r="X1" s="59"/>
      <c r="Y1" s="58"/>
    </row>
    <row r="2" spans="1:25" s="60" customFormat="1" ht="21.95" customHeight="1">
      <c r="A2" s="58" t="s">
        <v>57</v>
      </c>
      <c r="B2" s="58"/>
      <c r="C2" s="58"/>
      <c r="D2" s="58"/>
      <c r="E2" s="58"/>
      <c r="F2" s="59"/>
      <c r="G2" s="58"/>
      <c r="H2" s="58"/>
      <c r="I2" s="58"/>
      <c r="J2" s="59"/>
      <c r="K2" s="58"/>
      <c r="L2" s="59"/>
      <c r="M2" s="58"/>
      <c r="N2" s="59"/>
      <c r="O2" s="58"/>
      <c r="P2" s="59"/>
      <c r="Q2" s="58"/>
      <c r="R2" s="58"/>
      <c r="S2" s="58"/>
      <c r="T2" s="59"/>
      <c r="U2" s="58"/>
      <c r="V2" s="59"/>
      <c r="W2" s="59"/>
      <c r="X2" s="59"/>
      <c r="Y2" s="58"/>
    </row>
    <row r="3" spans="1:25" ht="21.95" customHeight="1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62"/>
      <c r="Q3" s="61"/>
      <c r="R3" s="255"/>
      <c r="S3" s="255"/>
      <c r="T3" s="63"/>
      <c r="U3" s="14"/>
      <c r="V3" s="63"/>
      <c r="W3" s="63"/>
      <c r="X3" s="63"/>
      <c r="Y3" s="14"/>
    </row>
    <row r="4" spans="1:25" ht="21.95" customHeight="1">
      <c r="A4" s="10"/>
      <c r="B4" s="10"/>
      <c r="C4" s="10"/>
      <c r="D4" s="10"/>
      <c r="E4" s="306" t="s">
        <v>1</v>
      </c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</row>
    <row r="5" spans="1:25" ht="21.95" customHeight="1">
      <c r="A5" s="10"/>
      <c r="B5" s="10"/>
      <c r="C5" s="10"/>
      <c r="D5" s="10"/>
      <c r="E5" s="57"/>
      <c r="F5" s="57"/>
      <c r="K5" s="307" t="s">
        <v>31</v>
      </c>
      <c r="L5" s="307"/>
      <c r="M5" s="307"/>
      <c r="O5" s="307" t="s">
        <v>92</v>
      </c>
      <c r="P5" s="307"/>
      <c r="Q5" s="307"/>
      <c r="R5" s="307"/>
      <c r="S5" s="307"/>
      <c r="T5" s="34"/>
      <c r="U5" s="34"/>
      <c r="V5" s="57"/>
      <c r="W5" s="223"/>
      <c r="X5" s="223"/>
      <c r="Y5" s="57"/>
    </row>
    <row r="6" spans="1:25" ht="21.95" customHeight="1">
      <c r="A6" s="10"/>
      <c r="B6" s="10"/>
      <c r="C6" s="10"/>
      <c r="D6" s="10"/>
      <c r="E6" s="34"/>
      <c r="F6" s="34"/>
      <c r="G6" s="34"/>
      <c r="H6" s="34"/>
      <c r="I6" s="34"/>
      <c r="J6" s="34"/>
      <c r="K6" s="34"/>
      <c r="L6" s="34"/>
      <c r="M6" s="64"/>
      <c r="N6" s="34"/>
      <c r="O6" s="64"/>
      <c r="P6" s="56"/>
      <c r="Q6" s="65" t="s">
        <v>122</v>
      </c>
      <c r="R6" s="65"/>
      <c r="S6" s="65"/>
      <c r="T6" s="34"/>
      <c r="V6" s="67"/>
      <c r="W6" s="67"/>
      <c r="X6" s="67"/>
    </row>
    <row r="7" spans="1:25" ht="21.95" customHeight="1">
      <c r="A7" s="10"/>
      <c r="B7" s="10"/>
      <c r="C7" s="10"/>
      <c r="D7" s="10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Q7" s="65" t="s">
        <v>64</v>
      </c>
      <c r="R7" s="65"/>
      <c r="T7" s="34"/>
      <c r="U7" s="67" t="s">
        <v>177</v>
      </c>
      <c r="V7" s="67"/>
      <c r="W7" s="67"/>
      <c r="X7" s="67"/>
    </row>
    <row r="8" spans="1:25" ht="21.95" customHeight="1">
      <c r="A8" s="10"/>
      <c r="B8" s="10"/>
      <c r="C8" s="10"/>
      <c r="D8" s="10"/>
      <c r="E8" s="2" t="s">
        <v>174</v>
      </c>
      <c r="F8" s="67"/>
      <c r="G8" s="34"/>
      <c r="H8" s="34"/>
      <c r="I8" s="34" t="s">
        <v>32</v>
      </c>
      <c r="J8" s="34"/>
      <c r="K8" s="34"/>
      <c r="L8" s="34"/>
      <c r="M8" s="34"/>
      <c r="N8" s="34"/>
      <c r="O8" s="65" t="s">
        <v>119</v>
      </c>
      <c r="Q8" s="65" t="s">
        <v>175</v>
      </c>
      <c r="R8" s="65"/>
      <c r="S8" s="65" t="s">
        <v>65</v>
      </c>
      <c r="T8" s="34"/>
      <c r="U8" s="34" t="s">
        <v>176</v>
      </c>
      <c r="V8" s="67"/>
      <c r="W8" s="227" t="s">
        <v>132</v>
      </c>
      <c r="X8" s="67"/>
    </row>
    <row r="9" spans="1:25" s="2" customFormat="1" ht="21.95" customHeight="1">
      <c r="A9" s="3"/>
      <c r="B9" s="3"/>
      <c r="C9" s="69"/>
      <c r="D9" s="69"/>
      <c r="E9" s="67" t="s">
        <v>173</v>
      </c>
      <c r="F9" s="67"/>
      <c r="G9" s="67" t="s">
        <v>32</v>
      </c>
      <c r="H9" s="67"/>
      <c r="I9" s="67" t="s">
        <v>62</v>
      </c>
      <c r="J9" s="34"/>
      <c r="K9" s="34"/>
      <c r="L9" s="34"/>
      <c r="M9" s="34"/>
      <c r="N9" s="34"/>
      <c r="O9" s="65" t="s">
        <v>120</v>
      </c>
      <c r="Q9" s="2" t="s">
        <v>216</v>
      </c>
      <c r="S9" s="2" t="s">
        <v>66</v>
      </c>
      <c r="T9" s="34"/>
      <c r="U9" s="68" t="s">
        <v>179</v>
      </c>
      <c r="V9" s="67"/>
      <c r="W9" s="227" t="s">
        <v>133</v>
      </c>
      <c r="X9" s="67"/>
      <c r="Y9" s="67" t="s">
        <v>33</v>
      </c>
    </row>
    <row r="10" spans="1:25" s="2" customFormat="1" ht="21.95" customHeight="1">
      <c r="A10" s="3"/>
      <c r="B10" s="3"/>
      <c r="C10" s="3"/>
      <c r="D10" s="3"/>
      <c r="E10" s="67" t="s">
        <v>34</v>
      </c>
      <c r="F10" s="67"/>
      <c r="G10" s="67" t="s">
        <v>35</v>
      </c>
      <c r="H10" s="67"/>
      <c r="I10" s="67" t="s">
        <v>63</v>
      </c>
      <c r="J10" s="34"/>
      <c r="K10" s="34" t="s">
        <v>36</v>
      </c>
      <c r="L10" s="34"/>
      <c r="M10" s="34" t="s">
        <v>37</v>
      </c>
      <c r="N10" s="34"/>
      <c r="O10" s="65" t="s">
        <v>121</v>
      </c>
      <c r="Q10" s="65" t="s">
        <v>61</v>
      </c>
      <c r="R10" s="65"/>
      <c r="S10" s="65" t="s">
        <v>94</v>
      </c>
      <c r="T10" s="34"/>
      <c r="U10" s="70" t="s">
        <v>180</v>
      </c>
      <c r="V10" s="67"/>
      <c r="W10" s="227" t="s">
        <v>134</v>
      </c>
      <c r="X10" s="67"/>
      <c r="Y10" s="67" t="s">
        <v>94</v>
      </c>
    </row>
    <row r="11" spans="1:25" s="2" customFormat="1" ht="21.95" customHeight="1">
      <c r="B11" s="3"/>
      <c r="C11" s="3"/>
      <c r="D11" s="3"/>
      <c r="E11" s="308" t="s">
        <v>113</v>
      </c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308"/>
      <c r="Y11" s="308"/>
    </row>
    <row r="12" spans="1:25" s="54" customFormat="1" ht="21.95" customHeight="1">
      <c r="A12" s="159" t="s">
        <v>82</v>
      </c>
      <c r="B12" s="160"/>
      <c r="C12" s="160"/>
      <c r="D12" s="160"/>
      <c r="E12" s="148"/>
      <c r="F12" s="161"/>
      <c r="G12" s="148"/>
      <c r="H12" s="148"/>
      <c r="I12" s="148"/>
      <c r="J12" s="161"/>
      <c r="K12" s="148"/>
      <c r="L12" s="137"/>
      <c r="M12" s="95"/>
      <c r="N12" s="137"/>
      <c r="O12" s="148"/>
      <c r="P12" s="161"/>
      <c r="Q12" s="148"/>
      <c r="R12" s="148"/>
      <c r="S12" s="148"/>
      <c r="T12" s="161"/>
      <c r="U12" s="148"/>
      <c r="V12" s="161"/>
      <c r="W12" s="161"/>
      <c r="X12" s="161"/>
      <c r="Y12" s="148"/>
    </row>
    <row r="13" spans="1:25" s="3" customFormat="1" ht="21.95" customHeight="1">
      <c r="A13" s="162" t="s">
        <v>83</v>
      </c>
      <c r="B13" s="158"/>
      <c r="C13" s="158"/>
      <c r="D13" s="158"/>
      <c r="E13" s="163">
        <v>360207</v>
      </c>
      <c r="F13" s="163"/>
      <c r="G13" s="163">
        <v>154968</v>
      </c>
      <c r="H13" s="163"/>
      <c r="I13" s="163">
        <v>44033</v>
      </c>
      <c r="J13" s="163"/>
      <c r="K13" s="163">
        <v>36021</v>
      </c>
      <c r="L13" s="163"/>
      <c r="M13" s="163">
        <v>1243679</v>
      </c>
      <c r="N13" s="164"/>
      <c r="O13" s="163">
        <v>-9799</v>
      </c>
      <c r="P13" s="164"/>
      <c r="Q13" s="163">
        <v>6008</v>
      </c>
      <c r="R13" s="163"/>
      <c r="S13" s="163">
        <v>-3791</v>
      </c>
      <c r="T13" s="163"/>
      <c r="U13" s="163">
        <f>SUM(E13:R13)</f>
        <v>1835117</v>
      </c>
      <c r="V13" s="164"/>
      <c r="W13" s="257">
        <v>0</v>
      </c>
      <c r="X13" s="164"/>
      <c r="Y13" s="163">
        <f>SUM(U13:W13)</f>
        <v>1835117</v>
      </c>
    </row>
    <row r="14" spans="1:25" s="2" customFormat="1" ht="21.95" customHeight="1">
      <c r="A14" s="155"/>
      <c r="B14" s="158"/>
      <c r="C14" s="158"/>
      <c r="D14" s="158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</row>
    <row r="15" spans="1:25" s="2" customFormat="1" ht="21.95" customHeight="1">
      <c r="A15" s="159" t="s">
        <v>68</v>
      </c>
      <c r="B15" s="158"/>
      <c r="C15" s="158"/>
      <c r="D15" s="158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</row>
    <row r="16" spans="1:25" s="2" customFormat="1" ht="21.95" customHeight="1">
      <c r="A16" s="167" t="s">
        <v>79</v>
      </c>
      <c r="B16" s="167" t="s">
        <v>213</v>
      </c>
      <c r="C16" s="158"/>
      <c r="D16" s="158"/>
      <c r="E16" s="168"/>
      <c r="F16" s="157"/>
      <c r="G16" s="168"/>
      <c r="H16" s="168"/>
      <c r="I16" s="168"/>
      <c r="J16" s="169"/>
      <c r="K16" s="168"/>
      <c r="L16" s="169"/>
      <c r="M16" s="168"/>
      <c r="N16" s="169"/>
      <c r="O16" s="163"/>
      <c r="P16" s="169"/>
      <c r="Q16" s="168"/>
      <c r="R16" s="168"/>
      <c r="S16" s="168"/>
      <c r="T16" s="163"/>
      <c r="U16" s="168"/>
      <c r="V16" s="169"/>
      <c r="W16" s="169"/>
      <c r="X16" s="169"/>
      <c r="Y16" s="163"/>
    </row>
    <row r="17" spans="1:25" s="2" customFormat="1" ht="21.95" customHeight="1">
      <c r="A17" s="170"/>
      <c r="B17" s="170" t="s">
        <v>178</v>
      </c>
      <c r="D17" s="170"/>
      <c r="E17" s="171">
        <v>60000</v>
      </c>
      <c r="F17" s="163"/>
      <c r="G17" s="171">
        <v>540000</v>
      </c>
      <c r="H17" s="171"/>
      <c r="I17" s="171">
        <v>0</v>
      </c>
      <c r="J17" s="163"/>
      <c r="K17" s="171">
        <v>0</v>
      </c>
      <c r="L17" s="163"/>
      <c r="M17" s="172">
        <v>0</v>
      </c>
      <c r="N17" s="166"/>
      <c r="O17" s="171">
        <v>0</v>
      </c>
      <c r="P17" s="166"/>
      <c r="Q17" s="172">
        <v>0</v>
      </c>
      <c r="R17" s="172"/>
      <c r="S17" s="172">
        <v>0</v>
      </c>
      <c r="T17" s="172"/>
      <c r="U17" s="171">
        <v>600000</v>
      </c>
      <c r="V17" s="166"/>
      <c r="W17" s="172">
        <v>0</v>
      </c>
      <c r="X17" s="166"/>
      <c r="Y17" s="171">
        <f>SUM(U17:W17)</f>
        <v>600000</v>
      </c>
    </row>
    <row r="18" spans="1:25" s="2" customFormat="1" ht="21.95" customHeight="1">
      <c r="A18" s="167" t="s">
        <v>80</v>
      </c>
      <c r="B18" s="167" t="s">
        <v>214</v>
      </c>
      <c r="C18" s="158"/>
      <c r="D18" s="158"/>
      <c r="E18" s="173">
        <f>E17</f>
        <v>60000</v>
      </c>
      <c r="F18" s="174"/>
      <c r="G18" s="173">
        <f>G17</f>
        <v>540000</v>
      </c>
      <c r="H18" s="176"/>
      <c r="I18" s="173">
        <f>I17</f>
        <v>0</v>
      </c>
      <c r="J18" s="175"/>
      <c r="K18" s="173">
        <f>K17</f>
        <v>0</v>
      </c>
      <c r="L18" s="175"/>
      <c r="M18" s="173">
        <f>M17</f>
        <v>0</v>
      </c>
      <c r="N18" s="175"/>
      <c r="O18" s="173">
        <f>O17</f>
        <v>0</v>
      </c>
      <c r="P18" s="174"/>
      <c r="Q18" s="173">
        <f>Q17</f>
        <v>0</v>
      </c>
      <c r="R18" s="176"/>
      <c r="S18" s="251">
        <f>SUM(M18:O18)</f>
        <v>0</v>
      </c>
      <c r="T18" s="174"/>
      <c r="U18" s="251">
        <f>SUM(U17)</f>
        <v>600000</v>
      </c>
      <c r="V18" s="174"/>
      <c r="W18" s="173">
        <f>W17</f>
        <v>0</v>
      </c>
      <c r="X18" s="174"/>
      <c r="Y18" s="250">
        <f t="shared" ref="Y18:Y20" si="0">SUM(U18:W18)</f>
        <v>600000</v>
      </c>
    </row>
    <row r="19" spans="1:25" s="2" customFormat="1" ht="21.95" customHeight="1">
      <c r="A19" s="167"/>
      <c r="B19" s="167"/>
      <c r="C19" s="158"/>
      <c r="D19" s="158"/>
      <c r="E19" s="176"/>
      <c r="F19" s="174"/>
      <c r="G19" s="176"/>
      <c r="H19" s="176"/>
      <c r="I19" s="176"/>
      <c r="J19" s="175"/>
      <c r="K19" s="176"/>
      <c r="L19" s="175"/>
      <c r="M19" s="176"/>
      <c r="N19" s="175"/>
      <c r="O19" s="176"/>
      <c r="P19" s="174"/>
      <c r="Q19" s="176"/>
      <c r="R19" s="176"/>
      <c r="S19" s="262"/>
      <c r="T19" s="174"/>
      <c r="U19" s="262"/>
      <c r="V19" s="174"/>
      <c r="W19" s="176"/>
      <c r="X19" s="174"/>
      <c r="Y19" s="163"/>
    </row>
    <row r="20" spans="1:25" s="2" customFormat="1" ht="21.95" customHeight="1">
      <c r="A20" s="177" t="s">
        <v>67</v>
      </c>
      <c r="B20" s="158"/>
      <c r="C20" s="158"/>
      <c r="D20" s="158"/>
      <c r="E20" s="178">
        <f>E18</f>
        <v>60000</v>
      </c>
      <c r="F20" s="174"/>
      <c r="G20" s="178">
        <f>G18</f>
        <v>540000</v>
      </c>
      <c r="H20" s="176"/>
      <c r="I20" s="178">
        <f>I18</f>
        <v>0</v>
      </c>
      <c r="J20" s="176"/>
      <c r="K20" s="178">
        <f>K18</f>
        <v>0</v>
      </c>
      <c r="L20" s="163"/>
      <c r="M20" s="178">
        <f>M18</f>
        <v>0</v>
      </c>
      <c r="N20" s="176"/>
      <c r="O20" s="178">
        <f>O18</f>
        <v>0</v>
      </c>
      <c r="P20" s="176"/>
      <c r="Q20" s="178">
        <f>Q18</f>
        <v>0</v>
      </c>
      <c r="R20" s="163"/>
      <c r="S20" s="178">
        <f>S18</f>
        <v>0</v>
      </c>
      <c r="T20" s="176"/>
      <c r="U20" s="178">
        <f>SUM(U18)</f>
        <v>600000</v>
      </c>
      <c r="V20" s="176"/>
      <c r="W20" s="178"/>
      <c r="X20" s="176"/>
      <c r="Y20" s="178">
        <f t="shared" si="0"/>
        <v>600000</v>
      </c>
    </row>
    <row r="21" spans="1:25" s="2" customFormat="1" ht="21.95" customHeight="1">
      <c r="A21" s="177"/>
      <c r="B21" s="158"/>
      <c r="C21" s="158"/>
      <c r="D21" s="158"/>
      <c r="E21" s="168"/>
      <c r="F21" s="157"/>
      <c r="G21" s="168"/>
      <c r="H21" s="168"/>
      <c r="I21" s="168"/>
      <c r="J21" s="169"/>
      <c r="K21" s="168"/>
      <c r="L21" s="169"/>
      <c r="M21" s="168"/>
      <c r="N21" s="169"/>
      <c r="O21" s="166"/>
      <c r="P21" s="169"/>
      <c r="Q21" s="168"/>
      <c r="R21" s="168"/>
      <c r="S21" s="168"/>
      <c r="T21" s="163"/>
      <c r="U21" s="168"/>
      <c r="V21" s="169"/>
      <c r="W21" s="168"/>
      <c r="X21" s="169"/>
      <c r="Y21" s="163"/>
    </row>
    <row r="22" spans="1:25" s="2" customFormat="1" ht="21" customHeight="1">
      <c r="A22" s="179" t="s">
        <v>125</v>
      </c>
      <c r="B22" s="158"/>
      <c r="C22" s="158"/>
      <c r="D22" s="158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</row>
    <row r="23" spans="1:25" s="2" customFormat="1" ht="21.95" customHeight="1">
      <c r="A23" s="180" t="s">
        <v>39</v>
      </c>
      <c r="B23" s="170" t="s">
        <v>215</v>
      </c>
      <c r="C23" s="158"/>
      <c r="D23" s="158"/>
      <c r="E23" s="171">
        <v>0</v>
      </c>
      <c r="F23" s="171"/>
      <c r="G23" s="171">
        <v>0</v>
      </c>
      <c r="H23" s="171"/>
      <c r="I23" s="171">
        <v>0</v>
      </c>
      <c r="J23" s="171"/>
      <c r="K23" s="171">
        <v>0</v>
      </c>
      <c r="L23" s="149"/>
      <c r="M23" s="149">
        <v>113397</v>
      </c>
      <c r="N23" s="166"/>
      <c r="O23" s="171">
        <v>0</v>
      </c>
      <c r="P23" s="171"/>
      <c r="Q23" s="171">
        <v>0</v>
      </c>
      <c r="R23" s="171"/>
      <c r="S23" s="171">
        <v>0</v>
      </c>
      <c r="T23" s="171"/>
      <c r="U23" s="171">
        <f>SUM(M23:Q23)</f>
        <v>113397</v>
      </c>
      <c r="V23" s="166"/>
      <c r="W23" s="171">
        <v>0</v>
      </c>
      <c r="X23" s="166"/>
      <c r="Y23" s="171">
        <f t="shared" ref="Y23:Y25" si="1">SUM(U23:W23)</f>
        <v>113397</v>
      </c>
    </row>
    <row r="24" spans="1:25" s="2" customFormat="1" ht="21.95" customHeight="1">
      <c r="A24" s="180" t="s">
        <v>147</v>
      </c>
      <c r="B24" s="158"/>
      <c r="C24" s="158"/>
      <c r="D24" s="158"/>
      <c r="E24" s="181">
        <v>0</v>
      </c>
      <c r="F24" s="181"/>
      <c r="G24" s="181">
        <v>0</v>
      </c>
      <c r="H24" s="181"/>
      <c r="I24" s="181">
        <v>0</v>
      </c>
      <c r="J24" s="181"/>
      <c r="K24" s="181">
        <v>0</v>
      </c>
      <c r="L24" s="149"/>
      <c r="M24" s="181">
        <v>0</v>
      </c>
      <c r="N24" s="166"/>
      <c r="O24" s="181">
        <v>-2274</v>
      </c>
      <c r="P24" s="149"/>
      <c r="Q24" s="181">
        <v>994</v>
      </c>
      <c r="R24" s="171"/>
      <c r="S24" s="181">
        <f>SUM(O24:Q24)</f>
        <v>-1280</v>
      </c>
      <c r="T24" s="172"/>
      <c r="U24" s="181">
        <f>S24</f>
        <v>-1280</v>
      </c>
      <c r="V24" s="166"/>
      <c r="W24" s="181">
        <v>0</v>
      </c>
      <c r="X24" s="166"/>
      <c r="Y24" s="181">
        <f t="shared" si="1"/>
        <v>-1280</v>
      </c>
    </row>
    <row r="25" spans="1:25" s="2" customFormat="1" ht="21.95" customHeight="1">
      <c r="A25" s="179" t="s">
        <v>148</v>
      </c>
      <c r="B25" s="158"/>
      <c r="C25" s="158"/>
      <c r="D25" s="158"/>
      <c r="E25" s="178">
        <f>SUM(E23:E24)</f>
        <v>0</v>
      </c>
      <c r="F25" s="163"/>
      <c r="G25" s="178">
        <f>SUM(G23:G24)</f>
        <v>0</v>
      </c>
      <c r="H25" s="163"/>
      <c r="I25" s="178">
        <f>SUM(I23:I24)</f>
        <v>0</v>
      </c>
      <c r="J25" s="166"/>
      <c r="K25" s="178">
        <f>SUM(K23:K24)</f>
        <v>0</v>
      </c>
      <c r="L25" s="163"/>
      <c r="M25" s="178">
        <f>SUM(M23:M24)</f>
        <v>113397</v>
      </c>
      <c r="N25" s="166"/>
      <c r="O25" s="178">
        <f>SUM(O23:O24)</f>
        <v>-2274</v>
      </c>
      <c r="P25" s="163"/>
      <c r="Q25" s="178">
        <f>SUM(Q23:Q24)</f>
        <v>994</v>
      </c>
      <c r="R25" s="163"/>
      <c r="S25" s="178">
        <f>S24</f>
        <v>-1280</v>
      </c>
      <c r="T25" s="163"/>
      <c r="U25" s="178">
        <f>SUM(U23:U24)</f>
        <v>112117</v>
      </c>
      <c r="V25" s="166"/>
      <c r="W25" s="178">
        <f>SUM(W23:W24)</f>
        <v>0</v>
      </c>
      <c r="X25" s="166"/>
      <c r="Y25" s="178">
        <f t="shared" si="1"/>
        <v>112117</v>
      </c>
    </row>
    <row r="26" spans="1:25" s="2" customFormat="1" ht="21.95" customHeight="1">
      <c r="A26" s="179"/>
      <c r="B26" s="158"/>
      <c r="C26" s="158"/>
      <c r="D26" s="158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</row>
    <row r="27" spans="1:25" ht="21.95" customHeight="1" thickBot="1">
      <c r="A27" s="179" t="s">
        <v>84</v>
      </c>
      <c r="B27" s="158"/>
      <c r="C27" s="128"/>
      <c r="D27" s="128"/>
      <c r="E27" s="182">
        <f>SUM(E25,E20,E13)</f>
        <v>420207</v>
      </c>
      <c r="F27" s="153"/>
      <c r="G27" s="182">
        <f>SUM(G25,G20,G13)</f>
        <v>694968</v>
      </c>
      <c r="H27" s="153"/>
      <c r="I27" s="182">
        <f>SUM(I25,I20,I13)</f>
        <v>44033</v>
      </c>
      <c r="J27" s="153"/>
      <c r="K27" s="182">
        <f>SUM(K25,K20,K13)</f>
        <v>36021</v>
      </c>
      <c r="L27" s="153"/>
      <c r="M27" s="182">
        <f>SUM(M25,M20,M13)</f>
        <v>1357076</v>
      </c>
      <c r="N27" s="153"/>
      <c r="O27" s="182">
        <f>SUM(O25,O20,O13)</f>
        <v>-12073</v>
      </c>
      <c r="P27" s="153"/>
      <c r="Q27" s="182">
        <f>SUM(Q25,Q20,Q13)</f>
        <v>7002</v>
      </c>
      <c r="R27" s="153"/>
      <c r="S27" s="182">
        <f>SUM(S25,S20,S13)</f>
        <v>-5071</v>
      </c>
      <c r="T27" s="153"/>
      <c r="U27" s="182">
        <f>SUM(U25,U20,U13)</f>
        <v>2547234</v>
      </c>
      <c r="V27" s="153"/>
      <c r="W27" s="182">
        <f>SUM(W25,W20,W13)</f>
        <v>0</v>
      </c>
      <c r="X27" s="153"/>
      <c r="Y27" s="182">
        <f>SUM(U27:W27)</f>
        <v>2547234</v>
      </c>
    </row>
    <row r="28" spans="1:25" ht="23.25" customHeight="1" thickTop="1">
      <c r="A28" s="128"/>
      <c r="B28" s="128"/>
      <c r="C28" s="128"/>
      <c r="D28" s="128"/>
      <c r="E28" s="128"/>
      <c r="F28" s="156"/>
      <c r="G28" s="128"/>
      <c r="H28" s="128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28"/>
      <c r="V28" s="156"/>
      <c r="W28" s="156"/>
      <c r="X28" s="156"/>
      <c r="Y28" s="128"/>
    </row>
    <row r="30" spans="1:25" ht="21.95" customHeight="1">
      <c r="E30" s="252"/>
      <c r="F30" s="253"/>
      <c r="G30" s="252"/>
      <c r="H30" s="252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2"/>
      <c r="V30" s="253"/>
      <c r="W30" s="253"/>
      <c r="X30" s="253"/>
      <c r="Y30" s="252"/>
    </row>
    <row r="34" spans="19:19" ht="21.95" customHeight="1">
      <c r="S34" s="265" t="s">
        <v>149</v>
      </c>
    </row>
    <row r="35" spans="19:19" ht="21.95" customHeight="1">
      <c r="S35" s="266" t="s">
        <v>150</v>
      </c>
    </row>
    <row r="36" spans="19:19" ht="21.95" customHeight="1">
      <c r="S36" s="266" t="s">
        <v>151</v>
      </c>
    </row>
    <row r="37" spans="19:19" ht="21.95" customHeight="1">
      <c r="S37" s="266" t="s">
        <v>152</v>
      </c>
    </row>
    <row r="38" spans="19:19" ht="21.95" customHeight="1">
      <c r="S38" s="267" t="s">
        <v>153</v>
      </c>
    </row>
  </sheetData>
  <mergeCells count="5">
    <mergeCell ref="A3:O3"/>
    <mergeCell ref="E4:Y4"/>
    <mergeCell ref="K5:M5"/>
    <mergeCell ref="E11:Y11"/>
    <mergeCell ref="O5:S5"/>
  </mergeCells>
  <pageMargins left="0.56000000000000005" right="0.28000000000000003" top="0.63" bottom="0.41" header="0.511811023622047" footer="0.41"/>
  <pageSetup paperSize="9" scale="63" firstPageNumber="8" fitToHeight="0" orientation="landscape" useFirstPageNumber="1" errors="blank" r:id="rId1"/>
  <headerFooter>
    <oddFooter xml:space="preserve">&amp;L&amp;"Times New Roman,Regular"&amp;11The accompanying notes are an integral part of these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A39"/>
  <sheetViews>
    <sheetView view="pageBreakPreview" zoomScale="80" zoomScaleNormal="75" zoomScaleSheetLayoutView="80" workbookViewId="0">
      <selection activeCell="A28" sqref="A28"/>
    </sheetView>
  </sheetViews>
  <sheetFormatPr defaultColWidth="9.140625" defaultRowHeight="21.95" customHeight="1"/>
  <cols>
    <col min="1" max="2" width="2.7109375" style="13" customWidth="1"/>
    <col min="3" max="3" width="58.140625" style="13" customWidth="1"/>
    <col min="4" max="4" width="5.7109375" style="2" customWidth="1"/>
    <col min="5" max="5" width="15" style="13" customWidth="1"/>
    <col min="6" max="6" width="0.85546875" style="29" customWidth="1"/>
    <col min="7" max="7" width="14.42578125" style="13" customWidth="1"/>
    <col min="8" max="8" width="0.85546875" style="13" customWidth="1"/>
    <col min="9" max="9" width="14.85546875" style="29" customWidth="1"/>
    <col min="10" max="10" width="0.85546875" style="29" customWidth="1"/>
    <col min="11" max="11" width="14.28515625" style="29" customWidth="1"/>
    <col min="12" max="12" width="0.85546875" style="29" customWidth="1"/>
    <col min="13" max="13" width="15.85546875" style="29" customWidth="1"/>
    <col min="14" max="14" width="0.7109375" style="29" customWidth="1"/>
    <col min="15" max="15" width="15" style="29" customWidth="1"/>
    <col min="16" max="16" width="0.85546875" style="29" customWidth="1"/>
    <col min="17" max="17" width="15.85546875" style="29" customWidth="1"/>
    <col min="18" max="18" width="1.42578125" style="29" customWidth="1"/>
    <col min="19" max="19" width="15.28515625" style="29" customWidth="1"/>
    <col min="20" max="20" width="0.85546875" style="29" customWidth="1"/>
    <col min="21" max="21" width="15.140625" style="13" customWidth="1"/>
    <col min="22" max="22" width="0.85546875" style="29" customWidth="1"/>
    <col min="23" max="23" width="15.42578125" style="29" customWidth="1"/>
    <col min="24" max="24" width="0.85546875" style="29" customWidth="1"/>
    <col min="25" max="25" width="13.7109375" style="13" customWidth="1"/>
    <col min="26" max="26" width="0.85546875" style="13" customWidth="1"/>
    <col min="27" max="27" width="14.42578125" style="13" customWidth="1"/>
    <col min="28" max="16384" width="9.140625" style="13"/>
  </cols>
  <sheetData>
    <row r="1" spans="1:27" s="60" customFormat="1" ht="21.95" customHeight="1">
      <c r="A1" s="37" t="s">
        <v>98</v>
      </c>
      <c r="B1" s="58"/>
      <c r="C1" s="58"/>
      <c r="D1" s="58"/>
      <c r="E1" s="58"/>
      <c r="F1" s="59"/>
      <c r="G1" s="58"/>
      <c r="H1" s="58"/>
      <c r="I1" s="58"/>
      <c r="J1" s="59"/>
      <c r="K1" s="58"/>
      <c r="L1" s="59"/>
      <c r="M1" s="58"/>
      <c r="N1" s="59"/>
      <c r="O1" s="58"/>
      <c r="P1" s="59"/>
      <c r="Q1" s="58"/>
      <c r="R1" s="58"/>
      <c r="S1" s="58"/>
      <c r="T1" s="59"/>
      <c r="U1" s="58"/>
      <c r="V1" s="59"/>
      <c r="W1" s="59"/>
      <c r="X1" s="59"/>
      <c r="Y1" s="58"/>
    </row>
    <row r="2" spans="1:27" s="60" customFormat="1" ht="21.95" customHeight="1">
      <c r="A2" s="58" t="s">
        <v>57</v>
      </c>
      <c r="B2" s="58"/>
      <c r="C2" s="58"/>
      <c r="D2" s="58"/>
      <c r="E2" s="58"/>
      <c r="F2" s="59"/>
      <c r="G2" s="58"/>
      <c r="H2" s="58"/>
      <c r="I2" s="58"/>
      <c r="J2" s="59"/>
      <c r="K2" s="58"/>
      <c r="L2" s="59"/>
      <c r="M2" s="58"/>
      <c r="N2" s="59"/>
      <c r="O2" s="58"/>
      <c r="P2" s="59"/>
      <c r="Q2" s="58"/>
      <c r="R2" s="58"/>
      <c r="S2" s="58"/>
      <c r="T2" s="59"/>
      <c r="U2" s="58"/>
      <c r="V2" s="59"/>
      <c r="W2" s="59"/>
      <c r="X2" s="59"/>
      <c r="Y2" s="58"/>
    </row>
    <row r="3" spans="1:27" ht="21.95" customHeight="1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62"/>
      <c r="Q3" s="259"/>
      <c r="R3" s="259"/>
      <c r="S3" s="259"/>
      <c r="T3" s="63"/>
      <c r="U3" s="14"/>
      <c r="V3" s="63"/>
      <c r="W3" s="63"/>
      <c r="X3" s="63"/>
      <c r="Y3" s="14"/>
    </row>
    <row r="4" spans="1:27" ht="21.95" customHeight="1">
      <c r="A4" s="10"/>
      <c r="B4" s="10"/>
      <c r="C4" s="10"/>
      <c r="E4" s="306" t="s">
        <v>1</v>
      </c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</row>
    <row r="5" spans="1:27" ht="21.95" customHeight="1">
      <c r="A5" s="10"/>
      <c r="B5" s="10"/>
      <c r="C5" s="10"/>
      <c r="E5" s="258"/>
      <c r="F5" s="258"/>
      <c r="K5" s="307" t="s">
        <v>31</v>
      </c>
      <c r="L5" s="307"/>
      <c r="M5" s="307"/>
      <c r="O5" s="307" t="s">
        <v>92</v>
      </c>
      <c r="P5" s="307"/>
      <c r="Q5" s="307"/>
      <c r="R5" s="307"/>
      <c r="S5" s="307"/>
      <c r="T5" s="307"/>
      <c r="U5" s="307"/>
      <c r="V5" s="258"/>
      <c r="W5" s="258"/>
      <c r="X5" s="258"/>
      <c r="Y5" s="258"/>
    </row>
    <row r="6" spans="1:27" ht="21.95" customHeight="1">
      <c r="A6" s="10"/>
      <c r="B6" s="10"/>
      <c r="C6" s="10"/>
      <c r="E6" s="258"/>
      <c r="F6" s="258"/>
      <c r="K6" s="34"/>
      <c r="L6" s="34"/>
      <c r="O6" s="309" t="s">
        <v>137</v>
      </c>
      <c r="P6" s="309"/>
      <c r="Q6" s="309"/>
      <c r="R6" s="34"/>
      <c r="S6" s="34"/>
      <c r="T6" s="34"/>
      <c r="U6" s="34"/>
      <c r="V6" s="258"/>
      <c r="W6" s="258"/>
      <c r="X6" s="258"/>
      <c r="Y6" s="258"/>
    </row>
    <row r="7" spans="1:27" ht="21.95" customHeight="1">
      <c r="A7" s="10"/>
      <c r="B7" s="10"/>
      <c r="C7" s="10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Q7" s="65" t="s">
        <v>122</v>
      </c>
      <c r="R7" s="65"/>
      <c r="S7" s="65" t="s">
        <v>149</v>
      </c>
      <c r="U7" s="65"/>
      <c r="V7" s="34"/>
      <c r="W7" s="67"/>
      <c r="X7" s="67"/>
      <c r="Y7" s="67"/>
      <c r="Z7" s="67"/>
    </row>
    <row r="8" spans="1:27" ht="21.95" customHeight="1">
      <c r="A8" s="10"/>
      <c r="B8" s="10"/>
      <c r="C8" s="10"/>
      <c r="F8" s="34"/>
      <c r="G8" s="34"/>
      <c r="H8" s="34"/>
      <c r="I8" s="34"/>
      <c r="J8" s="34"/>
      <c r="K8" s="34"/>
      <c r="L8" s="34"/>
      <c r="M8" s="34"/>
      <c r="N8" s="34"/>
      <c r="O8" s="34"/>
      <c r="Q8" s="65" t="s">
        <v>64</v>
      </c>
      <c r="R8" s="65"/>
      <c r="S8" s="2" t="s">
        <v>150</v>
      </c>
      <c r="U8" s="65"/>
      <c r="V8" s="34"/>
      <c r="W8" s="67" t="s">
        <v>177</v>
      </c>
      <c r="X8" s="67"/>
      <c r="Y8" s="67"/>
      <c r="Z8" s="67"/>
    </row>
    <row r="9" spans="1:27" ht="21.95" customHeight="1">
      <c r="A9" s="10"/>
      <c r="B9" s="10"/>
      <c r="C9" s="10"/>
      <c r="E9" s="2" t="s">
        <v>174</v>
      </c>
      <c r="F9" s="67"/>
      <c r="G9" s="34"/>
      <c r="H9" s="34"/>
      <c r="I9" s="34" t="s">
        <v>32</v>
      </c>
      <c r="J9" s="34"/>
      <c r="K9" s="34"/>
      <c r="L9" s="34"/>
      <c r="M9" s="34"/>
      <c r="N9" s="34"/>
      <c r="O9" s="65" t="s">
        <v>119</v>
      </c>
      <c r="Q9" s="65" t="s">
        <v>175</v>
      </c>
      <c r="R9" s="65"/>
      <c r="S9" s="65" t="s">
        <v>151</v>
      </c>
      <c r="U9" s="65" t="s">
        <v>65</v>
      </c>
      <c r="V9" s="34"/>
      <c r="W9" s="34" t="s">
        <v>176</v>
      </c>
      <c r="X9" s="67"/>
      <c r="Y9" s="227" t="s">
        <v>132</v>
      </c>
      <c r="Z9" s="67"/>
    </row>
    <row r="10" spans="1:27" s="2" customFormat="1" ht="21.95" customHeight="1">
      <c r="A10" s="3"/>
      <c r="B10" s="3"/>
      <c r="C10" s="69"/>
      <c r="E10" s="67" t="s">
        <v>173</v>
      </c>
      <c r="F10" s="67"/>
      <c r="G10" s="67" t="s">
        <v>32</v>
      </c>
      <c r="H10" s="67"/>
      <c r="I10" s="67" t="s">
        <v>62</v>
      </c>
      <c r="J10" s="34"/>
      <c r="K10" s="34"/>
      <c r="L10" s="34"/>
      <c r="M10" s="34"/>
      <c r="N10" s="34"/>
      <c r="O10" s="65" t="s">
        <v>120</v>
      </c>
      <c r="Q10" s="2" t="s">
        <v>217</v>
      </c>
      <c r="S10" s="65" t="s">
        <v>152</v>
      </c>
      <c r="U10" s="2" t="s">
        <v>66</v>
      </c>
      <c r="V10" s="34"/>
      <c r="W10" s="68" t="s">
        <v>179</v>
      </c>
      <c r="X10" s="67"/>
      <c r="Y10" s="227" t="s">
        <v>133</v>
      </c>
      <c r="Z10" s="67"/>
      <c r="AA10" s="67" t="s">
        <v>33</v>
      </c>
    </row>
    <row r="11" spans="1:27" s="2" customFormat="1" ht="21.95" customHeight="1">
      <c r="A11" s="3"/>
      <c r="B11" s="3"/>
      <c r="C11" s="3"/>
      <c r="D11" s="71"/>
      <c r="E11" s="67" t="s">
        <v>34</v>
      </c>
      <c r="F11" s="67"/>
      <c r="G11" s="67" t="s">
        <v>35</v>
      </c>
      <c r="H11" s="67"/>
      <c r="I11" s="67" t="s">
        <v>63</v>
      </c>
      <c r="J11" s="34"/>
      <c r="K11" s="34" t="s">
        <v>36</v>
      </c>
      <c r="L11" s="34"/>
      <c r="M11" s="34" t="s">
        <v>37</v>
      </c>
      <c r="N11" s="34"/>
      <c r="O11" s="65" t="s">
        <v>121</v>
      </c>
      <c r="Q11" s="65" t="s">
        <v>61</v>
      </c>
      <c r="R11" s="65"/>
      <c r="S11" s="2" t="s">
        <v>153</v>
      </c>
      <c r="U11" s="65" t="s">
        <v>94</v>
      </c>
      <c r="V11" s="34"/>
      <c r="W11" s="70" t="s">
        <v>180</v>
      </c>
      <c r="X11" s="67"/>
      <c r="Y11" s="227" t="s">
        <v>134</v>
      </c>
      <c r="Z11" s="67"/>
      <c r="AA11" s="67" t="s">
        <v>94</v>
      </c>
    </row>
    <row r="12" spans="1:27" s="2" customFormat="1" ht="21.95" customHeight="1">
      <c r="B12" s="3"/>
      <c r="C12" s="3"/>
      <c r="D12" s="34"/>
      <c r="E12" s="308" t="s">
        <v>113</v>
      </c>
      <c r="F12" s="308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</row>
    <row r="13" spans="1:27" s="54" customFormat="1" ht="21.95" customHeight="1">
      <c r="A13" s="159" t="s">
        <v>116</v>
      </c>
      <c r="B13" s="160"/>
      <c r="C13" s="160"/>
      <c r="D13" s="161"/>
      <c r="E13" s="148"/>
      <c r="F13" s="161"/>
      <c r="G13" s="148"/>
      <c r="H13" s="148"/>
      <c r="I13" s="148"/>
      <c r="J13" s="161"/>
      <c r="K13" s="148"/>
      <c r="L13" s="137"/>
      <c r="M13" s="95"/>
      <c r="N13" s="137"/>
      <c r="O13" s="148"/>
      <c r="P13" s="161"/>
      <c r="Q13" s="148"/>
      <c r="R13" s="148"/>
      <c r="U13" s="148"/>
      <c r="V13" s="161"/>
      <c r="W13" s="148"/>
      <c r="X13" s="161"/>
      <c r="Y13" s="161"/>
      <c r="Z13" s="161"/>
      <c r="AA13" s="148"/>
    </row>
    <row r="14" spans="1:27" s="3" customFormat="1" ht="21.95" customHeight="1">
      <c r="A14" s="162" t="s">
        <v>117</v>
      </c>
      <c r="B14" s="158"/>
      <c r="C14" s="158"/>
      <c r="D14" s="157"/>
      <c r="E14" s="163">
        <v>420207</v>
      </c>
      <c r="F14" s="163"/>
      <c r="G14" s="163">
        <v>694969</v>
      </c>
      <c r="H14" s="163"/>
      <c r="I14" s="163">
        <v>44033</v>
      </c>
      <c r="J14" s="163"/>
      <c r="K14" s="163">
        <v>36021</v>
      </c>
      <c r="L14" s="163"/>
      <c r="M14" s="163">
        <v>1303191</v>
      </c>
      <c r="N14" s="164"/>
      <c r="O14" s="163">
        <v>-13314</v>
      </c>
      <c r="P14" s="164"/>
      <c r="Q14" s="163">
        <v>8121</v>
      </c>
      <c r="R14" s="163"/>
      <c r="S14" s="163">
        <v>0</v>
      </c>
      <c r="U14" s="163">
        <v>-5193</v>
      </c>
      <c r="V14" s="163"/>
      <c r="W14" s="163">
        <v>2493228</v>
      </c>
      <c r="X14" s="164"/>
      <c r="Y14" s="163">
        <v>168381</v>
      </c>
      <c r="Z14" s="164"/>
      <c r="AA14" s="163">
        <v>2661609</v>
      </c>
    </row>
    <row r="15" spans="1:27" s="2" customFormat="1" ht="21.95" customHeight="1">
      <c r="A15" s="155"/>
      <c r="B15" s="158"/>
      <c r="C15" s="158"/>
      <c r="D15" s="165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U15" s="166"/>
      <c r="V15" s="166"/>
      <c r="W15" s="166"/>
      <c r="X15" s="166"/>
      <c r="Y15" s="166"/>
      <c r="Z15" s="166"/>
      <c r="AA15" s="166"/>
    </row>
    <row r="16" spans="1:27" s="2" customFormat="1" ht="21.95" customHeight="1">
      <c r="A16" s="159" t="s">
        <v>68</v>
      </c>
      <c r="B16" s="158"/>
      <c r="C16" s="158"/>
      <c r="D16" s="165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U16" s="166"/>
      <c r="V16" s="166"/>
      <c r="W16" s="166"/>
      <c r="X16" s="166"/>
      <c r="Y16" s="166"/>
      <c r="Z16" s="166"/>
      <c r="AA16" s="166"/>
    </row>
    <row r="17" spans="1:27" s="2" customFormat="1" ht="21.95" customHeight="1">
      <c r="A17" s="167" t="s">
        <v>79</v>
      </c>
      <c r="B17" s="167" t="s">
        <v>218</v>
      </c>
      <c r="C17" s="158"/>
      <c r="D17" s="165"/>
      <c r="E17" s="168"/>
      <c r="F17" s="157"/>
      <c r="G17" s="168"/>
      <c r="H17" s="168"/>
      <c r="I17" s="168"/>
      <c r="J17" s="169"/>
      <c r="K17" s="168"/>
      <c r="L17" s="169"/>
      <c r="M17" s="168"/>
      <c r="N17" s="169"/>
      <c r="O17" s="163"/>
      <c r="P17" s="169"/>
      <c r="Q17" s="168"/>
      <c r="R17" s="168"/>
      <c r="S17" s="168"/>
      <c r="U17" s="168"/>
      <c r="V17" s="163"/>
      <c r="W17" s="168"/>
      <c r="X17" s="169"/>
      <c r="Y17" s="169"/>
      <c r="Z17" s="169"/>
      <c r="AA17" s="163"/>
    </row>
    <row r="18" spans="1:27" s="2" customFormat="1" ht="21.95" customHeight="1">
      <c r="A18" s="170"/>
      <c r="B18" s="170" t="s">
        <v>181</v>
      </c>
      <c r="D18" s="187"/>
      <c r="E18" s="171">
        <v>0</v>
      </c>
      <c r="F18" s="163"/>
      <c r="G18" s="171">
        <v>0</v>
      </c>
      <c r="H18" s="171"/>
      <c r="I18" s="171">
        <v>0</v>
      </c>
      <c r="J18" s="163"/>
      <c r="K18" s="171">
        <v>0</v>
      </c>
      <c r="L18" s="163"/>
      <c r="M18" s="172">
        <v>0</v>
      </c>
      <c r="N18" s="166"/>
      <c r="O18" s="172">
        <v>0</v>
      </c>
      <c r="P18" s="166"/>
      <c r="Q18" s="172">
        <v>0</v>
      </c>
      <c r="R18" s="172"/>
      <c r="S18" s="172">
        <v>-13510</v>
      </c>
      <c r="U18" s="172">
        <f>SUM(O18:S18)</f>
        <v>-13510</v>
      </c>
      <c r="V18" s="172"/>
      <c r="W18" s="172">
        <f t="shared" ref="W18:W19" si="0">SUM(E18:M18,U18)</f>
        <v>-13510</v>
      </c>
      <c r="X18" s="166"/>
      <c r="Y18" s="172">
        <v>-16410</v>
      </c>
      <c r="Z18" s="166"/>
      <c r="AA18" s="171">
        <f>W18+Y18</f>
        <v>-29920</v>
      </c>
    </row>
    <row r="19" spans="1:27" s="2" customFormat="1" ht="21.95" customHeight="1">
      <c r="A19" s="167" t="s">
        <v>80</v>
      </c>
      <c r="B19" s="167" t="s">
        <v>219</v>
      </c>
      <c r="C19" s="158"/>
      <c r="D19" s="165"/>
      <c r="E19" s="264">
        <f>SUM(E18)</f>
        <v>0</v>
      </c>
      <c r="F19" s="174"/>
      <c r="G19" s="264">
        <f>SUM(G18)</f>
        <v>0</v>
      </c>
      <c r="H19" s="176"/>
      <c r="I19" s="264">
        <f>SUM(I18)</f>
        <v>0</v>
      </c>
      <c r="J19" s="175"/>
      <c r="K19" s="264">
        <f>SUM(K18)</f>
        <v>0</v>
      </c>
      <c r="L19" s="175"/>
      <c r="M19" s="264">
        <f>SUM(M18)</f>
        <v>0</v>
      </c>
      <c r="N19" s="175"/>
      <c r="O19" s="264">
        <f>SUM(O18)</f>
        <v>0</v>
      </c>
      <c r="P19" s="174"/>
      <c r="Q19" s="264">
        <f>SUM(Q18)</f>
        <v>0</v>
      </c>
      <c r="R19" s="176"/>
      <c r="S19" s="264">
        <f>SUM(S18)</f>
        <v>-13510</v>
      </c>
      <c r="U19" s="264">
        <f>SUM(U18)</f>
        <v>-13510</v>
      </c>
      <c r="V19" s="174"/>
      <c r="W19" s="264">
        <f t="shared" si="0"/>
        <v>-13510</v>
      </c>
      <c r="X19" s="174"/>
      <c r="Y19" s="264">
        <f>SUM(Y18)</f>
        <v>-16410</v>
      </c>
      <c r="Z19" s="174"/>
      <c r="AA19" s="264">
        <f>SUM(AA18)</f>
        <v>-29920</v>
      </c>
    </row>
    <row r="20" spans="1:27" s="2" customFormat="1" ht="21.95" customHeight="1">
      <c r="A20" s="167"/>
      <c r="B20" s="167"/>
      <c r="C20" s="158"/>
      <c r="D20" s="165"/>
      <c r="E20" s="176"/>
      <c r="F20" s="174"/>
      <c r="G20" s="176"/>
      <c r="H20" s="176"/>
      <c r="I20" s="176"/>
      <c r="J20" s="175"/>
      <c r="K20" s="176"/>
      <c r="L20" s="175"/>
      <c r="M20" s="176"/>
      <c r="N20" s="175"/>
      <c r="O20" s="176"/>
      <c r="P20" s="174"/>
      <c r="Q20" s="176"/>
      <c r="R20" s="176"/>
      <c r="S20" s="176"/>
      <c r="U20" s="176"/>
      <c r="V20" s="174"/>
      <c r="W20" s="176"/>
      <c r="X20" s="174"/>
      <c r="Y20" s="176"/>
      <c r="Z20" s="174"/>
      <c r="AA20" s="176"/>
    </row>
    <row r="21" spans="1:27" s="2" customFormat="1" ht="21.95" customHeight="1">
      <c r="A21" s="177" t="s">
        <v>67</v>
      </c>
      <c r="B21" s="158"/>
      <c r="C21" s="158"/>
      <c r="D21" s="165"/>
      <c r="E21" s="178">
        <f>E19</f>
        <v>0</v>
      </c>
      <c r="F21" s="174"/>
      <c r="G21" s="178">
        <f>G19</f>
        <v>0</v>
      </c>
      <c r="H21" s="176"/>
      <c r="I21" s="178">
        <f>I19</f>
        <v>0</v>
      </c>
      <c r="J21" s="176"/>
      <c r="K21" s="178">
        <f>K19</f>
        <v>0</v>
      </c>
      <c r="L21" s="163"/>
      <c r="M21" s="178">
        <f>M19</f>
        <v>0</v>
      </c>
      <c r="N21" s="176"/>
      <c r="O21" s="178">
        <f>O19</f>
        <v>0</v>
      </c>
      <c r="P21" s="176"/>
      <c r="Q21" s="178">
        <f>Q19</f>
        <v>0</v>
      </c>
      <c r="R21" s="163"/>
      <c r="S21" s="178">
        <f>S19</f>
        <v>-13510</v>
      </c>
      <c r="U21" s="178">
        <f>U19</f>
        <v>-13510</v>
      </c>
      <c r="V21" s="176"/>
      <c r="W21" s="178">
        <f>W19</f>
        <v>-13510</v>
      </c>
      <c r="X21" s="176"/>
      <c r="Y21" s="178">
        <f>Y19</f>
        <v>-16410</v>
      </c>
      <c r="Z21" s="176"/>
      <c r="AA21" s="178">
        <f>AA19</f>
        <v>-29920</v>
      </c>
    </row>
    <row r="22" spans="1:27" s="2" customFormat="1" ht="21.95" customHeight="1">
      <c r="A22" s="177"/>
      <c r="B22" s="158"/>
      <c r="C22" s="158"/>
      <c r="D22" s="165"/>
      <c r="E22" s="168"/>
      <c r="F22" s="157"/>
      <c r="G22" s="168"/>
      <c r="H22" s="168"/>
      <c r="I22" s="168"/>
      <c r="J22" s="169"/>
      <c r="K22" s="168"/>
      <c r="L22" s="169"/>
      <c r="M22" s="168"/>
      <c r="N22" s="169"/>
      <c r="O22" s="166"/>
      <c r="P22" s="169"/>
      <c r="Q22" s="168"/>
      <c r="R22" s="168"/>
      <c r="S22" s="168"/>
      <c r="U22" s="168"/>
      <c r="V22" s="163"/>
      <c r="W22" s="168"/>
      <c r="X22" s="169"/>
      <c r="Y22" s="168"/>
      <c r="Z22" s="169"/>
      <c r="AA22" s="163"/>
    </row>
    <row r="23" spans="1:27" s="2" customFormat="1" ht="21" customHeight="1">
      <c r="A23" s="179" t="s">
        <v>125</v>
      </c>
      <c r="B23" s="158"/>
      <c r="C23" s="158"/>
      <c r="D23" s="165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U23" s="166"/>
      <c r="V23" s="166"/>
      <c r="W23" s="166"/>
      <c r="X23" s="166"/>
      <c r="Y23" s="166"/>
      <c r="Z23" s="166"/>
      <c r="AA23" s="166"/>
    </row>
    <row r="24" spans="1:27" s="2" customFormat="1" ht="21.95" customHeight="1">
      <c r="A24" s="180" t="s">
        <v>39</v>
      </c>
      <c r="B24" s="170" t="s">
        <v>215</v>
      </c>
      <c r="C24" s="158"/>
      <c r="D24" s="165"/>
      <c r="E24" s="171">
        <v>0</v>
      </c>
      <c r="F24" s="171"/>
      <c r="G24" s="171">
        <v>0</v>
      </c>
      <c r="H24" s="171"/>
      <c r="I24" s="171">
        <v>0</v>
      </c>
      <c r="J24" s="171"/>
      <c r="K24" s="171">
        <v>0</v>
      </c>
      <c r="L24" s="149"/>
      <c r="M24" s="149">
        <v>128060</v>
      </c>
      <c r="N24" s="166"/>
      <c r="O24" s="171">
        <v>0</v>
      </c>
      <c r="P24" s="171"/>
      <c r="Q24" s="171">
        <v>0</v>
      </c>
      <c r="R24" s="171"/>
      <c r="S24" s="171">
        <v>0</v>
      </c>
      <c r="U24" s="171">
        <f t="shared" ref="U24:U25" si="1">SUM(O24:S24)</f>
        <v>0</v>
      </c>
      <c r="V24" s="171"/>
      <c r="W24" s="171">
        <f t="shared" ref="W24:W26" si="2">SUM(E24:M24,U24)</f>
        <v>128060</v>
      </c>
      <c r="X24" s="166"/>
      <c r="Y24" s="171">
        <v>2277</v>
      </c>
      <c r="Z24" s="166"/>
      <c r="AA24" s="171">
        <f>W24+Y24</f>
        <v>130337</v>
      </c>
    </row>
    <row r="25" spans="1:27" s="2" customFormat="1" ht="21.95" customHeight="1">
      <c r="A25" s="180" t="s">
        <v>147</v>
      </c>
      <c r="B25" s="158"/>
      <c r="C25" s="158"/>
      <c r="D25" s="165"/>
      <c r="E25" s="181">
        <v>0</v>
      </c>
      <c r="F25" s="181"/>
      <c r="G25" s="181">
        <v>0</v>
      </c>
      <c r="H25" s="181"/>
      <c r="I25" s="181">
        <v>0</v>
      </c>
      <c r="J25" s="181"/>
      <c r="K25" s="181">
        <v>0</v>
      </c>
      <c r="L25" s="149"/>
      <c r="M25" s="181">
        <v>0</v>
      </c>
      <c r="N25" s="166"/>
      <c r="O25" s="181">
        <v>-3157</v>
      </c>
      <c r="P25" s="149"/>
      <c r="Q25" s="181">
        <v>2264</v>
      </c>
      <c r="R25" s="171"/>
      <c r="S25" s="181">
        <v>0</v>
      </c>
      <c r="U25" s="181">
        <f t="shared" si="1"/>
        <v>-893</v>
      </c>
      <c r="V25" s="172"/>
      <c r="W25" s="181">
        <f t="shared" si="2"/>
        <v>-893</v>
      </c>
      <c r="X25" s="166"/>
      <c r="Y25" s="181">
        <v>0</v>
      </c>
      <c r="Z25" s="166"/>
      <c r="AA25" s="181">
        <f>W25+Y25</f>
        <v>-893</v>
      </c>
    </row>
    <row r="26" spans="1:27" s="2" customFormat="1" ht="21.95" customHeight="1">
      <c r="A26" s="179" t="s">
        <v>56</v>
      </c>
      <c r="B26" s="158"/>
      <c r="C26" s="158"/>
      <c r="D26" s="165"/>
      <c r="E26" s="178">
        <f>SUM(E24:E25)</f>
        <v>0</v>
      </c>
      <c r="F26" s="163"/>
      <c r="G26" s="178">
        <f>SUM(G24:G25)</f>
        <v>0</v>
      </c>
      <c r="H26" s="163"/>
      <c r="I26" s="178">
        <f>SUM(I24:I25)</f>
        <v>0</v>
      </c>
      <c r="J26" s="166"/>
      <c r="K26" s="178">
        <f>SUM(K24:K25)</f>
        <v>0</v>
      </c>
      <c r="L26" s="163"/>
      <c r="M26" s="178">
        <f>SUM(M24:M25)</f>
        <v>128060</v>
      </c>
      <c r="N26" s="166"/>
      <c r="O26" s="178">
        <f>SUM(O24:O25)</f>
        <v>-3157</v>
      </c>
      <c r="P26" s="163"/>
      <c r="Q26" s="178">
        <f>SUM(Q24:Q25)</f>
        <v>2264</v>
      </c>
      <c r="R26" s="163"/>
      <c r="S26" s="178">
        <f>SUM(S24:S25)</f>
        <v>0</v>
      </c>
      <c r="U26" s="178">
        <f>SUM(U24:U25)</f>
        <v>-893</v>
      </c>
      <c r="V26" s="163"/>
      <c r="W26" s="178">
        <f t="shared" si="2"/>
        <v>127167</v>
      </c>
      <c r="X26" s="166"/>
      <c r="Y26" s="178">
        <f>SUM(Y24:Y25)</f>
        <v>2277</v>
      </c>
      <c r="Z26" s="166"/>
      <c r="AA26" s="178">
        <f>SUM(AA24:AA25)</f>
        <v>129444</v>
      </c>
    </row>
    <row r="27" spans="1:27" s="2" customFormat="1" ht="21.95" customHeight="1">
      <c r="A27" s="179"/>
      <c r="B27" s="158"/>
      <c r="C27" s="158"/>
      <c r="D27" s="165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U27" s="166"/>
      <c r="V27" s="166"/>
      <c r="W27" s="166"/>
      <c r="X27" s="166"/>
      <c r="Y27" s="166"/>
      <c r="Z27" s="166"/>
      <c r="AA27" s="166"/>
    </row>
    <row r="28" spans="1:27" ht="21.95" customHeight="1" thickBot="1">
      <c r="A28" s="179" t="s">
        <v>118</v>
      </c>
      <c r="B28" s="158"/>
      <c r="C28" s="128"/>
      <c r="D28" s="155"/>
      <c r="E28" s="182">
        <f>SUM(E26,E21,E14)</f>
        <v>420207</v>
      </c>
      <c r="F28" s="153"/>
      <c r="G28" s="182">
        <f>SUM(G26,G21,G14)</f>
        <v>694969</v>
      </c>
      <c r="H28" s="153"/>
      <c r="I28" s="182">
        <f>SUM(I26,I21,I14)</f>
        <v>44033</v>
      </c>
      <c r="J28" s="153"/>
      <c r="K28" s="182">
        <f>SUM(K26,K21,K14)</f>
        <v>36021</v>
      </c>
      <c r="L28" s="153"/>
      <c r="M28" s="182">
        <f>SUM(M26,M21,M14)</f>
        <v>1431251</v>
      </c>
      <c r="N28" s="153"/>
      <c r="O28" s="182">
        <f>SUM(O26,O21,O14)</f>
        <v>-16471</v>
      </c>
      <c r="P28" s="153"/>
      <c r="Q28" s="182">
        <f>SUM(Q26,Q21,Q14)</f>
        <v>10385</v>
      </c>
      <c r="R28" s="153"/>
      <c r="S28" s="182">
        <f>SUM(S26,S21,S14)</f>
        <v>-13510</v>
      </c>
      <c r="U28" s="182">
        <f>SUM(U26,U21,U14)</f>
        <v>-19596</v>
      </c>
      <c r="V28" s="153"/>
      <c r="W28" s="182">
        <f>SUM(W26,W21,W14)</f>
        <v>2606885</v>
      </c>
      <c r="X28" s="153"/>
      <c r="Y28" s="182">
        <f>SUM(Y26,Y21,Y14)</f>
        <v>154248</v>
      </c>
      <c r="Z28" s="153"/>
      <c r="AA28" s="182">
        <f>SUM(AA26,AA21,AA14)</f>
        <v>2761133</v>
      </c>
    </row>
    <row r="29" spans="1:27" ht="23.25" customHeight="1" thickTop="1">
      <c r="A29" s="128"/>
      <c r="B29" s="128"/>
      <c r="C29" s="128"/>
      <c r="D29" s="155"/>
      <c r="E29" s="128"/>
      <c r="F29" s="156"/>
      <c r="G29" s="128"/>
      <c r="H29" s="128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U29" s="156"/>
      <c r="V29" s="156"/>
      <c r="W29" s="128"/>
      <c r="X29" s="156"/>
      <c r="Y29" s="156"/>
      <c r="Z29" s="156"/>
      <c r="AA29" s="128"/>
    </row>
    <row r="31" spans="1:27" ht="21.95" customHeight="1">
      <c r="E31" s="252"/>
      <c r="F31" s="253"/>
      <c r="G31" s="252"/>
      <c r="H31" s="252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2"/>
      <c r="V31" s="253"/>
      <c r="W31" s="253"/>
      <c r="X31" s="253"/>
      <c r="Y31" s="252"/>
    </row>
    <row r="35" spans="1:27" ht="21.95" customHeight="1">
      <c r="S35" s="265" t="s">
        <v>149</v>
      </c>
    </row>
    <row r="36" spans="1:27" ht="21.95" customHeight="1">
      <c r="S36" s="266" t="s">
        <v>150</v>
      </c>
    </row>
    <row r="37" spans="1:27" s="29" customFormat="1" ht="21.95" customHeight="1">
      <c r="A37" s="13"/>
      <c r="B37" s="13"/>
      <c r="C37" s="13"/>
      <c r="D37" s="2"/>
      <c r="E37" s="13"/>
      <c r="G37" s="13"/>
      <c r="H37" s="13"/>
      <c r="S37" s="266" t="s">
        <v>151</v>
      </c>
      <c r="U37" s="13"/>
      <c r="Y37" s="13"/>
      <c r="Z37" s="13"/>
      <c r="AA37" s="13"/>
    </row>
    <row r="38" spans="1:27" s="29" customFormat="1" ht="21.95" customHeight="1">
      <c r="A38" s="13"/>
      <c r="B38" s="13"/>
      <c r="C38" s="13"/>
      <c r="D38" s="2"/>
      <c r="E38" s="13"/>
      <c r="G38" s="13"/>
      <c r="H38" s="13"/>
      <c r="S38" s="266" t="s">
        <v>152</v>
      </c>
      <c r="U38" s="13"/>
      <c r="Y38" s="13"/>
      <c r="Z38" s="13"/>
      <c r="AA38" s="13"/>
    </row>
    <row r="39" spans="1:27" s="29" customFormat="1" ht="21.95" customHeight="1">
      <c r="A39" s="13"/>
      <c r="B39" s="13"/>
      <c r="C39" s="13"/>
      <c r="D39" s="2"/>
      <c r="E39" s="13"/>
      <c r="G39" s="13"/>
      <c r="H39" s="13"/>
      <c r="S39" s="267" t="s">
        <v>153</v>
      </c>
      <c r="U39" s="13"/>
      <c r="Y39" s="13"/>
      <c r="Z39" s="13"/>
      <c r="AA39" s="13"/>
    </row>
  </sheetData>
  <mergeCells count="6">
    <mergeCell ref="E12:AA12"/>
    <mergeCell ref="A3:O3"/>
    <mergeCell ref="E4:AA4"/>
    <mergeCell ref="K5:M5"/>
    <mergeCell ref="O5:U5"/>
    <mergeCell ref="O6:Q6"/>
  </mergeCells>
  <pageMargins left="0.31" right="0.28000000000000003" top="0.48" bottom="0.41" header="0.511811023622047" footer="0.41"/>
  <pageSetup paperSize="9" scale="62" firstPageNumber="9" fitToHeight="0" orientation="landscape" useFirstPageNumber="1" errors="blank" r:id="rId1"/>
  <headerFooter>
    <oddFooter xml:space="preserve">&amp;L&amp;"Times New Roman,Regular"&amp;11The accompanying notes are an integral part of these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IX58"/>
  <sheetViews>
    <sheetView view="pageBreakPreview" topLeftCell="C29" zoomScale="95" zoomScaleNormal="90" zoomScaleSheetLayoutView="95" workbookViewId="0">
      <selection activeCell="J38" sqref="J38"/>
    </sheetView>
  </sheetViews>
  <sheetFormatPr defaultColWidth="52.5703125" defaultRowHeight="21.95" customHeight="1"/>
  <cols>
    <col min="1" max="1" width="2.5703125" style="13" customWidth="1"/>
    <col min="2" max="2" width="61.7109375" style="13" customWidth="1"/>
    <col min="3" max="3" width="6.5703125" style="13" customWidth="1"/>
    <col min="4" max="4" width="14.85546875" style="13" customWidth="1"/>
    <col min="5" max="5" width="1" style="29" customWidth="1"/>
    <col min="6" max="6" width="14.85546875" style="13" customWidth="1"/>
    <col min="7" max="7" width="0.85546875" style="29" customWidth="1"/>
    <col min="8" max="8" width="14.85546875" style="13" customWidth="1"/>
    <col min="9" max="9" width="0.85546875" style="29" customWidth="1"/>
    <col min="10" max="10" width="14.85546875" style="29" customWidth="1"/>
    <col min="11" max="11" width="0.85546875" style="29" customWidth="1"/>
    <col min="12" max="12" width="15.5703125" style="13" customWidth="1"/>
    <col min="13" max="13" width="0.85546875" style="29" customWidth="1"/>
    <col min="14" max="14" width="14.85546875" style="29" customWidth="1"/>
    <col min="15" max="15" width="0.85546875" style="29" customWidth="1"/>
    <col min="16" max="16" width="17.140625" style="29" customWidth="1"/>
    <col min="17" max="17" width="0.85546875" style="29" customWidth="1"/>
    <col min="18" max="18" width="17.140625" style="29" customWidth="1"/>
    <col min="19" max="19" width="0.85546875" style="29" customWidth="1"/>
    <col min="20" max="20" width="14.85546875" style="29" customWidth="1"/>
    <col min="21" max="21" width="0.85546875" style="29" customWidth="1"/>
    <col min="22" max="22" width="15.5703125" style="29" customWidth="1"/>
    <col min="23" max="16384" width="52.5703125" style="13"/>
  </cols>
  <sheetData>
    <row r="1" spans="1:34" s="7" customFormat="1" ht="21.95" customHeight="1">
      <c r="A1" s="37" t="s">
        <v>98</v>
      </c>
      <c r="B1" s="9"/>
      <c r="C1" s="9"/>
      <c r="D1" s="9"/>
      <c r="E1" s="73"/>
      <c r="F1" s="9"/>
      <c r="G1" s="73"/>
      <c r="H1" s="9"/>
      <c r="I1" s="73"/>
      <c r="J1" s="9"/>
      <c r="K1" s="73"/>
      <c r="L1" s="9"/>
      <c r="M1" s="58"/>
      <c r="N1" s="9"/>
      <c r="O1" s="73"/>
      <c r="P1" s="73"/>
      <c r="Q1" s="73"/>
      <c r="R1" s="58"/>
      <c r="S1" s="73"/>
      <c r="T1" s="9"/>
      <c r="U1" s="59"/>
      <c r="V1" s="9"/>
    </row>
    <row r="2" spans="1:34" s="7" customFormat="1" ht="21.95" customHeight="1">
      <c r="A2" s="9" t="s">
        <v>57</v>
      </c>
      <c r="B2" s="9"/>
      <c r="C2" s="9"/>
      <c r="D2" s="9"/>
      <c r="E2" s="73"/>
      <c r="F2" s="9"/>
      <c r="G2" s="73"/>
      <c r="H2" s="9"/>
      <c r="I2" s="73"/>
      <c r="J2" s="9"/>
      <c r="K2" s="73"/>
      <c r="L2" s="9"/>
      <c r="M2" s="58"/>
      <c r="N2" s="9"/>
      <c r="O2" s="73"/>
      <c r="P2" s="73"/>
      <c r="Q2" s="73"/>
      <c r="R2" s="58"/>
      <c r="S2" s="73"/>
      <c r="T2" s="9"/>
      <c r="U2" s="59"/>
      <c r="V2" s="9"/>
    </row>
    <row r="3" spans="1:34" ht="21.95" customHeight="1">
      <c r="A3" s="74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32"/>
      <c r="Q3" s="32"/>
      <c r="R3" s="14"/>
      <c r="S3" s="32"/>
      <c r="T3" s="32"/>
      <c r="U3" s="63"/>
      <c r="V3" s="14"/>
    </row>
    <row r="4" spans="1:34" ht="21.95" customHeight="1">
      <c r="D4" s="306" t="s">
        <v>2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</row>
    <row r="5" spans="1:34" ht="21.95" customHeight="1">
      <c r="D5" s="57"/>
      <c r="E5" s="67"/>
      <c r="F5" s="67"/>
      <c r="G5" s="57"/>
      <c r="H5" s="67"/>
      <c r="I5" s="67"/>
      <c r="J5" s="307" t="s">
        <v>25</v>
      </c>
      <c r="K5" s="307"/>
      <c r="L5" s="307"/>
      <c r="M5" s="34"/>
      <c r="N5" s="307" t="s">
        <v>92</v>
      </c>
      <c r="O5" s="307"/>
      <c r="P5" s="307"/>
      <c r="Q5" s="307"/>
      <c r="R5" s="307"/>
      <c r="S5" s="307"/>
      <c r="T5" s="307"/>
      <c r="V5" s="57"/>
    </row>
    <row r="6" spans="1:34" ht="21.95" customHeight="1">
      <c r="D6" s="57"/>
      <c r="E6" s="67"/>
      <c r="F6" s="67"/>
      <c r="G6" s="57"/>
      <c r="H6" s="67"/>
      <c r="I6" s="67"/>
      <c r="M6" s="34"/>
      <c r="N6" s="64"/>
      <c r="O6" s="56"/>
      <c r="P6" s="65"/>
      <c r="R6" s="65" t="s">
        <v>122</v>
      </c>
      <c r="S6" s="34"/>
      <c r="T6" s="66"/>
      <c r="U6" s="67"/>
      <c r="V6" s="13"/>
    </row>
    <row r="7" spans="1:34" ht="21.95" customHeight="1">
      <c r="D7" s="57"/>
      <c r="E7" s="67"/>
      <c r="F7" s="67"/>
      <c r="G7" s="57"/>
      <c r="H7" s="67"/>
      <c r="I7" s="67"/>
      <c r="M7" s="34"/>
      <c r="N7" s="34"/>
      <c r="P7" s="65" t="s">
        <v>122</v>
      </c>
      <c r="R7" s="65" t="s">
        <v>64</v>
      </c>
      <c r="S7" s="34"/>
      <c r="T7" s="67"/>
      <c r="U7" s="67"/>
      <c r="V7" s="13"/>
    </row>
    <row r="8" spans="1:34" ht="21.95" customHeight="1">
      <c r="D8" s="2" t="s">
        <v>174</v>
      </c>
      <c r="E8" s="34"/>
      <c r="G8" s="34"/>
      <c r="H8" s="34" t="s">
        <v>32</v>
      </c>
      <c r="I8" s="34"/>
      <c r="L8" s="29"/>
      <c r="M8" s="65"/>
      <c r="N8" s="65" t="s">
        <v>119</v>
      </c>
      <c r="P8" s="65" t="s">
        <v>64</v>
      </c>
      <c r="R8" s="65" t="s">
        <v>175</v>
      </c>
      <c r="S8" s="34"/>
      <c r="T8" s="68" t="s">
        <v>65</v>
      </c>
      <c r="U8" s="67"/>
      <c r="V8" s="13"/>
    </row>
    <row r="9" spans="1:34" ht="21.95" customHeight="1">
      <c r="A9" s="2"/>
      <c r="B9" s="2"/>
      <c r="C9" s="2"/>
      <c r="D9" s="67" t="s">
        <v>173</v>
      </c>
      <c r="E9" s="34"/>
      <c r="F9" s="34" t="s">
        <v>32</v>
      </c>
      <c r="G9" s="67"/>
      <c r="H9" s="67" t="s">
        <v>62</v>
      </c>
      <c r="I9" s="34"/>
      <c r="J9" s="2"/>
      <c r="K9" s="34"/>
      <c r="L9" s="2"/>
      <c r="M9" s="65"/>
      <c r="N9" s="65" t="s">
        <v>120</v>
      </c>
      <c r="O9" s="2"/>
      <c r="P9" s="65" t="s">
        <v>175</v>
      </c>
      <c r="Q9" s="2"/>
      <c r="R9" s="2" t="s">
        <v>217</v>
      </c>
      <c r="S9" s="34"/>
      <c r="T9" s="70" t="s">
        <v>66</v>
      </c>
      <c r="U9" s="67"/>
      <c r="V9" s="67" t="s">
        <v>33</v>
      </c>
    </row>
    <row r="10" spans="1:34" ht="21.95" customHeight="1">
      <c r="A10" s="2"/>
      <c r="B10" s="2"/>
      <c r="C10" s="71"/>
      <c r="D10" s="67" t="s">
        <v>34</v>
      </c>
      <c r="E10" s="34"/>
      <c r="F10" s="67" t="s">
        <v>35</v>
      </c>
      <c r="G10" s="67"/>
      <c r="H10" s="67" t="s">
        <v>63</v>
      </c>
      <c r="I10" s="34"/>
      <c r="J10" s="2" t="s">
        <v>38</v>
      </c>
      <c r="K10" s="34"/>
      <c r="L10" s="70" t="s">
        <v>37</v>
      </c>
      <c r="M10" s="34"/>
      <c r="N10" s="65" t="s">
        <v>121</v>
      </c>
      <c r="O10" s="2"/>
      <c r="P10" s="2" t="s">
        <v>221</v>
      </c>
      <c r="Q10" s="2"/>
      <c r="R10" s="65" t="s">
        <v>61</v>
      </c>
      <c r="S10" s="34"/>
      <c r="T10" s="70" t="s">
        <v>94</v>
      </c>
      <c r="U10" s="67"/>
      <c r="V10" s="67" t="s">
        <v>94</v>
      </c>
    </row>
    <row r="11" spans="1:34" ht="21.95" customHeight="1">
      <c r="A11" s="10"/>
      <c r="B11" s="10"/>
      <c r="C11" s="10"/>
      <c r="D11" s="308" t="s">
        <v>113</v>
      </c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</row>
    <row r="12" spans="1:34" s="2" customFormat="1" ht="21.75" customHeight="1">
      <c r="A12" s="159" t="s">
        <v>82</v>
      </c>
      <c r="B12" s="158"/>
      <c r="C12" s="158"/>
      <c r="D12" s="166"/>
      <c r="E12" s="166"/>
      <c r="F12" s="166"/>
      <c r="G12" s="165"/>
      <c r="H12" s="166"/>
      <c r="I12" s="166"/>
      <c r="J12" s="166"/>
      <c r="K12" s="166"/>
      <c r="L12" s="89"/>
      <c r="M12" s="148"/>
      <c r="N12" s="89"/>
      <c r="O12" s="166"/>
      <c r="P12" s="166"/>
      <c r="Q12" s="166"/>
      <c r="R12" s="148"/>
      <c r="S12" s="166"/>
      <c r="T12" s="89"/>
      <c r="U12" s="161"/>
      <c r="V12" s="89"/>
    </row>
    <row r="13" spans="1:34" ht="21.75" customHeight="1">
      <c r="A13" s="179" t="s">
        <v>83</v>
      </c>
      <c r="B13" s="158"/>
      <c r="C13" s="158"/>
      <c r="D13" s="194">
        <v>360207</v>
      </c>
      <c r="E13" s="194"/>
      <c r="F13" s="194">
        <v>154968</v>
      </c>
      <c r="G13" s="194"/>
      <c r="H13" s="194">
        <v>44033</v>
      </c>
      <c r="I13" s="194"/>
      <c r="J13" s="194">
        <v>36021</v>
      </c>
      <c r="K13" s="194"/>
      <c r="L13" s="194">
        <v>1243679</v>
      </c>
      <c r="M13" s="198"/>
      <c r="N13" s="194">
        <v>-9799</v>
      </c>
      <c r="O13" s="194"/>
      <c r="P13" s="194">
        <v>-31</v>
      </c>
      <c r="Q13" s="194"/>
      <c r="R13" s="194">
        <v>6039</v>
      </c>
      <c r="S13" s="194"/>
      <c r="T13" s="194">
        <f>SUM(N13:R13)</f>
        <v>-3791</v>
      </c>
      <c r="U13" s="198"/>
      <c r="V13" s="194">
        <f>SUM(D13:L13)+T13</f>
        <v>1835117</v>
      </c>
    </row>
    <row r="14" spans="1:34" ht="21.95" customHeight="1">
      <c r="A14" s="159"/>
      <c r="B14" s="158"/>
      <c r="C14" s="158"/>
      <c r="D14" s="193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  <c r="V14" s="199"/>
      <c r="W14" s="183"/>
    </row>
    <row r="15" spans="1:34" ht="21.95" customHeight="1">
      <c r="A15" s="159" t="s">
        <v>68</v>
      </c>
      <c r="B15" s="158"/>
      <c r="C15" s="158"/>
      <c r="D15" s="193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200"/>
      <c r="V15" s="199"/>
      <c r="W15" s="183"/>
    </row>
    <row r="16" spans="1:34" ht="21.95" customHeight="1">
      <c r="A16" s="167" t="s">
        <v>79</v>
      </c>
      <c r="B16" s="167" t="s">
        <v>213</v>
      </c>
      <c r="C16" s="158"/>
      <c r="D16" s="193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200"/>
      <c r="V16" s="199"/>
      <c r="W16" s="183"/>
    </row>
    <row r="17" spans="1:258" ht="21.95" customHeight="1">
      <c r="A17" s="170"/>
      <c r="B17" s="170" t="s">
        <v>220</v>
      </c>
      <c r="C17" s="170"/>
      <c r="D17" s="214">
        <v>60000</v>
      </c>
      <c r="E17" s="217"/>
      <c r="F17" s="218">
        <v>540000</v>
      </c>
      <c r="G17" s="217"/>
      <c r="H17" s="218">
        <v>0</v>
      </c>
      <c r="I17" s="217"/>
      <c r="J17" s="218">
        <v>0</v>
      </c>
      <c r="K17" s="217"/>
      <c r="L17" s="218">
        <v>0</v>
      </c>
      <c r="M17" s="217"/>
      <c r="N17" s="218">
        <v>0</v>
      </c>
      <c r="O17" s="217"/>
      <c r="P17" s="218">
        <v>0</v>
      </c>
      <c r="Q17" s="217"/>
      <c r="R17" s="218">
        <v>0</v>
      </c>
      <c r="S17" s="217"/>
      <c r="T17" s="214">
        <f>SUM(N17:R17)</f>
        <v>0</v>
      </c>
      <c r="U17" s="219"/>
      <c r="V17" s="214">
        <f>SUM(D17:L17)+T17</f>
        <v>600000</v>
      </c>
      <c r="W17" s="183"/>
    </row>
    <row r="18" spans="1:258" ht="21.95" hidden="1" customHeight="1">
      <c r="A18" s="170"/>
      <c r="B18" s="256" t="s">
        <v>136</v>
      </c>
      <c r="C18" s="170"/>
      <c r="D18" s="214"/>
      <c r="E18" s="217"/>
      <c r="F18" s="218"/>
      <c r="G18" s="217"/>
      <c r="H18" s="218"/>
      <c r="I18" s="217"/>
      <c r="J18" s="218"/>
      <c r="K18" s="217"/>
      <c r="L18" s="218"/>
      <c r="M18" s="217"/>
      <c r="N18" s="218"/>
      <c r="O18" s="217"/>
      <c r="P18" s="254"/>
      <c r="Q18" s="217"/>
      <c r="R18" s="218"/>
      <c r="S18" s="217"/>
      <c r="T18" s="218"/>
      <c r="U18" s="219"/>
      <c r="V18" s="218"/>
      <c r="W18" s="183"/>
    </row>
    <row r="19" spans="1:258" ht="21.95" customHeight="1">
      <c r="A19" s="167" t="s">
        <v>80</v>
      </c>
      <c r="B19" s="167" t="s">
        <v>214</v>
      </c>
      <c r="C19" s="158"/>
      <c r="D19" s="215">
        <f>D17</f>
        <v>60000</v>
      </c>
      <c r="E19" s="199"/>
      <c r="F19" s="215">
        <f>F17</f>
        <v>540000</v>
      </c>
      <c r="G19" s="199"/>
      <c r="H19" s="215">
        <f>H17</f>
        <v>0</v>
      </c>
      <c r="I19" s="199"/>
      <c r="J19" s="215">
        <f>J17</f>
        <v>0</v>
      </c>
      <c r="K19" s="199"/>
      <c r="L19" s="215">
        <f>L17</f>
        <v>0</v>
      </c>
      <c r="M19" s="199"/>
      <c r="N19" s="215">
        <f>N17</f>
        <v>0</v>
      </c>
      <c r="O19" s="199"/>
      <c r="P19" s="215">
        <f>P17</f>
        <v>0</v>
      </c>
      <c r="Q19" s="199"/>
      <c r="R19" s="215">
        <f>R17</f>
        <v>0</v>
      </c>
      <c r="S19" s="199"/>
      <c r="T19" s="215">
        <f>SUM(N19:R19)</f>
        <v>0</v>
      </c>
      <c r="U19" s="200"/>
      <c r="V19" s="216">
        <f>SUM(D19:L19)+T19</f>
        <v>600000</v>
      </c>
      <c r="W19" s="183"/>
    </row>
    <row r="20" spans="1:258" ht="21.95" customHeight="1">
      <c r="A20" s="167"/>
      <c r="B20" s="167"/>
      <c r="C20" s="158"/>
      <c r="D20" s="194"/>
      <c r="E20" s="199"/>
      <c r="F20" s="194"/>
      <c r="G20" s="199"/>
      <c r="H20" s="194"/>
      <c r="I20" s="199"/>
      <c r="J20" s="194"/>
      <c r="K20" s="199"/>
      <c r="L20" s="194"/>
      <c r="M20" s="199"/>
      <c r="N20" s="194"/>
      <c r="O20" s="199"/>
      <c r="P20" s="194"/>
      <c r="Q20" s="199"/>
      <c r="R20" s="194"/>
      <c r="S20" s="199"/>
      <c r="T20" s="194"/>
      <c r="U20" s="200"/>
      <c r="V20" s="263"/>
      <c r="W20" s="183"/>
    </row>
    <row r="21" spans="1:258" ht="21.95" customHeight="1">
      <c r="A21" s="177" t="s">
        <v>67</v>
      </c>
      <c r="B21" s="158"/>
      <c r="C21" s="158"/>
      <c r="D21" s="215">
        <f>D19</f>
        <v>60000</v>
      </c>
      <c r="E21" s="199"/>
      <c r="F21" s="215">
        <f>F19</f>
        <v>540000</v>
      </c>
      <c r="G21" s="199"/>
      <c r="H21" s="215">
        <f>H19</f>
        <v>0</v>
      </c>
      <c r="I21" s="199"/>
      <c r="J21" s="215">
        <f>J19</f>
        <v>0</v>
      </c>
      <c r="K21" s="199"/>
      <c r="L21" s="215">
        <f>L19</f>
        <v>0</v>
      </c>
      <c r="M21" s="199"/>
      <c r="N21" s="215">
        <f>N19</f>
        <v>0</v>
      </c>
      <c r="O21" s="199"/>
      <c r="P21" s="215">
        <f>P19</f>
        <v>0</v>
      </c>
      <c r="Q21" s="199"/>
      <c r="R21" s="215">
        <f>R19</f>
        <v>0</v>
      </c>
      <c r="S21" s="199"/>
      <c r="T21" s="215">
        <f t="shared" ref="T21" si="0">SUM(N21:R21)</f>
        <v>0</v>
      </c>
      <c r="U21" s="200"/>
      <c r="V21" s="215">
        <f>SUM(D21:L21)+T21</f>
        <v>600000</v>
      </c>
      <c r="W21" s="183"/>
    </row>
    <row r="22" spans="1:258" s="10" customFormat="1" ht="21.75" customHeight="1">
      <c r="A22" s="159"/>
      <c r="B22" s="158"/>
      <c r="C22" s="158"/>
      <c r="D22" s="201"/>
      <c r="E22" s="194"/>
      <c r="F22" s="201"/>
      <c r="G22" s="194"/>
      <c r="H22" s="201"/>
      <c r="I22" s="194"/>
      <c r="J22" s="201"/>
      <c r="K22" s="194"/>
      <c r="L22" s="201"/>
      <c r="M22" s="202"/>
      <c r="N22" s="201"/>
      <c r="O22" s="194"/>
      <c r="P22" s="194"/>
      <c r="Q22" s="194"/>
      <c r="R22" s="201"/>
      <c r="S22" s="194"/>
      <c r="T22" s="201"/>
      <c r="U22" s="202"/>
      <c r="V22" s="201"/>
    </row>
    <row r="23" spans="1:258" ht="21.75" customHeight="1">
      <c r="A23" s="179" t="s">
        <v>125</v>
      </c>
      <c r="B23" s="158"/>
      <c r="C23" s="158"/>
      <c r="D23" s="190"/>
      <c r="E23" s="192"/>
      <c r="F23" s="190"/>
      <c r="G23" s="192"/>
      <c r="H23" s="190"/>
      <c r="I23" s="192"/>
      <c r="J23" s="190"/>
      <c r="K23" s="192"/>
      <c r="L23" s="190"/>
      <c r="M23" s="203"/>
      <c r="N23" s="190"/>
      <c r="O23" s="192"/>
      <c r="P23" s="192"/>
      <c r="Q23" s="192"/>
      <c r="R23" s="190"/>
      <c r="S23" s="192"/>
      <c r="T23" s="190"/>
      <c r="U23" s="203"/>
      <c r="V23" s="190"/>
    </row>
    <row r="24" spans="1:258" ht="21.95" customHeight="1">
      <c r="A24" s="180" t="s">
        <v>39</v>
      </c>
      <c r="B24" s="158"/>
      <c r="C24" s="158"/>
      <c r="D24" s="204">
        <v>0</v>
      </c>
      <c r="E24" s="204"/>
      <c r="F24" s="204">
        <v>0</v>
      </c>
      <c r="G24" s="204"/>
      <c r="H24" s="204">
        <v>0</v>
      </c>
      <c r="I24" s="204"/>
      <c r="J24" s="204">
        <v>0</v>
      </c>
      <c r="K24" s="204"/>
      <c r="L24" s="204">
        <v>113397</v>
      </c>
      <c r="M24" s="202"/>
      <c r="N24" s="204">
        <v>0</v>
      </c>
      <c r="O24" s="204"/>
      <c r="P24" s="204">
        <v>0</v>
      </c>
      <c r="Q24" s="204"/>
      <c r="R24" s="204">
        <v>0</v>
      </c>
      <c r="S24" s="204"/>
      <c r="T24" s="204">
        <v>0</v>
      </c>
      <c r="U24" s="205"/>
      <c r="V24" s="204">
        <v>113397</v>
      </c>
      <c r="X24" s="13">
        <v>113397</v>
      </c>
    </row>
    <row r="25" spans="1:258" ht="21.95" customHeight="1">
      <c r="A25" s="180" t="s">
        <v>154</v>
      </c>
      <c r="B25" s="158"/>
      <c r="C25" s="158"/>
      <c r="D25" s="204">
        <v>0</v>
      </c>
      <c r="E25" s="204"/>
      <c r="F25" s="204">
        <v>0</v>
      </c>
      <c r="G25" s="204"/>
      <c r="H25" s="204">
        <v>0</v>
      </c>
      <c r="I25" s="204"/>
      <c r="J25" s="204">
        <v>0</v>
      </c>
      <c r="K25" s="204"/>
      <c r="L25" s="204">
        <v>0</v>
      </c>
      <c r="M25" s="206"/>
      <c r="N25" s="204">
        <v>-2274</v>
      </c>
      <c r="O25" s="204"/>
      <c r="P25" s="204">
        <v>-50</v>
      </c>
      <c r="Q25" s="204"/>
      <c r="R25" s="204">
        <v>1044</v>
      </c>
      <c r="S25" s="204"/>
      <c r="T25" s="204">
        <v>-1280</v>
      </c>
      <c r="U25" s="206"/>
      <c r="V25" s="204">
        <v>-1280</v>
      </c>
      <c r="X25" s="13">
        <v>-1280</v>
      </c>
    </row>
    <row r="26" spans="1:258" ht="21.95" customHeight="1">
      <c r="A26" s="179" t="s">
        <v>56</v>
      </c>
      <c r="B26" s="158"/>
      <c r="C26" s="158"/>
      <c r="D26" s="207">
        <f>SUM(D24:D25)</f>
        <v>0</v>
      </c>
      <c r="E26" s="206"/>
      <c r="F26" s="207">
        <f>SUM(F24:F25)</f>
        <v>0</v>
      </c>
      <c r="G26" s="206"/>
      <c r="H26" s="207">
        <f>SUM(H24:H25)</f>
        <v>0</v>
      </c>
      <c r="I26" s="206"/>
      <c r="J26" s="207">
        <f>SUM(J24:J25)</f>
        <v>0</v>
      </c>
      <c r="K26" s="206"/>
      <c r="L26" s="207">
        <f>SUM(L24:L25)</f>
        <v>113397</v>
      </c>
      <c r="M26" s="196"/>
      <c r="N26" s="207">
        <f>SUM(N24:N25)</f>
        <v>-2274</v>
      </c>
      <c r="O26" s="206"/>
      <c r="P26" s="207">
        <f>SUM(P24:P25)</f>
        <v>-50</v>
      </c>
      <c r="Q26" s="206"/>
      <c r="R26" s="207">
        <f>SUM(R24:R25)</f>
        <v>1044</v>
      </c>
      <c r="S26" s="206"/>
      <c r="T26" s="207">
        <f>SUM(T24:T25)</f>
        <v>-1280</v>
      </c>
      <c r="U26" s="205"/>
      <c r="V26" s="207">
        <f>SUM(V24:V25)</f>
        <v>112117</v>
      </c>
    </row>
    <row r="27" spans="1:258" ht="21.95" customHeight="1">
      <c r="A27" s="179"/>
      <c r="B27" s="158"/>
      <c r="C27" s="158"/>
      <c r="D27" s="206"/>
      <c r="E27" s="206"/>
      <c r="F27" s="206"/>
      <c r="G27" s="206"/>
      <c r="H27" s="206"/>
      <c r="I27" s="206"/>
      <c r="J27" s="206"/>
      <c r="K27" s="206"/>
      <c r="L27" s="206"/>
      <c r="M27" s="196"/>
      <c r="N27" s="206"/>
      <c r="O27" s="206"/>
      <c r="P27" s="206"/>
      <c r="Q27" s="206"/>
      <c r="R27" s="206"/>
      <c r="S27" s="206"/>
      <c r="T27" s="206"/>
      <c r="U27" s="205"/>
      <c r="V27" s="206"/>
    </row>
    <row r="28" spans="1:258" s="238" customFormat="1" ht="23.25" hidden="1" customHeight="1">
      <c r="A28" s="228"/>
      <c r="B28" s="229"/>
      <c r="C28" s="230"/>
      <c r="D28" s="231"/>
      <c r="E28" s="232"/>
      <c r="F28" s="231"/>
      <c r="G28" s="232"/>
      <c r="H28" s="231"/>
      <c r="I28" s="232"/>
      <c r="J28" s="231"/>
      <c r="K28" s="233"/>
      <c r="L28" s="234"/>
      <c r="M28" s="232"/>
      <c r="N28" s="234"/>
      <c r="O28" s="232"/>
      <c r="P28" s="231"/>
      <c r="Q28" s="232"/>
      <c r="R28" s="234"/>
      <c r="S28" s="232"/>
      <c r="T28" s="235"/>
      <c r="U28" s="232"/>
      <c r="V28" s="235"/>
      <c r="W28" s="233"/>
      <c r="X28" s="236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37"/>
      <c r="AO28" s="237"/>
      <c r="AP28" s="237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7"/>
      <c r="BN28" s="237"/>
      <c r="BO28" s="237"/>
      <c r="BP28" s="237"/>
      <c r="BQ28" s="237"/>
      <c r="BR28" s="237"/>
      <c r="BS28" s="237"/>
      <c r="BT28" s="237"/>
      <c r="BU28" s="237"/>
      <c r="BV28" s="237"/>
      <c r="BW28" s="237"/>
      <c r="BX28" s="237"/>
      <c r="BY28" s="237"/>
      <c r="BZ28" s="237"/>
      <c r="CA28" s="237"/>
      <c r="CB28" s="237"/>
      <c r="CC28" s="237"/>
      <c r="CD28" s="237"/>
      <c r="CE28" s="237"/>
      <c r="CF28" s="237"/>
      <c r="CG28" s="237"/>
      <c r="CH28" s="237"/>
      <c r="CI28" s="237"/>
      <c r="CJ28" s="237"/>
      <c r="CK28" s="237"/>
      <c r="CL28" s="237"/>
      <c r="CM28" s="237"/>
      <c r="CN28" s="237"/>
      <c r="CO28" s="237"/>
      <c r="CP28" s="237"/>
      <c r="CQ28" s="237"/>
      <c r="CR28" s="237"/>
      <c r="CS28" s="237"/>
      <c r="CT28" s="237"/>
      <c r="CU28" s="237"/>
      <c r="CV28" s="237"/>
      <c r="CW28" s="237"/>
      <c r="CX28" s="237"/>
      <c r="CY28" s="237"/>
      <c r="CZ28" s="237"/>
      <c r="DA28" s="237"/>
      <c r="DB28" s="237"/>
      <c r="DC28" s="237"/>
      <c r="DD28" s="237"/>
      <c r="DE28" s="237"/>
      <c r="DF28" s="237"/>
      <c r="DG28" s="237"/>
      <c r="DH28" s="237"/>
      <c r="DI28" s="237"/>
      <c r="DJ28" s="237"/>
      <c r="DK28" s="237"/>
      <c r="DL28" s="237"/>
      <c r="DM28" s="237"/>
      <c r="DN28" s="237"/>
      <c r="DO28" s="237"/>
      <c r="DP28" s="237"/>
      <c r="DQ28" s="237"/>
      <c r="DR28" s="237"/>
      <c r="DS28" s="237"/>
      <c r="DT28" s="237"/>
      <c r="DU28" s="237"/>
      <c r="DV28" s="237"/>
      <c r="DW28" s="237"/>
      <c r="DX28" s="237"/>
      <c r="DY28" s="237"/>
      <c r="DZ28" s="237"/>
      <c r="EA28" s="237"/>
      <c r="EB28" s="237"/>
      <c r="EC28" s="237"/>
      <c r="ED28" s="237"/>
      <c r="EE28" s="237"/>
      <c r="EF28" s="237"/>
      <c r="EG28" s="237"/>
      <c r="EH28" s="237"/>
      <c r="EI28" s="237"/>
      <c r="EJ28" s="237"/>
      <c r="EK28" s="237"/>
      <c r="EL28" s="237"/>
      <c r="EM28" s="237"/>
      <c r="EN28" s="237"/>
      <c r="EO28" s="237"/>
      <c r="EP28" s="237"/>
      <c r="EQ28" s="237"/>
      <c r="ER28" s="237"/>
      <c r="ES28" s="237"/>
      <c r="ET28" s="237"/>
      <c r="EU28" s="237"/>
      <c r="EV28" s="237"/>
      <c r="EW28" s="237"/>
      <c r="EX28" s="237"/>
      <c r="EY28" s="237"/>
      <c r="EZ28" s="237"/>
      <c r="FA28" s="237"/>
      <c r="FB28" s="237"/>
      <c r="FC28" s="237"/>
      <c r="FD28" s="237"/>
      <c r="FE28" s="237"/>
      <c r="FF28" s="237"/>
      <c r="FG28" s="237"/>
      <c r="FH28" s="237"/>
      <c r="FI28" s="237"/>
      <c r="FJ28" s="237"/>
      <c r="FK28" s="237"/>
      <c r="FL28" s="237"/>
      <c r="FM28" s="237"/>
      <c r="FN28" s="237"/>
      <c r="FO28" s="237"/>
      <c r="FP28" s="237"/>
      <c r="FQ28" s="237"/>
      <c r="FR28" s="237"/>
      <c r="FS28" s="237"/>
      <c r="FT28" s="237"/>
      <c r="FU28" s="237"/>
      <c r="FV28" s="237"/>
      <c r="FW28" s="237"/>
      <c r="FX28" s="237"/>
      <c r="FY28" s="237"/>
      <c r="FZ28" s="237"/>
      <c r="GA28" s="237"/>
      <c r="GB28" s="237"/>
      <c r="GC28" s="237"/>
      <c r="GD28" s="237"/>
      <c r="GE28" s="237"/>
      <c r="GF28" s="237"/>
      <c r="GG28" s="237"/>
      <c r="GH28" s="237"/>
      <c r="GI28" s="237"/>
      <c r="GJ28" s="237"/>
      <c r="GK28" s="237"/>
      <c r="GL28" s="237"/>
      <c r="GM28" s="237"/>
      <c r="GN28" s="237"/>
      <c r="GO28" s="237"/>
      <c r="GP28" s="237"/>
      <c r="GQ28" s="237"/>
      <c r="GR28" s="237"/>
      <c r="GS28" s="237"/>
      <c r="GT28" s="237"/>
      <c r="GU28" s="237"/>
      <c r="GV28" s="237"/>
      <c r="GW28" s="237"/>
      <c r="GX28" s="237"/>
      <c r="GY28" s="237"/>
      <c r="GZ28" s="237"/>
      <c r="HA28" s="237"/>
      <c r="HB28" s="237"/>
      <c r="HC28" s="237"/>
      <c r="HD28" s="237"/>
      <c r="HE28" s="237"/>
      <c r="HF28" s="237"/>
      <c r="HG28" s="237"/>
      <c r="HH28" s="237"/>
      <c r="HI28" s="237"/>
      <c r="HJ28" s="237"/>
      <c r="HK28" s="237"/>
      <c r="HL28" s="237"/>
      <c r="HM28" s="237"/>
      <c r="HN28" s="237"/>
      <c r="HO28" s="237"/>
      <c r="HP28" s="237"/>
      <c r="HQ28" s="237"/>
      <c r="HR28" s="237"/>
      <c r="HS28" s="237"/>
      <c r="HT28" s="237"/>
      <c r="HU28" s="237"/>
      <c r="HV28" s="237"/>
      <c r="HW28" s="237"/>
      <c r="HX28" s="237"/>
      <c r="HY28" s="237"/>
      <c r="HZ28" s="237"/>
      <c r="IA28" s="237"/>
      <c r="IB28" s="237"/>
      <c r="IC28" s="237"/>
      <c r="ID28" s="237"/>
      <c r="IE28" s="237"/>
      <c r="IF28" s="237"/>
      <c r="IG28" s="237"/>
      <c r="IH28" s="237"/>
      <c r="II28" s="237"/>
      <c r="IJ28" s="237"/>
      <c r="IK28" s="237"/>
      <c r="IL28" s="237"/>
      <c r="IM28" s="237"/>
      <c r="IN28" s="237"/>
      <c r="IO28" s="237"/>
      <c r="IP28" s="237"/>
      <c r="IQ28" s="237"/>
      <c r="IR28" s="237"/>
      <c r="IS28" s="237"/>
      <c r="IT28" s="237"/>
      <c r="IU28" s="237"/>
      <c r="IV28" s="237"/>
      <c r="IW28" s="237"/>
      <c r="IX28" s="237"/>
    </row>
    <row r="29" spans="1:258" ht="21.95" customHeight="1" thickBot="1">
      <c r="A29" s="184" t="s">
        <v>84</v>
      </c>
      <c r="B29" s="131"/>
      <c r="C29" s="131"/>
      <c r="D29" s="208">
        <f>SUM(D26,D21,D13)</f>
        <v>420207</v>
      </c>
      <c r="E29" s="194"/>
      <c r="F29" s="208">
        <f>SUM(F26,F21,F13)</f>
        <v>694968</v>
      </c>
      <c r="G29" s="194"/>
      <c r="H29" s="208">
        <f>SUM(H26,H21,H13)</f>
        <v>44033</v>
      </c>
      <c r="I29" s="194"/>
      <c r="J29" s="208">
        <f>SUM(J26,J21,J13)</f>
        <v>36021</v>
      </c>
      <c r="K29" s="194"/>
      <c r="L29" s="208">
        <f>SUM(L26,L21,L13)</f>
        <v>1357076</v>
      </c>
      <c r="M29" s="209"/>
      <c r="N29" s="208">
        <f>SUM(N26,N21,N13)</f>
        <v>-12073</v>
      </c>
      <c r="O29" s="194"/>
      <c r="P29" s="208">
        <f>SUM(P26,P21,P13)</f>
        <v>-81</v>
      </c>
      <c r="Q29" s="194"/>
      <c r="R29" s="208">
        <f>SUM(R26,R21,R13)</f>
        <v>7083</v>
      </c>
      <c r="S29" s="194"/>
      <c r="T29" s="208">
        <f>SUM(T26,T21,T13)</f>
        <v>-5071</v>
      </c>
      <c r="U29" s="209"/>
      <c r="V29" s="208">
        <f>SUM(V26,V21,V13)</f>
        <v>2547234</v>
      </c>
    </row>
    <row r="30" spans="1:258" ht="21.95" customHeight="1" thickTop="1">
      <c r="A30" s="156"/>
      <c r="B30" s="156"/>
      <c r="C30" s="156"/>
      <c r="D30" s="195"/>
      <c r="E30" s="195"/>
      <c r="F30" s="195"/>
      <c r="G30" s="195"/>
      <c r="H30" s="195"/>
      <c r="I30" s="195"/>
      <c r="J30" s="195"/>
      <c r="K30" s="195"/>
      <c r="L30" s="195"/>
      <c r="M30" s="209"/>
      <c r="N30" s="195"/>
      <c r="O30" s="195"/>
      <c r="P30" s="195"/>
      <c r="Q30" s="195"/>
      <c r="R30" s="210"/>
      <c r="S30" s="195"/>
      <c r="T30" s="195"/>
      <c r="U30" s="209"/>
      <c r="V30" s="195"/>
    </row>
    <row r="31" spans="1:258" s="7" customFormat="1" ht="21.95" customHeight="1">
      <c r="A31" s="37" t="str">
        <f>$A$1</f>
        <v>T.K.S. Technologies Public Company Limited and its Subsidiaries</v>
      </c>
      <c r="B31" s="9"/>
      <c r="C31" s="9"/>
      <c r="D31" s="9"/>
      <c r="E31" s="73"/>
      <c r="F31" s="9"/>
      <c r="G31" s="73"/>
      <c r="H31" s="9"/>
      <c r="I31" s="73"/>
      <c r="J31" s="9"/>
      <c r="K31" s="73"/>
      <c r="L31" s="9"/>
      <c r="M31" s="58"/>
      <c r="N31" s="9"/>
      <c r="O31" s="73"/>
      <c r="P31" s="73"/>
      <c r="Q31" s="73"/>
      <c r="R31" s="58"/>
      <c r="S31" s="73"/>
      <c r="T31" s="9"/>
      <c r="U31" s="59"/>
      <c r="V31" s="9"/>
    </row>
    <row r="32" spans="1:258" s="7" customFormat="1" ht="21.95" customHeight="1">
      <c r="A32" s="9" t="s">
        <v>57</v>
      </c>
      <c r="B32" s="9"/>
      <c r="C32" s="9"/>
      <c r="D32" s="9"/>
      <c r="E32" s="73"/>
      <c r="F32" s="9"/>
      <c r="G32" s="73"/>
      <c r="H32" s="9"/>
      <c r="I32" s="73"/>
      <c r="J32" s="9"/>
      <c r="K32" s="73"/>
      <c r="L32" s="9"/>
      <c r="M32" s="58"/>
      <c r="N32" s="9"/>
      <c r="O32" s="73"/>
      <c r="P32" s="73"/>
      <c r="Q32" s="73"/>
      <c r="R32" s="58"/>
      <c r="S32" s="73"/>
      <c r="T32" s="9"/>
      <c r="U32" s="59"/>
      <c r="V32" s="9"/>
    </row>
    <row r="33" spans="1:34" ht="21.95" customHeight="1">
      <c r="A33" s="74"/>
      <c r="B33" s="10"/>
      <c r="C33" s="10"/>
      <c r="D33" s="32"/>
      <c r="E33" s="32"/>
      <c r="F33" s="32"/>
      <c r="G33" s="32"/>
      <c r="H33" s="32"/>
      <c r="I33" s="32"/>
      <c r="J33" s="32"/>
      <c r="K33" s="32"/>
      <c r="L33" s="14"/>
      <c r="M33" s="14"/>
      <c r="N33" s="32"/>
      <c r="O33" s="32"/>
      <c r="P33" s="32"/>
      <c r="Q33" s="32"/>
      <c r="R33" s="14"/>
      <c r="S33" s="32"/>
      <c r="T33" s="32"/>
      <c r="U33" s="63"/>
      <c r="V33" s="14"/>
    </row>
    <row r="34" spans="1:34" ht="21.95" customHeight="1">
      <c r="D34" s="306" t="s">
        <v>2</v>
      </c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  <c r="V34" s="306"/>
    </row>
    <row r="35" spans="1:34" ht="21.95" customHeight="1">
      <c r="D35" s="57"/>
      <c r="E35" s="67"/>
      <c r="F35" s="67"/>
      <c r="G35" s="57"/>
      <c r="H35" s="67"/>
      <c r="I35" s="67"/>
      <c r="J35" s="307" t="s">
        <v>25</v>
      </c>
      <c r="K35" s="307"/>
      <c r="L35" s="307"/>
      <c r="M35" s="34"/>
      <c r="N35" s="307" t="s">
        <v>92</v>
      </c>
      <c r="O35" s="307"/>
      <c r="P35" s="307"/>
      <c r="Q35" s="307"/>
      <c r="R35" s="307"/>
      <c r="S35" s="307"/>
      <c r="T35" s="307"/>
      <c r="V35" s="57"/>
    </row>
    <row r="36" spans="1:34" ht="21.95" customHeight="1">
      <c r="D36" s="57"/>
      <c r="E36" s="67"/>
      <c r="F36" s="67"/>
      <c r="G36" s="57"/>
      <c r="H36" s="67"/>
      <c r="I36" s="67"/>
      <c r="M36" s="34"/>
      <c r="N36" s="64"/>
      <c r="O36" s="56"/>
      <c r="P36" s="65"/>
      <c r="R36" s="65" t="s">
        <v>122</v>
      </c>
      <c r="S36" s="34"/>
      <c r="T36" s="66"/>
      <c r="U36" s="67"/>
      <c r="V36" s="13"/>
    </row>
    <row r="37" spans="1:34" ht="21.95" customHeight="1">
      <c r="D37" s="57"/>
      <c r="E37" s="67"/>
      <c r="F37" s="67"/>
      <c r="G37" s="57"/>
      <c r="I37" s="67"/>
      <c r="M37" s="34"/>
      <c r="N37" s="34"/>
      <c r="P37" s="65" t="s">
        <v>122</v>
      </c>
      <c r="R37" s="65" t="s">
        <v>64</v>
      </c>
      <c r="S37" s="34"/>
      <c r="T37" s="67"/>
      <c r="U37" s="67"/>
      <c r="V37" s="13"/>
    </row>
    <row r="38" spans="1:34" ht="21.95" customHeight="1">
      <c r="D38" s="2" t="s">
        <v>174</v>
      </c>
      <c r="E38" s="34"/>
      <c r="F38" s="34"/>
      <c r="G38" s="34"/>
      <c r="H38" s="34" t="s">
        <v>32</v>
      </c>
      <c r="I38" s="34"/>
      <c r="L38" s="29"/>
      <c r="M38" s="65"/>
      <c r="N38" s="65" t="s">
        <v>119</v>
      </c>
      <c r="P38" s="65" t="s">
        <v>64</v>
      </c>
      <c r="R38" s="65" t="s">
        <v>175</v>
      </c>
      <c r="S38" s="34"/>
      <c r="T38" s="68" t="s">
        <v>65</v>
      </c>
      <c r="U38" s="67"/>
      <c r="V38" s="13"/>
    </row>
    <row r="39" spans="1:34" ht="21.95" customHeight="1">
      <c r="A39" s="2"/>
      <c r="B39" s="2"/>
      <c r="C39" s="2"/>
      <c r="D39" s="67" t="s">
        <v>173</v>
      </c>
      <c r="E39" s="34"/>
      <c r="F39" s="34" t="s">
        <v>32</v>
      </c>
      <c r="G39" s="67"/>
      <c r="H39" s="67" t="s">
        <v>62</v>
      </c>
      <c r="I39" s="34"/>
      <c r="J39" s="2"/>
      <c r="K39" s="34"/>
      <c r="L39" s="2"/>
      <c r="M39" s="65"/>
      <c r="N39" s="65" t="s">
        <v>120</v>
      </c>
      <c r="O39" s="2"/>
      <c r="P39" s="65" t="s">
        <v>175</v>
      </c>
      <c r="Q39" s="2"/>
      <c r="R39" s="2" t="s">
        <v>216</v>
      </c>
      <c r="S39" s="34"/>
      <c r="T39" s="70" t="s">
        <v>66</v>
      </c>
      <c r="U39" s="67"/>
      <c r="V39" s="67" t="s">
        <v>33</v>
      </c>
    </row>
    <row r="40" spans="1:34" ht="21.95" customHeight="1">
      <c r="A40" s="2"/>
      <c r="B40" s="2"/>
      <c r="C40" s="71"/>
      <c r="D40" s="67" t="s">
        <v>34</v>
      </c>
      <c r="E40" s="34"/>
      <c r="F40" s="67" t="s">
        <v>35</v>
      </c>
      <c r="G40" s="67"/>
      <c r="H40" s="67" t="s">
        <v>63</v>
      </c>
      <c r="I40" s="34"/>
      <c r="J40" s="2" t="s">
        <v>38</v>
      </c>
      <c r="K40" s="34"/>
      <c r="L40" s="70" t="s">
        <v>37</v>
      </c>
      <c r="M40" s="34"/>
      <c r="N40" s="65" t="s">
        <v>121</v>
      </c>
      <c r="O40" s="2"/>
      <c r="P40" s="2" t="s">
        <v>221</v>
      </c>
      <c r="Q40" s="2"/>
      <c r="R40" s="65" t="s">
        <v>222</v>
      </c>
      <c r="S40" s="34"/>
      <c r="T40" s="70" t="s">
        <v>94</v>
      </c>
      <c r="U40" s="67"/>
      <c r="V40" s="67" t="s">
        <v>94</v>
      </c>
    </row>
    <row r="41" spans="1:34" ht="21.95" customHeight="1">
      <c r="A41" s="10"/>
      <c r="B41" s="10"/>
      <c r="C41" s="10"/>
      <c r="D41" s="308" t="s">
        <v>113</v>
      </c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</row>
    <row r="42" spans="1:34" s="29" customFormat="1" ht="21.95" customHeight="1">
      <c r="A42" s="159" t="s">
        <v>116</v>
      </c>
      <c r="B42" s="158"/>
      <c r="C42" s="156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</row>
    <row r="43" spans="1:34" ht="21.95" customHeight="1">
      <c r="A43" s="159" t="s">
        <v>117</v>
      </c>
      <c r="B43" s="158"/>
      <c r="C43" s="128"/>
      <c r="D43" s="200">
        <f>D29</f>
        <v>420207</v>
      </c>
      <c r="E43" s="199"/>
      <c r="F43" s="200">
        <v>694969</v>
      </c>
      <c r="G43" s="199"/>
      <c r="H43" s="200">
        <f>H29</f>
        <v>44033</v>
      </c>
      <c r="I43" s="199"/>
      <c r="J43" s="199">
        <f>J29</f>
        <v>36021</v>
      </c>
      <c r="K43" s="199"/>
      <c r="L43" s="200">
        <v>1303191</v>
      </c>
      <c r="M43" s="199"/>
      <c r="N43" s="199">
        <v>-13314</v>
      </c>
      <c r="O43" s="199"/>
      <c r="P43" s="199">
        <v>-59</v>
      </c>
      <c r="Q43" s="199"/>
      <c r="R43" s="199">
        <v>8180</v>
      </c>
      <c r="S43" s="199"/>
      <c r="T43" s="194">
        <f>SUM(N43:R43)</f>
        <v>-5193</v>
      </c>
      <c r="U43" s="199"/>
      <c r="V43" s="194">
        <f>SUM(D43:L43)+T43</f>
        <v>2493228</v>
      </c>
    </row>
    <row r="44" spans="1:34" ht="21.95" customHeight="1">
      <c r="A44" s="159"/>
      <c r="B44" s="158"/>
      <c r="C44" s="158"/>
      <c r="D44" s="193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200"/>
      <c r="V44" s="199"/>
      <c r="W44" s="183"/>
    </row>
    <row r="45" spans="1:34" ht="21.95" hidden="1" customHeight="1">
      <c r="A45" s="159" t="s">
        <v>68</v>
      </c>
      <c r="B45" s="158"/>
      <c r="C45" s="158"/>
      <c r="D45" s="193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200"/>
      <c r="V45" s="199"/>
      <c r="W45" s="183"/>
    </row>
    <row r="46" spans="1:34" ht="21.95" hidden="1" customHeight="1">
      <c r="A46" s="167" t="s">
        <v>79</v>
      </c>
      <c r="B46" s="167" t="s">
        <v>123</v>
      </c>
      <c r="C46" s="158"/>
      <c r="D46" s="193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200"/>
      <c r="V46" s="199"/>
      <c r="W46" s="183"/>
    </row>
    <row r="47" spans="1:34" ht="21.95" hidden="1" customHeight="1">
      <c r="A47" s="170"/>
      <c r="B47" s="170" t="s">
        <v>135</v>
      </c>
      <c r="C47" s="170"/>
      <c r="D47" s="214">
        <v>0</v>
      </c>
      <c r="E47" s="217"/>
      <c r="F47" s="218">
        <v>0</v>
      </c>
      <c r="G47" s="217"/>
      <c r="H47" s="218">
        <v>0</v>
      </c>
      <c r="I47" s="217"/>
      <c r="J47" s="218">
        <v>0</v>
      </c>
      <c r="K47" s="217"/>
      <c r="L47" s="218">
        <v>0</v>
      </c>
      <c r="M47" s="217"/>
      <c r="N47" s="218">
        <v>0</v>
      </c>
      <c r="O47" s="217"/>
      <c r="P47" s="218">
        <v>0</v>
      </c>
      <c r="Q47" s="217"/>
      <c r="R47" s="218">
        <v>0</v>
      </c>
      <c r="S47" s="217"/>
      <c r="T47" s="214">
        <f>SUM(N47:R47)</f>
        <v>0</v>
      </c>
      <c r="U47" s="219"/>
      <c r="V47" s="214">
        <f>SUM(D47:L47)+T47</f>
        <v>0</v>
      </c>
      <c r="W47" s="183"/>
    </row>
    <row r="48" spans="1:34" ht="21.95" hidden="1" customHeight="1">
      <c r="A48" s="167" t="s">
        <v>80</v>
      </c>
      <c r="B48" s="167" t="s">
        <v>124</v>
      </c>
      <c r="C48" s="158"/>
      <c r="D48" s="215">
        <f>D47</f>
        <v>0</v>
      </c>
      <c r="E48" s="199"/>
      <c r="F48" s="215">
        <f>F47</f>
        <v>0</v>
      </c>
      <c r="G48" s="199"/>
      <c r="H48" s="215">
        <f>H47</f>
        <v>0</v>
      </c>
      <c r="I48" s="199"/>
      <c r="J48" s="215">
        <f>J47</f>
        <v>0</v>
      </c>
      <c r="K48" s="199"/>
      <c r="L48" s="215">
        <f>L47</f>
        <v>0</v>
      </c>
      <c r="M48" s="199"/>
      <c r="N48" s="215">
        <f>N47</f>
        <v>0</v>
      </c>
      <c r="O48" s="199"/>
      <c r="P48" s="215">
        <f>P47</f>
        <v>0</v>
      </c>
      <c r="Q48" s="199"/>
      <c r="R48" s="215">
        <f>R47</f>
        <v>0</v>
      </c>
      <c r="S48" s="199"/>
      <c r="T48" s="215">
        <f>T47</f>
        <v>0</v>
      </c>
      <c r="U48" s="200"/>
      <c r="V48" s="215">
        <f>V47</f>
        <v>0</v>
      </c>
      <c r="W48" s="183"/>
    </row>
    <row r="49" spans="1:24" ht="21.95" hidden="1" customHeight="1">
      <c r="A49" s="177" t="s">
        <v>67</v>
      </c>
      <c r="B49" s="158"/>
      <c r="C49" s="158"/>
      <c r="D49" s="216">
        <f>D48</f>
        <v>0</v>
      </c>
      <c r="E49" s="199"/>
      <c r="F49" s="216">
        <f>F48</f>
        <v>0</v>
      </c>
      <c r="G49" s="199"/>
      <c r="H49" s="216">
        <f>H48</f>
        <v>0</v>
      </c>
      <c r="I49" s="199"/>
      <c r="J49" s="216">
        <f>J48</f>
        <v>0</v>
      </c>
      <c r="K49" s="199"/>
      <c r="L49" s="216">
        <f>L48</f>
        <v>0</v>
      </c>
      <c r="M49" s="199"/>
      <c r="N49" s="216">
        <f>N48</f>
        <v>0</v>
      </c>
      <c r="O49" s="199"/>
      <c r="P49" s="216">
        <f>P48</f>
        <v>0</v>
      </c>
      <c r="Q49" s="199"/>
      <c r="R49" s="216">
        <f>R48</f>
        <v>0</v>
      </c>
      <c r="S49" s="199"/>
      <c r="T49" s="216">
        <f>T48</f>
        <v>0</v>
      </c>
      <c r="U49" s="200"/>
      <c r="V49" s="216">
        <f>V48</f>
        <v>0</v>
      </c>
      <c r="W49" s="183"/>
    </row>
    <row r="50" spans="1:24" ht="21.95" hidden="1" customHeight="1">
      <c r="A50" s="159"/>
      <c r="B50" s="158"/>
      <c r="C50" s="128"/>
      <c r="D50" s="193"/>
      <c r="E50" s="195"/>
      <c r="F50" s="193"/>
      <c r="G50" s="195"/>
      <c r="H50" s="193"/>
      <c r="I50" s="195"/>
      <c r="J50" s="195"/>
      <c r="K50" s="195"/>
      <c r="L50" s="193"/>
      <c r="M50" s="195"/>
      <c r="N50" s="195"/>
      <c r="O50" s="195"/>
      <c r="P50" s="195"/>
      <c r="Q50" s="195"/>
      <c r="R50" s="195"/>
      <c r="S50" s="195"/>
      <c r="T50" s="195"/>
      <c r="U50" s="195"/>
      <c r="V50" s="195"/>
    </row>
    <row r="51" spans="1:24" ht="21.95" customHeight="1">
      <c r="A51" s="179" t="s">
        <v>125</v>
      </c>
      <c r="B51" s="158"/>
      <c r="C51" s="128"/>
      <c r="D51" s="193"/>
      <c r="E51" s="195"/>
      <c r="F51" s="193"/>
      <c r="G51" s="195"/>
      <c r="H51" s="193"/>
      <c r="I51" s="195"/>
      <c r="J51" s="195"/>
      <c r="K51" s="195"/>
      <c r="L51" s="193"/>
      <c r="M51" s="195"/>
      <c r="N51" s="195"/>
      <c r="O51" s="195"/>
      <c r="P51" s="195"/>
      <c r="Q51" s="195"/>
      <c r="R51" s="195"/>
      <c r="S51" s="195"/>
      <c r="T51" s="195"/>
      <c r="U51" s="195"/>
      <c r="V51" s="195"/>
    </row>
    <row r="52" spans="1:24" ht="21.95" customHeight="1">
      <c r="A52" s="180" t="s">
        <v>39</v>
      </c>
      <c r="B52" s="158"/>
      <c r="C52" s="128"/>
      <c r="D52" s="204">
        <v>0</v>
      </c>
      <c r="E52" s="195"/>
      <c r="F52" s="204">
        <v>0</v>
      </c>
      <c r="G52" s="195"/>
      <c r="H52" s="204">
        <v>0</v>
      </c>
      <c r="I52" s="195"/>
      <c r="J52" s="204">
        <v>0</v>
      </c>
      <c r="K52" s="195"/>
      <c r="L52" s="204">
        <f>'PL6-7 '!N27</f>
        <v>128060</v>
      </c>
      <c r="M52" s="195"/>
      <c r="N52" s="204">
        <v>0</v>
      </c>
      <c r="O52" s="204">
        <v>0</v>
      </c>
      <c r="P52" s="204">
        <v>0</v>
      </c>
      <c r="Q52" s="204"/>
      <c r="R52" s="204">
        <v>0</v>
      </c>
      <c r="S52" s="195"/>
      <c r="T52" s="195">
        <v>0</v>
      </c>
      <c r="U52" s="195"/>
      <c r="V52" s="204">
        <f>T52+SUM(D52:L52)</f>
        <v>128060</v>
      </c>
    </row>
    <row r="53" spans="1:24" ht="21.95" customHeight="1">
      <c r="A53" s="180" t="s">
        <v>154</v>
      </c>
      <c r="B53" s="158"/>
      <c r="C53" s="128"/>
      <c r="D53" s="204">
        <v>0</v>
      </c>
      <c r="E53" s="195"/>
      <c r="F53" s="204">
        <v>0</v>
      </c>
      <c r="G53" s="195"/>
      <c r="H53" s="204">
        <v>0</v>
      </c>
      <c r="I53" s="195"/>
      <c r="J53" s="204">
        <v>0</v>
      </c>
      <c r="K53" s="195"/>
      <c r="L53" s="204">
        <v>0</v>
      </c>
      <c r="M53" s="195"/>
      <c r="N53" s="195">
        <v>-3157</v>
      </c>
      <c r="O53" s="195"/>
      <c r="P53" s="195">
        <v>0</v>
      </c>
      <c r="Q53" s="195"/>
      <c r="R53" s="195">
        <v>2264</v>
      </c>
      <c r="S53" s="195"/>
      <c r="T53" s="195">
        <f>SUM(N53:R53)</f>
        <v>-893</v>
      </c>
      <c r="U53" s="195"/>
      <c r="V53" s="204">
        <f>T53+SUM(D53:L53)</f>
        <v>-893</v>
      </c>
    </row>
    <row r="54" spans="1:24" ht="21.95" customHeight="1">
      <c r="A54" s="179" t="s">
        <v>56</v>
      </c>
      <c r="B54" s="158"/>
      <c r="C54" s="128"/>
      <c r="D54" s="207">
        <f>SUM(D52:D53)</f>
        <v>0</v>
      </c>
      <c r="E54" s="191"/>
      <c r="F54" s="207">
        <f>SUM(F52:F53)</f>
        <v>0</v>
      </c>
      <c r="G54" s="191"/>
      <c r="H54" s="207">
        <f>SUM(H52:H53)</f>
        <v>0</v>
      </c>
      <c r="I54" s="191"/>
      <c r="J54" s="207">
        <f>SUM(J52:J53)</f>
        <v>0</v>
      </c>
      <c r="K54" s="191"/>
      <c r="L54" s="207">
        <f>SUM(L52:L53)</f>
        <v>128060</v>
      </c>
      <c r="M54" s="191"/>
      <c r="N54" s="207">
        <f>SUM(N52:N53)</f>
        <v>-3157</v>
      </c>
      <c r="O54" s="191"/>
      <c r="P54" s="207">
        <f>SUM(P52:P53)</f>
        <v>0</v>
      </c>
      <c r="Q54" s="191"/>
      <c r="R54" s="207">
        <f>SUM(R52:R53)</f>
        <v>2264</v>
      </c>
      <c r="S54" s="191"/>
      <c r="T54" s="207">
        <f>SUM(T52:T53)</f>
        <v>-893</v>
      </c>
      <c r="U54" s="191"/>
      <c r="V54" s="211">
        <f>SUM(V52:V53)</f>
        <v>127167</v>
      </c>
    </row>
    <row r="55" spans="1:24" ht="21.95" customHeight="1">
      <c r="A55" s="128"/>
      <c r="B55" s="128"/>
      <c r="C55" s="128"/>
      <c r="D55" s="212"/>
      <c r="E55" s="191"/>
      <c r="F55" s="212"/>
      <c r="G55" s="191"/>
      <c r="H55" s="212"/>
      <c r="I55" s="191"/>
      <c r="J55" s="191"/>
      <c r="K55" s="191"/>
      <c r="L55" s="212"/>
      <c r="M55" s="191"/>
      <c r="N55" s="191"/>
      <c r="O55" s="191"/>
      <c r="P55" s="191"/>
      <c r="Q55" s="191"/>
      <c r="R55" s="245"/>
      <c r="S55" s="191"/>
      <c r="T55" s="191"/>
      <c r="U55" s="191"/>
      <c r="V55" s="191"/>
    </row>
    <row r="56" spans="1:24" ht="21.95" customHeight="1" thickBot="1">
      <c r="A56" s="184" t="s">
        <v>118</v>
      </c>
      <c r="B56" s="128"/>
      <c r="C56" s="128"/>
      <c r="D56" s="213">
        <f>SUM(D43,D49,D54)</f>
        <v>420207</v>
      </c>
      <c r="E56" s="191"/>
      <c r="F56" s="213">
        <f>SUM(F43,F49,F54)</f>
        <v>694969</v>
      </c>
      <c r="G56" s="191"/>
      <c r="H56" s="213">
        <f>SUM(H43,H49,H54)</f>
        <v>44033</v>
      </c>
      <c r="I56" s="191"/>
      <c r="J56" s="213">
        <f>SUM(J43,J49,J54)</f>
        <v>36021</v>
      </c>
      <c r="K56" s="191"/>
      <c r="L56" s="213">
        <f>SUM(L43,L49,L54)</f>
        <v>1431251</v>
      </c>
      <c r="M56" s="191"/>
      <c r="N56" s="213">
        <f>SUM(N43,N49,N54)</f>
        <v>-16471</v>
      </c>
      <c r="O56" s="191"/>
      <c r="P56" s="213">
        <f>SUM(P43,P49,P54)</f>
        <v>-59</v>
      </c>
      <c r="Q56" s="191"/>
      <c r="R56" s="213">
        <f>SUM(R43,R49,R54)</f>
        <v>10444</v>
      </c>
      <c r="S56" s="191"/>
      <c r="T56" s="213">
        <f>SUM(N56:R56)</f>
        <v>-6086</v>
      </c>
      <c r="U56" s="191"/>
      <c r="V56" s="208">
        <f>SUM(D56:L56)+T56</f>
        <v>2620395</v>
      </c>
      <c r="X56" s="13">
        <v>2513739</v>
      </c>
    </row>
    <row r="57" spans="1:24" ht="21.95" customHeight="1" thickTop="1">
      <c r="V57" s="32"/>
    </row>
    <row r="58" spans="1:24" ht="21.95" customHeight="1">
      <c r="V58" s="13"/>
    </row>
  </sheetData>
  <mergeCells count="8">
    <mergeCell ref="D41:V41"/>
    <mergeCell ref="D4:V4"/>
    <mergeCell ref="J5:L5"/>
    <mergeCell ref="N5:T5"/>
    <mergeCell ref="D11:V11"/>
    <mergeCell ref="D34:V34"/>
    <mergeCell ref="J35:L35"/>
    <mergeCell ref="N35:T35"/>
  </mergeCells>
  <pageMargins left="0.7" right="0.5" top="0.48" bottom="0.5" header="0.5" footer="0.5"/>
  <pageSetup paperSize="9" scale="65" firstPageNumber="10" fitToHeight="0" orientation="landscape" useFirstPageNumber="1" errors="blank" r:id="rId1"/>
  <headerFooter>
    <oddFooter>&amp;L&amp;"Times New Roman,Regular"&amp;11The accompanying notes are an integral part of these financial statements.
&amp;C
&amp;"Times New Roman,Regular"&amp;11 &amp;P</oddFooter>
  </headerFooter>
  <rowBreaks count="1" manualBreakCount="1">
    <brk id="30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O111"/>
  <sheetViews>
    <sheetView view="pageBreakPreview" topLeftCell="A48" zoomScale="99" zoomScaleNormal="100" zoomScaleSheetLayoutView="106" workbookViewId="0">
      <selection activeCell="B84" sqref="B84"/>
    </sheetView>
  </sheetViews>
  <sheetFormatPr defaultColWidth="9.140625" defaultRowHeight="21.95" customHeight="1"/>
  <cols>
    <col min="1" max="6" width="2.7109375" style="13" customWidth="1"/>
    <col min="7" max="7" width="41.140625" style="13" customWidth="1"/>
    <col min="8" max="8" width="18" style="30" customWidth="1"/>
    <col min="9" max="9" width="0.85546875" style="13" customWidth="1"/>
    <col min="10" max="10" width="18" style="78" customWidth="1"/>
    <col min="11" max="11" width="0.85546875" style="13" customWidth="1"/>
    <col min="12" max="12" width="18" style="30" customWidth="1"/>
    <col min="13" max="13" width="0.85546875" style="13" customWidth="1"/>
    <col min="14" max="14" width="18" style="30" customWidth="1"/>
    <col min="15" max="16384" width="9.140625" style="13"/>
  </cols>
  <sheetData>
    <row r="1" spans="1:15" s="7" customFormat="1" ht="21.95" customHeight="1">
      <c r="A1" s="37" t="s">
        <v>98</v>
      </c>
      <c r="B1" s="75"/>
      <c r="C1" s="75"/>
      <c r="D1" s="75"/>
      <c r="E1" s="75"/>
      <c r="F1" s="75"/>
      <c r="G1" s="75"/>
      <c r="H1" s="260"/>
      <c r="I1" s="260"/>
      <c r="J1" s="261"/>
      <c r="K1" s="260"/>
      <c r="L1" s="260"/>
      <c r="M1" s="260"/>
      <c r="N1" s="260"/>
    </row>
    <row r="2" spans="1:15" s="7" customFormat="1" ht="21.95" customHeight="1">
      <c r="A2" s="8" t="s">
        <v>58</v>
      </c>
      <c r="B2" s="9"/>
      <c r="C2" s="9"/>
      <c r="D2" s="9"/>
      <c r="E2" s="9"/>
      <c r="F2" s="9"/>
      <c r="G2" s="9"/>
      <c r="H2" s="10"/>
      <c r="I2" s="10"/>
      <c r="J2" s="80"/>
      <c r="K2" s="10"/>
      <c r="L2" s="10"/>
      <c r="M2" s="10"/>
      <c r="N2" s="10"/>
    </row>
    <row r="3" spans="1:15" ht="15">
      <c r="A3" s="10"/>
      <c r="B3" s="10"/>
      <c r="C3" s="10"/>
      <c r="D3" s="11"/>
      <c r="E3" s="11"/>
      <c r="F3" s="11"/>
      <c r="G3" s="11"/>
      <c r="H3" s="72"/>
      <c r="I3" s="3"/>
      <c r="J3" s="86"/>
      <c r="K3" s="3"/>
      <c r="L3" s="72"/>
      <c r="M3" s="3"/>
      <c r="N3" s="72"/>
    </row>
    <row r="4" spans="1:15" ht="21.95" customHeight="1">
      <c r="A4" s="10"/>
      <c r="C4" s="10"/>
      <c r="D4" s="10"/>
      <c r="E4" s="10"/>
      <c r="F4" s="10"/>
      <c r="G4" s="10"/>
      <c r="H4" s="303" t="s">
        <v>1</v>
      </c>
      <c r="I4" s="303"/>
      <c r="J4" s="303"/>
      <c r="K4" s="16"/>
      <c r="L4" s="303" t="s">
        <v>2</v>
      </c>
      <c r="M4" s="303"/>
      <c r="N4" s="303"/>
    </row>
    <row r="5" spans="1:15" ht="28.5" customHeight="1">
      <c r="A5" s="10"/>
      <c r="C5" s="10"/>
      <c r="D5" s="30"/>
      <c r="E5" s="10"/>
      <c r="F5" s="10"/>
      <c r="G5" s="10"/>
      <c r="H5" s="304" t="s">
        <v>203</v>
      </c>
      <c r="I5" s="304"/>
      <c r="J5" s="304"/>
      <c r="K5" s="18"/>
      <c r="L5" s="304" t="s">
        <v>205</v>
      </c>
      <c r="M5" s="304"/>
      <c r="N5" s="304"/>
    </row>
    <row r="6" spans="1:15" ht="28.5" customHeight="1">
      <c r="A6" s="10"/>
      <c r="C6" s="10"/>
      <c r="D6" s="30"/>
      <c r="E6" s="10"/>
      <c r="F6" s="10"/>
      <c r="G6" s="10"/>
      <c r="H6" s="304" t="s">
        <v>204</v>
      </c>
      <c r="I6" s="304"/>
      <c r="J6" s="304"/>
      <c r="K6" s="18"/>
      <c r="L6" s="304" t="s">
        <v>204</v>
      </c>
      <c r="M6" s="304"/>
      <c r="N6" s="304"/>
    </row>
    <row r="7" spans="1:15" ht="21.75" customHeight="1">
      <c r="A7" s="10"/>
      <c r="C7" s="10"/>
      <c r="D7" s="30"/>
      <c r="E7" s="10"/>
      <c r="F7" s="10"/>
      <c r="G7" s="10"/>
      <c r="H7" s="20">
        <v>2019</v>
      </c>
      <c r="I7" s="21"/>
      <c r="J7" s="82">
        <v>2018</v>
      </c>
      <c r="K7" s="18"/>
      <c r="L7" s="20">
        <v>2019</v>
      </c>
      <c r="M7" s="21"/>
      <c r="N7" s="82">
        <v>2018</v>
      </c>
    </row>
    <row r="8" spans="1:15" s="29" customFormat="1" ht="21" customHeight="1">
      <c r="A8" s="63"/>
      <c r="C8" s="63"/>
      <c r="D8" s="63"/>
      <c r="E8" s="63"/>
      <c r="F8" s="63"/>
      <c r="G8" s="63"/>
      <c r="H8" s="310" t="s">
        <v>113</v>
      </c>
      <c r="I8" s="310"/>
      <c r="J8" s="310"/>
      <c r="K8" s="310"/>
      <c r="L8" s="310"/>
      <c r="M8" s="310"/>
      <c r="N8" s="310"/>
    </row>
    <row r="9" spans="1:15" ht="21" customHeight="1">
      <c r="A9" s="270" t="s">
        <v>40</v>
      </c>
      <c r="H9" s="55"/>
      <c r="I9" s="26"/>
      <c r="J9" s="220"/>
      <c r="K9" s="26"/>
      <c r="L9" s="55"/>
      <c r="M9" s="26"/>
      <c r="N9" s="55"/>
    </row>
    <row r="10" spans="1:15" s="16" customFormat="1" ht="21" customHeight="1">
      <c r="A10" s="16" t="s">
        <v>182</v>
      </c>
      <c r="H10" s="30">
        <v>130337</v>
      </c>
      <c r="I10" s="30"/>
      <c r="J10" s="271">
        <v>113397</v>
      </c>
      <c r="K10" s="30"/>
      <c r="L10" s="271">
        <v>128060</v>
      </c>
      <c r="M10" s="30"/>
      <c r="N10" s="271">
        <v>113397</v>
      </c>
      <c r="O10" s="26"/>
    </row>
    <row r="11" spans="1:15" ht="21" customHeight="1">
      <c r="A11" s="272" t="s">
        <v>191</v>
      </c>
      <c r="B11" s="273"/>
      <c r="C11" s="273"/>
      <c r="D11" s="273"/>
      <c r="E11" s="273"/>
      <c r="F11" s="273"/>
      <c r="G11" s="273"/>
      <c r="I11" s="55"/>
      <c r="J11" s="30"/>
      <c r="K11" s="55"/>
      <c r="L11" s="274"/>
      <c r="M11" s="30"/>
      <c r="O11" s="26"/>
    </row>
    <row r="12" spans="1:15" ht="21" customHeight="1">
      <c r="A12" s="1" t="s">
        <v>114</v>
      </c>
      <c r="B12" s="275"/>
      <c r="C12" s="275"/>
      <c r="D12" s="275"/>
      <c r="E12" s="275"/>
      <c r="F12" s="275"/>
      <c r="G12" s="275"/>
      <c r="H12" s="30">
        <v>5233</v>
      </c>
      <c r="I12" s="30"/>
      <c r="J12" s="30">
        <v>-16232</v>
      </c>
      <c r="K12" s="30"/>
      <c r="L12" s="271">
        <v>-535</v>
      </c>
      <c r="M12" s="30"/>
      <c r="N12" s="30">
        <v>-64</v>
      </c>
      <c r="O12" s="26"/>
    </row>
    <row r="13" spans="1:15" ht="21" customHeight="1">
      <c r="A13" s="16" t="s">
        <v>29</v>
      </c>
      <c r="B13" s="275"/>
      <c r="C13" s="275"/>
      <c r="D13" s="275"/>
      <c r="E13" s="275"/>
      <c r="F13" s="275"/>
      <c r="G13" s="275"/>
      <c r="H13" s="30">
        <v>7522</v>
      </c>
      <c r="I13" s="30"/>
      <c r="J13" s="30">
        <v>2702</v>
      </c>
      <c r="K13" s="30"/>
      <c r="L13" s="271">
        <v>4171</v>
      </c>
      <c r="M13" s="30"/>
      <c r="N13" s="30">
        <v>2145</v>
      </c>
      <c r="O13" s="26"/>
    </row>
    <row r="14" spans="1:15" ht="21" customHeight="1">
      <c r="A14" s="16" t="s">
        <v>192</v>
      </c>
      <c r="H14" s="30">
        <v>42472</v>
      </c>
      <c r="I14" s="30"/>
      <c r="J14" s="30">
        <v>20066</v>
      </c>
      <c r="K14" s="30"/>
      <c r="L14" s="271">
        <v>937</v>
      </c>
      <c r="M14" s="30"/>
      <c r="N14" s="30">
        <v>1516</v>
      </c>
      <c r="O14" s="26"/>
    </row>
    <row r="15" spans="1:15" ht="21" customHeight="1">
      <c r="A15" s="16" t="s">
        <v>202</v>
      </c>
      <c r="H15" s="30">
        <v>2819</v>
      </c>
      <c r="I15" s="30"/>
      <c r="J15" s="30">
        <v>-341</v>
      </c>
      <c r="K15" s="30"/>
      <c r="L15" s="271">
        <v>-66</v>
      </c>
      <c r="M15" s="30"/>
      <c r="N15" s="30">
        <v>1002</v>
      </c>
      <c r="O15" s="26"/>
    </row>
    <row r="16" spans="1:15" ht="21" customHeight="1">
      <c r="A16" s="276" t="s">
        <v>183</v>
      </c>
      <c r="H16" s="30">
        <v>-218</v>
      </c>
      <c r="I16" s="55"/>
      <c r="J16" s="30">
        <v>0</v>
      </c>
      <c r="K16" s="55"/>
      <c r="L16" s="271">
        <v>-234</v>
      </c>
      <c r="M16" s="55"/>
      <c r="N16" s="30">
        <v>0</v>
      </c>
      <c r="O16" s="26"/>
    </row>
    <row r="17" spans="1:15" ht="21" customHeight="1">
      <c r="A17" s="16" t="s">
        <v>193</v>
      </c>
      <c r="H17" s="30">
        <v>330</v>
      </c>
      <c r="I17" s="30"/>
      <c r="J17" s="30">
        <v>691</v>
      </c>
      <c r="K17" s="30"/>
      <c r="L17" s="271">
        <v>-5</v>
      </c>
      <c r="M17" s="30"/>
      <c r="N17" s="30">
        <v>15</v>
      </c>
      <c r="O17" s="26"/>
    </row>
    <row r="18" spans="1:15" ht="21" customHeight="1">
      <c r="A18" s="13" t="s">
        <v>194</v>
      </c>
      <c r="H18" s="30">
        <v>2477</v>
      </c>
      <c r="I18" s="55"/>
      <c r="J18" s="30">
        <v>1151</v>
      </c>
      <c r="K18" s="55"/>
      <c r="L18" s="271">
        <v>182</v>
      </c>
      <c r="M18" s="55"/>
      <c r="N18" s="30">
        <v>200</v>
      </c>
      <c r="O18" s="26"/>
    </row>
    <row r="19" spans="1:15" ht="21" customHeight="1">
      <c r="A19" s="13" t="s">
        <v>157</v>
      </c>
      <c r="H19" s="30">
        <v>0</v>
      </c>
      <c r="I19" s="55"/>
      <c r="J19" s="30">
        <v>0</v>
      </c>
      <c r="K19" s="55"/>
      <c r="L19" s="271">
        <v>-39270</v>
      </c>
      <c r="M19" s="55"/>
      <c r="N19" s="30">
        <v>-34440</v>
      </c>
      <c r="O19" s="26"/>
    </row>
    <row r="20" spans="1:15" ht="21" customHeight="1">
      <c r="A20" s="13" t="s">
        <v>185</v>
      </c>
      <c r="H20" s="277">
        <v>-68782</v>
      </c>
      <c r="I20" s="55"/>
      <c r="J20" s="30">
        <v>-79027</v>
      </c>
      <c r="K20" s="55"/>
      <c r="L20" s="271">
        <v>-71202</v>
      </c>
      <c r="M20" s="55"/>
      <c r="N20" s="30">
        <v>-80697</v>
      </c>
      <c r="O20" s="26"/>
    </row>
    <row r="21" spans="1:15" ht="21" customHeight="1">
      <c r="A21" s="13" t="s">
        <v>155</v>
      </c>
      <c r="H21" s="30">
        <v>0</v>
      </c>
      <c r="I21" s="55"/>
      <c r="J21" s="30">
        <v>0</v>
      </c>
      <c r="K21" s="55"/>
      <c r="L21" s="271">
        <v>7</v>
      </c>
      <c r="M21" s="55"/>
      <c r="N21" s="30">
        <v>17</v>
      </c>
      <c r="O21" s="26"/>
    </row>
    <row r="22" spans="1:15" ht="21" customHeight="1">
      <c r="A22" s="13" t="s">
        <v>184</v>
      </c>
      <c r="H22" s="30">
        <v>445</v>
      </c>
      <c r="I22" s="55"/>
      <c r="J22" s="30">
        <v>294</v>
      </c>
      <c r="K22" s="55"/>
      <c r="L22" s="271">
        <v>445</v>
      </c>
      <c r="M22" s="55"/>
      <c r="N22" s="30">
        <v>294</v>
      </c>
      <c r="O22" s="26"/>
    </row>
    <row r="23" spans="1:15" ht="21" customHeight="1">
      <c r="A23" s="13" t="s">
        <v>206</v>
      </c>
      <c r="H23" s="30">
        <v>528</v>
      </c>
      <c r="I23" s="55"/>
      <c r="J23" s="30">
        <v>0</v>
      </c>
      <c r="K23" s="55"/>
      <c r="L23" s="271">
        <v>0</v>
      </c>
      <c r="M23" s="55"/>
      <c r="N23" s="30">
        <v>0</v>
      </c>
      <c r="O23" s="26"/>
    </row>
    <row r="24" spans="1:15" ht="21" customHeight="1">
      <c r="A24" s="13" t="s">
        <v>207</v>
      </c>
      <c r="H24" s="30">
        <v>0</v>
      </c>
      <c r="I24" s="55"/>
      <c r="J24" s="30">
        <v>-502</v>
      </c>
      <c r="K24" s="55"/>
      <c r="L24" s="271">
        <v>0</v>
      </c>
      <c r="M24" s="55"/>
      <c r="N24" s="30">
        <v>-502</v>
      </c>
      <c r="O24" s="26"/>
    </row>
    <row r="25" spans="1:15" ht="21" customHeight="1">
      <c r="A25" s="13" t="s">
        <v>126</v>
      </c>
      <c r="H25" s="278">
        <v>0</v>
      </c>
      <c r="I25" s="55"/>
      <c r="J25" s="278">
        <v>-4</v>
      </c>
      <c r="K25" s="55"/>
      <c r="L25" s="279">
        <v>0</v>
      </c>
      <c r="M25" s="55"/>
      <c r="N25" s="278">
        <v>0</v>
      </c>
      <c r="O25" s="26"/>
    </row>
    <row r="26" spans="1:15" ht="21" customHeight="1">
      <c r="H26" s="280">
        <f>SUM(H10:H25)</f>
        <v>123163</v>
      </c>
      <c r="I26" s="281"/>
      <c r="J26" s="280">
        <f>SUM(J10:J25)</f>
        <v>42195</v>
      </c>
      <c r="K26" s="281"/>
      <c r="L26" s="280">
        <f>SUM(L10:L25)</f>
        <v>22490</v>
      </c>
      <c r="M26" s="281"/>
      <c r="N26" s="280">
        <f>SUM(N10:N25)</f>
        <v>2883</v>
      </c>
      <c r="O26" s="26"/>
    </row>
    <row r="27" spans="1:15" ht="21" customHeight="1">
      <c r="A27" s="272" t="s">
        <v>41</v>
      </c>
      <c r="H27" s="13"/>
      <c r="I27" s="282"/>
      <c r="J27" s="85"/>
      <c r="K27" s="55"/>
      <c r="L27" s="13"/>
      <c r="M27" s="282"/>
      <c r="N27" s="13"/>
      <c r="O27" s="26"/>
    </row>
    <row r="28" spans="1:15" ht="21" customHeight="1">
      <c r="A28" s="13" t="s">
        <v>60</v>
      </c>
      <c r="H28" s="30">
        <v>-148927</v>
      </c>
      <c r="I28" s="30"/>
      <c r="J28" s="30">
        <v>24808</v>
      </c>
      <c r="K28" s="30"/>
      <c r="L28" s="271">
        <v>-70932</v>
      </c>
      <c r="M28" s="30"/>
      <c r="N28" s="30">
        <v>24808</v>
      </c>
      <c r="O28" s="30"/>
    </row>
    <row r="29" spans="1:15" ht="21" customHeight="1">
      <c r="A29" s="16" t="s">
        <v>53</v>
      </c>
      <c r="H29" s="30">
        <v>-26825</v>
      </c>
      <c r="I29" s="30"/>
      <c r="J29" s="271">
        <v>-5456</v>
      </c>
      <c r="K29" s="30"/>
      <c r="L29" s="30">
        <v>-2140</v>
      </c>
      <c r="M29" s="30"/>
      <c r="N29" s="283">
        <v>-6564</v>
      </c>
      <c r="O29" s="26"/>
    </row>
    <row r="30" spans="1:15" ht="21" customHeight="1">
      <c r="A30" s="13" t="s">
        <v>5</v>
      </c>
      <c r="H30" s="30">
        <v>-26468</v>
      </c>
      <c r="I30" s="30"/>
      <c r="J30" s="271">
        <v>-4135</v>
      </c>
      <c r="K30" s="30"/>
      <c r="L30" s="30">
        <v>-7783</v>
      </c>
      <c r="M30" s="30"/>
      <c r="N30" s="283">
        <v>3221</v>
      </c>
      <c r="O30" s="26"/>
    </row>
    <row r="31" spans="1:15" ht="21" customHeight="1">
      <c r="A31" s="13" t="s">
        <v>140</v>
      </c>
      <c r="H31" s="30">
        <v>-2370</v>
      </c>
      <c r="I31" s="30"/>
      <c r="J31" s="271">
        <v>0</v>
      </c>
      <c r="K31" s="30"/>
      <c r="L31" s="30">
        <v>-30</v>
      </c>
      <c r="M31" s="30"/>
      <c r="N31" s="283">
        <v>0</v>
      </c>
      <c r="O31" s="26"/>
    </row>
    <row r="32" spans="1:15" ht="21" customHeight="1">
      <c r="A32" s="13" t="s">
        <v>42</v>
      </c>
      <c r="H32" s="30">
        <v>16739</v>
      </c>
      <c r="I32" s="30"/>
      <c r="J32" s="271">
        <v>5970</v>
      </c>
      <c r="K32" s="30"/>
      <c r="L32" s="30">
        <v>-64</v>
      </c>
      <c r="M32" s="30"/>
      <c r="N32" s="283">
        <v>0</v>
      </c>
      <c r="O32" s="26"/>
    </row>
    <row r="33" spans="1:15" ht="21" customHeight="1">
      <c r="A33" s="13" t="s">
        <v>15</v>
      </c>
      <c r="H33" s="30">
        <v>97993</v>
      </c>
      <c r="I33" s="30"/>
      <c r="J33" s="271">
        <v>-18029</v>
      </c>
      <c r="K33" s="30"/>
      <c r="L33" s="30">
        <v>76650</v>
      </c>
      <c r="M33" s="30"/>
      <c r="N33" s="283">
        <v>-18029</v>
      </c>
      <c r="O33" s="26"/>
    </row>
    <row r="34" spans="1:15" ht="21" customHeight="1">
      <c r="A34" s="16" t="s">
        <v>50</v>
      </c>
      <c r="H34" s="30">
        <v>-15569</v>
      </c>
      <c r="I34" s="30"/>
      <c r="J34" s="271">
        <v>-9814</v>
      </c>
      <c r="K34" s="30"/>
      <c r="L34" s="30">
        <v>-3457</v>
      </c>
      <c r="M34" s="30"/>
      <c r="N34" s="283">
        <v>1877</v>
      </c>
      <c r="O34" s="26"/>
    </row>
    <row r="35" spans="1:15" ht="21" customHeight="1">
      <c r="A35" s="13" t="s">
        <v>19</v>
      </c>
      <c r="H35" s="30">
        <v>0</v>
      </c>
      <c r="I35" s="30"/>
      <c r="J35" s="271">
        <v>-3</v>
      </c>
      <c r="K35" s="30"/>
      <c r="L35" s="30">
        <v>-1</v>
      </c>
      <c r="M35" s="30"/>
      <c r="N35" s="283">
        <v>-4</v>
      </c>
      <c r="O35" s="26"/>
    </row>
    <row r="36" spans="1:15" ht="21" customHeight="1">
      <c r="A36" s="13" t="s">
        <v>195</v>
      </c>
      <c r="H36" s="278">
        <v>-160</v>
      </c>
      <c r="I36" s="30"/>
      <c r="J36" s="278">
        <v>-324</v>
      </c>
      <c r="K36" s="30"/>
      <c r="L36" s="278">
        <v>-53</v>
      </c>
      <c r="M36" s="30"/>
      <c r="N36" s="278">
        <v>-41</v>
      </c>
      <c r="O36" s="26"/>
    </row>
    <row r="37" spans="1:15" ht="21" customHeight="1">
      <c r="A37" s="13" t="s">
        <v>208</v>
      </c>
      <c r="H37" s="30">
        <f>SUM(H26:H36)</f>
        <v>17576</v>
      </c>
      <c r="I37" s="30"/>
      <c r="J37" s="30">
        <f>SUM(J26:J36)</f>
        <v>35212</v>
      </c>
      <c r="K37" s="30"/>
      <c r="L37" s="30">
        <f>SUM(L26:L36)</f>
        <v>14680</v>
      </c>
      <c r="M37" s="30"/>
      <c r="N37" s="30">
        <f>SUM(N26:N36)</f>
        <v>8151</v>
      </c>
      <c r="O37" s="26"/>
    </row>
    <row r="38" spans="1:15" ht="21" customHeight="1">
      <c r="A38" s="13" t="s">
        <v>76</v>
      </c>
      <c r="H38" s="30">
        <v>-3883</v>
      </c>
      <c r="I38" s="30"/>
      <c r="J38" s="271">
        <v>-3637</v>
      </c>
      <c r="K38" s="30"/>
      <c r="L38" s="30">
        <v>-709</v>
      </c>
      <c r="M38" s="30"/>
      <c r="N38" s="283">
        <v>-830</v>
      </c>
      <c r="O38" s="26"/>
    </row>
    <row r="39" spans="1:15" ht="21" customHeight="1">
      <c r="A39" s="10" t="s">
        <v>43</v>
      </c>
      <c r="B39" s="10"/>
      <c r="C39" s="10"/>
      <c r="D39" s="10"/>
      <c r="E39" s="10"/>
      <c r="F39" s="10"/>
      <c r="G39" s="10"/>
      <c r="H39" s="299">
        <f>SUM(H37:H38)</f>
        <v>13693</v>
      </c>
      <c r="I39" s="284"/>
      <c r="J39" s="299">
        <f>SUM(J37:J38)</f>
        <v>31575</v>
      </c>
      <c r="K39" s="284"/>
      <c r="L39" s="299">
        <f>SUM(L37:L38)</f>
        <v>13971</v>
      </c>
      <c r="M39" s="284"/>
      <c r="N39" s="299">
        <f>SUM(N37:N38)</f>
        <v>7321</v>
      </c>
      <c r="O39" s="26"/>
    </row>
    <row r="40" spans="1:15" ht="21" customHeight="1">
      <c r="A40" s="10"/>
      <c r="B40" s="10"/>
      <c r="C40" s="10"/>
      <c r="D40" s="10"/>
      <c r="E40" s="10"/>
      <c r="F40" s="10"/>
      <c r="G40" s="10"/>
      <c r="H40" s="285"/>
      <c r="I40" s="286"/>
      <c r="J40" s="287"/>
      <c r="K40" s="288"/>
      <c r="L40" s="285"/>
      <c r="M40" s="286"/>
      <c r="N40" s="289"/>
      <c r="O40" s="26"/>
    </row>
    <row r="41" spans="1:15" s="7" customFormat="1" ht="21" customHeight="1">
      <c r="A41" s="37" t="str">
        <f>$A$1</f>
        <v>T.K.S. Technologies Public Company Limited and its Subsidiaries</v>
      </c>
      <c r="B41" s="75"/>
      <c r="C41" s="75"/>
      <c r="D41" s="75"/>
      <c r="E41" s="75"/>
      <c r="F41" s="75"/>
      <c r="G41" s="75"/>
      <c r="H41" s="260"/>
      <c r="I41" s="260"/>
      <c r="J41" s="261"/>
      <c r="K41" s="260"/>
      <c r="L41" s="260"/>
      <c r="M41" s="260"/>
      <c r="N41" s="260"/>
    </row>
    <row r="42" spans="1:15" s="7" customFormat="1" ht="21" customHeight="1">
      <c r="A42" s="8" t="s">
        <v>58</v>
      </c>
      <c r="B42" s="9"/>
      <c r="C42" s="9"/>
      <c r="D42" s="9"/>
      <c r="E42" s="9"/>
      <c r="F42" s="9"/>
      <c r="G42" s="9"/>
      <c r="H42" s="10"/>
      <c r="I42" s="10"/>
      <c r="J42" s="80"/>
      <c r="K42" s="10"/>
      <c r="L42" s="10"/>
      <c r="M42" s="10"/>
      <c r="N42" s="10"/>
    </row>
    <row r="43" spans="1:15" ht="21" customHeight="1">
      <c r="A43" s="10"/>
      <c r="B43" s="10"/>
      <c r="C43" s="10"/>
      <c r="D43" s="11"/>
      <c r="E43" s="11"/>
      <c r="F43" s="11"/>
      <c r="G43" s="11"/>
      <c r="H43" s="72"/>
      <c r="I43" s="3"/>
      <c r="J43" s="86"/>
      <c r="K43" s="3"/>
      <c r="L43" s="72"/>
      <c r="M43" s="3"/>
      <c r="N43" s="72"/>
    </row>
    <row r="44" spans="1:15" ht="21" customHeight="1">
      <c r="A44" s="10"/>
      <c r="C44" s="10"/>
      <c r="D44" s="10"/>
      <c r="E44" s="10"/>
      <c r="F44" s="10"/>
      <c r="G44" s="10"/>
      <c r="H44" s="303" t="s">
        <v>1</v>
      </c>
      <c r="I44" s="303"/>
      <c r="J44" s="303"/>
      <c r="K44" s="16"/>
      <c r="L44" s="303" t="s">
        <v>2</v>
      </c>
      <c r="M44" s="303"/>
      <c r="N44" s="303"/>
    </row>
    <row r="45" spans="1:15" ht="21" customHeight="1">
      <c r="A45" s="10"/>
      <c r="C45" s="10"/>
      <c r="D45" s="30"/>
      <c r="E45" s="10"/>
      <c r="F45" s="10"/>
      <c r="G45" s="10"/>
      <c r="H45" s="304" t="s">
        <v>205</v>
      </c>
      <c r="I45" s="304"/>
      <c r="J45" s="304"/>
      <c r="K45" s="18"/>
      <c r="L45" s="304" t="s">
        <v>205</v>
      </c>
      <c r="M45" s="304"/>
      <c r="N45" s="304"/>
    </row>
    <row r="46" spans="1:15" ht="21" customHeight="1">
      <c r="A46" s="10"/>
      <c r="C46" s="10"/>
      <c r="D46" s="30"/>
      <c r="E46" s="10"/>
      <c r="F46" s="10"/>
      <c r="G46" s="10"/>
      <c r="H46" s="304" t="s">
        <v>204</v>
      </c>
      <c r="I46" s="304"/>
      <c r="J46" s="304"/>
      <c r="K46" s="18"/>
      <c r="L46" s="304" t="s">
        <v>204</v>
      </c>
      <c r="M46" s="304"/>
      <c r="N46" s="304"/>
    </row>
    <row r="47" spans="1:15" ht="21" customHeight="1">
      <c r="C47" s="10"/>
      <c r="D47" s="30"/>
      <c r="E47" s="10"/>
      <c r="F47" s="10"/>
      <c r="G47" s="10"/>
      <c r="H47" s="20">
        <v>2019</v>
      </c>
      <c r="I47" s="21"/>
      <c r="J47" s="82">
        <v>2018</v>
      </c>
      <c r="K47" s="18"/>
      <c r="L47" s="20">
        <v>2019</v>
      </c>
      <c r="M47" s="21"/>
      <c r="N47" s="82">
        <v>2018</v>
      </c>
    </row>
    <row r="48" spans="1:15" ht="21" customHeight="1">
      <c r="A48" s="10"/>
      <c r="C48" s="10"/>
      <c r="D48" s="30"/>
      <c r="E48" s="10"/>
      <c r="F48" s="10"/>
      <c r="G48" s="10"/>
      <c r="H48" s="310" t="s">
        <v>113</v>
      </c>
      <c r="I48" s="310"/>
      <c r="J48" s="310"/>
      <c r="K48" s="310"/>
      <c r="L48" s="310"/>
      <c r="M48" s="310"/>
      <c r="N48" s="310"/>
    </row>
    <row r="49" spans="1:15" ht="21" customHeight="1">
      <c r="A49" s="290" t="s">
        <v>44</v>
      </c>
      <c r="D49" s="10"/>
      <c r="E49" s="10"/>
      <c r="F49" s="10"/>
      <c r="G49" s="10"/>
      <c r="I49" s="282"/>
      <c r="K49" s="55"/>
      <c r="M49" s="282"/>
      <c r="O49" s="26"/>
    </row>
    <row r="50" spans="1:15" ht="21" customHeight="1">
      <c r="A50" s="16" t="s">
        <v>196</v>
      </c>
      <c r="D50" s="10"/>
      <c r="E50" s="10"/>
      <c r="F50" s="10"/>
      <c r="G50" s="10"/>
      <c r="H50" s="30">
        <v>100</v>
      </c>
      <c r="I50" s="55"/>
      <c r="J50" s="271">
        <v>-138</v>
      </c>
      <c r="K50" s="55"/>
      <c r="L50" s="30">
        <v>0</v>
      </c>
      <c r="M50" s="55"/>
      <c r="N50" s="283">
        <v>-138</v>
      </c>
      <c r="O50" s="26"/>
    </row>
    <row r="51" spans="1:15" ht="21" customHeight="1">
      <c r="A51" s="1" t="s">
        <v>198</v>
      </c>
      <c r="D51" s="10"/>
      <c r="E51" s="10"/>
      <c r="F51" s="10"/>
      <c r="G51" s="10"/>
      <c r="H51" s="30">
        <v>-2000</v>
      </c>
      <c r="I51" s="30"/>
      <c r="J51" s="271">
        <v>0</v>
      </c>
      <c r="K51" s="30"/>
      <c r="L51" s="30">
        <v>-2000</v>
      </c>
      <c r="M51" s="30"/>
      <c r="N51" s="283">
        <v>0</v>
      </c>
      <c r="O51" s="26"/>
    </row>
    <row r="52" spans="1:15" ht="21" customHeight="1">
      <c r="A52" s="13" t="s">
        <v>197</v>
      </c>
      <c r="D52" s="10"/>
      <c r="E52" s="10"/>
      <c r="F52" s="10"/>
      <c r="G52" s="10"/>
      <c r="H52" s="13"/>
      <c r="J52" s="13"/>
      <c r="L52" s="13"/>
      <c r="N52" s="13"/>
      <c r="O52" s="26"/>
    </row>
    <row r="53" spans="1:15" ht="21" customHeight="1">
      <c r="B53" s="13" t="s">
        <v>209</v>
      </c>
      <c r="D53" s="10"/>
      <c r="E53" s="10"/>
      <c r="F53" s="10"/>
      <c r="G53" s="10"/>
      <c r="H53" s="30">
        <v>-29920</v>
      </c>
      <c r="I53" s="30"/>
      <c r="J53" s="271">
        <v>0</v>
      </c>
      <c r="K53" s="30"/>
      <c r="L53" s="30">
        <v>-29920</v>
      </c>
      <c r="M53" s="30"/>
      <c r="N53" s="283">
        <v>0</v>
      </c>
      <c r="O53" s="26"/>
    </row>
    <row r="54" spans="1:15" ht="21" customHeight="1">
      <c r="A54" s="13" t="s">
        <v>186</v>
      </c>
      <c r="D54" s="10"/>
      <c r="E54" s="10"/>
      <c r="F54" s="10"/>
      <c r="G54" s="10"/>
      <c r="H54" s="30">
        <v>0</v>
      </c>
      <c r="I54" s="30"/>
      <c r="J54" s="271">
        <v>-934089</v>
      </c>
      <c r="K54" s="30"/>
      <c r="L54" s="30">
        <v>0</v>
      </c>
      <c r="M54" s="30"/>
      <c r="N54" s="283">
        <v>-934089</v>
      </c>
      <c r="O54" s="26"/>
    </row>
    <row r="55" spans="1:15" ht="21" customHeight="1">
      <c r="A55" s="16" t="s">
        <v>69</v>
      </c>
      <c r="H55" s="30">
        <v>-20489</v>
      </c>
      <c r="I55" s="30"/>
      <c r="J55" s="271">
        <v>-41607</v>
      </c>
      <c r="K55" s="30"/>
      <c r="L55" s="30">
        <v>-856</v>
      </c>
      <c r="M55" s="30"/>
      <c r="N55" s="283">
        <v>-143</v>
      </c>
      <c r="O55" s="26"/>
    </row>
    <row r="56" spans="1:15" ht="21" customHeight="1">
      <c r="A56" s="13" t="s">
        <v>189</v>
      </c>
      <c r="H56" s="30">
        <v>0</v>
      </c>
      <c r="I56" s="30"/>
      <c r="J56" s="271">
        <v>-11799</v>
      </c>
      <c r="K56" s="30"/>
      <c r="L56" s="30">
        <v>0</v>
      </c>
      <c r="M56" s="30"/>
      <c r="N56" s="283">
        <v>0</v>
      </c>
      <c r="O56" s="26"/>
    </row>
    <row r="57" spans="1:15" ht="21" customHeight="1">
      <c r="A57" s="16" t="s">
        <v>70</v>
      </c>
      <c r="H57" s="30">
        <v>234</v>
      </c>
      <c r="I57" s="30"/>
      <c r="J57" s="271">
        <v>0</v>
      </c>
      <c r="K57" s="30"/>
      <c r="L57" s="30">
        <v>234</v>
      </c>
      <c r="M57" s="30"/>
      <c r="N57" s="283">
        <v>0</v>
      </c>
      <c r="O57" s="26"/>
    </row>
    <row r="58" spans="1:15" s="10" customFormat="1" ht="21" customHeight="1">
      <c r="A58" s="16" t="s">
        <v>71</v>
      </c>
      <c r="B58" s="13"/>
      <c r="C58" s="13"/>
      <c r="D58" s="13"/>
      <c r="E58" s="13"/>
      <c r="F58" s="13"/>
      <c r="G58" s="13"/>
      <c r="H58" s="30">
        <v>-1064</v>
      </c>
      <c r="I58" s="30"/>
      <c r="J58" s="271">
        <v>-858</v>
      </c>
      <c r="K58" s="30"/>
      <c r="L58" s="30">
        <v>0</v>
      </c>
      <c r="M58" s="30"/>
      <c r="N58" s="283">
        <v>0</v>
      </c>
      <c r="O58" s="26"/>
    </row>
    <row r="59" spans="1:15" ht="21" customHeight="1">
      <c r="A59" s="13" t="s">
        <v>130</v>
      </c>
      <c r="H59" s="30">
        <v>0</v>
      </c>
      <c r="I59" s="30"/>
      <c r="J59" s="271">
        <v>4</v>
      </c>
      <c r="K59" s="30"/>
      <c r="L59" s="30">
        <v>0</v>
      </c>
      <c r="M59" s="30"/>
      <c r="N59" s="283">
        <v>0</v>
      </c>
      <c r="O59" s="26"/>
    </row>
    <row r="60" spans="1:15" ht="21" customHeight="1">
      <c r="A60" s="10" t="s">
        <v>95</v>
      </c>
      <c r="B60" s="10"/>
      <c r="C60" s="10"/>
      <c r="D60" s="10"/>
      <c r="E60" s="10"/>
      <c r="F60" s="10"/>
      <c r="G60" s="10"/>
      <c r="H60" s="291">
        <f>SUM(H49:H58)</f>
        <v>-53139</v>
      </c>
      <c r="I60" s="286"/>
      <c r="J60" s="291">
        <f>SUM(J49:J59)</f>
        <v>-988487</v>
      </c>
      <c r="K60" s="288"/>
      <c r="L60" s="291">
        <f>SUM(L49:L58)</f>
        <v>-32542</v>
      </c>
      <c r="M60" s="286"/>
      <c r="N60" s="291">
        <f>SUM(N49:N58)</f>
        <v>-934370</v>
      </c>
      <c r="O60" s="26"/>
    </row>
    <row r="61" spans="1:15" ht="21" customHeight="1">
      <c r="A61" s="63"/>
      <c r="B61" s="29"/>
      <c r="C61" s="63"/>
      <c r="D61" s="63"/>
      <c r="E61" s="63"/>
      <c r="F61" s="63"/>
      <c r="G61" s="63"/>
      <c r="H61" s="224"/>
      <c r="I61" s="224"/>
      <c r="J61" s="224"/>
      <c r="K61" s="224"/>
      <c r="L61" s="224"/>
      <c r="M61" s="224"/>
      <c r="N61" s="224"/>
      <c r="O61" s="26"/>
    </row>
    <row r="62" spans="1:15" ht="21" customHeight="1">
      <c r="A62" s="290" t="s">
        <v>45</v>
      </c>
      <c r="I62" s="282"/>
      <c r="K62" s="55"/>
      <c r="M62" s="282"/>
      <c r="O62" s="26"/>
    </row>
    <row r="63" spans="1:15" ht="21" customHeight="1">
      <c r="A63" s="13" t="s">
        <v>96</v>
      </c>
      <c r="H63" s="30">
        <v>184000</v>
      </c>
      <c r="I63" s="30"/>
      <c r="J63" s="271">
        <v>655118</v>
      </c>
      <c r="K63" s="30"/>
      <c r="L63" s="30">
        <v>40000</v>
      </c>
      <c r="M63" s="30"/>
      <c r="N63" s="283">
        <v>599118</v>
      </c>
      <c r="O63" s="26"/>
    </row>
    <row r="64" spans="1:15" ht="21" customHeight="1">
      <c r="A64" s="1" t="s">
        <v>97</v>
      </c>
      <c r="H64" s="30">
        <v>-99736</v>
      </c>
      <c r="I64" s="30"/>
      <c r="J64" s="271">
        <v>-612618</v>
      </c>
      <c r="K64" s="292"/>
      <c r="L64" s="30">
        <v>0</v>
      </c>
      <c r="M64" s="292"/>
      <c r="N64" s="283">
        <v>-592618</v>
      </c>
      <c r="O64" s="26"/>
    </row>
    <row r="65" spans="1:15" s="10" customFormat="1" ht="21" customHeight="1">
      <c r="A65" s="16" t="s">
        <v>187</v>
      </c>
      <c r="B65" s="16"/>
      <c r="C65" s="13"/>
      <c r="D65" s="13"/>
      <c r="E65" s="13"/>
      <c r="F65" s="13"/>
      <c r="G65" s="13"/>
      <c r="H65" s="30">
        <v>0</v>
      </c>
      <c r="I65" s="30"/>
      <c r="J65" s="271">
        <v>0</v>
      </c>
      <c r="K65" s="30"/>
      <c r="L65" s="30">
        <v>4500</v>
      </c>
      <c r="M65" s="30"/>
      <c r="N65" s="283">
        <v>63000</v>
      </c>
      <c r="O65" s="26"/>
    </row>
    <row r="66" spans="1:15" s="10" customFormat="1" ht="21" customHeight="1">
      <c r="A66" s="16" t="s">
        <v>188</v>
      </c>
      <c r="B66" s="16"/>
      <c r="C66" s="13"/>
      <c r="D66" s="13"/>
      <c r="E66" s="13"/>
      <c r="F66" s="13"/>
      <c r="G66" s="13"/>
      <c r="H66" s="30">
        <v>0</v>
      </c>
      <c r="I66" s="30"/>
      <c r="J66" s="271">
        <v>0</v>
      </c>
      <c r="K66" s="30"/>
      <c r="L66" s="30">
        <v>-8800</v>
      </c>
      <c r="M66" s="30"/>
      <c r="N66" s="283">
        <v>-63000</v>
      </c>
      <c r="O66" s="26"/>
    </row>
    <row r="67" spans="1:15" s="10" customFormat="1" ht="21" customHeight="1">
      <c r="A67" s="16" t="s">
        <v>199</v>
      </c>
      <c r="B67" s="16"/>
      <c r="C67" s="13"/>
      <c r="D67" s="13"/>
      <c r="E67" s="13"/>
      <c r="F67" s="13"/>
      <c r="G67" s="13"/>
      <c r="H67" s="30">
        <v>0</v>
      </c>
      <c r="I67" s="30"/>
      <c r="J67" s="271">
        <v>377971</v>
      </c>
      <c r="K67" s="30"/>
      <c r="L67" s="30">
        <v>0</v>
      </c>
      <c r="M67" s="30"/>
      <c r="N67" s="283">
        <v>377971</v>
      </c>
      <c r="O67" s="26"/>
    </row>
    <row r="68" spans="1:15" ht="21" customHeight="1">
      <c r="A68" s="1" t="s">
        <v>200</v>
      </c>
      <c r="H68" s="30">
        <v>-23227</v>
      </c>
      <c r="I68" s="30"/>
      <c r="J68" s="271">
        <v>-61812</v>
      </c>
      <c r="K68" s="30"/>
      <c r="L68" s="30">
        <v>-8478</v>
      </c>
      <c r="M68" s="30"/>
      <c r="N68" s="283">
        <v>-54147</v>
      </c>
      <c r="O68" s="26"/>
    </row>
    <row r="69" spans="1:15" ht="21" customHeight="1">
      <c r="A69" s="13" t="s">
        <v>72</v>
      </c>
      <c r="H69" s="30">
        <v>-4857</v>
      </c>
      <c r="I69" s="30"/>
      <c r="J69" s="271">
        <v>-343</v>
      </c>
      <c r="K69" s="30"/>
      <c r="L69" s="30">
        <v>-374</v>
      </c>
      <c r="M69" s="30"/>
      <c r="N69" s="283">
        <v>-343</v>
      </c>
      <c r="O69" s="26"/>
    </row>
    <row r="70" spans="1:15" ht="21" customHeight="1">
      <c r="A70" s="13" t="s">
        <v>131</v>
      </c>
      <c r="H70" s="30">
        <v>-7579</v>
      </c>
      <c r="I70" s="30"/>
      <c r="J70" s="271">
        <v>-1959</v>
      </c>
      <c r="K70" s="30"/>
      <c r="L70" s="30">
        <v>-3971</v>
      </c>
      <c r="M70" s="30"/>
      <c r="N70" s="283">
        <v>-1399</v>
      </c>
      <c r="O70" s="26"/>
    </row>
    <row r="71" spans="1:15" ht="21" customHeight="1">
      <c r="A71" s="16" t="s">
        <v>127</v>
      </c>
      <c r="H71" s="30">
        <v>0</v>
      </c>
      <c r="I71" s="30"/>
      <c r="J71" s="271">
        <v>-2956</v>
      </c>
      <c r="K71" s="30"/>
      <c r="L71" s="30">
        <v>0</v>
      </c>
      <c r="M71" s="30"/>
      <c r="N71" s="283">
        <v>-2956</v>
      </c>
      <c r="O71" s="26"/>
    </row>
    <row r="72" spans="1:15" ht="21" customHeight="1">
      <c r="A72" s="13" t="s">
        <v>201</v>
      </c>
      <c r="H72" s="30">
        <v>0</v>
      </c>
      <c r="I72" s="30"/>
      <c r="J72" s="271">
        <v>600000</v>
      </c>
      <c r="K72" s="30"/>
      <c r="L72" s="30">
        <v>0</v>
      </c>
      <c r="M72" s="30"/>
      <c r="N72" s="283">
        <v>600000</v>
      </c>
      <c r="O72" s="26"/>
    </row>
    <row r="73" spans="1:15" ht="21" customHeight="1">
      <c r="A73" s="260" t="s">
        <v>190</v>
      </c>
      <c r="B73" s="10"/>
      <c r="C73" s="10"/>
      <c r="D73" s="10"/>
      <c r="E73" s="10"/>
      <c r="F73" s="10"/>
      <c r="G73" s="10"/>
      <c r="H73" s="293">
        <f>SUM(H63:H72)</f>
        <v>48601</v>
      </c>
      <c r="I73" s="286"/>
      <c r="J73" s="293">
        <f>SUM(J63:J72)</f>
        <v>953401</v>
      </c>
      <c r="K73" s="286"/>
      <c r="L73" s="293">
        <f>SUM(L63:L72)</f>
        <v>22877</v>
      </c>
      <c r="M73" s="286"/>
      <c r="N73" s="293">
        <f>SUM(N63:N72)</f>
        <v>925626</v>
      </c>
      <c r="O73" s="26"/>
    </row>
    <row r="74" spans="1:15" ht="21" customHeight="1">
      <c r="A74" s="260"/>
      <c r="B74" s="10"/>
      <c r="C74" s="10"/>
      <c r="D74" s="10"/>
      <c r="E74" s="10"/>
      <c r="F74" s="10"/>
      <c r="G74" s="10"/>
      <c r="H74" s="294"/>
      <c r="I74" s="286"/>
      <c r="J74" s="295"/>
      <c r="K74" s="286"/>
      <c r="L74" s="294"/>
      <c r="M74" s="286"/>
      <c r="N74" s="294"/>
      <c r="O74" s="26"/>
    </row>
    <row r="75" spans="1:15" ht="21" customHeight="1">
      <c r="A75" s="260" t="s">
        <v>156</v>
      </c>
      <c r="H75" s="296">
        <f>H39+H60+H73</f>
        <v>9155</v>
      </c>
      <c r="I75" s="30"/>
      <c r="J75" s="296">
        <f>J39+J60+J73</f>
        <v>-3511</v>
      </c>
      <c r="K75" s="30"/>
      <c r="L75" s="296">
        <f>L39+L60+L73</f>
        <v>4306</v>
      </c>
      <c r="M75" s="30"/>
      <c r="N75" s="296">
        <f>N39+N60+N73</f>
        <v>-1423</v>
      </c>
      <c r="O75" s="26"/>
    </row>
    <row r="76" spans="1:15" ht="21" customHeight="1">
      <c r="A76" s="13" t="s">
        <v>73</v>
      </c>
      <c r="H76" s="297">
        <f>BS!L11</f>
        <v>43567</v>
      </c>
      <c r="I76" s="277"/>
      <c r="J76" s="271">
        <v>47206</v>
      </c>
      <c r="K76" s="32"/>
      <c r="L76" s="30">
        <v>1479</v>
      </c>
      <c r="M76" s="30"/>
      <c r="N76" s="283">
        <v>9930</v>
      </c>
      <c r="O76" s="26"/>
    </row>
    <row r="77" spans="1:15" ht="21" customHeight="1" thickBot="1">
      <c r="A77" s="260" t="s">
        <v>74</v>
      </c>
      <c r="B77" s="10"/>
      <c r="C77" s="10"/>
      <c r="D77" s="10"/>
      <c r="E77" s="10"/>
      <c r="F77" s="10"/>
      <c r="G77" s="10"/>
      <c r="H77" s="298">
        <f>SUM(H75:H76)</f>
        <v>52722</v>
      </c>
      <c r="I77" s="286"/>
      <c r="J77" s="298">
        <f>SUM(J75:J76)</f>
        <v>43695</v>
      </c>
      <c r="K77" s="286"/>
      <c r="L77" s="298">
        <f>SUM(L75:L76)</f>
        <v>5785</v>
      </c>
      <c r="M77" s="286"/>
      <c r="N77" s="298">
        <f>SUM(N75:N76)</f>
        <v>8507</v>
      </c>
      <c r="O77" s="26"/>
    </row>
    <row r="78" spans="1:15" ht="21.95" customHeight="1" thickTop="1">
      <c r="A78" s="186"/>
      <c r="B78" s="131"/>
      <c r="C78" s="131"/>
      <c r="D78" s="131"/>
      <c r="E78" s="131"/>
      <c r="F78" s="131"/>
      <c r="G78" s="131"/>
      <c r="H78" s="225"/>
      <c r="I78" s="153"/>
      <c r="J78" s="225"/>
      <c r="K78" s="153"/>
      <c r="L78" s="225"/>
      <c r="M78" s="153"/>
      <c r="N78" s="225"/>
      <c r="O78" s="26"/>
    </row>
    <row r="79" spans="1:15" ht="21.95" customHeight="1">
      <c r="A79" s="186"/>
      <c r="B79" s="131"/>
      <c r="C79" s="131"/>
      <c r="D79" s="131"/>
      <c r="E79" s="131"/>
      <c r="F79" s="131"/>
      <c r="G79" s="131"/>
      <c r="H79" s="225">
        <f>H77-BS!J11</f>
        <v>0</v>
      </c>
      <c r="I79" s="153"/>
      <c r="J79" s="225">
        <f>J76-47206</f>
        <v>0</v>
      </c>
      <c r="K79" s="153"/>
      <c r="L79" s="225">
        <f>L77-BS!N11</f>
        <v>0</v>
      </c>
      <c r="M79" s="153"/>
      <c r="N79" s="225">
        <f>N76-9930</f>
        <v>0</v>
      </c>
      <c r="O79" s="26"/>
    </row>
    <row r="80" spans="1:15" ht="21.95" customHeight="1">
      <c r="A80" s="186"/>
      <c r="B80" s="131"/>
      <c r="C80" s="131"/>
      <c r="D80" s="131"/>
      <c r="E80" s="131"/>
      <c r="F80" s="131"/>
      <c r="G80" s="131"/>
      <c r="H80" s="225"/>
      <c r="I80" s="153"/>
      <c r="J80" s="225"/>
      <c r="K80" s="153"/>
      <c r="L80" s="225"/>
      <c r="M80" s="153"/>
      <c r="N80" s="225"/>
      <c r="O80" s="26"/>
    </row>
    <row r="81" spans="1:15" ht="21.95" customHeight="1">
      <c r="A81" s="186"/>
      <c r="B81" s="131"/>
      <c r="C81" s="131"/>
      <c r="D81" s="131"/>
      <c r="E81" s="131"/>
      <c r="F81" s="131"/>
      <c r="G81" s="131"/>
      <c r="H81" s="225"/>
      <c r="I81" s="153"/>
      <c r="J81" s="225"/>
      <c r="K81" s="153"/>
      <c r="L81" s="225"/>
      <c r="M81" s="153"/>
      <c r="N81" s="225"/>
      <c r="O81" s="26"/>
    </row>
    <row r="82" spans="1:15" ht="21.95" customHeight="1">
      <c r="A82" s="186"/>
      <c r="B82" s="131"/>
      <c r="C82" s="131"/>
      <c r="D82" s="131"/>
      <c r="E82" s="131"/>
      <c r="F82" s="131"/>
      <c r="G82" s="131"/>
      <c r="H82" s="225"/>
      <c r="I82" s="153"/>
      <c r="J82" s="225"/>
      <c r="K82" s="153"/>
      <c r="L82" s="225"/>
      <c r="M82" s="153"/>
      <c r="N82" s="225"/>
      <c r="O82" s="26"/>
    </row>
    <row r="83" spans="1:15" ht="21.95" customHeight="1">
      <c r="A83" s="186"/>
      <c r="B83" s="131"/>
      <c r="C83" s="131"/>
      <c r="D83" s="131"/>
      <c r="E83" s="131"/>
      <c r="F83" s="131"/>
      <c r="G83" s="131"/>
      <c r="H83" s="225"/>
      <c r="I83" s="153"/>
      <c r="J83" s="225"/>
      <c r="K83" s="153"/>
      <c r="L83" s="225"/>
      <c r="M83" s="153"/>
      <c r="N83" s="225"/>
      <c r="O83" s="26"/>
    </row>
    <row r="84" spans="1:15" ht="21.95" customHeight="1">
      <c r="A84" s="128"/>
      <c r="B84" s="128"/>
      <c r="C84" s="128"/>
      <c r="D84" s="128"/>
      <c r="E84" s="128"/>
      <c r="F84" s="128"/>
      <c r="G84" s="128"/>
      <c r="H84" s="128"/>
      <c r="I84" s="128"/>
      <c r="J84" s="154"/>
      <c r="K84" s="128"/>
      <c r="L84" s="128"/>
      <c r="M84" s="128"/>
      <c r="N84" s="128"/>
    </row>
    <row r="85" spans="1:15" ht="21.95" customHeight="1">
      <c r="H85" s="55"/>
      <c r="J85" s="220"/>
      <c r="L85" s="55"/>
      <c r="N85" s="55"/>
    </row>
    <row r="86" spans="1:15" ht="21.95" customHeight="1">
      <c r="H86" s="13"/>
      <c r="J86" s="85"/>
      <c r="L86" s="13"/>
      <c r="N86" s="13"/>
    </row>
    <row r="87" spans="1:15" ht="21.95" customHeight="1">
      <c r="H87" s="13"/>
      <c r="J87" s="85"/>
      <c r="L87" s="13"/>
      <c r="N87" s="13"/>
    </row>
    <row r="88" spans="1:15" s="10" customFormat="1" ht="21.95" customHeight="1">
      <c r="A88" s="13"/>
      <c r="B88" s="13"/>
      <c r="C88" s="13"/>
      <c r="D88" s="13"/>
      <c r="E88" s="13"/>
      <c r="F88" s="13"/>
      <c r="G88" s="13"/>
      <c r="H88" s="13"/>
      <c r="I88" s="13"/>
      <c r="J88" s="85"/>
      <c r="K88" s="13"/>
      <c r="L88" s="13"/>
      <c r="M88" s="13"/>
      <c r="N88" s="13"/>
    </row>
    <row r="89" spans="1:15" s="10" customFormat="1" ht="21.95" customHeight="1">
      <c r="A89" s="13"/>
      <c r="B89" s="13"/>
      <c r="C89" s="13"/>
      <c r="D89" s="13"/>
      <c r="E89" s="13"/>
      <c r="F89" s="13"/>
      <c r="G89" s="13"/>
      <c r="H89" s="13"/>
      <c r="I89" s="13"/>
      <c r="J89" s="85"/>
      <c r="K89" s="13"/>
      <c r="L89" s="13"/>
      <c r="M89" s="13"/>
      <c r="N89" s="13"/>
    </row>
    <row r="90" spans="1:15" s="10" customFormat="1" ht="21.95" customHeight="1">
      <c r="A90" s="13"/>
      <c r="B90" s="13"/>
      <c r="C90" s="13"/>
      <c r="D90" s="13"/>
      <c r="E90" s="13"/>
      <c r="F90" s="13"/>
      <c r="G90" s="13"/>
      <c r="H90" s="13"/>
      <c r="I90" s="13"/>
      <c r="J90" s="85"/>
      <c r="K90" s="13"/>
      <c r="L90" s="13"/>
      <c r="M90" s="13"/>
      <c r="N90" s="13"/>
    </row>
    <row r="91" spans="1:15" ht="21.95" customHeight="1">
      <c r="H91" s="13"/>
      <c r="J91" s="85"/>
      <c r="L91" s="13"/>
      <c r="N91" s="13"/>
    </row>
    <row r="92" spans="1:15" ht="21.95" customHeight="1">
      <c r="H92" s="13"/>
      <c r="J92" s="85"/>
      <c r="L92" s="13"/>
      <c r="N92" s="13"/>
    </row>
    <row r="93" spans="1:15" ht="21.95" customHeight="1">
      <c r="H93" s="13"/>
      <c r="J93" s="85"/>
      <c r="L93" s="13"/>
      <c r="N93" s="13"/>
    </row>
    <row r="94" spans="1:15" ht="21.95" customHeight="1">
      <c r="H94" s="13"/>
      <c r="J94" s="85"/>
      <c r="L94" s="13"/>
      <c r="N94" s="13"/>
    </row>
    <row r="95" spans="1:15" ht="21.95" customHeight="1">
      <c r="H95" s="13"/>
      <c r="J95" s="85"/>
      <c r="L95" s="13"/>
      <c r="N95" s="13"/>
    </row>
    <row r="96" spans="1:15" ht="21.95" customHeight="1">
      <c r="A96" s="10"/>
      <c r="B96" s="10"/>
      <c r="C96" s="10"/>
      <c r="D96" s="10"/>
      <c r="E96" s="10"/>
      <c r="F96" s="10"/>
      <c r="G96" s="10"/>
      <c r="H96" s="10"/>
      <c r="I96" s="10"/>
      <c r="J96" s="80"/>
      <c r="K96" s="10"/>
      <c r="L96" s="10"/>
      <c r="M96" s="10"/>
      <c r="N96" s="10"/>
    </row>
    <row r="97" spans="1:14" ht="21.95" customHeight="1">
      <c r="A97" s="10"/>
      <c r="B97" s="10"/>
      <c r="C97" s="10"/>
      <c r="D97" s="10"/>
      <c r="E97" s="10"/>
      <c r="F97" s="10"/>
      <c r="G97" s="10"/>
      <c r="H97" s="10"/>
      <c r="I97" s="10"/>
      <c r="J97" s="80"/>
      <c r="K97" s="10"/>
      <c r="L97" s="10"/>
      <c r="M97" s="10"/>
      <c r="N97" s="10"/>
    </row>
    <row r="98" spans="1:14" ht="21.95" customHeight="1">
      <c r="H98" s="13"/>
      <c r="J98" s="85"/>
      <c r="L98" s="13"/>
      <c r="N98" s="13"/>
    </row>
    <row r="99" spans="1:14" ht="21.95" customHeight="1">
      <c r="H99" s="13"/>
      <c r="J99" s="85"/>
      <c r="L99" s="13"/>
      <c r="N99" s="13"/>
    </row>
    <row r="100" spans="1:14" ht="21.95" customHeight="1">
      <c r="H100" s="13"/>
      <c r="J100" s="85"/>
      <c r="L100" s="13"/>
      <c r="N100" s="13"/>
    </row>
    <row r="101" spans="1:14" ht="21.95" customHeight="1">
      <c r="H101" s="13"/>
      <c r="J101" s="85"/>
      <c r="L101" s="13"/>
      <c r="N101" s="13"/>
    </row>
    <row r="102" spans="1:14" ht="21.95" customHeight="1">
      <c r="H102" s="13"/>
      <c r="J102" s="85"/>
      <c r="L102" s="13"/>
      <c r="N102" s="13"/>
    </row>
    <row r="103" spans="1:14" ht="21.95" customHeight="1">
      <c r="H103" s="13"/>
      <c r="J103" s="85"/>
      <c r="L103" s="13"/>
      <c r="N103" s="13"/>
    </row>
    <row r="104" spans="1:14" ht="21.9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80"/>
      <c r="K104" s="10"/>
      <c r="L104" s="10"/>
      <c r="M104" s="10"/>
      <c r="N104" s="10"/>
    </row>
    <row r="105" spans="1:14" ht="21.9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80"/>
      <c r="K105" s="10"/>
      <c r="L105" s="10"/>
      <c r="M105" s="10"/>
      <c r="N105" s="10"/>
    </row>
    <row r="106" spans="1:14" ht="21.9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80"/>
      <c r="K106" s="10"/>
      <c r="L106" s="10"/>
      <c r="M106" s="10"/>
      <c r="N106" s="10"/>
    </row>
    <row r="107" spans="1:14" ht="21.95" customHeight="1">
      <c r="H107" s="13"/>
      <c r="J107" s="85"/>
      <c r="L107" s="13"/>
      <c r="N107" s="13"/>
    </row>
    <row r="108" spans="1:14" ht="21.95" customHeight="1">
      <c r="H108" s="13"/>
      <c r="J108" s="85"/>
      <c r="L108" s="13"/>
      <c r="N108" s="13"/>
    </row>
    <row r="109" spans="1:14" ht="21.95" customHeight="1">
      <c r="H109" s="13"/>
      <c r="J109" s="85"/>
      <c r="L109" s="13"/>
      <c r="N109" s="13"/>
    </row>
    <row r="110" spans="1:14" ht="21.95" customHeight="1">
      <c r="H110" s="13"/>
      <c r="J110" s="85"/>
      <c r="L110" s="13"/>
      <c r="N110" s="13"/>
    </row>
    <row r="111" spans="1:14" ht="21.95" customHeight="1">
      <c r="H111" s="13"/>
      <c r="J111" s="85"/>
      <c r="L111" s="13"/>
      <c r="N111" s="13"/>
    </row>
  </sheetData>
  <mergeCells count="14">
    <mergeCell ref="H46:J46"/>
    <mergeCell ref="L46:N46"/>
    <mergeCell ref="H48:N48"/>
    <mergeCell ref="H44:J44"/>
    <mergeCell ref="L44:N44"/>
    <mergeCell ref="H45:J45"/>
    <mergeCell ref="L45:N45"/>
    <mergeCell ref="H4:J4"/>
    <mergeCell ref="L4:N4"/>
    <mergeCell ref="H5:J5"/>
    <mergeCell ref="L5:N5"/>
    <mergeCell ref="H8:N8"/>
    <mergeCell ref="H6:J6"/>
    <mergeCell ref="L6:N6"/>
  </mergeCells>
  <pageMargins left="0.7" right="0.5" top="0.48" bottom="0.5" header="0.5" footer="0.5"/>
  <pageSetup paperSize="9" scale="78" firstPageNumber="12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PL6-7 </vt:lpstr>
      <vt:lpstr>SH8</vt:lpstr>
      <vt:lpstr>SH9</vt:lpstr>
      <vt:lpstr>SH10-11</vt:lpstr>
      <vt:lpstr>CF12</vt:lpstr>
      <vt:lpstr>BS!Print_Area</vt:lpstr>
      <vt:lpstr>'CF12'!Print_Area</vt:lpstr>
      <vt:lpstr>'PL6-7 '!Print_Area</vt:lpstr>
      <vt:lpstr>'SH10-11'!Print_Area</vt:lpstr>
      <vt:lpstr>'SH8'!Print_Area</vt:lpstr>
      <vt:lpstr>'SH9'!Print_Area</vt:lpstr>
      <vt:lpstr>'PL6-7 '!Print_Titles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Saisamorn, Chimyoo</cp:lastModifiedBy>
  <cp:lastPrinted>2019-05-13T13:18:18Z</cp:lastPrinted>
  <dcterms:created xsi:type="dcterms:W3CDTF">2008-01-21T10:36:10Z</dcterms:created>
  <dcterms:modified xsi:type="dcterms:W3CDTF">2019-05-13T13:18:33Z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