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0 My work ^_^MangPor\1702 TMD 2562 Q1\A GROUP\1702A62_A1 Financial Statement -ส่งตลาด\"/>
    </mc:Choice>
  </mc:AlternateContent>
  <bookViews>
    <workbookView xWindow="0" yWindow="0" windowWidth="19200" windowHeight="7200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'BAL-THA'!$A$1:$L$78</definedName>
    <definedName name="_xlnm.Print_Area" localSheetId="4">'CAFW-THA'!$A$1:$L$73</definedName>
    <definedName name="_xlnm.Print_Area" localSheetId="1">'PL-THA '!$A$1:$N$46</definedName>
    <definedName name="_xlnm.Print_Area" localSheetId="3">'SHA-COM-THA'!$A$1:$V$21</definedName>
    <definedName name="_xlnm.Print_Area" localSheetId="2">'SHA-CON-THA'!$A$1:$Z$25</definedName>
    <definedName name="ส194" localSheetId="1">'PL-THA '!#REF!</definedName>
    <definedName name="ส194">'BAL-THA'!#REF!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BCK MangPor</author>
  </authors>
  <commentList>
    <comment ref="X15" authorId="0" shapeId="0">
      <text>
        <r>
          <rPr>
            <b/>
            <sz val="14"/>
            <color indexed="81"/>
            <rFont val="PSL Script"/>
            <family val="1"/>
          </rPr>
          <t>BCK MangPor:</t>
        </r>
        <r>
          <rPr>
            <sz val="14"/>
            <color indexed="81"/>
            <rFont val="PSL Script"/>
            <family val="1"/>
          </rPr>
          <t xml:space="preserve">
กำไรส่วนที่เป็นของส่วนได้เสียที่ไม่มีอำนาจควบคุม</t>
        </r>
      </text>
    </comment>
  </commentList>
</comments>
</file>

<file path=xl/sharedStrings.xml><?xml version="1.0" encoding="utf-8"?>
<sst xmlns="http://schemas.openxmlformats.org/spreadsheetml/2006/main" count="257" uniqueCount="168">
  <si>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</si>
  <si>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</si>
  <si>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</si>
  <si>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</si>
  <si>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รวมส่วนที่เป็นของผู้ถือหุ้นของบริษัท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</si>
  <si>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</si>
  <si>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</si>
  <si>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</si>
  <si>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</si>
  <si>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</si>
  <si>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150,000,000 หุ้น มูลค่าหุ้นละ 1 บาท</t>
  </si>
  <si>
    <t>ทุนที่ออกจำหน่ายและรับชำระเต็มมูลค่าแล้ว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</si>
  <si>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</si>
  <si>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</si>
  <si>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</si>
  <si>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 xml:space="preserve">รวมหนี้สิน </t>
  </si>
  <si>
    <t>รวมหนี้สินไม่หมุนเวียน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</si>
  <si>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</si>
  <si>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</si>
  <si>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เงินมัดจำและเงินประกันรับ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</si>
  <si>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</si>
  <si>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</si>
  <si>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</si>
  <si>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</si>
  <si>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3.3</t>
  </si>
  <si>
    <t>ส่วนที่ถึงกำหนดชำระภายใน 1 ปี</t>
  </si>
  <si>
    <t>เงินกู้ยืมระยะยาวจากบุคคลและกิจการที่เกี่ยวข้องกัน</t>
  </si>
  <si>
    <t>เจ้าหนี้การค้าและเจ้าหนี้อื่น</t>
  </si>
  <si>
    <t>หนี้สินหมุนเวียน</t>
  </si>
  <si>
    <t>หนี้สินและส่วนของผู้ถือหุ้น</t>
  </si>
  <si>
    <t>หมายเหตุ</t>
  </si>
  <si>
    <t>ตรวจสอบแล้ว</t>
  </si>
  <si>
    <t>ยังไม่ได้ตรวจสอบ</t>
  </si>
  <si>
    <t>สอบทานแล้ว/</t>
  </si>
  <si>
    <t>งบการเงินเฉพาะกิจการ</t>
  </si>
  <si>
    <t>งบการเงินรวม</t>
  </si>
  <si>
    <t>หน่วย : บาท</t>
  </si>
  <si>
    <t>ณ วันที่ 31 มีนาคม พ.ศ. 2562</t>
  </si>
  <si>
    <t>งบแสดงฐานะการเงิน (ต่อ)</t>
  </si>
  <si>
    <t>บริษัท อุตสาหกรรมถังโลหะไทย จำกัด (มหาชน) และบริษัทย่อย</t>
  </si>
  <si>
    <t xml:space="preserve">รวมสินทรัพย์ </t>
  </si>
  <si>
    <t>รวมสินทรัพย์ไม่หมุนเวียน</t>
  </si>
  <si>
    <t>สินทรัพย์ไม่หมุนเวียนอื่น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</si>
  <si>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</si>
  <si>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</si>
  <si>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</si>
  <si>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เงินให้กู้ยืมระยะยาวแก่กิจการที่เกี่ยวข้องกัน</t>
  </si>
  <si>
    <t>เงินลงทุนระยะยาว</t>
  </si>
  <si>
    <t>3.3 และ 8</t>
  </si>
  <si>
    <t>เงินลงทุนในบริษัทย่อย</t>
  </si>
  <si>
    <t>เงินลงทุนเผื่อขาย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</si>
  <si>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</si>
  <si>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</si>
  <si>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</si>
  <si>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</si>
  <si>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ลูกหนี้การค้าและลูกหนี้อื่น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</si>
  <si>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</si>
  <si>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</si>
  <si>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</si>
  <si>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</si>
  <si>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</si>
  <si>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กำไรส่วนที่เป็นของผู้ถือหุ้นของบริษัท</t>
  </si>
  <si>
    <t>กำไรต่อหุ้นขั้นพื้นฐาน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</si>
  <si>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</si>
  <si>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</t>
  </si>
  <si>
    <t>การแบ่งปันกำไรเบ็ดเสร็จรวม</t>
  </si>
  <si>
    <t>การแบ่งปันกำไร</t>
  </si>
  <si>
    <t>กำไรขาดทุนเบ็ดเสร็จรวมสำหรับงวด</t>
  </si>
  <si>
    <t>13</t>
  </si>
  <si>
    <t>กำไรขาดทุนเบ็ดเสร็จอื่นสำหรับงวด-สุทธิจากภาษี</t>
  </si>
  <si>
    <t>กำไรจากการเปลี่ยนแปลงมูลค่าเงินลงทุนเผื่อขาย-สุทธิจากภาษี</t>
  </si>
  <si>
    <t>รายการที่อาจถูกจัดประเภทรายการใหม่เข้าไปไว้ในกำไรหรือขาดทุน</t>
  </si>
  <si>
    <t>-สุทธิจากภาษี</t>
  </si>
  <si>
    <t>ขาดทุนจากการประมาณการตามหลักคณิตศาสตร์ประกันภัย</t>
  </si>
  <si>
    <t>รายการที่จะไม่ถูกจัดประเภทรายการใหม่เข้าไปไว้ในกำไรหรือขาดทุน</t>
  </si>
  <si>
    <t>กำไรขาดทุนเบ็ดเสร็จอื่น</t>
  </si>
  <si>
    <t>กำไรสำหรับงวด</t>
  </si>
  <si>
    <t>ค่าใช้จ่ายภาษีเงินได้</t>
  </si>
  <si>
    <t>กำไรก่อนค่าใช้จ่ายภาษีเงินได้</t>
  </si>
  <si>
    <t>ต้นทุนทางการเงิน</t>
  </si>
  <si>
    <t>กำไรก่อนต้นทุนทางการเงินและภาษีเงินได้</t>
  </si>
  <si>
    <t>ค่าใช้จ่ายในการบริหาร</t>
  </si>
  <si>
    <t>ค่าใช้จ่ายในการขาย</t>
  </si>
  <si>
    <t>กำไรก่อนค่าใช้จ่าย</t>
  </si>
  <si>
    <t>รายได้อื่น</t>
  </si>
  <si>
    <t>กำไรขั้นต้น</t>
  </si>
  <si>
    <t>รวมต้นทุนขายและบริการ</t>
  </si>
  <si>
    <t>ต้นทุนค่าเช่าและค่าบริการ</t>
  </si>
  <si>
    <t>ต้นทุนขายและบริการ</t>
  </si>
  <si>
    <t>รวมรายได้จากการขายและบริการ</t>
  </si>
  <si>
    <t>รายได้ค่าเช่าและค่าบริการ</t>
  </si>
  <si>
    <t>รายได้จากการขายและบริการ</t>
  </si>
  <si>
    <t>สำหรับงวดสามเดือนสิ้นสุดวันที่ 31 มีนาคม พ.ศ. 2562 (สอบทานแล้ว/ยังไม่ได้ตรวจสอบ)</t>
  </si>
  <si>
    <t>งบกำไรขาดทุนเบ็ดเสร็จ</t>
  </si>
  <si>
    <t>ยอดคงเหลือ ณ 31 มีนาคม 2562</t>
  </si>
  <si>
    <t>สิ้นสุดวันที่ 31 มีนาคม 2562</t>
  </si>
  <si>
    <t>กำไรขาดทุนเบ็ดเสร็จรวมสำหรับงวดสามเดือน</t>
  </si>
  <si>
    <t>บริษัทย่อยจ่ายปันผลให้กับส่วนได้เสียที่ไม่มีอำนาจควบคุม</t>
  </si>
  <si>
    <t>ยอดคงเหลือ ณ 1 มกราคม 2562</t>
  </si>
  <si>
    <t>ยอดคงเหลือ ณ 31 มีนาคม 2561</t>
  </si>
  <si>
    <t>สิ้นสุดวันที่ 31 มีนาคม 2561</t>
  </si>
  <si>
    <t>ยอดคงเหลือ ณ 1 มกราคม 2561</t>
  </si>
  <si>
    <t>อำนาจควบคุม</t>
  </si>
  <si>
    <t>ของบริษัท</t>
  </si>
  <si>
    <t>ของส่วนของผู้ถือหุ้น</t>
  </si>
  <si>
    <t>จากการตีราคาที่ดิน</t>
  </si>
  <si>
    <t>สำรองตามกฎหมาย</t>
  </si>
  <si>
    <t>ส่วนเกินมูลค่าหุ้น</t>
  </si>
  <si>
    <t>และเรียกชำระแล้ว</t>
  </si>
  <si>
    <t>รวม</t>
  </si>
  <si>
    <t>ส่วนได้เสียที่ไม่มี</t>
  </si>
  <si>
    <t>รวมองค์ประกอบอื่น</t>
  </si>
  <si>
    <t>ส่วนเกินทุน</t>
  </si>
  <si>
    <t>จัดสรรเป็น</t>
  </si>
  <si>
    <t>ทุนที่ออก</t>
  </si>
  <si>
    <t xml:space="preserve">องค์ประกอบอื่นของส่วนของผู้ถือหุ้น </t>
  </si>
  <si>
    <t>ส่วนของผู้ถือหุ้นของบริษัท</t>
  </si>
  <si>
    <t>งบแสดงการเปลี่ยนแปลงส่วนของผู้ถือหุ้นรวม</t>
  </si>
  <si>
    <t>ตีราคาที่ดิน</t>
  </si>
  <si>
    <t>ส่วนเกินทุนจากการ</t>
  </si>
  <si>
    <t>งบแสดงการเปลี่ยนแปลงส่วนของผู้ถือหุ้นเฉพาะกิจการ</t>
  </si>
  <si>
    <t>เจ้าหนี้ค่าสินทรัพย์</t>
  </si>
  <si>
    <t>กำไรจากการเปลี่ยนแปลงมูลค่าเงินลงทุนเผื่อขาย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</si>
  <si>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</si>
  <si>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</si>
  <si>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31 มีนาคม</t>
  </si>
  <si>
    <t>เงินสดและรายการเทียบเท่าเงินสด ณ 1 มกราคม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</si>
  <si>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</si>
  <si>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</si>
  <si>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จ่ายเงินปันผล</t>
  </si>
  <si>
    <t>จ่ายชำระเจ้าหนี้ค่าสินทรัพย์</t>
  </si>
  <si>
    <t>กระแสเงินสดจากกิจกรรมจัดหาเงิน</t>
  </si>
  <si>
    <t>เงินสดสุทธิใช้ไปในกิจกรรมลงทุน</t>
  </si>
  <si>
    <t>รับดอกเบี้ย</t>
  </si>
  <si>
    <t>รับเงินปันผล</t>
  </si>
  <si>
    <t>เงินสดรับจากการขายสินทรัพย์ถาวร</t>
  </si>
  <si>
    <t>เงินมัดจำ-สินทรัพย์เพิ่มขึ้น</t>
  </si>
  <si>
    <t>เงินสดจ่ายซื้อสินทรัพย์ถาวร</t>
  </si>
  <si>
    <t>เงินลงทุนระยะยาวลดลง</t>
  </si>
  <si>
    <t>เงินลงทุนระยะยาวเพิ่มขึ้น</t>
  </si>
  <si>
    <t>เงินลงทุนชั่วคราวเพิ่มขึ้น</t>
  </si>
  <si>
    <t>กระแสเงินสดจากกิจกรรมลงทุน</t>
  </si>
  <si>
    <t>งบกระแสเงินสด (ต่อ)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</si>
  <si>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</si>
  <si>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</si>
  <si>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</si>
  <si>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เงินสดรับจากการดำเนินงาน</t>
  </si>
  <si>
    <t>หนี้สินเพิ่มขึ้น (ลดลง)</t>
  </si>
  <si>
    <t>สินทรัพย์ (เพิ่มขึ้น) ลดลง</t>
  </si>
  <si>
    <t>การเปลี่ยนแปลงในส่วนประกอบของทุนดำเนินงาน</t>
  </si>
  <si>
    <t>ดอกเบี้ยจ่าย</t>
  </si>
  <si>
    <t>ดอกเบี้ยรับ</t>
  </si>
  <si>
    <t>เงินปันผลรับ</t>
  </si>
  <si>
    <t>ค่าใช้จ่ายผลประโยชน์พนักงาน</t>
  </si>
  <si>
    <t>กำไรจากการจำหน่ายเงินลงทุน</t>
  </si>
  <si>
    <t>กำไรที่ยังไม่เกิดขึ้นจากการเปลี่ยนแปลงมูลค่าเงินลงทุน</t>
  </si>
  <si>
    <t>6</t>
  </si>
  <si>
    <t>ขาดทุนจากการลดมูลค่าสินค้า (โอนกลับ)</t>
  </si>
  <si>
    <t>ขาดทุนจากการลดมูลค่าสินค้า</t>
  </si>
  <si>
    <t>(กำไร) ขาดทุนที่ยังไม่เกิดขึ้นจากอัตราแลกเปลี่ยน</t>
  </si>
  <si>
    <t>(กำไร) ขาดทุนจากการจำหน่ายสินทรัพย์</t>
  </si>
  <si>
    <t>15</t>
  </si>
  <si>
    <t>ค่าเสื่อมราคาสินทรัพย์และค่าตัดจำหน่าย</t>
  </si>
  <si>
    <t>จากกิจกรรมดำเนินงาน</t>
  </si>
  <si>
    <t>รายการปรับกระทบกำไรก่อนภาษีเงินได้เป็นเงินสดสุทธิ</t>
  </si>
  <si>
    <t>กำไรก่อนภาษีเงินได้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</si>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</sst>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_-;\-* #,##0.00_-;_-* &quot; &quot;??_-;_-@_-"/>
    <numFmt numFmtId="165" formatCode="#,##0.00_)\ ;[Red]\(#,##0.00\)\ "/>
    <numFmt numFmtId="166" formatCode="#,##0.00;[Red]\(#,##0.00\)"/>
    <numFmt numFmtId="167" formatCode="[$-107041E]d\ mmm\ yyyy;@"/>
    <numFmt numFmtId="168" formatCode="#,##0.00__\ ;[Red]\(#,##0.00\)\ "/>
    <numFmt numFmtId="169" formatCode="#,##0.00_)\ ;[Black]\(#,##0.00\)\ "/>
  </numFmts>
  <fonts count="10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6"/>
      <name val="Angsana New"/>
      <family val="1"/>
    </font>
    <font>
      <b/>
      <sz val="14"/>
      <color indexed="81"/>
      <name val="PSL Script"/>
      <family val="1"/>
    </font>
    <font>
      <sz val="14"/>
      <color indexed="81"/>
      <name val="PSL Script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2">
    <xf numFmtId="0" fontId="0" fillId="0" borderId="0" xfId="0"/>
    <xf numFmtId="37" fontId="1" fillId="0" borderId="0" xfId="0" applyNumberFormat="1" applyFont="1" applyFill="1"/>
    <xf numFmtId="39" fontId="1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 applyAlignment="1">
      <alignment horizontal="left"/>
    </xf>
    <xf numFmtId="165" fontId="1" fillId="0" borderId="0" xfId="0" applyNumberFormat="1" applyFont="1" applyFill="1" applyBorder="1"/>
    <xf numFmtId="165" fontId="1" fillId="0" borderId="1" xfId="0" applyNumberFormat="1" applyFont="1" applyFill="1" applyBorder="1"/>
    <xf numFmtId="165" fontId="1" fillId="0" borderId="0" xfId="0" applyNumberFormat="1" applyFont="1" applyFill="1"/>
    <xf numFmtId="37" fontId="2" fillId="0" borderId="0" xfId="0" applyNumberFormat="1" applyFont="1" applyFill="1"/>
    <xf numFmtId="165" fontId="1" fillId="0" borderId="2" xfId="0" applyNumberFormat="1" applyFont="1" applyFill="1" applyBorder="1"/>
    <xf numFmtId="43" fontId="1" fillId="0" borderId="0" xfId="1" applyFont="1" applyFill="1"/>
    <xf numFmtId="165" fontId="1" fillId="0" borderId="3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37" fontId="1" fillId="0" borderId="0" xfId="0" quotePrefix="1" applyNumberFormat="1" applyFont="1" applyFill="1" applyAlignment="1">
      <alignment horizontal="left"/>
    </xf>
    <xf numFmtId="165" fontId="1" fillId="0" borderId="4" xfId="0" applyNumberFormat="1" applyFont="1" applyFill="1" applyBorder="1"/>
    <xf numFmtId="166" fontId="1" fillId="0" borderId="0" xfId="0" applyNumberFormat="1" applyFont="1" applyFill="1"/>
    <xf numFmtId="0" fontId="1" fillId="0" borderId="0" xfId="0" quotePrefix="1" applyNumberFormat="1" applyFont="1" applyFill="1" applyAlignment="1">
      <alignment horizontal="center"/>
    </xf>
    <xf numFmtId="1" fontId="1" fillId="0" borderId="0" xfId="0" applyNumberFormat="1" applyFont="1" applyFill="1" applyBorder="1"/>
    <xf numFmtId="167" fontId="1" fillId="0" borderId="0" xfId="0" applyNumberFormat="1" applyFont="1" applyFill="1" applyBorder="1" applyAlignment="1">
      <alignment horizontal="center"/>
    </xf>
    <xf numFmtId="167" fontId="1" fillId="0" borderId="0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1" fontId="1" fillId="0" borderId="0" xfId="0" applyNumberFormat="1" applyFont="1" applyFill="1"/>
    <xf numFmtId="167" fontId="2" fillId="0" borderId="0" xfId="0" quotePrefix="1" applyNumberFormat="1" applyFont="1" applyFill="1" applyBorder="1" applyAlignment="1">
      <alignment horizontal="center"/>
    </xf>
    <xf numFmtId="167" fontId="2" fillId="0" borderId="5" xfId="0" quotePrefix="1" applyNumberFormat="1" applyFont="1" applyFill="1" applyBorder="1" applyAlignment="1">
      <alignment horizontal="center"/>
    </xf>
    <xf numFmtId="1" fontId="2" fillId="0" borderId="0" xfId="0" applyNumberFormat="1" applyFont="1" applyFill="1"/>
    <xf numFmtId="1" fontId="2" fillId="0" borderId="5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43" fontId="2" fillId="0" borderId="0" xfId="1" quotePrefix="1" applyFont="1" applyFill="1" applyBorder="1" applyAlignment="1">
      <alignment horizontal="center"/>
    </xf>
    <xf numFmtId="1" fontId="2" fillId="0" borderId="0" xfId="0" quotePrefix="1" applyNumberFormat="1" applyFont="1" applyFill="1" applyAlignment="1">
      <alignment horizontal="center"/>
    </xf>
    <xf numFmtId="1" fontId="2" fillId="0" borderId="0" xfId="0" quotePrefix="1" applyNumberFormat="1" applyFont="1" applyFill="1" applyAlignment="1">
      <alignment horizontal="center"/>
    </xf>
    <xf numFmtId="168" fontId="1" fillId="0" borderId="4" xfId="0" applyNumberFormat="1" applyFont="1" applyFill="1" applyBorder="1"/>
    <xf numFmtId="168" fontId="1" fillId="0" borderId="0" xfId="0" applyNumberFormat="1" applyFont="1" applyFill="1"/>
    <xf numFmtId="37" fontId="2" fillId="0" borderId="0" xfId="0" applyNumberFormat="1" applyFont="1" applyFill="1" applyAlignment="1">
      <alignment vertical="center"/>
    </xf>
    <xf numFmtId="40" fontId="1" fillId="0" borderId="0" xfId="0" applyNumberFormat="1" applyFont="1" applyFill="1"/>
    <xf numFmtId="43" fontId="1" fillId="0" borderId="1" xfId="1" applyFont="1" applyFill="1" applyBorder="1"/>
    <xf numFmtId="43" fontId="1" fillId="0" borderId="0" xfId="1" applyFont="1" applyFill="1" applyBorder="1"/>
    <xf numFmtId="169" fontId="1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169" fontId="1" fillId="0" borderId="5" xfId="0" applyNumberFormat="1" applyFont="1" applyFill="1" applyBorder="1"/>
    <xf numFmtId="43" fontId="1" fillId="0" borderId="5" xfId="1" applyFont="1" applyFill="1" applyBorder="1"/>
    <xf numFmtId="165" fontId="1" fillId="0" borderId="0" xfId="1" applyNumberFormat="1" applyFont="1" applyFill="1" applyBorder="1"/>
    <xf numFmtId="0" fontId="1" fillId="0" borderId="0" xfId="0" applyFont="1" applyFill="1"/>
    <xf numFmtId="165" fontId="1" fillId="0" borderId="5" xfId="0" applyNumberFormat="1" applyFont="1" applyFill="1" applyBorder="1"/>
    <xf numFmtId="169" fontId="1" fillId="0" borderId="2" xfId="0" applyNumberFormat="1" applyFont="1" applyFill="1" applyBorder="1"/>
    <xf numFmtId="43" fontId="1" fillId="0" borderId="0" xfId="1" applyNumberFormat="1" applyFont="1" applyFill="1"/>
    <xf numFmtId="167" fontId="2" fillId="0" borderId="2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" fontId="2" fillId="0" borderId="0" xfId="0" applyNumberFormat="1" applyFont="1" applyFill="1" applyBorder="1"/>
    <xf numFmtId="1" fontId="2" fillId="0" borderId="0" xfId="0" applyNumberFormat="1" applyFont="1" applyFill="1" applyAlignment="1">
      <alignment horizontal="right" vertical="center"/>
    </xf>
    <xf numFmtId="43" fontId="1" fillId="0" borderId="0" xfId="1" applyFont="1" applyFill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6" fillId="0" borderId="5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center"/>
    </xf>
    <xf numFmtId="1" fontId="6" fillId="0" borderId="5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6" fillId="0" borderId="2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" fontId="4" fillId="0" borderId="0" xfId="0" applyNumberFormat="1" applyFont="1" applyFill="1" applyBorder="1" applyAlignment="1"/>
    <xf numFmtId="1" fontId="6" fillId="0" borderId="5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/>
    <xf numFmtId="37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0" xfId="0" applyNumberFormat="1" applyFont="1" applyFill="1" applyAlignment="1"/>
    <xf numFmtId="169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43" fontId="1" fillId="0" borderId="0" xfId="1" applyFont="1" applyFill="1" applyAlignment="1">
      <alignment horizontal="right"/>
    </xf>
    <xf numFmtId="49" fontId="2" fillId="0" borderId="5" xfId="0" applyNumberFormat="1" applyFont="1" applyFill="1" applyBorder="1" applyAlignment="1">
      <alignment horizontal="center"/>
    </xf>
    <xf numFmtId="39" fontId="2" fillId="0" borderId="0" xfId="0" applyNumberFormat="1" applyFont="1" applyFill="1" applyAlignment="1">
      <alignment horizontal="right"/>
    </xf>
    <xf numFmtId="169" fontId="1" fillId="0" borderId="0" xfId="0" applyNumberFormat="1" applyFont="1" applyFill="1" applyBorder="1"/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topLeftCell="A73" zoomScale="85" zoomScaleNormal="85" zoomScaleSheetLayoutView="99" workbookViewId="0">
      <selection activeCell="E19" sqref="E19"/>
    </sheetView>
  </sheetViews>
  <sheetFormatPr defaultColWidth="9.09765625" defaultRowHeight="21.5"/>
  <cols>
    <col min="1" max="1" width="1.8984375" style="1" customWidth="1"/>
    <col min="2" max="4" width="1.69921875" style="1" customWidth="1"/>
    <col min="5" max="5" width="41.09765625" style="1" customWidth="1"/>
    <col min="6" max="6" width="9.69921875" style="3" customWidth="1"/>
    <col min="7" max="7" width="3.09765625" style="1" customWidth="1"/>
    <col min="8" max="8" width="18" style="2" bestFit="1" customWidth="1"/>
    <col min="9" max="9" width="17.59765625" style="2" customWidth="1"/>
    <col min="10" max="10" width="1.69921875" style="1" customWidth="1"/>
    <col min="11" max="11" width="18" style="2" bestFit="1" customWidth="1"/>
    <col min="12" max="12" width="18.09765625" style="2" customWidth="1"/>
    <col min="13" max="13" width="6.09765625" style="2" customWidth="1"/>
    <col min="14" max="16384" width="9.09765625" style="1"/>
  </cols>
  <sheetData>
    <row r="1" spans="1:13" s="23" customFormat="1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5"/>
    </row>
    <row r="2" spans="1:13" s="35" customFormat="1" ht="24.5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6"/>
    </row>
    <row r="3" spans="1:13" s="23" customFormat="1" ht="22">
      <c r="A3" s="34" t="s">
        <v>60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29"/>
    </row>
    <row r="4" spans="1:13" s="23" customFormat="1" ht="22">
      <c r="A4" s="46" t="s">
        <v>37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5"/>
    </row>
    <row r="5" spans="1:13" s="23" customFormat="1" ht="22">
      <c r="A5" s="33" t="s">
        <v>36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2"/>
    </row>
    <row r="6" spans="1:13" s="23" customFormat="1" ht="22">
      <c r="A6" s="26"/>
      <c r="B6" s="26"/>
      <c r="C6" s="26"/>
      <c r="D6" s="26"/>
      <c r="E6" s="26"/>
      <c r="F6" s="29"/>
      <c r="G6" s="26"/>
      <c r="H6" s="31" t="s">
        <v>35</v>
      </c>
      <c r="I6" s="31"/>
      <c r="J6" s="26"/>
      <c r="K6" s="31" t="s">
        <v>34</v>
      </c>
      <c r="L6" s="31"/>
      <c r="M6" s="30"/>
    </row>
    <row r="7" spans="1:13" s="23" customFormat="1" ht="22">
      <c r="A7" s="26"/>
      <c r="B7" s="26"/>
      <c r="C7" s="26"/>
      <c r="D7" s="26"/>
      <c r="E7" s="26"/>
      <c r="F7" s="26"/>
      <c r="G7" s="26"/>
      <c r="H7" s="28" t="s">
        <v>33</v>
      </c>
      <c r="I7" s="26"/>
      <c r="J7" s="26"/>
      <c r="K7" s="28" t="s">
        <v>33</v>
      </c>
      <c r="L7" s="26"/>
      <c r="M7" s="28"/>
    </row>
    <row r="8" spans="1:13" s="23" customFormat="1" ht="22">
      <c r="A8" s="26"/>
      <c r="B8" s="26"/>
      <c r="C8" s="26"/>
      <c r="D8" s="26"/>
      <c r="E8" s="26"/>
      <c r="F8" s="30"/>
      <c r="G8" s="26"/>
      <c r="H8" s="28" t="s">
        <v>32</v>
      </c>
      <c r="I8" s="29" t="s">
        <v>31</v>
      </c>
      <c r="J8" s="26"/>
      <c r="K8" s="28" t="s">
        <v>32</v>
      </c>
      <c r="L8" s="29" t="s">
        <v>31</v>
      </c>
      <c r="M8" s="28"/>
    </row>
    <row r="9" spans="1:13" s="23" customFormat="1" ht="22">
      <c r="A9" s="26"/>
      <c r="B9" s="26"/>
      <c r="C9" s="26"/>
      <c r="D9" s="26"/>
      <c r="E9" s="26"/>
      <c r="F9" s="27" t="s">
        <v>30</v>
      </c>
      <c r="G9" s="26"/>
      <c r="H9" s="25">
        <v>43555</v>
      </c>
      <c r="I9" s="25">
        <v>43465</v>
      </c>
      <c r="J9" s="26"/>
      <c r="K9" s="25">
        <v>43555</v>
      </c>
      <c r="L9" s="25">
        <v>43465</v>
      </c>
      <c r="M9" s="24"/>
    </row>
    <row r="10" spans="1:13" s="23" customFormat="1" ht="24.5">
      <c r="A10" s="22" t="s">
        <v>59</v>
      </c>
      <c r="B10" s="26"/>
      <c r="C10" s="26"/>
      <c r="D10" s="26"/>
      <c r="E10" s="26"/>
      <c r="F10" s="30"/>
      <c r="G10" s="26"/>
      <c r="H10" s="24"/>
      <c r="I10" s="24"/>
      <c r="J10" s="26"/>
      <c r="K10" s="24"/>
      <c r="L10" s="24"/>
      <c r="M10" s="24"/>
    </row>
    <row r="11" spans="1:13" s="23" customFormat="1" ht="22">
      <c r="A11" s="10" t="s">
        <v>58</v>
      </c>
      <c r="B11" s="26"/>
      <c r="C11" s="26"/>
      <c r="D11" s="26"/>
      <c r="E11" s="26"/>
      <c r="F11" s="30"/>
      <c r="G11" s="26"/>
      <c r="H11" s="24"/>
      <c r="I11" s="44"/>
      <c r="J11" s="26"/>
      <c r="K11" s="24"/>
      <c r="L11" s="24"/>
      <c r="M11" s="24"/>
    </row>
    <row r="12" spans="1:13">
      <c r="B12" s="1" t="s">
        <v>57</v>
      </c>
      <c r="F12" s="14"/>
      <c r="H12" s="9">
        <v>73552593.640000001</v>
      </c>
      <c r="I12" s="9">
        <v>97542630.180000007</v>
      </c>
      <c r="J12" s="9"/>
      <c r="K12" s="9">
        <v>37003843.079999998</v>
      </c>
      <c r="L12" s="9">
        <v>39458294.25</v>
      </c>
      <c r="M12" s="9"/>
    </row>
    <row r="13" spans="1:13">
      <c r="B13" s="1" t="s">
        <v>56</v>
      </c>
      <c r="F13" s="14">
        <v>4</v>
      </c>
      <c r="H13" s="9">
        <v>837160266.15999997</v>
      </c>
      <c r="I13" s="9">
        <v>774555855.70000005</v>
      </c>
      <c r="J13" s="9"/>
      <c r="K13" s="9">
        <v>620317232.91999996</v>
      </c>
      <c r="L13" s="9">
        <v>542238993.89999998</v>
      </c>
      <c r="M13" s="9"/>
    </row>
    <row r="14" spans="1:13">
      <c r="B14" s="15" t="s">
        <v>55</v>
      </c>
      <c r="F14" s="14">
        <v>5</v>
      </c>
      <c r="H14" s="9">
        <v>375263255.19</v>
      </c>
      <c r="I14" s="9">
        <v>316545889.95999998</v>
      </c>
      <c r="J14" s="9"/>
      <c r="K14" s="9">
        <v>168118669.43000001</v>
      </c>
      <c r="L14" s="9">
        <v>150013192.02000001</v>
      </c>
      <c r="M14" s="9"/>
    </row>
    <row r="15" spans="1:13">
      <c r="B15" s="15" t="s">
        <v>54</v>
      </c>
      <c r="F15" s="14">
        <v>6</v>
      </c>
      <c r="H15" s="9">
        <v>233309172.63999999</v>
      </c>
      <c r="I15" s="9">
        <v>238292300.47</v>
      </c>
      <c r="J15" s="9"/>
      <c r="K15" s="9">
        <v>115163651.52</v>
      </c>
      <c r="L15" s="9">
        <v>115248046.65000001</v>
      </c>
      <c r="M15" s="9"/>
    </row>
    <row r="16" spans="1:13">
      <c r="B16" s="1" t="s">
        <v>53</v>
      </c>
      <c r="F16" s="14"/>
      <c r="H16" s="9">
        <v>16765477.880000001</v>
      </c>
      <c r="I16" s="9">
        <v>4774260.0999999996</v>
      </c>
      <c r="J16" s="9"/>
      <c r="K16" s="9">
        <v>7640267.9400000004</v>
      </c>
      <c r="L16" s="9">
        <v>2511585.06</v>
      </c>
      <c r="M16" s="9"/>
    </row>
    <row r="17" spans="1:13" ht="22">
      <c r="A17" s="10" t="s">
        <v>52</v>
      </c>
      <c r="H17" s="11">
        <v>1536050765.5100002</v>
      </c>
      <c r="I17" s="11">
        <v>1431710936.4100001</v>
      </c>
      <c r="J17" s="9"/>
      <c r="K17" s="11">
        <v>948243664.8900001</v>
      </c>
      <c r="L17" s="11">
        <v>849470111.87999988</v>
      </c>
      <c r="M17" s="7"/>
    </row>
    <row r="18" spans="1:13" ht="22">
      <c r="A18" s="10" t="s">
        <v>51</v>
      </c>
      <c r="H18" s="9"/>
      <c r="I18" s="9"/>
      <c r="J18" s="9"/>
      <c r="K18" s="9"/>
      <c r="L18" s="9"/>
      <c r="M18" s="9"/>
    </row>
    <row r="19" spans="1:13" ht="22">
      <c r="A19" s="10"/>
      <c r="B19" s="1" t="s">
        <v>50</v>
      </c>
      <c r="F19" s="42">
        <v>7</v>
      </c>
      <c r="H19" s="9">
        <v>309480000</v>
      </c>
      <c r="I19" s="9">
        <v>286764600</v>
      </c>
      <c r="J19" s="9"/>
      <c r="K19" s="9">
        <v>145435000</v>
      </c>
      <c r="L19" s="9">
        <v>134980000</v>
      </c>
      <c r="M19" s="9"/>
    </row>
    <row r="20" spans="1:13">
      <c r="B20" s="1" t="s">
        <v>49</v>
      </c>
      <c r="F20" s="42" t="s">
        <v>48</v>
      </c>
      <c r="H20" s="12">
        <v>0</v>
      </c>
      <c r="I20" s="12">
        <v>0</v>
      </c>
      <c r="J20" s="9"/>
      <c r="K20" s="9">
        <v>94070966.700000003</v>
      </c>
      <c r="L20" s="9">
        <v>94070966.700000003</v>
      </c>
      <c r="M20" s="9"/>
    </row>
    <row r="21" spans="1:13">
      <c r="B21" s="1" t="s">
        <v>47</v>
      </c>
      <c r="F21" s="42">
        <v>9</v>
      </c>
      <c r="H21" s="9">
        <v>439459861.27999997</v>
      </c>
      <c r="I21" s="9">
        <v>411459861.27999997</v>
      </c>
      <c r="J21" s="9"/>
      <c r="K21" s="9">
        <v>286209701.27999997</v>
      </c>
      <c r="L21" s="9">
        <v>275209701.27999997</v>
      </c>
      <c r="M21" s="9"/>
    </row>
    <row r="22" spans="1:13">
      <c r="B22" s="1" t="s">
        <v>46</v>
      </c>
      <c r="F22" s="42">
        <v>3.3</v>
      </c>
      <c r="H22" s="12">
        <v>0</v>
      </c>
      <c r="I22" s="12">
        <v>0</v>
      </c>
      <c r="J22" s="9"/>
      <c r="K22" s="9">
        <v>24000000</v>
      </c>
      <c r="L22" s="9">
        <v>24000000</v>
      </c>
      <c r="M22" s="9"/>
    </row>
    <row r="23" spans="1:13">
      <c r="B23" s="43" t="s">
        <v>45</v>
      </c>
      <c r="F23" s="42"/>
      <c r="H23" s="9">
        <v>83352369.409999996</v>
      </c>
      <c r="I23" s="9">
        <v>84919372.040000007</v>
      </c>
      <c r="J23" s="9"/>
      <c r="K23" s="9">
        <v>79887809.670000002</v>
      </c>
      <c r="L23" s="9">
        <v>81332990.689999998</v>
      </c>
      <c r="M23" s="9"/>
    </row>
    <row r="24" spans="1:13">
      <c r="B24" s="1" t="s">
        <v>44</v>
      </c>
      <c r="F24" s="42">
        <v>10</v>
      </c>
      <c r="H24" s="9">
        <v>887013145.35000002</v>
      </c>
      <c r="I24" s="9">
        <v>907099047.13999999</v>
      </c>
      <c r="J24" s="9"/>
      <c r="K24" s="9">
        <v>329155941.48000002</v>
      </c>
      <c r="L24" s="9">
        <v>334558310.76999998</v>
      </c>
      <c r="M24" s="9"/>
    </row>
    <row r="25" spans="1:13">
      <c r="B25" s="1" t="s">
        <v>43</v>
      </c>
      <c r="H25" s="9">
        <v>95937.38</v>
      </c>
      <c r="I25" s="9">
        <v>102234.68</v>
      </c>
      <c r="J25" s="9"/>
      <c r="K25" s="9">
        <v>93993.48</v>
      </c>
      <c r="L25" s="9">
        <v>99847.08</v>
      </c>
      <c r="M25" s="9"/>
    </row>
    <row r="26" spans="1:13" ht="21.75" customHeight="1">
      <c r="B26" s="1" t="s">
        <v>42</v>
      </c>
      <c r="F26" s="14"/>
      <c r="H26" s="9">
        <v>3971219.24</v>
      </c>
      <c r="I26" s="9">
        <v>3970032.44</v>
      </c>
      <c r="J26" s="9"/>
      <c r="K26" s="9">
        <v>2550694.7799999998</v>
      </c>
      <c r="L26" s="9">
        <v>2550094.7799999998</v>
      </c>
      <c r="M26" s="9"/>
    </row>
    <row r="27" spans="1:13" ht="22">
      <c r="A27" s="10" t="s">
        <v>41</v>
      </c>
      <c r="H27" s="11">
        <v>1723372532.6600001</v>
      </c>
      <c r="I27" s="11">
        <v>1694315147.5800002</v>
      </c>
      <c r="J27" s="9"/>
      <c r="K27" s="11">
        <v>961404107.38999999</v>
      </c>
      <c r="L27" s="11">
        <v>946801911.29999995</v>
      </c>
      <c r="M27" s="7"/>
    </row>
    <row r="28" spans="1:13" ht="22.5" thickBot="1">
      <c r="A28" s="10" t="s">
        <v>40</v>
      </c>
      <c r="H28" s="8">
        <v>3259423298.1700001</v>
      </c>
      <c r="I28" s="8">
        <v>3126026083.9900002</v>
      </c>
      <c r="J28" s="9"/>
      <c r="K28" s="8">
        <v>1909647772.2800002</v>
      </c>
      <c r="L28" s="8">
        <v>1796272023.1799998</v>
      </c>
      <c r="M28" s="7"/>
    </row>
    <row r="29" spans="1:13" ht="22" thickTop="1"/>
    <row r="30" spans="1:13">
      <c r="A30" s="6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5"/>
    </row>
    <row r="31" spans="1:1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0"/>
    </row>
    <row r="34" spans="1:13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1:1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22.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0"/>
    </row>
    <row r="38" spans="1:13" s="23" customFormat="1" ht="1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8"/>
    </row>
    <row r="39" spans="1:13" s="35" customFormat="1" ht="24.5">
      <c r="A39" s="37" t="s">
        <v>39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6"/>
    </row>
    <row r="40" spans="1:13" s="23" customFormat="1" ht="22">
      <c r="A40" s="34" t="s">
        <v>38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29"/>
    </row>
    <row r="41" spans="1:13" s="23" customFormat="1" ht="22">
      <c r="A41" s="34" t="s">
        <v>37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29"/>
    </row>
    <row r="42" spans="1:13" s="23" customFormat="1" ht="22">
      <c r="A42" s="33" t="s">
        <v>36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2"/>
    </row>
    <row r="43" spans="1:13" s="23" customFormat="1" ht="22">
      <c r="A43" s="26"/>
      <c r="B43" s="26"/>
      <c r="C43" s="26"/>
      <c r="D43" s="26"/>
      <c r="E43" s="26"/>
      <c r="F43" s="29"/>
      <c r="G43" s="26"/>
      <c r="H43" s="31" t="s">
        <v>35</v>
      </c>
      <c r="I43" s="31"/>
      <c r="J43" s="26"/>
      <c r="K43" s="31" t="s">
        <v>34</v>
      </c>
      <c r="L43" s="31"/>
      <c r="M43" s="30"/>
    </row>
    <row r="44" spans="1:13" s="23" customFormat="1" ht="22">
      <c r="A44" s="26"/>
      <c r="B44" s="26"/>
      <c r="C44" s="26"/>
      <c r="D44" s="26"/>
      <c r="E44" s="26"/>
      <c r="F44" s="26"/>
      <c r="G44" s="26"/>
      <c r="H44" s="28" t="s">
        <v>33</v>
      </c>
      <c r="I44" s="26"/>
      <c r="J44" s="26"/>
      <c r="K44" s="28" t="s">
        <v>33</v>
      </c>
      <c r="L44" s="26"/>
      <c r="M44" s="28"/>
    </row>
    <row r="45" spans="1:13" s="23" customFormat="1" ht="22">
      <c r="A45" s="26"/>
      <c r="B45" s="26"/>
      <c r="C45" s="26"/>
      <c r="D45" s="26"/>
      <c r="E45" s="26"/>
      <c r="F45" s="30"/>
      <c r="G45" s="26"/>
      <c r="H45" s="28" t="s">
        <v>32</v>
      </c>
      <c r="I45" s="29" t="s">
        <v>31</v>
      </c>
      <c r="J45" s="26"/>
      <c r="K45" s="28" t="s">
        <v>32</v>
      </c>
      <c r="L45" s="29" t="s">
        <v>31</v>
      </c>
      <c r="M45" s="28"/>
    </row>
    <row r="46" spans="1:13" s="23" customFormat="1" ht="22">
      <c r="A46" s="26"/>
      <c r="B46" s="26"/>
      <c r="C46" s="26"/>
      <c r="D46" s="26"/>
      <c r="E46" s="26"/>
      <c r="F46" s="27" t="s">
        <v>30</v>
      </c>
      <c r="G46" s="26"/>
      <c r="H46" s="25">
        <v>43555</v>
      </c>
      <c r="I46" s="25">
        <v>43465</v>
      </c>
      <c r="J46" s="26"/>
      <c r="K46" s="25">
        <v>43555</v>
      </c>
      <c r="L46" s="25">
        <v>43465</v>
      </c>
      <c r="M46" s="24"/>
    </row>
    <row r="47" spans="1:13" s="19" customFormat="1" ht="24.5">
      <c r="A47" s="22" t="s">
        <v>29</v>
      </c>
      <c r="H47" s="9"/>
      <c r="I47" s="9"/>
      <c r="K47" s="21"/>
      <c r="L47" s="20"/>
      <c r="M47" s="9"/>
    </row>
    <row r="48" spans="1:13" ht="22">
      <c r="A48" s="10" t="s">
        <v>28</v>
      </c>
      <c r="H48" s="1"/>
      <c r="I48" s="1"/>
      <c r="J48" s="9"/>
      <c r="K48" s="7"/>
      <c r="L48" s="7"/>
      <c r="M48" s="1"/>
    </row>
    <row r="49" spans="1:13">
      <c r="B49" s="15" t="s">
        <v>27</v>
      </c>
      <c r="F49" s="14">
        <v>11</v>
      </c>
      <c r="G49" s="17"/>
      <c r="H49" s="9">
        <v>151643470.47</v>
      </c>
      <c r="I49" s="9">
        <v>147398321.59</v>
      </c>
      <c r="J49" s="9"/>
      <c r="K49" s="9">
        <v>58238601.280000001</v>
      </c>
      <c r="L49" s="9">
        <v>29869725.350000001</v>
      </c>
      <c r="M49" s="9"/>
    </row>
    <row r="50" spans="1:13">
      <c r="B50" s="1" t="s">
        <v>26</v>
      </c>
      <c r="G50" s="17"/>
      <c r="H50" s="9"/>
      <c r="I50" s="9"/>
      <c r="J50" s="9"/>
      <c r="K50" s="9"/>
      <c r="L50" s="9"/>
      <c r="M50" s="9"/>
    </row>
    <row r="51" spans="1:13">
      <c r="C51" s="1" t="s">
        <v>25</v>
      </c>
      <c r="F51" s="3" t="s">
        <v>24</v>
      </c>
      <c r="G51" s="17"/>
      <c r="H51" s="12">
        <v>6000000</v>
      </c>
      <c r="I51" s="12">
        <v>6000000</v>
      </c>
      <c r="J51" s="12"/>
      <c r="K51" s="12">
        <v>0</v>
      </c>
      <c r="L51" s="12">
        <v>0</v>
      </c>
      <c r="M51" s="9"/>
    </row>
    <row r="52" spans="1:13">
      <c r="B52" s="1" t="s">
        <v>23</v>
      </c>
      <c r="F52" s="18"/>
      <c r="G52" s="17"/>
      <c r="H52" s="9">
        <v>12916101.84</v>
      </c>
      <c r="I52" s="9">
        <v>6555861.5700000003</v>
      </c>
      <c r="J52" s="9"/>
      <c r="K52" s="9">
        <v>7584890.6799999997</v>
      </c>
      <c r="L52" s="9">
        <v>3968807.9</v>
      </c>
      <c r="M52" s="9"/>
    </row>
    <row r="53" spans="1:13">
      <c r="B53" s="1" t="s">
        <v>22</v>
      </c>
      <c r="G53" s="17"/>
      <c r="H53" s="9">
        <v>8944187.2599999998</v>
      </c>
      <c r="I53" s="9">
        <v>7190857.7599999998</v>
      </c>
      <c r="J53" s="9"/>
      <c r="K53" s="9">
        <v>4118856.88</v>
      </c>
      <c r="L53" s="9">
        <v>4810129.63</v>
      </c>
      <c r="M53" s="9"/>
    </row>
    <row r="54" spans="1:13" ht="22">
      <c r="A54" s="10" t="s">
        <v>21</v>
      </c>
      <c r="G54" s="17"/>
      <c r="H54" s="11">
        <v>179503759.56999999</v>
      </c>
      <c r="I54" s="11">
        <v>167145040.91999999</v>
      </c>
      <c r="J54" s="9"/>
      <c r="K54" s="11">
        <v>69942348.840000004</v>
      </c>
      <c r="L54" s="11">
        <v>38648662.880000003</v>
      </c>
      <c r="M54" s="7"/>
    </row>
    <row r="55" spans="1:13" ht="22">
      <c r="A55" s="10" t="s">
        <v>20</v>
      </c>
      <c r="G55" s="17"/>
      <c r="H55" s="9"/>
      <c r="I55" s="9"/>
      <c r="J55" s="9"/>
      <c r="K55" s="9"/>
      <c r="L55" s="9"/>
      <c r="M55" s="9"/>
    </row>
    <row r="56" spans="1:13">
      <c r="B56" s="1" t="s">
        <v>19</v>
      </c>
      <c r="G56" s="17"/>
      <c r="H56" s="9">
        <v>20452223.379999999</v>
      </c>
      <c r="I56" s="9">
        <v>19588655.379999999</v>
      </c>
      <c r="J56" s="9"/>
      <c r="K56" s="9">
        <v>17836294.379999999</v>
      </c>
      <c r="L56" s="9">
        <v>16972726.379999999</v>
      </c>
      <c r="M56" s="9"/>
    </row>
    <row r="57" spans="1:13">
      <c r="B57" s="1" t="s">
        <v>18</v>
      </c>
      <c r="F57" s="14">
        <v>12</v>
      </c>
      <c r="G57" s="17"/>
      <c r="H57" s="9">
        <v>26802037.350000001</v>
      </c>
      <c r="I57" s="9">
        <v>21480714.010000002</v>
      </c>
      <c r="J57" s="9"/>
      <c r="K57" s="9">
        <v>11678474.08</v>
      </c>
      <c r="L57" s="9">
        <v>10827035.98</v>
      </c>
      <c r="M57" s="9"/>
    </row>
    <row r="58" spans="1:13">
      <c r="B58" s="1" t="s">
        <v>17</v>
      </c>
      <c r="F58" s="14">
        <v>13</v>
      </c>
      <c r="G58" s="17"/>
      <c r="H58" s="9">
        <v>69582576.079999998</v>
      </c>
      <c r="I58" s="9">
        <v>67037192.490000002</v>
      </c>
      <c r="J58" s="9"/>
      <c r="K58" s="9">
        <v>21675990.010000002</v>
      </c>
      <c r="L58" s="9">
        <v>20365286.07</v>
      </c>
      <c r="M58" s="9"/>
    </row>
    <row r="59" spans="1:13" ht="22">
      <c r="A59" s="10" t="s">
        <v>16</v>
      </c>
      <c r="G59" s="17"/>
      <c r="H59" s="11">
        <v>116836836.81</v>
      </c>
      <c r="I59" s="11">
        <v>108106561.88</v>
      </c>
      <c r="J59" s="9"/>
      <c r="K59" s="11">
        <v>51190758.469999999</v>
      </c>
      <c r="L59" s="11">
        <v>48165048.43</v>
      </c>
      <c r="M59" s="7"/>
    </row>
    <row r="60" spans="1:13" ht="22">
      <c r="A60" s="10" t="s">
        <v>15</v>
      </c>
      <c r="G60" s="17"/>
      <c r="H60" s="11">
        <v>296340596.38</v>
      </c>
      <c r="I60" s="11">
        <v>275251602.79999995</v>
      </c>
      <c r="J60" s="9"/>
      <c r="K60" s="11">
        <v>121133107.31</v>
      </c>
      <c r="L60" s="11">
        <v>86813711.310000002</v>
      </c>
      <c r="M60" s="7"/>
    </row>
    <row r="61" spans="1:13" ht="22">
      <c r="A61" s="10" t="s">
        <v>14</v>
      </c>
      <c r="H61" s="9"/>
      <c r="I61" s="9"/>
      <c r="J61" s="9"/>
      <c r="K61" s="9"/>
      <c r="L61" s="9"/>
      <c r="M61" s="9"/>
    </row>
    <row r="62" spans="1:13" ht="22">
      <c r="A62" s="10"/>
      <c r="B62" s="1" t="s">
        <v>13</v>
      </c>
      <c r="H62" s="9"/>
      <c r="I62" s="9"/>
      <c r="J62" s="9"/>
      <c r="K62" s="9"/>
      <c r="L62" s="9"/>
      <c r="M62" s="9"/>
    </row>
    <row r="63" spans="1:13" ht="22">
      <c r="A63" s="10"/>
      <c r="C63" s="1" t="s">
        <v>12</v>
      </c>
      <c r="H63" s="9"/>
      <c r="I63" s="9"/>
      <c r="J63" s="9"/>
      <c r="K63" s="9"/>
      <c r="L63" s="9"/>
      <c r="M63" s="9"/>
    </row>
    <row r="64" spans="1:13" ht="22.5" thickBot="1">
      <c r="A64" s="10"/>
      <c r="D64" s="1" t="s">
        <v>10</v>
      </c>
      <c r="H64" s="16">
        <v>150000000</v>
      </c>
      <c r="I64" s="16">
        <v>150000000</v>
      </c>
      <c r="J64" s="7"/>
      <c r="K64" s="16">
        <v>150000000</v>
      </c>
      <c r="L64" s="16">
        <v>150000000</v>
      </c>
      <c r="M64" s="7"/>
    </row>
    <row r="65" spans="1:13" ht="22" thickTop="1">
      <c r="C65" s="1" t="s">
        <v>11</v>
      </c>
      <c r="H65" s="9"/>
      <c r="I65" s="9"/>
      <c r="J65" s="9"/>
      <c r="K65" s="9"/>
      <c r="L65" s="9"/>
      <c r="M65" s="9"/>
    </row>
    <row r="66" spans="1:13">
      <c r="D66" s="1" t="s">
        <v>10</v>
      </c>
      <c r="H66" s="9">
        <v>150000000</v>
      </c>
      <c r="I66" s="9">
        <v>150000000</v>
      </c>
      <c r="J66" s="9"/>
      <c r="K66" s="9">
        <v>150000000</v>
      </c>
      <c r="L66" s="9">
        <v>150000000</v>
      </c>
      <c r="M66" s="9"/>
    </row>
    <row r="67" spans="1:13">
      <c r="B67" s="1" t="s">
        <v>9</v>
      </c>
      <c r="H67" s="9">
        <v>340000000</v>
      </c>
      <c r="I67" s="9">
        <v>340000000</v>
      </c>
      <c r="J67" s="9"/>
      <c r="K67" s="9">
        <v>340000000</v>
      </c>
      <c r="L67" s="9">
        <v>340000000</v>
      </c>
      <c r="M67" s="9"/>
    </row>
    <row r="68" spans="1:13">
      <c r="B68" s="1" t="s">
        <v>8</v>
      </c>
      <c r="H68" s="9"/>
      <c r="I68" s="9"/>
      <c r="J68" s="9"/>
      <c r="K68" s="9"/>
      <c r="L68" s="9"/>
      <c r="M68" s="9"/>
    </row>
    <row r="69" spans="1:13">
      <c r="D69" s="1" t="s">
        <v>7</v>
      </c>
      <c r="H69" s="9">
        <v>15000000</v>
      </c>
      <c r="I69" s="9">
        <v>15000000</v>
      </c>
      <c r="J69" s="9"/>
      <c r="K69" s="9">
        <v>15000000</v>
      </c>
      <c r="L69" s="9">
        <v>15000000</v>
      </c>
      <c r="M69" s="9"/>
    </row>
    <row r="70" spans="1:13">
      <c r="C70" s="15"/>
      <c r="D70" s="1" t="s">
        <v>6</v>
      </c>
      <c r="H70" s="9">
        <v>2013513572.3400002</v>
      </c>
      <c r="I70" s="9">
        <v>1924104899.6300001</v>
      </c>
      <c r="J70" s="9"/>
      <c r="K70" s="9">
        <v>1224191512.27</v>
      </c>
      <c r="L70" s="9">
        <v>1153499159.1700001</v>
      </c>
      <c r="M70" s="9"/>
    </row>
    <row r="71" spans="1:13">
      <c r="B71" s="1" t="s">
        <v>5</v>
      </c>
      <c r="F71" s="14"/>
      <c r="H71" s="9">
        <v>228417854.10000002</v>
      </c>
      <c r="I71" s="9">
        <v>215869679.29000002</v>
      </c>
      <c r="J71" s="9"/>
      <c r="K71" s="9">
        <v>59323152.700000003</v>
      </c>
      <c r="L71" s="9">
        <v>50959152.700000003</v>
      </c>
      <c r="M71" s="9"/>
    </row>
    <row r="72" spans="1:13">
      <c r="B72" s="1" t="s">
        <v>4</v>
      </c>
      <c r="H72" s="13">
        <v>2746931426.4400001</v>
      </c>
      <c r="I72" s="13">
        <v>2644974578.9200001</v>
      </c>
      <c r="J72" s="9"/>
      <c r="K72" s="13">
        <v>1788514664.97</v>
      </c>
      <c r="L72" s="13">
        <v>1709458311.8700001</v>
      </c>
      <c r="M72" s="7"/>
    </row>
    <row r="73" spans="1:13">
      <c r="B73" s="1" t="s">
        <v>3</v>
      </c>
      <c r="H73" s="9">
        <v>216151275.34999999</v>
      </c>
      <c r="I73" s="9">
        <v>205799902.27000001</v>
      </c>
      <c r="J73" s="9"/>
      <c r="K73" s="12">
        <v>0</v>
      </c>
      <c r="L73" s="12">
        <v>0</v>
      </c>
      <c r="M73" s="9"/>
    </row>
    <row r="74" spans="1:13" ht="22">
      <c r="A74" s="10" t="s">
        <v>2</v>
      </c>
      <c r="H74" s="11">
        <v>2963082701.79</v>
      </c>
      <c r="I74" s="11">
        <v>2850774481.1900001</v>
      </c>
      <c r="J74" s="9"/>
      <c r="K74" s="11">
        <v>1788514664.97</v>
      </c>
      <c r="L74" s="11">
        <v>1709458311.8700001</v>
      </c>
      <c r="M74" s="7"/>
    </row>
    <row r="75" spans="1:13" ht="22.5" thickBot="1">
      <c r="A75" s="10" t="s">
        <v>1</v>
      </c>
      <c r="H75" s="8">
        <v>3259423298.1700001</v>
      </c>
      <c r="I75" s="8">
        <v>3126026083.9899998</v>
      </c>
      <c r="J75" s="9"/>
      <c r="K75" s="8">
        <v>1909647772.28</v>
      </c>
      <c r="L75" s="8">
        <v>1796272023.1800001</v>
      </c>
      <c r="M75" s="7"/>
    </row>
    <row r="76" spans="1:13" ht="22" thickTop="1">
      <c r="J76" s="2"/>
    </row>
    <row r="77" spans="1:13">
      <c r="A77" s="6" t="s">
        <v>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5"/>
    </row>
    <row r="78" spans="1:13" ht="12" customHeight="1"/>
    <row r="80" spans="1:13">
      <c r="H80" s="4">
        <v>0</v>
      </c>
      <c r="I80" s="4">
        <v>0</v>
      </c>
      <c r="J80" s="4"/>
      <c r="K80" s="4">
        <v>0</v>
      </c>
      <c r="L80" s="4">
        <v>0</v>
      </c>
    </row>
  </sheetData>
  <mergeCells count="18">
    <mergeCell ref="A4:L4"/>
    <mergeCell ref="A5:L5"/>
    <mergeCell ref="H43:I43"/>
    <mergeCell ref="K43:L43"/>
    <mergeCell ref="A39:L39"/>
    <mergeCell ref="A40:L40"/>
    <mergeCell ref="A33:L33"/>
    <mergeCell ref="A36:L36"/>
    <mergeCell ref="A77:L77"/>
    <mergeCell ref="A1:L1"/>
    <mergeCell ref="A30:L30"/>
    <mergeCell ref="A38:L38"/>
    <mergeCell ref="A41:L41"/>
    <mergeCell ref="A42:L42"/>
    <mergeCell ref="H6:I6"/>
    <mergeCell ref="K6:L6"/>
    <mergeCell ref="A2:L2"/>
    <mergeCell ref="A3:L3"/>
  </mergeCells>
  <conditionalFormatting sqref="H80:L80">
    <cfRule type="cellIs" dxfId="0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80" workbookViewId="0">
      <selection activeCell="E19" sqref="E19"/>
    </sheetView>
  </sheetViews>
  <sheetFormatPr defaultColWidth="9.09765625" defaultRowHeight="21.5"/>
  <cols>
    <col min="1" max="1" width="1.8984375" style="1" customWidth="1"/>
    <col min="2" max="4" width="1.69921875" style="1" customWidth="1"/>
    <col min="5" max="5" width="29.09765625" style="1" customWidth="1"/>
    <col min="6" max="6" width="0.3984375" style="1" customWidth="1"/>
    <col min="7" max="7" width="8.09765625" style="1" customWidth="1"/>
    <col min="8" max="8" width="12.69921875" style="3" customWidth="1"/>
    <col min="9" max="9" width="3.09765625" style="1" customWidth="1"/>
    <col min="10" max="11" width="18.09765625" style="2" bestFit="1" customWidth="1"/>
    <col min="12" max="12" width="2.09765625" style="1" customWidth="1"/>
    <col min="13" max="14" width="17.09765625" style="2" customWidth="1"/>
    <col min="15" max="15" width="1.09765625" style="1" customWidth="1"/>
    <col min="16" max="16384" width="9.09765625" style="1"/>
  </cols>
  <sheetData>
    <row r="1" spans="1:15" ht="24.5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22">
      <c r="A2" s="34" t="s">
        <v>93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22">
      <c r="A3" s="46" t="s">
        <v>92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22">
      <c r="A4" s="65" t="s">
        <v>36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5" ht="22">
      <c r="A5" s="26"/>
      <c r="B5" s="26"/>
      <c r="C5" s="26"/>
      <c r="D5" s="26"/>
      <c r="E5" s="26"/>
      <c r="F5" s="26"/>
      <c r="G5" s="26"/>
      <c r="H5" s="29"/>
      <c r="I5" s="26"/>
      <c r="J5" s="31" t="s">
        <v>35</v>
      </c>
      <c r="K5" s="31"/>
      <c r="L5" s="26"/>
      <c r="M5" s="31" t="s">
        <v>34</v>
      </c>
      <c r="N5" s="31"/>
    </row>
    <row r="6" spans="1:15" ht="22">
      <c r="A6" s="26"/>
      <c r="B6" s="26"/>
      <c r="C6" s="26"/>
      <c r="D6" s="26"/>
      <c r="E6" s="26"/>
      <c r="F6" s="26"/>
      <c r="G6" s="26"/>
      <c r="H6" s="27" t="s">
        <v>30</v>
      </c>
      <c r="I6" s="64"/>
      <c r="J6" s="62">
        <v>43555</v>
      </c>
      <c r="K6" s="62">
        <v>43190</v>
      </c>
      <c r="L6" s="63"/>
      <c r="M6" s="62">
        <v>43555</v>
      </c>
      <c r="N6" s="62">
        <v>43190</v>
      </c>
    </row>
    <row r="7" spans="1:15" ht="22">
      <c r="A7" s="54" t="s">
        <v>91</v>
      </c>
      <c r="J7" s="9"/>
      <c r="K7" s="1"/>
      <c r="L7" s="9"/>
      <c r="M7" s="9"/>
      <c r="N7" s="1"/>
    </row>
    <row r="8" spans="1:15">
      <c r="B8" s="1" t="s">
        <v>91</v>
      </c>
      <c r="J8" s="9">
        <v>519103685.69</v>
      </c>
      <c r="K8" s="9">
        <v>484792862.75999999</v>
      </c>
      <c r="L8" s="9"/>
      <c r="M8" s="9">
        <v>247072863.03999999</v>
      </c>
      <c r="N8" s="9">
        <v>239663861.74000001</v>
      </c>
    </row>
    <row r="9" spans="1:15">
      <c r="B9" s="1" t="s">
        <v>90</v>
      </c>
      <c r="J9" s="9">
        <v>17286909.530000001</v>
      </c>
      <c r="K9" s="9">
        <v>16293885.82</v>
      </c>
      <c r="L9" s="9"/>
      <c r="M9" s="9">
        <v>16173909.529999999</v>
      </c>
      <c r="N9" s="9">
        <v>15228605.82</v>
      </c>
    </row>
    <row r="10" spans="1:15" ht="22">
      <c r="A10" s="54" t="s">
        <v>89</v>
      </c>
      <c r="J10" s="11">
        <v>536390595.22000003</v>
      </c>
      <c r="K10" s="11">
        <v>501086748.57999998</v>
      </c>
      <c r="L10" s="9"/>
      <c r="M10" s="11">
        <v>263246772.56999999</v>
      </c>
      <c r="N10" s="11">
        <v>254892467.56</v>
      </c>
    </row>
    <row r="11" spans="1:15" ht="22">
      <c r="A11" s="54" t="s">
        <v>88</v>
      </c>
      <c r="J11" s="7"/>
      <c r="K11" s="7"/>
      <c r="L11" s="9"/>
      <c r="M11" s="7"/>
      <c r="N11" s="7"/>
    </row>
    <row r="12" spans="1:15">
      <c r="B12" s="1" t="s">
        <v>88</v>
      </c>
      <c r="J12" s="53">
        <v>-406239324.94</v>
      </c>
      <c r="K12" s="53">
        <v>-381641818.25999999</v>
      </c>
      <c r="L12" s="53"/>
      <c r="M12" s="53">
        <v>-184377888.38999999</v>
      </c>
      <c r="N12" s="53">
        <v>-171618659.36000001</v>
      </c>
      <c r="O12" s="61"/>
    </row>
    <row r="13" spans="1:15">
      <c r="B13" s="1" t="s">
        <v>87</v>
      </c>
      <c r="J13" s="53">
        <v>-6046457.0599999996</v>
      </c>
      <c r="K13" s="53">
        <v>-5495707.1100000003</v>
      </c>
      <c r="L13" s="53"/>
      <c r="M13" s="53">
        <v>-4138645.91</v>
      </c>
      <c r="N13" s="53">
        <v>-4090318.52</v>
      </c>
      <c r="O13" s="61"/>
    </row>
    <row r="14" spans="1:15" ht="22">
      <c r="A14" s="54" t="s">
        <v>86</v>
      </c>
      <c r="J14" s="60">
        <v>-412285782</v>
      </c>
      <c r="K14" s="60">
        <v>-387137525.37</v>
      </c>
      <c r="L14" s="9"/>
      <c r="M14" s="60">
        <v>-188516534.29999998</v>
      </c>
      <c r="N14" s="60">
        <v>-175708977.88000003</v>
      </c>
    </row>
    <row r="15" spans="1:15" ht="22">
      <c r="A15" s="10" t="s">
        <v>85</v>
      </c>
      <c r="J15" s="7">
        <v>124104813.22000003</v>
      </c>
      <c r="K15" s="7">
        <v>113949223.20999998</v>
      </c>
      <c r="L15" s="9"/>
      <c r="M15" s="7">
        <v>74730238.270000011</v>
      </c>
      <c r="N15" s="7">
        <v>79183489.679999977</v>
      </c>
    </row>
    <row r="16" spans="1:15">
      <c r="A16" s="1" t="s">
        <v>84</v>
      </c>
      <c r="H16" s="14"/>
      <c r="J16" s="59">
        <v>14086459.99</v>
      </c>
      <c r="K16" s="59">
        <v>10282445.09</v>
      </c>
      <c r="L16" s="9"/>
      <c r="M16" s="59">
        <v>14914239.82</v>
      </c>
      <c r="N16" s="59">
        <v>12465988.41</v>
      </c>
    </row>
    <row r="17" spans="1:15" ht="22">
      <c r="A17" s="10" t="s">
        <v>83</v>
      </c>
      <c r="H17" s="14"/>
      <c r="J17" s="9">
        <v>138191273.21000004</v>
      </c>
      <c r="K17" s="9">
        <v>124231668.29999998</v>
      </c>
      <c r="L17" s="9"/>
      <c r="M17" s="9">
        <v>89644478.090000004</v>
      </c>
      <c r="N17" s="9">
        <v>91649478.089999974</v>
      </c>
    </row>
    <row r="18" spans="1:15">
      <c r="A18" s="1" t="s">
        <v>82</v>
      </c>
      <c r="J18" s="53">
        <v>-15260994.369999999</v>
      </c>
      <c r="K18" s="53">
        <v>-15389504.890000001</v>
      </c>
      <c r="L18" s="9"/>
      <c r="M18" s="53">
        <v>-7356468.7699999996</v>
      </c>
      <c r="N18" s="53">
        <v>-8241519.6900000004</v>
      </c>
      <c r="O18" s="58"/>
    </row>
    <row r="19" spans="1:15">
      <c r="A19" s="1" t="s">
        <v>81</v>
      </c>
      <c r="J19" s="55">
        <v>-19378099.100000001</v>
      </c>
      <c r="K19" s="55">
        <v>-16164688.07</v>
      </c>
      <c r="L19" s="9"/>
      <c r="M19" s="55">
        <v>-7454193.8700000001</v>
      </c>
      <c r="N19" s="55">
        <v>-7781357.6299999999</v>
      </c>
    </row>
    <row r="20" spans="1:15" ht="22">
      <c r="A20" s="54" t="s">
        <v>80</v>
      </c>
      <c r="J20" s="57">
        <v>103552179.74000004</v>
      </c>
      <c r="K20" s="57">
        <v>92677475.339999974</v>
      </c>
      <c r="L20" s="9"/>
      <c r="M20" s="57">
        <v>74833815.450000003</v>
      </c>
      <c r="N20" s="57">
        <v>75626600.769999981</v>
      </c>
    </row>
    <row r="21" spans="1:15">
      <c r="A21" s="1" t="s">
        <v>79</v>
      </c>
      <c r="J21" s="55">
        <v>-59621.919999999998</v>
      </c>
      <c r="K21" s="55">
        <v>-61291.43</v>
      </c>
      <c r="L21" s="9"/>
      <c r="M21" s="56">
        <v>0</v>
      </c>
      <c r="N21" s="56">
        <v>0</v>
      </c>
    </row>
    <row r="22" spans="1:15" ht="22">
      <c r="A22" s="10" t="s">
        <v>78</v>
      </c>
      <c r="J22" s="7">
        <v>103492557.82000004</v>
      </c>
      <c r="K22" s="7">
        <v>92616183.909999967</v>
      </c>
      <c r="L22" s="7"/>
      <c r="M22" s="7">
        <v>74833815.450000003</v>
      </c>
      <c r="N22" s="7">
        <v>75626600.769999981</v>
      </c>
    </row>
    <row r="23" spans="1:15">
      <c r="A23" s="1" t="s">
        <v>77</v>
      </c>
      <c r="H23" s="18">
        <v>13</v>
      </c>
      <c r="J23" s="55">
        <v>-5835361.1100000003</v>
      </c>
      <c r="K23" s="55">
        <v>-2801773.79</v>
      </c>
      <c r="L23" s="7"/>
      <c r="M23" s="55">
        <v>-3683209.29</v>
      </c>
      <c r="N23" s="55">
        <v>-2552488.0099999998</v>
      </c>
    </row>
    <row r="24" spans="1:15" ht="22">
      <c r="A24" s="54" t="s">
        <v>76</v>
      </c>
      <c r="J24" s="11">
        <v>97657196.710000038</v>
      </c>
      <c r="K24" s="11">
        <v>89814410.11999996</v>
      </c>
      <c r="L24" s="9"/>
      <c r="M24" s="11">
        <v>71150606.159999996</v>
      </c>
      <c r="N24" s="11">
        <v>73074112.759999976</v>
      </c>
    </row>
    <row r="25" spans="1:15" ht="22">
      <c r="A25" s="10" t="s">
        <v>75</v>
      </c>
      <c r="J25" s="7"/>
      <c r="K25" s="7"/>
      <c r="L25" s="9"/>
      <c r="M25" s="7"/>
      <c r="N25" s="7"/>
    </row>
    <row r="26" spans="1:15" ht="22">
      <c r="A26" s="10" t="s">
        <v>74</v>
      </c>
      <c r="J26" s="7"/>
      <c r="K26" s="7"/>
      <c r="L26" s="9"/>
      <c r="M26" s="7"/>
      <c r="N26" s="7"/>
    </row>
    <row r="27" spans="1:15" ht="22">
      <c r="A27" s="10"/>
      <c r="B27" s="1" t="s">
        <v>73</v>
      </c>
      <c r="J27" s="53"/>
      <c r="K27" s="7"/>
      <c r="L27" s="9"/>
      <c r="M27" s="7"/>
      <c r="N27" s="7"/>
    </row>
    <row r="28" spans="1:15" ht="22">
      <c r="A28" s="10"/>
      <c r="C28" s="15" t="s">
        <v>72</v>
      </c>
      <c r="J28" s="53">
        <v>-2121226.11</v>
      </c>
      <c r="K28" s="52">
        <v>0</v>
      </c>
      <c r="L28" s="9"/>
      <c r="M28" s="53">
        <v>-458253.06</v>
      </c>
      <c r="N28" s="52">
        <v>0</v>
      </c>
    </row>
    <row r="29" spans="1:15" ht="22">
      <c r="A29" s="10" t="s">
        <v>71</v>
      </c>
      <c r="J29" s="7"/>
      <c r="K29" s="7"/>
      <c r="L29" s="9"/>
      <c r="M29" s="7"/>
      <c r="N29" s="7"/>
    </row>
    <row r="30" spans="1:15" ht="22">
      <c r="A30" s="10"/>
      <c r="B30" s="1" t="s">
        <v>70</v>
      </c>
      <c r="J30" s="7">
        <v>18172320</v>
      </c>
      <c r="K30" s="7">
        <v>517120</v>
      </c>
      <c r="L30" s="9"/>
      <c r="M30" s="7">
        <v>8364000</v>
      </c>
      <c r="N30" s="7">
        <v>168000</v>
      </c>
    </row>
    <row r="31" spans="1:15" ht="22">
      <c r="A31" s="10" t="s">
        <v>69</v>
      </c>
      <c r="H31" s="3" t="s">
        <v>68</v>
      </c>
      <c r="J31" s="11">
        <v>16051093.890000001</v>
      </c>
      <c r="K31" s="11">
        <v>517120</v>
      </c>
      <c r="L31" s="9"/>
      <c r="M31" s="11">
        <v>7905746.9400000004</v>
      </c>
      <c r="N31" s="11">
        <v>168000</v>
      </c>
    </row>
    <row r="32" spans="1:15" ht="22.5" thickBot="1">
      <c r="A32" s="10" t="s">
        <v>67</v>
      </c>
      <c r="J32" s="51">
        <v>113708290.60000004</v>
      </c>
      <c r="K32" s="8">
        <v>90331530.11999996</v>
      </c>
      <c r="L32" s="9"/>
      <c r="M32" s="51">
        <v>79056353.099999994</v>
      </c>
      <c r="N32" s="8">
        <v>73242112.759999976</v>
      </c>
    </row>
    <row r="33" spans="1:14" ht="9" customHeight="1" thickTop="1">
      <c r="J33" s="50"/>
      <c r="K33" s="50"/>
      <c r="L33" s="50"/>
      <c r="M33" s="50"/>
      <c r="N33" s="50"/>
    </row>
    <row r="34" spans="1:14" ht="22">
      <c r="A34" s="10" t="s">
        <v>66</v>
      </c>
      <c r="J34" s="9"/>
      <c r="K34" s="9"/>
      <c r="L34" s="9"/>
      <c r="M34" s="9"/>
      <c r="N34" s="9"/>
    </row>
    <row r="35" spans="1:14">
      <c r="B35" s="1" t="s">
        <v>64</v>
      </c>
      <c r="J35" s="9">
        <v>91529898.820000038</v>
      </c>
      <c r="K35" s="9">
        <v>85581734.609999955</v>
      </c>
      <c r="L35" s="9"/>
      <c r="M35" s="9">
        <v>71150606.159999996</v>
      </c>
      <c r="N35" s="9">
        <v>73074112.759999976</v>
      </c>
    </row>
    <row r="36" spans="1:14">
      <c r="B36" s="1" t="s">
        <v>63</v>
      </c>
      <c r="J36" s="9">
        <v>6127297.8899999997</v>
      </c>
      <c r="K36" s="9">
        <v>4232675.51</v>
      </c>
      <c r="L36" s="9"/>
      <c r="M36" s="12">
        <v>0</v>
      </c>
      <c r="N36" s="12">
        <v>0</v>
      </c>
    </row>
    <row r="37" spans="1:14" ht="22" thickBot="1">
      <c r="J37" s="8">
        <v>97657196.710000038</v>
      </c>
      <c r="K37" s="8">
        <v>89814410.11999996</v>
      </c>
      <c r="L37" s="9"/>
      <c r="M37" s="8">
        <v>71150606.159999996</v>
      </c>
      <c r="N37" s="8">
        <v>73074112.759999976</v>
      </c>
    </row>
    <row r="38" spans="1:14" ht="6" customHeight="1" thickTop="1">
      <c r="J38" s="50"/>
      <c r="K38" s="50"/>
      <c r="L38" s="50"/>
      <c r="M38" s="50"/>
      <c r="N38" s="50"/>
    </row>
    <row r="39" spans="1:14" ht="22">
      <c r="A39" s="10" t="s">
        <v>65</v>
      </c>
      <c r="J39" s="50"/>
      <c r="K39" s="50"/>
      <c r="L39" s="50"/>
      <c r="M39" s="50"/>
      <c r="N39" s="50"/>
    </row>
    <row r="40" spans="1:14">
      <c r="B40" s="1" t="s">
        <v>64</v>
      </c>
      <c r="J40" s="9">
        <v>107580992.71000004</v>
      </c>
      <c r="K40" s="9">
        <v>86098854.609999955</v>
      </c>
      <c r="L40" s="9"/>
      <c r="M40" s="9">
        <v>79056353.099999994</v>
      </c>
      <c r="N40" s="9">
        <v>73242112.759999976</v>
      </c>
    </row>
    <row r="41" spans="1:14">
      <c r="B41" s="1" t="s">
        <v>63</v>
      </c>
      <c r="J41" s="9">
        <v>6127297.8899999997</v>
      </c>
      <c r="K41" s="9">
        <v>4232675.51</v>
      </c>
      <c r="L41" s="9"/>
      <c r="M41" s="12">
        <v>0</v>
      </c>
      <c r="N41" s="12">
        <v>0</v>
      </c>
    </row>
    <row r="42" spans="1:14" ht="22" thickBot="1">
      <c r="J42" s="8">
        <v>113708290.60000004</v>
      </c>
      <c r="K42" s="8">
        <v>90331530.11999996</v>
      </c>
      <c r="L42" s="9"/>
      <c r="M42" s="8">
        <v>79056353.099999994</v>
      </c>
      <c r="N42" s="8">
        <v>73242112.759999976</v>
      </c>
    </row>
    <row r="43" spans="1:14" ht="21.75" customHeight="1" thickTop="1">
      <c r="B43" s="49" t="s">
        <v>62</v>
      </c>
      <c r="H43" s="1"/>
      <c r="J43" s="1"/>
      <c r="K43" s="1"/>
      <c r="M43" s="1"/>
      <c r="N43" s="1"/>
    </row>
    <row r="44" spans="1:14" ht="21.75" customHeight="1" thickBot="1">
      <c r="B44" s="49"/>
      <c r="C44" s="1" t="s">
        <v>61</v>
      </c>
      <c r="H44" s="18">
        <v>14</v>
      </c>
      <c r="J44" s="47">
        <v>0.61019932546666689</v>
      </c>
      <c r="K44" s="47">
        <v>0.5705448973999997</v>
      </c>
      <c r="L44" s="48"/>
      <c r="M44" s="47">
        <v>0.47433737439999996</v>
      </c>
      <c r="N44" s="47">
        <v>0.48716075173333317</v>
      </c>
    </row>
    <row r="45" spans="1:14" ht="8.4" customHeight="1" thickTop="1"/>
    <row r="46" spans="1:14">
      <c r="A46" s="6" t="s">
        <v>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</sheetData>
  <mergeCells count="7">
    <mergeCell ref="A46:N46"/>
    <mergeCell ref="A1:N1"/>
    <mergeCell ref="A2:N2"/>
    <mergeCell ref="A3:N3"/>
    <mergeCell ref="A4:N4"/>
    <mergeCell ref="J5:K5"/>
    <mergeCell ref="M5:N5"/>
  </mergeCells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59"/>
  <sheetViews>
    <sheetView zoomScale="85" zoomScaleNormal="85" zoomScaleSheetLayoutView="80" workbookViewId="0">
      <selection activeCell="E19" sqref="E19"/>
    </sheetView>
  </sheetViews>
  <sheetFormatPr defaultColWidth="9.09765625" defaultRowHeight="21.5"/>
  <cols>
    <col min="1" max="4" width="1.69921875" style="1" customWidth="1"/>
    <col min="5" max="5" width="39.59765625" style="1" customWidth="1"/>
    <col min="6" max="6" width="9.69921875" style="3" bestFit="1" customWidth="1"/>
    <col min="7" max="7" width="1.3984375" style="1" customWidth="1"/>
    <col min="8" max="8" width="16.3984375" style="2" bestFit="1" customWidth="1"/>
    <col min="9" max="9" width="1.3984375" style="2" customWidth="1"/>
    <col min="10" max="10" width="16" style="2" bestFit="1" customWidth="1"/>
    <col min="11" max="11" width="1.3984375" style="2" customWidth="1"/>
    <col min="12" max="12" width="17.69921875" style="2" bestFit="1" customWidth="1"/>
    <col min="13" max="13" width="1.3984375" style="2" customWidth="1"/>
    <col min="14" max="14" width="17.3984375" style="2" customWidth="1"/>
    <col min="15" max="15" width="1.3984375" style="1" customWidth="1"/>
    <col min="16" max="16" width="17.09765625" style="2" bestFit="1" customWidth="1"/>
    <col min="17" max="17" width="1.3984375" style="2" customWidth="1"/>
    <col min="18" max="18" width="15.3984375" style="2" bestFit="1" customWidth="1"/>
    <col min="19" max="19" width="1.3984375" style="2" customWidth="1"/>
    <col min="20" max="20" width="16.69921875" style="2" customWidth="1"/>
    <col min="21" max="21" width="1.3984375" style="2" customWidth="1"/>
    <col min="22" max="22" width="19.09765625" style="2" customWidth="1"/>
    <col min="23" max="23" width="1.3984375" style="2" customWidth="1"/>
    <col min="24" max="24" width="16.09765625" style="2" bestFit="1" customWidth="1"/>
    <col min="25" max="25" width="1.3984375" style="2" customWidth="1"/>
    <col min="26" max="26" width="17.09765625" style="2" customWidth="1"/>
    <col min="27" max="16384" width="9.09765625" style="1"/>
  </cols>
  <sheetData>
    <row r="1" spans="1:26" s="23" customForma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s="35" customFormat="1" ht="24.5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s="23" customFormat="1" ht="22">
      <c r="A3" s="46" t="s">
        <v>117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s="23" customFormat="1" ht="22">
      <c r="A4" s="46" t="s">
        <v>92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s="23" customFormat="1" ht="22">
      <c r="A5" s="33" t="s">
        <v>36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s="35" customFormat="1" ht="24.5">
      <c r="A6" s="22"/>
      <c r="B6" s="78"/>
      <c r="C6" s="78"/>
      <c r="D6" s="78"/>
      <c r="E6" s="78"/>
      <c r="F6" s="78"/>
      <c r="G6" s="78"/>
      <c r="H6" s="77" t="s">
        <v>116</v>
      </c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6"/>
      <c r="Y6" s="76"/>
      <c r="Z6" s="76"/>
    </row>
    <row r="7" spans="1:26" s="23" customFormat="1" ht="23">
      <c r="A7" s="32"/>
      <c r="B7" s="32"/>
      <c r="C7" s="32"/>
      <c r="D7" s="32"/>
      <c r="E7" s="32"/>
      <c r="F7" s="32"/>
      <c r="G7" s="32"/>
      <c r="H7" s="32"/>
      <c r="I7" s="32"/>
      <c r="J7" s="75"/>
      <c r="K7" s="32"/>
      <c r="L7" s="26"/>
      <c r="M7" s="26"/>
      <c r="N7" s="26"/>
      <c r="O7" s="75"/>
      <c r="P7" s="74" t="s">
        <v>115</v>
      </c>
      <c r="Q7" s="74"/>
      <c r="R7" s="74"/>
      <c r="S7" s="74"/>
      <c r="T7" s="74"/>
      <c r="U7" s="30"/>
      <c r="W7" s="32"/>
      <c r="Y7" s="32"/>
    </row>
    <row r="8" spans="1:26" s="23" customFormat="1" ht="22">
      <c r="A8" s="32"/>
      <c r="B8" s="32"/>
      <c r="C8" s="32"/>
      <c r="D8" s="32"/>
      <c r="E8" s="32"/>
      <c r="F8" s="32"/>
      <c r="G8" s="32"/>
      <c r="H8" s="26"/>
      <c r="I8" s="29"/>
      <c r="J8" s="29"/>
      <c r="K8" s="29"/>
      <c r="L8" s="31" t="s">
        <v>8</v>
      </c>
      <c r="M8" s="31"/>
      <c r="N8" s="31"/>
      <c r="O8" s="29"/>
      <c r="P8" s="31" t="s">
        <v>75</v>
      </c>
      <c r="Q8" s="31"/>
      <c r="R8" s="31"/>
      <c r="S8" s="29"/>
      <c r="U8" s="29"/>
      <c r="V8" s="30" t="s">
        <v>109</v>
      </c>
      <c r="W8" s="29"/>
      <c r="X8" s="26"/>
      <c r="Y8" s="29"/>
      <c r="Z8" s="29"/>
    </row>
    <row r="9" spans="1:26" s="23" customFormat="1" ht="23">
      <c r="A9" s="32"/>
      <c r="B9" s="32"/>
      <c r="C9" s="32"/>
      <c r="D9" s="32"/>
      <c r="E9" s="32"/>
      <c r="F9" s="32"/>
      <c r="G9" s="32"/>
      <c r="H9" s="29" t="s">
        <v>114</v>
      </c>
      <c r="I9" s="29"/>
      <c r="J9" s="29"/>
      <c r="K9" s="29"/>
      <c r="L9" s="29" t="s">
        <v>113</v>
      </c>
      <c r="M9" s="29"/>
      <c r="O9" s="29"/>
      <c r="P9" s="29" t="s">
        <v>112</v>
      </c>
      <c r="Q9" s="29"/>
      <c r="R9" s="29"/>
      <c r="S9" s="29"/>
      <c r="T9" s="73" t="s">
        <v>111</v>
      </c>
      <c r="U9" s="29"/>
      <c r="V9" s="29" t="s">
        <v>14</v>
      </c>
      <c r="W9" s="29"/>
      <c r="X9" s="72" t="s">
        <v>110</v>
      </c>
      <c r="Y9" s="69"/>
      <c r="Z9" s="69" t="s">
        <v>109</v>
      </c>
    </row>
    <row r="10" spans="1:26" s="23" customFormat="1" ht="23">
      <c r="A10" s="32"/>
      <c r="B10" s="32"/>
      <c r="C10" s="32"/>
      <c r="D10" s="32"/>
      <c r="E10" s="32"/>
      <c r="F10" s="32"/>
      <c r="G10" s="32"/>
      <c r="H10" s="27" t="s">
        <v>108</v>
      </c>
      <c r="I10" s="29"/>
      <c r="J10" s="27" t="s">
        <v>107</v>
      </c>
      <c r="K10" s="29"/>
      <c r="L10" s="27" t="s">
        <v>106</v>
      </c>
      <c r="M10" s="29"/>
      <c r="N10" s="27" t="s">
        <v>6</v>
      </c>
      <c r="O10" s="29"/>
      <c r="P10" s="27" t="s">
        <v>105</v>
      </c>
      <c r="Q10" s="29"/>
      <c r="R10" s="27" t="s">
        <v>50</v>
      </c>
      <c r="S10" s="29"/>
      <c r="T10" s="71" t="s">
        <v>104</v>
      </c>
      <c r="U10" s="30"/>
      <c r="V10" s="27" t="s">
        <v>103</v>
      </c>
      <c r="W10" s="29"/>
      <c r="X10" s="70" t="s">
        <v>102</v>
      </c>
      <c r="Y10" s="69"/>
      <c r="Z10" s="68" t="s">
        <v>14</v>
      </c>
    </row>
    <row r="11" spans="1:26" s="23" customFormat="1" ht="22">
      <c r="B11" s="32"/>
      <c r="C11" s="32"/>
      <c r="D11" s="32"/>
      <c r="E11" s="32"/>
      <c r="F11" s="32"/>
      <c r="G11" s="32"/>
    </row>
    <row r="12" spans="1:26" s="23" customFormat="1" ht="22">
      <c r="A12" s="10" t="s">
        <v>101</v>
      </c>
      <c r="B12" s="32"/>
      <c r="C12" s="32"/>
      <c r="D12" s="32"/>
      <c r="E12" s="67"/>
      <c r="F12" s="32"/>
      <c r="G12" s="32"/>
      <c r="H12" s="9">
        <v>150000000</v>
      </c>
      <c r="I12" s="9"/>
      <c r="J12" s="9">
        <v>340000000</v>
      </c>
      <c r="K12" s="9"/>
      <c r="L12" s="9">
        <v>15000000</v>
      </c>
      <c r="M12" s="9"/>
      <c r="N12" s="9">
        <v>1768112415.1900001</v>
      </c>
      <c r="O12" s="9"/>
      <c r="P12" s="9">
        <v>134290260.46000001</v>
      </c>
      <c r="Q12" s="9"/>
      <c r="R12" s="9">
        <v>37493803.030000001</v>
      </c>
      <c r="S12" s="9"/>
      <c r="T12" s="9">
        <v>171784063.49000001</v>
      </c>
      <c r="U12" s="9"/>
      <c r="V12" s="9">
        <v>2444896478.6800003</v>
      </c>
      <c r="W12" s="9"/>
      <c r="X12" s="9">
        <v>204950034.53999999</v>
      </c>
      <c r="Y12" s="9"/>
      <c r="Z12" s="9">
        <v>2649846513.2200003</v>
      </c>
    </row>
    <row r="13" spans="1:26">
      <c r="A13" s="1" t="s">
        <v>97</v>
      </c>
      <c r="H13" s="12">
        <v>0</v>
      </c>
      <c r="I13" s="12"/>
      <c r="J13" s="12">
        <v>0</v>
      </c>
      <c r="K13" s="12"/>
      <c r="L13" s="12">
        <v>0</v>
      </c>
      <c r="M13" s="12"/>
      <c r="N13" s="12">
        <v>0</v>
      </c>
      <c r="O13" s="12"/>
      <c r="P13" s="12">
        <v>0</v>
      </c>
      <c r="Q13" s="12"/>
      <c r="R13" s="12">
        <v>0</v>
      </c>
      <c r="S13" s="12"/>
      <c r="T13" s="12">
        <v>0</v>
      </c>
      <c r="U13" s="12"/>
      <c r="V13" s="12">
        <v>0</v>
      </c>
      <c r="W13" s="9"/>
      <c r="X13" s="53">
        <v>-1400070</v>
      </c>
      <c r="Y13" s="53"/>
      <c r="Z13" s="53">
        <v>-1400070</v>
      </c>
    </row>
    <row r="14" spans="1:26">
      <c r="A14" s="15" t="s">
        <v>96</v>
      </c>
      <c r="H14" s="1"/>
      <c r="I14" s="1"/>
      <c r="J14" s="1"/>
      <c r="K14" s="1"/>
      <c r="L14" s="1"/>
      <c r="M14" s="1"/>
      <c r="N14" s="9"/>
      <c r="P14" s="1"/>
      <c r="Q14" s="1"/>
      <c r="R14" s="1"/>
      <c r="S14" s="1"/>
      <c r="T14" s="1"/>
      <c r="U14" s="1"/>
      <c r="V14" s="9"/>
      <c r="W14" s="1"/>
      <c r="X14" s="1"/>
      <c r="Y14" s="1"/>
      <c r="Z14" s="9"/>
    </row>
    <row r="15" spans="1:26">
      <c r="A15" s="15"/>
      <c r="C15" s="1" t="s">
        <v>100</v>
      </c>
      <c r="H15" s="12">
        <v>0</v>
      </c>
      <c r="I15" s="12"/>
      <c r="J15" s="12">
        <v>0</v>
      </c>
      <c r="K15" s="12"/>
      <c r="L15" s="12">
        <v>0</v>
      </c>
      <c r="M15" s="9"/>
      <c r="N15" s="9">
        <v>85581734.609999955</v>
      </c>
      <c r="O15" s="9"/>
      <c r="P15" s="12">
        <v>0</v>
      </c>
      <c r="Q15" s="9"/>
      <c r="R15" s="53">
        <v>517120</v>
      </c>
      <c r="S15" s="9"/>
      <c r="T15" s="9">
        <v>517120</v>
      </c>
      <c r="U15" s="9"/>
      <c r="V15" s="9">
        <v>86098854.609999955</v>
      </c>
      <c r="W15" s="9"/>
      <c r="X15" s="9">
        <v>4232675.51</v>
      </c>
      <c r="Y15" s="9"/>
      <c r="Z15" s="9">
        <v>90331530.11999996</v>
      </c>
    </row>
    <row r="16" spans="1:26" ht="22.5" customHeight="1" thickBot="1">
      <c r="A16" s="54" t="s">
        <v>99</v>
      </c>
      <c r="H16" s="8">
        <v>150000000</v>
      </c>
      <c r="I16" s="9"/>
      <c r="J16" s="8">
        <v>340000000</v>
      </c>
      <c r="K16" s="9"/>
      <c r="L16" s="8">
        <v>15000000</v>
      </c>
      <c r="M16" s="9"/>
      <c r="N16" s="8">
        <v>1853694149.8</v>
      </c>
      <c r="O16" s="9"/>
      <c r="P16" s="8">
        <v>134290260.46000001</v>
      </c>
      <c r="Q16" s="9"/>
      <c r="R16" s="8">
        <v>38010923.030000001</v>
      </c>
      <c r="S16" s="9"/>
      <c r="T16" s="8">
        <v>172301183.49000001</v>
      </c>
      <c r="U16" s="7"/>
      <c r="V16" s="8">
        <v>2530995333.2900004</v>
      </c>
      <c r="W16" s="9"/>
      <c r="X16" s="8">
        <v>207782640.04999998</v>
      </c>
      <c r="Y16" s="9"/>
      <c r="Z16" s="8">
        <v>2738777973.3400002</v>
      </c>
    </row>
    <row r="17" spans="1:26" ht="22.5" customHeight="1" thickTop="1">
      <c r="A17" s="54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2.5" customHeight="1">
      <c r="A18" s="10" t="s">
        <v>98</v>
      </c>
      <c r="H18" s="7">
        <v>150000000</v>
      </c>
      <c r="I18" s="7"/>
      <c r="J18" s="7">
        <v>340000000</v>
      </c>
      <c r="K18" s="7"/>
      <c r="L18" s="7">
        <v>15000000</v>
      </c>
      <c r="M18" s="7"/>
      <c r="N18" s="7">
        <v>1924104899.6300001</v>
      </c>
      <c r="O18" s="7"/>
      <c r="P18" s="7">
        <v>166385435.27000001</v>
      </c>
      <c r="Q18" s="7"/>
      <c r="R18" s="7">
        <v>43860098.829999998</v>
      </c>
      <c r="S18" s="7"/>
      <c r="T18" s="7">
        <v>210245534.10000002</v>
      </c>
      <c r="U18" s="7"/>
      <c r="V18" s="7">
        <v>2639350433.73</v>
      </c>
      <c r="W18" s="7"/>
      <c r="X18" s="7">
        <v>211424047.46000001</v>
      </c>
      <c r="Y18" s="7"/>
      <c r="Z18" s="7">
        <v>2850774481.1900001</v>
      </c>
    </row>
    <row r="19" spans="1:26">
      <c r="A19" s="1" t="s">
        <v>97</v>
      </c>
      <c r="H19" s="12">
        <v>0</v>
      </c>
      <c r="I19" s="12"/>
      <c r="J19" s="12">
        <v>0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12">
        <v>0</v>
      </c>
      <c r="W19" s="9"/>
      <c r="X19" s="53">
        <v>-1400070</v>
      </c>
      <c r="Y19" s="53"/>
      <c r="Z19" s="53">
        <v>-1400070</v>
      </c>
    </row>
    <row r="20" spans="1:26">
      <c r="A20" s="15" t="s">
        <v>96</v>
      </c>
      <c r="F20" s="14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>
      <c r="A21" s="15"/>
      <c r="B21" s="15"/>
      <c r="C21" s="1" t="s">
        <v>95</v>
      </c>
      <c r="H21" s="12">
        <v>0</v>
      </c>
      <c r="I21" s="12"/>
      <c r="J21" s="12">
        <v>0</v>
      </c>
      <c r="K21" s="12"/>
      <c r="L21" s="12">
        <v>0</v>
      </c>
      <c r="M21" s="9"/>
      <c r="N21" s="9">
        <v>89408672.710000038</v>
      </c>
      <c r="O21" s="9"/>
      <c r="P21" s="12">
        <v>0</v>
      </c>
      <c r="Q21" s="9"/>
      <c r="R21" s="9">
        <v>18172320</v>
      </c>
      <c r="S21" s="9"/>
      <c r="T21" s="9">
        <v>18172320</v>
      </c>
      <c r="U21" s="9"/>
      <c r="V21" s="9">
        <v>107580992.71000004</v>
      </c>
      <c r="W21" s="9"/>
      <c r="X21" s="9">
        <v>6127297.8899999997</v>
      </c>
      <c r="Y21" s="9"/>
      <c r="Z21" s="9">
        <v>113708290.60000004</v>
      </c>
    </row>
    <row r="22" spans="1:26" ht="22.5" thickBot="1">
      <c r="A22" s="54" t="s">
        <v>94</v>
      </c>
      <c r="H22" s="8">
        <v>150000000</v>
      </c>
      <c r="I22" s="9"/>
      <c r="J22" s="8">
        <v>340000000</v>
      </c>
      <c r="K22" s="9"/>
      <c r="L22" s="8">
        <v>15000000</v>
      </c>
      <c r="M22" s="9"/>
      <c r="N22" s="8">
        <v>2013513572.3400002</v>
      </c>
      <c r="O22" s="9"/>
      <c r="P22" s="8">
        <v>166385435.27000001</v>
      </c>
      <c r="Q22" s="9"/>
      <c r="R22" s="8">
        <v>62032418.829999998</v>
      </c>
      <c r="S22" s="9"/>
      <c r="T22" s="8">
        <v>228417854.10000002</v>
      </c>
      <c r="U22" s="7"/>
      <c r="V22" s="8">
        <v>2746931426.4400001</v>
      </c>
      <c r="W22" s="9"/>
      <c r="X22" s="8">
        <v>216151275.34999999</v>
      </c>
      <c r="Y22" s="9"/>
      <c r="Z22" s="8">
        <v>2963082701.79</v>
      </c>
    </row>
    <row r="23" spans="1:26" ht="22" thickTop="1"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>
      <c r="A24" s="1" t="s">
        <v>0</v>
      </c>
    </row>
    <row r="25" spans="1:26">
      <c r="A25" s="5"/>
      <c r="B25" s="5"/>
      <c r="C25" s="5"/>
      <c r="D25" s="5"/>
      <c r="E25" s="5"/>
      <c r="F25" s="5"/>
      <c r="G25" s="5"/>
      <c r="H25" s="5"/>
      <c r="I25" s="5"/>
      <c r="J25" s="5"/>
      <c r="K25" s="1"/>
      <c r="L25" s="1"/>
      <c r="M25" s="1"/>
      <c r="N25" s="12"/>
      <c r="P25" s="1"/>
      <c r="Q25" s="1"/>
      <c r="R25" s="12"/>
      <c r="S25" s="1"/>
      <c r="T25" s="12"/>
      <c r="U25" s="1"/>
      <c r="V25" s="12"/>
      <c r="W25" s="1"/>
      <c r="X25" s="12"/>
      <c r="Y25" s="1"/>
      <c r="Z25" s="12"/>
    </row>
    <row r="26" spans="1:26">
      <c r="F26" s="66"/>
    </row>
    <row r="59" spans="8:8">
      <c r="H59" s="2">
        <v>14919746.93</v>
      </c>
    </row>
  </sheetData>
  <mergeCells count="8">
    <mergeCell ref="A2:Z2"/>
    <mergeCell ref="A5:Z5"/>
    <mergeCell ref="A4:Z4"/>
    <mergeCell ref="L8:N8"/>
    <mergeCell ref="P8:R8"/>
    <mergeCell ref="P7:T7"/>
    <mergeCell ref="H6:V6"/>
    <mergeCell ref="A3:Z3"/>
  </mergeCells>
  <pageMargins left="0.51" right="0.19685039370078741" top="1.0629921259842521" bottom="0.78740157480314965" header="0.74803149606299213" footer="0.39370078740157483"/>
  <pageSetup paperSize="9" scale="63" orientation="landscape" blackAndWhite="1" r:id="rId1"/>
  <headerFooter alignWithMargins="0">
    <oddHeader>&amp;C&amp;"Angsana New,Regular"&amp;16&amp;P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zoomScale="85" zoomScaleNormal="85" zoomScaleSheetLayoutView="100" workbookViewId="0">
      <selection activeCell="E19" sqref="E19"/>
    </sheetView>
  </sheetViews>
  <sheetFormatPr defaultColWidth="9.09765625" defaultRowHeight="21.5"/>
  <cols>
    <col min="1" max="4" width="1.69921875" style="1" customWidth="1"/>
    <col min="5" max="5" width="42.09765625" style="1" customWidth="1"/>
    <col min="6" max="6" width="9.8984375" style="3" bestFit="1" customWidth="1"/>
    <col min="7" max="7" width="1.69921875" style="1" customWidth="1"/>
    <col min="8" max="8" width="16.69921875" style="2" customWidth="1"/>
    <col min="9" max="9" width="1.69921875" style="2" customWidth="1"/>
    <col min="10" max="10" width="16.69921875" style="2" customWidth="1"/>
    <col min="11" max="11" width="1.69921875" style="2" customWidth="1"/>
    <col min="12" max="12" width="16.69921875" style="2" customWidth="1"/>
    <col min="13" max="13" width="1.69921875" style="2" customWidth="1"/>
    <col min="14" max="14" width="16.69921875" style="2" customWidth="1"/>
    <col min="15" max="15" width="1.69921875" style="1" customWidth="1"/>
    <col min="16" max="16" width="16.69921875" style="2" customWidth="1"/>
    <col min="17" max="17" width="1.8984375" style="2" customWidth="1"/>
    <col min="18" max="18" width="16.8984375" style="2" customWidth="1"/>
    <col min="19" max="19" width="1.8984375" style="2" customWidth="1"/>
    <col min="20" max="20" width="16.8984375" style="2" customWidth="1"/>
    <col min="21" max="21" width="1.69921875" style="2" customWidth="1"/>
    <col min="22" max="22" width="18.09765625" style="2" customWidth="1"/>
    <col min="23" max="16384" width="9.09765625" style="1"/>
  </cols>
  <sheetData>
    <row r="1" spans="1:22" s="23" customForma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s="35" customFormat="1" ht="24.5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s="23" customFormat="1" ht="22">
      <c r="A3" s="46" t="s">
        <v>120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s="23" customFormat="1" ht="22">
      <c r="A4" s="34" t="s">
        <v>92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s="23" customFormat="1" ht="22">
      <c r="A5" s="33" t="s">
        <v>36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2" s="23" customFormat="1" ht="22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31" t="s">
        <v>5</v>
      </c>
      <c r="Q6" s="31"/>
      <c r="R6" s="31"/>
      <c r="S6" s="30"/>
      <c r="T6" s="30"/>
      <c r="U6" s="85"/>
      <c r="V6" s="85"/>
    </row>
    <row r="7" spans="1:22" s="23" customFormat="1" ht="22">
      <c r="A7" s="32"/>
      <c r="B7" s="32"/>
      <c r="C7" s="32"/>
      <c r="D7" s="32"/>
      <c r="E7" s="32"/>
      <c r="F7" s="32"/>
      <c r="G7" s="32"/>
      <c r="H7" s="32"/>
      <c r="I7" s="32"/>
      <c r="J7" s="75"/>
      <c r="K7" s="32"/>
      <c r="L7" s="31" t="s">
        <v>8</v>
      </c>
      <c r="M7" s="31"/>
      <c r="N7" s="31"/>
      <c r="O7" s="75"/>
      <c r="P7" s="84" t="s">
        <v>75</v>
      </c>
      <c r="Q7" s="84"/>
      <c r="R7" s="84"/>
      <c r="S7" s="83"/>
      <c r="T7" s="83"/>
      <c r="U7" s="32"/>
      <c r="V7" s="32"/>
    </row>
    <row r="8" spans="1:22" s="23" customFormat="1" ht="22">
      <c r="A8" s="32"/>
      <c r="B8" s="32"/>
      <c r="C8" s="32"/>
      <c r="D8" s="32"/>
      <c r="E8" s="32"/>
      <c r="F8" s="32"/>
      <c r="G8" s="32"/>
      <c r="H8" s="29" t="s">
        <v>114</v>
      </c>
      <c r="I8" s="29"/>
      <c r="J8" s="29"/>
      <c r="K8" s="29"/>
      <c r="L8" s="29" t="s">
        <v>113</v>
      </c>
      <c r="M8" s="29"/>
      <c r="O8" s="29"/>
      <c r="P8" s="29" t="s">
        <v>119</v>
      </c>
      <c r="Q8" s="29"/>
      <c r="R8" s="29"/>
      <c r="S8" s="29"/>
      <c r="T8" s="73" t="s">
        <v>111</v>
      </c>
      <c r="U8" s="29"/>
      <c r="V8" s="29" t="s">
        <v>109</v>
      </c>
    </row>
    <row r="9" spans="1:22" s="23" customFormat="1" ht="22">
      <c r="A9" s="32"/>
      <c r="B9" s="32"/>
      <c r="C9" s="32"/>
      <c r="D9" s="32"/>
      <c r="E9" s="32"/>
      <c r="F9" s="32"/>
      <c r="G9" s="32"/>
      <c r="H9" s="27" t="s">
        <v>108</v>
      </c>
      <c r="I9" s="29"/>
      <c r="J9" s="27" t="s">
        <v>107</v>
      </c>
      <c r="K9" s="29"/>
      <c r="L9" s="27" t="s">
        <v>106</v>
      </c>
      <c r="M9" s="29"/>
      <c r="N9" s="27" t="s">
        <v>6</v>
      </c>
      <c r="O9" s="29"/>
      <c r="P9" s="27" t="s">
        <v>118</v>
      </c>
      <c r="Q9" s="30"/>
      <c r="R9" s="27" t="s">
        <v>50</v>
      </c>
      <c r="S9" s="30"/>
      <c r="T9" s="71" t="s">
        <v>104</v>
      </c>
      <c r="U9" s="29"/>
      <c r="V9" s="27" t="s">
        <v>14</v>
      </c>
    </row>
    <row r="10" spans="1:22" s="23" customFormat="1" ht="21" customHeight="1">
      <c r="A10" s="10" t="s">
        <v>101</v>
      </c>
      <c r="B10" s="32"/>
      <c r="C10" s="32"/>
      <c r="D10" s="32"/>
      <c r="E10" s="32"/>
      <c r="F10" s="32"/>
      <c r="G10" s="32"/>
      <c r="H10" s="9">
        <v>150000000</v>
      </c>
      <c r="I10" s="9"/>
      <c r="J10" s="9">
        <v>340000000</v>
      </c>
      <c r="K10" s="9"/>
      <c r="L10" s="9">
        <v>15000000</v>
      </c>
      <c r="M10" s="9"/>
      <c r="N10" s="9">
        <v>1007924119.64</v>
      </c>
      <c r="O10" s="9"/>
      <c r="P10" s="9">
        <v>40320000</v>
      </c>
      <c r="Q10" s="9"/>
      <c r="R10" s="13">
        <v>1152136.8999999999</v>
      </c>
      <c r="S10" s="9"/>
      <c r="T10" s="9">
        <v>41472136.899999999</v>
      </c>
      <c r="U10" s="9"/>
      <c r="V10" s="9">
        <v>1554396256.54</v>
      </c>
    </row>
    <row r="11" spans="1:22" ht="22">
      <c r="A11" s="1" t="s">
        <v>96</v>
      </c>
      <c r="F11" s="32"/>
      <c r="H11" s="1"/>
      <c r="I11" s="1"/>
      <c r="J11" s="1"/>
      <c r="K11" s="1"/>
      <c r="L11" s="1"/>
      <c r="M11" s="1"/>
      <c r="N11" s="9"/>
      <c r="P11" s="1"/>
      <c r="Q11" s="1"/>
      <c r="R11" s="1"/>
      <c r="S11" s="1"/>
      <c r="T11" s="9"/>
      <c r="U11" s="1"/>
      <c r="V11" s="9"/>
    </row>
    <row r="12" spans="1:22" ht="22">
      <c r="C12" s="1" t="s">
        <v>100</v>
      </c>
      <c r="F12" s="32"/>
      <c r="H12" s="12">
        <v>0</v>
      </c>
      <c r="I12" s="12"/>
      <c r="J12" s="12">
        <v>0</v>
      </c>
      <c r="K12" s="12"/>
      <c r="L12" s="12">
        <v>0</v>
      </c>
      <c r="M12" s="9"/>
      <c r="N12" s="9">
        <v>73074112.759999976</v>
      </c>
      <c r="O12" s="9"/>
      <c r="P12" s="12">
        <v>0</v>
      </c>
      <c r="Q12" s="9"/>
      <c r="R12" s="9">
        <v>168000</v>
      </c>
      <c r="S12" s="9"/>
      <c r="T12" s="9">
        <v>168000</v>
      </c>
      <c r="U12" s="9"/>
      <c r="V12" s="9">
        <v>73242112.759999976</v>
      </c>
    </row>
    <row r="13" spans="1:22" ht="22.5" thickBot="1">
      <c r="A13" s="10" t="s">
        <v>99</v>
      </c>
      <c r="H13" s="8">
        <v>150000000</v>
      </c>
      <c r="I13" s="9"/>
      <c r="J13" s="8">
        <v>340000000</v>
      </c>
      <c r="K13" s="9"/>
      <c r="L13" s="8">
        <v>15000000</v>
      </c>
      <c r="M13" s="9"/>
      <c r="N13" s="8">
        <v>1080998232.3999999</v>
      </c>
      <c r="O13" s="9"/>
      <c r="P13" s="8">
        <v>40320000</v>
      </c>
      <c r="Q13" s="7"/>
      <c r="R13" s="8">
        <v>1320136.8999999999</v>
      </c>
      <c r="S13" s="7"/>
      <c r="T13" s="8">
        <v>41640136.899999999</v>
      </c>
      <c r="U13" s="9"/>
      <c r="V13" s="8">
        <v>1627638369.3</v>
      </c>
    </row>
    <row r="14" spans="1:22" ht="22.5" thickTop="1">
      <c r="A14" s="10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22">
      <c r="A15" s="10" t="s">
        <v>98</v>
      </c>
      <c r="H15" s="7">
        <v>150000000</v>
      </c>
      <c r="I15" s="7"/>
      <c r="J15" s="7">
        <v>340000000</v>
      </c>
      <c r="K15" s="7"/>
      <c r="L15" s="7">
        <v>15000000</v>
      </c>
      <c r="M15" s="7"/>
      <c r="N15" s="7">
        <v>1153499159.1700001</v>
      </c>
      <c r="O15" s="7"/>
      <c r="P15" s="7">
        <v>49920000</v>
      </c>
      <c r="Q15" s="7"/>
      <c r="R15" s="7">
        <v>1039152.7</v>
      </c>
      <c r="S15" s="7"/>
      <c r="T15" s="7">
        <v>50959152.700000003</v>
      </c>
      <c r="U15" s="7"/>
      <c r="V15" s="7">
        <v>1709458311.8700001</v>
      </c>
    </row>
    <row r="16" spans="1:22">
      <c r="A16" s="1" t="s">
        <v>96</v>
      </c>
      <c r="F16" s="14"/>
      <c r="H16" s="12"/>
      <c r="I16" s="12"/>
      <c r="J16" s="12"/>
      <c r="K16" s="12"/>
      <c r="L16" s="12"/>
      <c r="M16" s="9"/>
      <c r="N16" s="9"/>
      <c r="O16" s="9"/>
      <c r="P16" s="12"/>
      <c r="Q16" s="9"/>
      <c r="R16" s="52"/>
      <c r="S16" s="12"/>
      <c r="T16" s="12"/>
      <c r="U16" s="9"/>
      <c r="V16" s="9"/>
    </row>
    <row r="17" spans="1:22">
      <c r="C17" s="1" t="s">
        <v>95</v>
      </c>
      <c r="H17" s="12">
        <v>0</v>
      </c>
      <c r="I17" s="12"/>
      <c r="J17" s="12">
        <v>0</v>
      </c>
      <c r="K17" s="12"/>
      <c r="L17" s="12">
        <v>0</v>
      </c>
      <c r="M17" s="9"/>
      <c r="N17" s="9">
        <v>70692353.099999994</v>
      </c>
      <c r="O17" s="9"/>
      <c r="P17" s="12">
        <v>0</v>
      </c>
      <c r="Q17" s="9"/>
      <c r="R17" s="59">
        <v>8364000</v>
      </c>
      <c r="S17" s="9"/>
      <c r="T17" s="59">
        <v>8364000</v>
      </c>
      <c r="U17" s="9"/>
      <c r="V17" s="9">
        <v>79056353.099999994</v>
      </c>
    </row>
    <row r="18" spans="1:22" ht="22.5" thickBot="1">
      <c r="A18" s="10" t="s">
        <v>94</v>
      </c>
      <c r="H18" s="8">
        <v>150000000</v>
      </c>
      <c r="I18" s="9"/>
      <c r="J18" s="8">
        <v>340000000</v>
      </c>
      <c r="K18" s="9"/>
      <c r="L18" s="8">
        <v>15000000</v>
      </c>
      <c r="M18" s="9"/>
      <c r="N18" s="8">
        <v>1224191512.27</v>
      </c>
      <c r="O18" s="9"/>
      <c r="P18" s="8">
        <v>49920000</v>
      </c>
      <c r="Q18" s="7"/>
      <c r="R18" s="8">
        <v>9403152.6999999993</v>
      </c>
      <c r="S18" s="7"/>
      <c r="T18" s="8">
        <v>59323152.700000003</v>
      </c>
      <c r="U18" s="9"/>
      <c r="V18" s="8">
        <v>1788514664.97</v>
      </c>
    </row>
    <row r="19" spans="1:22" ht="10.5" customHeight="1" thickTop="1"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s="80" customFormat="1" ht="21.75" customHeight="1">
      <c r="A20" s="80" t="s">
        <v>0</v>
      </c>
      <c r="F20" s="82"/>
      <c r="H20" s="81"/>
      <c r="I20" s="81"/>
      <c r="J20" s="81"/>
      <c r="K20" s="81"/>
      <c r="L20" s="81"/>
      <c r="M20" s="81"/>
      <c r="N20" s="81"/>
      <c r="P20" s="81"/>
      <c r="Q20" s="81"/>
      <c r="R20" s="81"/>
      <c r="S20" s="81"/>
      <c r="T20" s="81"/>
      <c r="U20" s="81"/>
      <c r="V20" s="81"/>
    </row>
    <row r="21" spans="1:22" ht="7.5" customHeight="1"/>
    <row r="58" spans="8:8">
      <c r="H58" s="2">
        <v>14919746.93</v>
      </c>
    </row>
  </sheetData>
  <mergeCells count="7">
    <mergeCell ref="A4:V4"/>
    <mergeCell ref="L7:N7"/>
    <mergeCell ref="A5:V5"/>
    <mergeCell ref="A2:V2"/>
    <mergeCell ref="A3:V3"/>
    <mergeCell ref="P6:R6"/>
    <mergeCell ref="P7:R7"/>
  </mergeCells>
  <pageMargins left="0.52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64" zoomScaleNormal="100" zoomScaleSheetLayoutView="94" workbookViewId="0">
      <selection activeCell="E19" sqref="E19"/>
    </sheetView>
  </sheetViews>
  <sheetFormatPr defaultColWidth="9.09765625" defaultRowHeight="21.5"/>
  <cols>
    <col min="1" max="1" width="1.8984375" style="1" customWidth="1"/>
    <col min="2" max="4" width="1.69921875" style="1" customWidth="1"/>
    <col min="5" max="5" width="44.59765625" style="1" customWidth="1"/>
    <col min="6" max="6" width="10.8984375" style="3" customWidth="1"/>
    <col min="7" max="7" width="3.09765625" style="1" customWidth="1"/>
    <col min="8" max="9" width="16.69921875" style="2" customWidth="1"/>
    <col min="10" max="10" width="1.69921875" style="1" customWidth="1"/>
    <col min="11" max="12" width="16.69921875" style="2" customWidth="1"/>
    <col min="13" max="16384" width="9.09765625" style="1"/>
  </cols>
  <sheetData>
    <row r="1" spans="1:12" s="23" customFormat="1" ht="7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35" customFormat="1" ht="24.5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23" customFormat="1" ht="22">
      <c r="A3" s="34" t="s">
        <v>167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23" customFormat="1" ht="22">
      <c r="A4" s="34" t="s">
        <v>92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s="23" customFormat="1" ht="22">
      <c r="A5" s="33" t="s">
        <v>36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s="23" customFormat="1" ht="22">
      <c r="A6" s="26"/>
      <c r="B6" s="26"/>
      <c r="C6" s="26"/>
      <c r="D6" s="26"/>
      <c r="E6" s="26"/>
      <c r="F6" s="3"/>
      <c r="G6" s="26"/>
      <c r="H6" s="31" t="s">
        <v>35</v>
      </c>
      <c r="I6" s="31"/>
      <c r="J6" s="26"/>
      <c r="K6" s="31" t="s">
        <v>34</v>
      </c>
      <c r="L6" s="31"/>
    </row>
    <row r="7" spans="1:12" s="23" customFormat="1" ht="22">
      <c r="A7" s="26"/>
      <c r="B7" s="26"/>
      <c r="C7" s="26"/>
      <c r="D7" s="26"/>
      <c r="E7" s="26"/>
      <c r="F7" s="89" t="s">
        <v>30</v>
      </c>
      <c r="G7" s="64"/>
      <c r="H7" s="62">
        <v>43555</v>
      </c>
      <c r="I7" s="62">
        <v>43190</v>
      </c>
      <c r="J7" s="63"/>
      <c r="K7" s="62">
        <v>43555</v>
      </c>
      <c r="L7" s="62">
        <v>43190</v>
      </c>
    </row>
    <row r="8" spans="1:12" ht="22">
      <c r="A8" s="10" t="s">
        <v>166</v>
      </c>
      <c r="H8" s="9"/>
      <c r="I8" s="9"/>
      <c r="J8" s="9"/>
      <c r="K8" s="9"/>
      <c r="L8" s="9"/>
    </row>
    <row r="9" spans="1:12">
      <c r="B9" s="1" t="s">
        <v>165</v>
      </c>
      <c r="H9" s="9">
        <v>103492557.82000004</v>
      </c>
      <c r="I9" s="9">
        <v>92616183.909999967</v>
      </c>
      <c r="J9" s="9"/>
      <c r="K9" s="9">
        <v>74833815.450000003</v>
      </c>
      <c r="L9" s="9">
        <v>75626600.769999981</v>
      </c>
    </row>
    <row r="10" spans="1:12">
      <c r="B10" s="1" t="s">
        <v>164</v>
      </c>
      <c r="H10" s="9"/>
      <c r="I10" s="9"/>
      <c r="J10" s="9"/>
      <c r="K10" s="9"/>
      <c r="L10" s="53"/>
    </row>
    <row r="11" spans="1:12">
      <c r="B11" s="15"/>
      <c r="C11" s="1" t="s">
        <v>163</v>
      </c>
      <c r="H11" s="53"/>
      <c r="I11" s="53"/>
      <c r="J11" s="9"/>
      <c r="K11" s="53"/>
      <c r="L11" s="53"/>
    </row>
    <row r="12" spans="1:12">
      <c r="C12" s="1" t="s">
        <v>162</v>
      </c>
      <c r="F12" s="3" t="s">
        <v>161</v>
      </c>
      <c r="H12" s="9">
        <v>25436145.960000001</v>
      </c>
      <c r="I12" s="9">
        <v>27489251.539999999</v>
      </c>
      <c r="J12" s="9"/>
      <c r="K12" s="9">
        <v>8195223.9299999997</v>
      </c>
      <c r="L12" s="9">
        <v>9868968.5800000001</v>
      </c>
    </row>
    <row r="13" spans="1:12">
      <c r="C13" s="1" t="s">
        <v>160</v>
      </c>
      <c r="H13" s="53">
        <v>-186913.89</v>
      </c>
      <c r="I13" s="53">
        <v>-132653.13</v>
      </c>
      <c r="J13" s="53"/>
      <c r="K13" s="53">
        <v>-186913.89</v>
      </c>
      <c r="L13" s="9">
        <v>7531.79</v>
      </c>
    </row>
    <row r="14" spans="1:12">
      <c r="C14" s="1" t="s">
        <v>159</v>
      </c>
      <c r="H14" s="53">
        <v>-74740.31</v>
      </c>
      <c r="I14" s="9">
        <v>7518.84</v>
      </c>
      <c r="J14" s="9"/>
      <c r="K14" s="9">
        <v>13177.06</v>
      </c>
      <c r="L14" s="12">
        <v>0</v>
      </c>
    </row>
    <row r="15" spans="1:12">
      <c r="C15" s="1" t="s">
        <v>158</v>
      </c>
      <c r="F15" s="3" t="s">
        <v>156</v>
      </c>
      <c r="H15" s="9">
        <v>6731.31</v>
      </c>
      <c r="I15" s="12">
        <v>0</v>
      </c>
      <c r="J15" s="9"/>
      <c r="K15" s="12">
        <v>0</v>
      </c>
      <c r="L15" s="12">
        <v>0</v>
      </c>
    </row>
    <row r="16" spans="1:12">
      <c r="C16" s="1" t="s">
        <v>157</v>
      </c>
      <c r="F16" s="3" t="s">
        <v>156</v>
      </c>
      <c r="H16" s="53">
        <v>-10651.56</v>
      </c>
      <c r="I16" s="12">
        <v>0</v>
      </c>
      <c r="J16" s="9"/>
      <c r="K16" s="12">
        <v>0</v>
      </c>
      <c r="L16" s="12">
        <v>0</v>
      </c>
    </row>
    <row r="17" spans="2:12">
      <c r="C17" s="15" t="s">
        <v>155</v>
      </c>
      <c r="E17" s="9"/>
      <c r="H17" s="53">
        <v>-3768643.82</v>
      </c>
      <c r="I17" s="53">
        <v>-2284014.73</v>
      </c>
      <c r="J17" s="53"/>
      <c r="K17" s="53">
        <v>-3078239.02</v>
      </c>
      <c r="L17" s="53">
        <v>-1899689.1</v>
      </c>
    </row>
    <row r="18" spans="2:12">
      <c r="C18" s="1" t="s">
        <v>154</v>
      </c>
      <c r="H18" s="53">
        <v>-275766.64</v>
      </c>
      <c r="I18" s="53">
        <v>-41127.68</v>
      </c>
      <c r="J18" s="9"/>
      <c r="K18" s="12">
        <v>0</v>
      </c>
      <c r="L18" s="12">
        <v>0</v>
      </c>
    </row>
    <row r="19" spans="2:12">
      <c r="C19" s="1" t="s">
        <v>153</v>
      </c>
      <c r="H19" s="9">
        <v>2669790.7200000002</v>
      </c>
      <c r="I19" s="9">
        <v>506588.01</v>
      </c>
      <c r="J19" s="9"/>
      <c r="K19" s="9">
        <v>278621.78000000003</v>
      </c>
      <c r="L19" s="9">
        <v>233349.52</v>
      </c>
    </row>
    <row r="20" spans="2:12">
      <c r="C20" s="1" t="s">
        <v>152</v>
      </c>
      <c r="H20" s="53">
        <v>-4510738</v>
      </c>
      <c r="I20" s="53">
        <v>-3130460</v>
      </c>
      <c r="J20" s="53"/>
      <c r="K20" s="53">
        <v>-7716130</v>
      </c>
      <c r="L20" s="53">
        <v>-6988480</v>
      </c>
    </row>
    <row r="21" spans="2:12">
      <c r="C21" s="1" t="s">
        <v>151</v>
      </c>
      <c r="H21" s="53">
        <v>-4598127.16</v>
      </c>
      <c r="I21" s="53">
        <v>-3979356.04</v>
      </c>
      <c r="J21" s="53"/>
      <c r="K21" s="53">
        <v>-3842631.73</v>
      </c>
      <c r="L21" s="53">
        <v>-3391002.16</v>
      </c>
    </row>
    <row r="22" spans="2:12">
      <c r="C22" s="1" t="s">
        <v>150</v>
      </c>
      <c r="H22" s="59">
        <v>59621.919999999998</v>
      </c>
      <c r="I22" s="59">
        <v>61291.43</v>
      </c>
      <c r="J22" s="9"/>
      <c r="K22" s="56">
        <v>0</v>
      </c>
      <c r="L22" s="56">
        <v>0</v>
      </c>
    </row>
    <row r="23" spans="2:12">
      <c r="H23" s="9">
        <v>118239266.35000004</v>
      </c>
      <c r="I23" s="9">
        <v>111113222.14999996</v>
      </c>
      <c r="J23" s="9"/>
      <c r="K23" s="9">
        <v>68496923.579999998</v>
      </c>
      <c r="L23" s="9">
        <v>73457279.399999991</v>
      </c>
    </row>
    <row r="24" spans="2:12">
      <c r="B24" s="1" t="s">
        <v>149</v>
      </c>
      <c r="H24" s="9"/>
      <c r="I24" s="9"/>
      <c r="J24" s="9"/>
      <c r="K24" s="9"/>
      <c r="L24" s="9"/>
    </row>
    <row r="25" spans="2:12">
      <c r="B25" s="1" t="s">
        <v>148</v>
      </c>
      <c r="H25" s="9"/>
      <c r="I25" s="9"/>
      <c r="J25" s="9"/>
      <c r="K25" s="9"/>
      <c r="L25" s="9"/>
    </row>
    <row r="26" spans="2:12">
      <c r="C26" s="1" t="s">
        <v>55</v>
      </c>
      <c r="H26" s="53">
        <v>-58210843.710000001</v>
      </c>
      <c r="I26" s="53">
        <v>-2887792.06</v>
      </c>
      <c r="J26" s="53"/>
      <c r="K26" s="53">
        <v>-12188453.27</v>
      </c>
      <c r="L26" s="53">
        <v>-2552442.4300000002</v>
      </c>
    </row>
    <row r="27" spans="2:12">
      <c r="C27" s="1" t="s">
        <v>54</v>
      </c>
      <c r="H27" s="9">
        <v>4987048.08</v>
      </c>
      <c r="I27" s="9">
        <v>11885475.58</v>
      </c>
      <c r="J27" s="9"/>
      <c r="K27" s="9">
        <v>84395.13</v>
      </c>
      <c r="L27" s="9">
        <v>6515635.4500000002</v>
      </c>
    </row>
    <row r="28" spans="2:12">
      <c r="C28" s="1" t="s">
        <v>53</v>
      </c>
      <c r="H28" s="53">
        <v>-5041275.6900000004</v>
      </c>
      <c r="I28" s="53">
        <v>-694667.91</v>
      </c>
      <c r="J28" s="53"/>
      <c r="K28" s="53">
        <v>-4679796.1100000003</v>
      </c>
      <c r="L28" s="53">
        <v>-764325.73</v>
      </c>
    </row>
    <row r="29" spans="2:12">
      <c r="C29" s="1" t="s">
        <v>42</v>
      </c>
      <c r="H29" s="53">
        <v>-600</v>
      </c>
      <c r="I29" s="53">
        <v>-9573.14</v>
      </c>
      <c r="J29" s="53"/>
      <c r="K29" s="53">
        <v>-600</v>
      </c>
      <c r="L29" s="53">
        <v>-26280</v>
      </c>
    </row>
    <row r="30" spans="2:12">
      <c r="B30" s="1" t="s">
        <v>147</v>
      </c>
      <c r="H30" s="9"/>
      <c r="I30" s="9"/>
      <c r="J30" s="9"/>
      <c r="K30" s="9"/>
      <c r="L30" s="9"/>
    </row>
    <row r="31" spans="2:12">
      <c r="C31" s="15" t="s">
        <v>27</v>
      </c>
      <c r="H31" s="9">
        <v>4105473.26</v>
      </c>
      <c r="I31" s="53">
        <v>-1005796.88</v>
      </c>
      <c r="J31" s="9"/>
      <c r="K31" s="9">
        <v>28290061.800000001</v>
      </c>
      <c r="L31" s="53">
        <v>-19514264.829999998</v>
      </c>
    </row>
    <row r="32" spans="2:12">
      <c r="C32" s="1" t="s">
        <v>22</v>
      </c>
      <c r="H32" s="9">
        <v>1753329.5</v>
      </c>
      <c r="I32" s="9">
        <v>658327.57999999996</v>
      </c>
      <c r="J32" s="9"/>
      <c r="K32" s="53">
        <v>-691272.75</v>
      </c>
      <c r="L32" s="53">
        <v>-990894.71</v>
      </c>
    </row>
    <row r="33" spans="1:12">
      <c r="C33" s="1" t="s">
        <v>19</v>
      </c>
      <c r="H33" s="7">
        <v>863568</v>
      </c>
      <c r="I33" s="91">
        <v>-475</v>
      </c>
      <c r="J33" s="9"/>
      <c r="K33" s="7">
        <v>863568</v>
      </c>
      <c r="L33" s="53">
        <v>-475</v>
      </c>
    </row>
    <row r="34" spans="1:12">
      <c r="C34" s="1" t="s">
        <v>18</v>
      </c>
      <c r="H34" s="56">
        <v>0</v>
      </c>
      <c r="I34" s="55">
        <v>-445801</v>
      </c>
      <c r="J34" s="7"/>
      <c r="K34" s="56">
        <v>0</v>
      </c>
      <c r="L34" s="55">
        <v>-165801</v>
      </c>
    </row>
    <row r="35" spans="1:12">
      <c r="E35" s="1" t="s">
        <v>146</v>
      </c>
      <c r="H35" s="9">
        <v>66695965.790000036</v>
      </c>
      <c r="I35" s="9">
        <v>118612919.31999996</v>
      </c>
      <c r="J35" s="9"/>
      <c r="K35" s="9">
        <v>80174826.38000001</v>
      </c>
      <c r="L35" s="9">
        <v>55958431.149999984</v>
      </c>
    </row>
    <row r="36" spans="1:12">
      <c r="B36" s="1" t="s">
        <v>145</v>
      </c>
      <c r="H36" s="91">
        <v>-59621.919999999998</v>
      </c>
      <c r="I36" s="91">
        <v>-61291.43</v>
      </c>
      <c r="J36" s="9"/>
      <c r="K36" s="12">
        <v>0</v>
      </c>
      <c r="L36" s="12">
        <v>0</v>
      </c>
    </row>
    <row r="37" spans="1:12">
      <c r="B37" s="1" t="s">
        <v>144</v>
      </c>
      <c r="H37" s="91">
        <v>-943097.54</v>
      </c>
      <c r="I37" s="91">
        <v>-786822.4</v>
      </c>
      <c r="J37" s="9"/>
      <c r="K37" s="91">
        <v>-732859.31</v>
      </c>
      <c r="L37" s="91">
        <v>-655897.52</v>
      </c>
    </row>
    <row r="38" spans="1:12" ht="22">
      <c r="A38" s="10" t="s">
        <v>143</v>
      </c>
      <c r="H38" s="11">
        <v>65693246.330000035</v>
      </c>
      <c r="I38" s="11">
        <v>117764805.48999995</v>
      </c>
      <c r="J38" s="9"/>
      <c r="K38" s="11">
        <v>79441967.070000008</v>
      </c>
      <c r="L38" s="11">
        <v>55302533.62999998</v>
      </c>
    </row>
    <row r="40" spans="1:12">
      <c r="A40" s="6" t="s">
        <v>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ht="7.5" customHeight="1"/>
    <row r="42" spans="1:12" s="23" customFormat="1" ht="2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</row>
    <row r="43" spans="1:12" s="35" customFormat="1" ht="24.5">
      <c r="A43" s="37" t="s">
        <v>39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12" s="23" customFormat="1" ht="22">
      <c r="A44" s="34" t="s">
        <v>142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</row>
    <row r="45" spans="1:12" s="23" customFormat="1" ht="22">
      <c r="A45" s="34" t="s">
        <v>92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1:12" s="23" customFormat="1" ht="22">
      <c r="A46" s="33" t="s">
        <v>36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1:12" s="23" customFormat="1" ht="22">
      <c r="A47" s="26"/>
      <c r="B47" s="26"/>
      <c r="C47" s="26"/>
      <c r="D47" s="26"/>
      <c r="E47" s="26"/>
      <c r="F47" s="30"/>
      <c r="G47" s="26"/>
      <c r="H47" s="31" t="s">
        <v>35</v>
      </c>
      <c r="I47" s="31"/>
      <c r="J47" s="26"/>
      <c r="K47" s="31" t="s">
        <v>34</v>
      </c>
      <c r="L47" s="31"/>
    </row>
    <row r="48" spans="1:12" s="23" customFormat="1" ht="22">
      <c r="A48" s="26"/>
      <c r="B48" s="26"/>
      <c r="C48" s="26"/>
      <c r="D48" s="26"/>
      <c r="E48" s="26"/>
      <c r="F48" s="89" t="s">
        <v>30</v>
      </c>
      <c r="G48" s="64"/>
      <c r="H48" s="62">
        <v>43555</v>
      </c>
      <c r="I48" s="62">
        <v>43190</v>
      </c>
      <c r="J48" s="63"/>
      <c r="K48" s="62">
        <v>43555</v>
      </c>
      <c r="L48" s="62">
        <v>43190</v>
      </c>
    </row>
    <row r="49" spans="1:12" ht="22">
      <c r="A49" s="10" t="s">
        <v>141</v>
      </c>
      <c r="F49" s="30"/>
      <c r="H49" s="9"/>
      <c r="I49" s="9"/>
      <c r="J49" s="9"/>
      <c r="K49" s="9"/>
      <c r="L49" s="87"/>
    </row>
    <row r="50" spans="1:12">
      <c r="B50" s="15" t="s">
        <v>140</v>
      </c>
      <c r="H50" s="53">
        <v>-38560000</v>
      </c>
      <c r="I50" s="53">
        <v>-84879101.329999998</v>
      </c>
      <c r="J50" s="53"/>
      <c r="K50" s="53">
        <v>-55000000</v>
      </c>
      <c r="L50" s="53">
        <v>-77000000</v>
      </c>
    </row>
    <row r="51" spans="1:12">
      <c r="B51" s="1" t="s">
        <v>139</v>
      </c>
      <c r="H51" s="53">
        <v>-71000000</v>
      </c>
      <c r="I51" s="53">
        <v>-53000000</v>
      </c>
      <c r="J51" s="53"/>
      <c r="K51" s="53">
        <v>-31000000</v>
      </c>
      <c r="L51" s="53">
        <v>-20000000</v>
      </c>
    </row>
    <row r="52" spans="1:12">
      <c r="B52" s="15" t="s">
        <v>138</v>
      </c>
      <c r="H52" s="12">
        <v>23000000</v>
      </c>
      <c r="I52" s="88">
        <v>0</v>
      </c>
      <c r="J52" s="9"/>
      <c r="K52" s="88">
        <v>0</v>
      </c>
      <c r="L52" s="88">
        <v>0</v>
      </c>
    </row>
    <row r="53" spans="1:12">
      <c r="B53" s="1" t="s">
        <v>137</v>
      </c>
      <c r="H53" s="53">
        <v>-2618320.11</v>
      </c>
      <c r="I53" s="53">
        <v>-11684371.82</v>
      </c>
      <c r="J53" s="53"/>
      <c r="K53" s="53">
        <v>-1197264.5900000001</v>
      </c>
      <c r="L53" s="53">
        <v>-1722463.15</v>
      </c>
    </row>
    <row r="54" spans="1:12">
      <c r="B54" s="1" t="s">
        <v>136</v>
      </c>
      <c r="H54" s="53">
        <v>-7635802.71</v>
      </c>
      <c r="I54" s="53">
        <v>-484375</v>
      </c>
      <c r="J54" s="53"/>
      <c r="K54" s="53">
        <v>-438765.61</v>
      </c>
      <c r="L54" s="88">
        <v>0</v>
      </c>
    </row>
    <row r="55" spans="1:12">
      <c r="B55" s="1" t="s">
        <v>135</v>
      </c>
      <c r="H55" s="9">
        <v>186915.89</v>
      </c>
      <c r="I55" s="9">
        <v>267293.78999999998</v>
      </c>
      <c r="J55" s="9"/>
      <c r="K55" s="53">
        <v>186915.89</v>
      </c>
      <c r="L55" s="87">
        <v>46.73</v>
      </c>
    </row>
    <row r="56" spans="1:12">
      <c r="B56" s="1" t="s">
        <v>134</v>
      </c>
      <c r="H56" s="9">
        <v>4510738</v>
      </c>
      <c r="I56" s="9">
        <v>3130460</v>
      </c>
      <c r="J56" s="9"/>
      <c r="K56" s="53">
        <v>2116200</v>
      </c>
      <c r="L56" s="12">
        <v>1388550</v>
      </c>
    </row>
    <row r="57" spans="1:12">
      <c r="B57" s="1" t="s">
        <v>133</v>
      </c>
      <c r="H57" s="9">
        <v>4177449.47</v>
      </c>
      <c r="I57" s="9">
        <v>3875000.28</v>
      </c>
      <c r="J57" s="9"/>
      <c r="K57" s="53">
        <v>3525537.59</v>
      </c>
      <c r="L57" s="86">
        <v>3286477.9</v>
      </c>
    </row>
    <row r="58" spans="1:12" ht="22">
      <c r="A58" s="10" t="s">
        <v>132</v>
      </c>
      <c r="H58" s="60">
        <v>-87939019.459999993</v>
      </c>
      <c r="I58" s="60">
        <v>-142775094.07999998</v>
      </c>
      <c r="J58" s="9"/>
      <c r="K58" s="60">
        <v>-81807376.719999999</v>
      </c>
      <c r="L58" s="60">
        <v>-94047388.519999996</v>
      </c>
    </row>
    <row r="59" spans="1:12" ht="22">
      <c r="A59" s="10" t="s">
        <v>131</v>
      </c>
      <c r="H59" s="9"/>
      <c r="I59" s="9"/>
      <c r="J59" s="9"/>
      <c r="K59" s="9"/>
      <c r="L59" s="9"/>
    </row>
    <row r="60" spans="1:12">
      <c r="B60" s="1" t="s">
        <v>130</v>
      </c>
      <c r="H60" s="53">
        <v>-344193.41</v>
      </c>
      <c r="I60" s="53">
        <v>-392516.87</v>
      </c>
      <c r="J60" s="9"/>
      <c r="K60" s="53">
        <v>-89041.52</v>
      </c>
      <c r="L60" s="53">
        <v>-190286.87</v>
      </c>
    </row>
    <row r="61" spans="1:12">
      <c r="B61" s="1" t="s">
        <v>129</v>
      </c>
      <c r="H61" s="53">
        <v>-1400070</v>
      </c>
      <c r="I61" s="53">
        <v>-1400070</v>
      </c>
      <c r="J61" s="9"/>
      <c r="K61" s="12">
        <v>0</v>
      </c>
      <c r="L61" s="12">
        <v>0</v>
      </c>
    </row>
    <row r="62" spans="1:12" ht="22">
      <c r="A62" s="10" t="s">
        <v>128</v>
      </c>
      <c r="H62" s="60">
        <v>-1744263.41</v>
      </c>
      <c r="I62" s="60">
        <v>-1792586.87</v>
      </c>
      <c r="J62" s="9"/>
      <c r="K62" s="60">
        <v>-89041.52</v>
      </c>
      <c r="L62" s="60">
        <v>-190286.87</v>
      </c>
    </row>
    <row r="63" spans="1:12" ht="22">
      <c r="A63" s="10" t="s">
        <v>127</v>
      </c>
      <c r="H63" s="53">
        <v>-23990036.539999958</v>
      </c>
      <c r="I63" s="53">
        <v>-26802875.460000034</v>
      </c>
      <c r="J63" s="9"/>
      <c r="K63" s="53">
        <v>-2454451.1699999911</v>
      </c>
      <c r="L63" s="53">
        <v>-38935141.760000013</v>
      </c>
    </row>
    <row r="64" spans="1:12" ht="22">
      <c r="A64" s="10" t="s">
        <v>126</v>
      </c>
      <c r="F64" s="1"/>
      <c r="H64" s="9">
        <v>97542630.180000007</v>
      </c>
      <c r="I64" s="9">
        <v>101218419.88</v>
      </c>
      <c r="J64" s="9"/>
      <c r="K64" s="9">
        <v>39458294.25</v>
      </c>
      <c r="L64" s="9">
        <v>67238707.530000001</v>
      </c>
    </row>
    <row r="65" spans="1:12" ht="22.5" thickBot="1">
      <c r="A65" s="54" t="s">
        <v>125</v>
      </c>
      <c r="H65" s="8">
        <v>73552593.640000045</v>
      </c>
      <c r="I65" s="8">
        <v>74415544.419999957</v>
      </c>
      <c r="J65" s="9"/>
      <c r="K65" s="8">
        <v>37003843.080000006</v>
      </c>
      <c r="L65" s="8">
        <v>28303565.77</v>
      </c>
    </row>
    <row r="66" spans="1:12" ht="22.5" thickTop="1">
      <c r="A66" s="54"/>
      <c r="H66" s="7"/>
      <c r="I66" s="7"/>
      <c r="J66" s="9"/>
      <c r="K66" s="7"/>
      <c r="L66" s="7"/>
    </row>
    <row r="67" spans="1:12" ht="22">
      <c r="A67" s="10" t="s">
        <v>124</v>
      </c>
      <c r="H67" s="50"/>
      <c r="I67" s="50"/>
      <c r="J67" s="50"/>
      <c r="K67" s="50"/>
      <c r="L67" s="50"/>
    </row>
    <row r="68" spans="1:12">
      <c r="B68" s="1" t="s">
        <v>123</v>
      </c>
      <c r="H68" s="50"/>
      <c r="I68" s="50"/>
      <c r="J68" s="50"/>
      <c r="K68" s="50"/>
      <c r="L68" s="50"/>
    </row>
    <row r="69" spans="1:12">
      <c r="C69" s="1" t="s">
        <v>122</v>
      </c>
      <c r="H69" s="53">
        <v>22715400</v>
      </c>
      <c r="I69" s="12">
        <v>646400</v>
      </c>
      <c r="J69" s="9"/>
      <c r="K69" s="9">
        <v>10455000</v>
      </c>
      <c r="L69" s="12">
        <v>210000</v>
      </c>
    </row>
    <row r="70" spans="1:12">
      <c r="C70" s="1" t="s">
        <v>121</v>
      </c>
      <c r="H70" s="53">
        <v>472765.51</v>
      </c>
      <c r="I70" s="53">
        <v>244294.27</v>
      </c>
      <c r="J70" s="9"/>
      <c r="K70" s="9">
        <v>154678.59</v>
      </c>
      <c r="L70" s="9">
        <v>36393.269999999997</v>
      </c>
    </row>
    <row r="71" spans="1:12">
      <c r="C71" s="15"/>
      <c r="F71" s="1"/>
      <c r="H71" s="9"/>
      <c r="I71" s="9"/>
      <c r="J71" s="9"/>
      <c r="K71" s="9"/>
      <c r="L71" s="9"/>
    </row>
    <row r="72" spans="1:12">
      <c r="C72" s="15"/>
      <c r="F72" s="1"/>
      <c r="H72" s="9"/>
      <c r="I72" s="9"/>
      <c r="J72" s="9"/>
      <c r="K72" s="9"/>
      <c r="L72" s="9"/>
    </row>
    <row r="73" spans="1:12">
      <c r="A73" s="6" t="s">
        <v>0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</sheetData>
  <mergeCells count="14">
    <mergeCell ref="H6:I6"/>
    <mergeCell ref="A43:L43"/>
    <mergeCell ref="K6:L6"/>
    <mergeCell ref="A40:L40"/>
    <mergeCell ref="A2:L2"/>
    <mergeCell ref="A3:L3"/>
    <mergeCell ref="A4:L4"/>
    <mergeCell ref="A5:L5"/>
    <mergeCell ref="A73:L73"/>
    <mergeCell ref="H47:I47"/>
    <mergeCell ref="A46:L46"/>
    <mergeCell ref="A44:L44"/>
    <mergeCell ref="A45:L45"/>
    <mergeCell ref="K47:L47"/>
  </mergeCells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MangporZa_454</cp:lastModifiedBy>
  <dcterms:created xsi:type="dcterms:W3CDTF">2019-05-09T14:08:07Z</dcterms:created>
  <dcterms:modified xsi:type="dcterms:W3CDTF">2019-05-09T14:08:26Z</dcterms:modified>
</cp:coreProperties>
</file>