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24" yWindow="-24" windowWidth="10260" windowHeight="7488" tabRatio="760"/>
  </bookViews>
  <sheets>
    <sheet name="SFP" sheetId="15" r:id="rId1"/>
    <sheet name="PL" sheetId="2" r:id="rId2"/>
    <sheet name="EQ Conso Q1-18" sheetId="13" r:id="rId3"/>
    <sheet name="EQ Conso Q1-19" sheetId="16" r:id="rId4"/>
    <sheet name="EQ Separate Q1-8" sheetId="14" r:id="rId5"/>
    <sheet name="EQ Separate Q1-9" sheetId="17" r:id="rId6"/>
    <sheet name="CF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3">#REF!</definedName>
    <definedName name="AS" localSheetId="4">#REF!</definedName>
    <definedName name="AS" localSheetId="5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3">#REF!</definedName>
    <definedName name="BE" localSheetId="4">#REF!</definedName>
    <definedName name="BE" localSheetId="5">#REF!</definedName>
    <definedName name="BE">#REF!</definedName>
    <definedName name="BORROW_STERM">'[3]15'!$I$19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_New" localSheetId="2">#REF!</definedName>
    <definedName name="BS_New" localSheetId="3">#REF!</definedName>
    <definedName name="BS_New" localSheetId="4">#REF!</definedName>
    <definedName name="BS_New" localSheetId="5">#REF!</definedName>
    <definedName name="BS_New">#REF!</definedName>
    <definedName name="BS_มิ.ย.54" localSheetId="2">#REF!</definedName>
    <definedName name="BS_มิ.ย.54" localSheetId="3">#REF!</definedName>
    <definedName name="BS_มิ.ย.54" localSheetId="4">#REF!</definedName>
    <definedName name="BS_มิ.ย.54" localSheetId="5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3">#REF!</definedName>
    <definedName name="current" localSheetId="4">#REF!</definedName>
    <definedName name="current" localSheetId="5">#REF!</definedName>
    <definedName name="current">#REF!</definedName>
    <definedName name="Data">[12]Active!$A$2</definedName>
    <definedName name="Data03" localSheetId="2">#REF!</definedName>
    <definedName name="Data03" localSheetId="3">#REF!</definedName>
    <definedName name="Data03" localSheetId="4">#REF!</definedName>
    <definedName name="Data03" localSheetId="5">#REF!</definedName>
    <definedName name="Data03">#REF!</definedName>
    <definedName name="Data04" localSheetId="2">[13]Assump2yrs.!#REF!</definedName>
    <definedName name="Data04" localSheetId="3">[13]Assump2yrs.!#REF!</definedName>
    <definedName name="Data04" localSheetId="4">[13]Assump2yrs.!#REF!</definedName>
    <definedName name="Data04" localSheetId="5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3">[15]Active!#REF!</definedName>
    <definedName name="df" localSheetId="4">[15]Active!#REF!</definedName>
    <definedName name="df" localSheetId="5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3">#REF!</definedName>
    <definedName name="Employee" localSheetId="4">#REF!</definedName>
    <definedName name="Employee" localSheetId="5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3">#REF!</definedName>
    <definedName name="lt" localSheetId="4">#REF!</definedName>
    <definedName name="lt" localSheetId="5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3">#REF!</definedName>
    <definedName name="MWh" localSheetId="4">#REF!</definedName>
    <definedName name="MWh" localSheetId="5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3">[15]Active!#REF!</definedName>
    <definedName name="PBO_Term" localSheetId="4">[15]Active!#REF!</definedName>
    <definedName name="PBO_Term" localSheetId="5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CF!$A$1:$K$89</definedName>
    <definedName name="_xlnm.Print_Area" localSheetId="2">'EQ Conso Q1-18'!$A$1:$AE$23</definedName>
    <definedName name="_xlnm.Print_Area" localSheetId="3">'EQ Conso Q1-19'!$A$1:$AA$24</definedName>
    <definedName name="_xlnm.Print_Area" localSheetId="4">'EQ Separate Q1-8'!$A$1:$P$22</definedName>
    <definedName name="_xlnm.Print_Area" localSheetId="5">'EQ Separate Q1-9'!$A$1:$P$22</definedName>
    <definedName name="_xlnm.Print_Area" localSheetId="1">PL!$A$1:$K$59</definedName>
    <definedName name="_xlnm.Print_Area" localSheetId="0">SFP!$A$1:$L$99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3">#REF!</definedName>
    <definedName name="Salary" localSheetId="4">#REF!</definedName>
    <definedName name="Salary" localSheetId="5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14" i="13"/>
  <c r="AA14" s="1"/>
  <c r="J25" i="15" l="1"/>
  <c r="J46"/>
  <c r="F80"/>
  <c r="F70"/>
  <c r="N19" i="17" l="1"/>
  <c r="N21" s="1"/>
  <c r="J19"/>
  <c r="J21" s="1"/>
  <c r="H19"/>
  <c r="H21" s="1"/>
  <c r="F19"/>
  <c r="F21" s="1"/>
  <c r="D19"/>
  <c r="D21" s="1"/>
  <c r="P18"/>
  <c r="P14"/>
  <c r="W21" i="16" l="1"/>
  <c r="U21"/>
  <c r="S21"/>
  <c r="Q21"/>
  <c r="P21"/>
  <c r="O21"/>
  <c r="N21"/>
  <c r="M21"/>
  <c r="L21"/>
  <c r="K21"/>
  <c r="J21"/>
  <c r="I21"/>
  <c r="H21"/>
  <c r="G21"/>
  <c r="Y20"/>
  <c r="AA20" s="1"/>
  <c r="Y19"/>
  <c r="AA19" s="1"/>
  <c r="W16"/>
  <c r="U16"/>
  <c r="S16"/>
  <c r="Q16"/>
  <c r="O16"/>
  <c r="M16"/>
  <c r="K16"/>
  <c r="K23" s="1"/>
  <c r="I16"/>
  <c r="I23" s="1"/>
  <c r="G16"/>
  <c r="Y15"/>
  <c r="AA15" s="1"/>
  <c r="Y13"/>
  <c r="M23" l="1"/>
  <c r="Y16"/>
  <c r="AA13"/>
  <c r="AA16" s="1"/>
  <c r="Q23"/>
  <c r="Y21"/>
  <c r="AA21" s="1"/>
  <c r="S23"/>
  <c r="U23"/>
  <c r="W23"/>
  <c r="G23"/>
  <c r="O23"/>
  <c r="Y23" l="1"/>
  <c r="AA23"/>
  <c r="AC20" i="13"/>
  <c r="W20"/>
  <c r="U20"/>
  <c r="S20"/>
  <c r="Q20"/>
  <c r="P20"/>
  <c r="O20"/>
  <c r="N20"/>
  <c r="M20"/>
  <c r="L20"/>
  <c r="K20"/>
  <c r="J20"/>
  <c r="I20"/>
  <c r="H20"/>
  <c r="G20"/>
  <c r="Y19"/>
  <c r="AA19" s="1"/>
  <c r="AE19" s="1"/>
  <c r="Y18"/>
  <c r="AA18" s="1"/>
  <c r="AE18" s="1"/>
  <c r="AE14"/>
  <c r="Y20" l="1"/>
  <c r="AA20" s="1"/>
  <c r="AE20"/>
  <c r="S15" l="1"/>
  <c r="S22" s="1"/>
  <c r="AC15"/>
  <c r="AC22" s="1"/>
  <c r="W15"/>
  <c r="W22" s="1"/>
  <c r="U15"/>
  <c r="U22" s="1"/>
  <c r="Q15"/>
  <c r="Q22" s="1"/>
  <c r="O15"/>
  <c r="O22" s="1"/>
  <c r="M15"/>
  <c r="M22" s="1"/>
  <c r="K15"/>
  <c r="K22" s="1"/>
  <c r="I15"/>
  <c r="I22" s="1"/>
  <c r="G15"/>
  <c r="G22" s="1"/>
  <c r="L96" i="15" l="1"/>
  <c r="J96"/>
  <c r="F96"/>
  <c r="H96"/>
  <c r="K81" i="5" l="1"/>
  <c r="K70"/>
  <c r="K30"/>
  <c r="K44" s="1"/>
  <c r="K46" s="1"/>
  <c r="G81"/>
  <c r="G70"/>
  <c r="G30"/>
  <c r="G44" s="1"/>
  <c r="G46" s="1"/>
  <c r="AA13" i="13"/>
  <c r="Y13"/>
  <c r="Y15" s="1"/>
  <c r="Y22" s="1"/>
  <c r="K56" i="2"/>
  <c r="K51"/>
  <c r="K43"/>
  <c r="K37"/>
  <c r="K15"/>
  <c r="K25" s="1"/>
  <c r="K27" s="1"/>
  <c r="G56"/>
  <c r="G51"/>
  <c r="G43"/>
  <c r="G37"/>
  <c r="G15"/>
  <c r="G25" s="1"/>
  <c r="G27" s="1"/>
  <c r="L80" i="15"/>
  <c r="L70"/>
  <c r="L46"/>
  <c r="L25"/>
  <c r="H80"/>
  <c r="H70"/>
  <c r="H46"/>
  <c r="H25"/>
  <c r="K96"/>
  <c r="K98" s="1"/>
  <c r="J80"/>
  <c r="J70"/>
  <c r="F46"/>
  <c r="F25"/>
  <c r="G86" i="5" l="1"/>
  <c r="G88" s="1"/>
  <c r="K45" i="2"/>
  <c r="K46" s="1"/>
  <c r="AE13" i="13"/>
  <c r="AE15" s="1"/>
  <c r="AE22" s="1"/>
  <c r="AA15"/>
  <c r="AA22" s="1"/>
  <c r="G45" i="2"/>
  <c r="G46" s="1"/>
  <c r="K86" i="5"/>
  <c r="K88" s="1"/>
  <c r="F48" i="15"/>
  <c r="H82"/>
  <c r="H98" s="1"/>
  <c r="H48"/>
  <c r="L82"/>
  <c r="L98" s="1"/>
  <c r="L48"/>
  <c r="J48"/>
  <c r="F82"/>
  <c r="F98" s="1"/>
  <c r="J82"/>
  <c r="J98" s="1"/>
  <c r="E81" i="5" l="1"/>
  <c r="E43" i="2" l="1"/>
  <c r="I30" i="5" l="1"/>
  <c r="P18" i="14" l="1"/>
  <c r="P17"/>
  <c r="P19" s="1"/>
  <c r="P21" s="1"/>
  <c r="P14"/>
  <c r="I70" i="5"/>
  <c r="E70"/>
  <c r="I37" i="2"/>
  <c r="E37"/>
  <c r="E45" s="1"/>
  <c r="N19" i="14"/>
  <c r="N21" s="1"/>
  <c r="L19"/>
  <c r="L21" s="1"/>
  <c r="J19"/>
  <c r="J21" s="1"/>
  <c r="H19"/>
  <c r="H21" s="1"/>
  <c r="F19"/>
  <c r="F21" s="1"/>
  <c r="D19"/>
  <c r="D21" s="1"/>
  <c r="I81" i="5"/>
  <c r="I44"/>
  <c r="I46" s="1"/>
  <c r="E30"/>
  <c r="E44" s="1"/>
  <c r="E46" s="1"/>
  <c r="I56" i="2"/>
  <c r="E56"/>
  <c r="I51"/>
  <c r="E51"/>
  <c r="I15"/>
  <c r="I25" s="1"/>
  <c r="I27" s="1"/>
  <c r="E15"/>
  <c r="E25" s="1"/>
  <c r="E27" s="1"/>
  <c r="L19" i="17" l="1"/>
  <c r="L21" s="1"/>
  <c r="E86" i="5"/>
  <c r="E88" s="1"/>
  <c r="P17" i="17"/>
  <c r="P19" s="1"/>
  <c r="P21" s="1"/>
  <c r="E46" i="2"/>
  <c r="I86" i="5"/>
  <c r="I88" s="1"/>
  <c r="I43" i="2" l="1"/>
  <c r="I45" s="1"/>
  <c r="I46" s="1"/>
</calcChain>
</file>

<file path=xl/sharedStrings.xml><?xml version="1.0" encoding="utf-8"?>
<sst xmlns="http://schemas.openxmlformats.org/spreadsheetml/2006/main" count="454" uniqueCount="245">
  <si>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</si>
  <si>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</si>
  <si>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</si>
  <si>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</si>
  <si>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</si>
  <si>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</si>
  <si>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</si>
  <si>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Current investments</t>
  </si>
  <si>
    <t>Spare parts and supplies</t>
  </si>
  <si>
    <t>Other current assets</t>
  </si>
  <si>
    <t>Total current assets</t>
  </si>
  <si>
    <t>Non-current assets</t>
  </si>
  <si>
    <t>Investments in subsidiaries</t>
  </si>
  <si>
    <t>Other long-term investments</t>
  </si>
  <si>
    <t>Long-term loans to related parties</t>
  </si>
  <si>
    <t>Property, plant and equipment</t>
  </si>
  <si>
    <t>Land for future development projects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</si>
  <si>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</si>
  <si>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</si>
  <si>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</si>
  <si>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</si>
  <si>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</si>
  <si>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</si>
  <si>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</si>
  <si>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</si>
  <si>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</si>
  <si>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</si>
  <si>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</si>
  <si>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</si>
  <si>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</si>
  <si>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</si>
  <si>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</si>
  <si>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</si>
  <si>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</si>
  <si>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</si>
  <si>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</si>
  <si>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</si>
  <si>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</si>
  <si>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</si>
  <si>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</si>
  <si>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</si>
  <si>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Consolidated financial statements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</si>
  <si>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</si>
  <si>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</si>
  <si>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</si>
  <si>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</si>
  <si>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</si>
  <si>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</si>
  <si>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</si>
  <si>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</si>
  <si>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</si>
  <si>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</si>
  <si>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</si>
  <si>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</si>
  <si>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</si>
  <si>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</si>
  <si>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</si>
  <si>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</si>
  <si>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</si>
  <si>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</si>
  <si>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Trade accounts receivable from other parties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</si>
  <si>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</si>
  <si>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</si>
  <si>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</si>
  <si>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</si>
  <si>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</si>
  <si>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</si>
  <si>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</si>
  <si>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</si>
  <si>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Current portion of finance lease receivable</t>
  </si>
  <si>
    <t>Total other</t>
  </si>
  <si>
    <t>Finance lease receivable from related party</t>
  </si>
  <si>
    <t>Investments in joint ventures</t>
  </si>
  <si>
    <t>Profit (loss) attributable to:</t>
  </si>
  <si>
    <t>from common</t>
  </si>
  <si>
    <t>control transaction</t>
  </si>
  <si>
    <t>Unrealised (gain) loss on exchange</t>
  </si>
  <si>
    <t>Other current assets and other non-current assets</t>
  </si>
  <si>
    <t>31 December</t>
  </si>
  <si>
    <t>Net foreign exchange gain (loss)</t>
  </si>
  <si>
    <t>Difference arising from common</t>
  </si>
  <si>
    <t>31 March</t>
  </si>
  <si>
    <t>Statement of comprehensive income (Unaudited)</t>
  </si>
  <si>
    <t xml:space="preserve">Three-month period ended </t>
  </si>
  <si>
    <t xml:space="preserve">(in thousand Baht) </t>
  </si>
  <si>
    <t>Profit for the period</t>
  </si>
  <si>
    <t>Three-month period ended</t>
  </si>
  <si>
    <t>(in thousand Baht)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</si>
  <si>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</si>
  <si>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</si>
  <si>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</si>
  <si>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</si>
  <si>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</si>
  <si>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</si>
  <si>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</si>
  <si>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Difference arising </t>
  </si>
  <si>
    <t xml:space="preserve"> control transaction</t>
  </si>
  <si>
    <t xml:space="preserve"> (Unaudited)</t>
  </si>
  <si>
    <t>Current portion of finance lease liabilities</t>
  </si>
  <si>
    <t>Finance lease liabilities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</si>
  <si>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</si>
  <si>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</si>
  <si>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</si>
  <si>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</si>
  <si>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</si>
  <si>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</si>
  <si>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</si>
  <si>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</si>
  <si>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t>Short-term loans to related party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</si>
  <si>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</si>
  <si>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Taxes paid</t>
  </si>
  <si>
    <t>Dividend paid to owners of the Company</t>
  </si>
  <si>
    <t>Trade account receivable from related party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</si>
  <si>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</si>
  <si>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</si>
  <si>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</si>
  <si>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</si>
  <si>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Revenue from finance lease contracts</t>
  </si>
  <si>
    <t>Non-current provisions for employee benefits</t>
  </si>
  <si>
    <t>Proceeds from long-term loans from financial institutions</t>
  </si>
  <si>
    <t>2018</t>
  </si>
  <si>
    <t>Dividend receivables</t>
  </si>
  <si>
    <t>Investments in other companies</t>
  </si>
  <si>
    <t>Current portion of long-term loans</t>
  </si>
  <si>
    <t>from financial institutions</t>
  </si>
  <si>
    <t>Three-month period ended 31 March 2018</t>
  </si>
  <si>
    <t>Balance at 1 January 2018</t>
  </si>
  <si>
    <t>Balance at 31 March 2018</t>
  </si>
  <si>
    <t>Items that will be reclassified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</si>
  <si>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</si>
  <si>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</si>
  <si>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</si>
  <si>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</si>
  <si>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</si>
  <si>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</si>
  <si>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</si>
  <si>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</si>
  <si>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</si>
  <si>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Exchange differences on translating foreign operations</t>
  </si>
  <si>
    <t>Gains on remeasurements of defined benefit plans</t>
  </si>
  <si>
    <t xml:space="preserve">Other comprehensive income (expense) for the period, </t>
  </si>
  <si>
    <t>Total comprehensive income (expense) for the period</t>
  </si>
  <si>
    <t>Total comprehensive income (expense) attributable to:</t>
  </si>
  <si>
    <t>paid-up</t>
  </si>
  <si>
    <t>Translating</t>
  </si>
  <si>
    <t>foreign</t>
  </si>
  <si>
    <t>operations</t>
  </si>
  <si>
    <t>investments</t>
  </si>
  <si>
    <t xml:space="preserve"> components</t>
  </si>
  <si>
    <t>of equity</t>
  </si>
  <si>
    <t>the parent</t>
  </si>
  <si>
    <t>Other components</t>
  </si>
  <si>
    <t>Effect of exchange rate changes on cash and cash equivalents</t>
  </si>
  <si>
    <t>Amortisation</t>
  </si>
  <si>
    <t>Proceeds from issue of debentures</t>
  </si>
  <si>
    <t>Current tax payable</t>
  </si>
  <si>
    <t>Other comprehensive income (expense)</t>
  </si>
  <si>
    <t>Revenue from sales and rendering of services</t>
  </si>
  <si>
    <t>Cost of sales and rendering of services</t>
  </si>
  <si>
    <t xml:space="preserve">Total equity </t>
  </si>
  <si>
    <t>income (expense)</t>
  </si>
  <si>
    <t xml:space="preserve">(Gains) losses on </t>
  </si>
  <si>
    <t>Fair value adjustment of finance lease receivable</t>
  </si>
  <si>
    <t>from related party</t>
  </si>
  <si>
    <t>Payment by a lessee for reduction of the outstanding liability</t>
  </si>
  <si>
    <t>relating to a finance lease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</si>
  <si>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</si>
  <si>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</si>
  <si>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</si>
  <si>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</si>
  <si>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</si>
  <si>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net of tax</t>
  </si>
  <si>
    <t>Owners of the parent</t>
  </si>
  <si>
    <t xml:space="preserve">     Profit or loss</t>
  </si>
  <si>
    <t xml:space="preserve">     Other comprehensive income (expense)</t>
  </si>
  <si>
    <t xml:space="preserve">     Profit </t>
  </si>
  <si>
    <t>Reversal of doubtful debts expenses</t>
  </si>
  <si>
    <t>Other current receivables</t>
  </si>
  <si>
    <t xml:space="preserve">Advances to and other current receivables from </t>
  </si>
  <si>
    <t>Other current payables</t>
  </si>
  <si>
    <t>Advances to and other current receivables from related parties</t>
  </si>
  <si>
    <t>Other current payables and other non-current payables</t>
  </si>
  <si>
    <t>3, 7</t>
  </si>
  <si>
    <t>Payment to repurchase the debentures</t>
  </si>
  <si>
    <t>Derivative assets</t>
  </si>
  <si>
    <t>Available for sale investments</t>
  </si>
  <si>
    <t>Other non-current receivables from</t>
  </si>
  <si>
    <t>Derivative liabilities</t>
  </si>
  <si>
    <t>Debentures due within one year</t>
  </si>
  <si>
    <t>Other long-term provisions</t>
  </si>
  <si>
    <t>2019</t>
  </si>
  <si>
    <t>Three-month period ended 31 March 2019</t>
  </si>
  <si>
    <t>Balance at 1 January 2019</t>
  </si>
  <si>
    <t>Balance at 31 March 2019</t>
  </si>
  <si>
    <t>4, 6</t>
  </si>
  <si>
    <t>Impact of changes in accounting policies</t>
  </si>
  <si>
    <t>Balance at 1 January 2018 - as reported</t>
  </si>
  <si>
    <t>Balance at 1 January 2018 - restated</t>
  </si>
  <si>
    <t xml:space="preserve"> </t>
  </si>
  <si>
    <t>Cash flow</t>
  </si>
  <si>
    <t>hedges</t>
  </si>
  <si>
    <t>reserves</t>
  </si>
  <si>
    <t>Balance at 31 December 2018 - as reported</t>
  </si>
  <si>
    <t>Repayment of long-term loans from financial institutions</t>
  </si>
  <si>
    <t>Cash flow hedges - effective portion of changes in fair value</t>
  </si>
  <si>
    <t xml:space="preserve">Cash and cash equivalents at 1 January </t>
  </si>
  <si>
    <t>Cash and cash equivalents at 31 March</t>
  </si>
  <si>
    <t>RATCH Group Public Company Limited and its subsidiaries</t>
  </si>
  <si>
    <t>(Formerly named “Ratchaburi Electricity Generating Holding Public Company Limited”)</t>
  </si>
  <si>
    <t xml:space="preserve">  </t>
  </si>
  <si>
    <t>RATCH Group Public Company Limited and its subsidiariess</t>
  </si>
  <si>
    <r>
      <t xml:space="preserve">RATCH Group Public Company Limited and its subsidiaries </t>
    </r>
    <r>
      <rPr>
        <b/>
        <i/>
        <sz val="14"/>
        <color theme="1"/>
        <rFont val="Times New Roman"/>
        <family val="1"/>
      </rPr>
      <t>(Formerly named “Ratchaburi Electricity Generating Holding Public Company Limited”)</t>
    </r>
  </si>
  <si>
    <t xml:space="preserve">RATCH Group Public Company Limited and its subsidiaries </t>
  </si>
  <si>
    <t>Tax expense</t>
  </si>
  <si>
    <t>(Restated)</t>
  </si>
  <si>
    <t>4, 7, 8</t>
  </si>
  <si>
    <t xml:space="preserve">Losses on remeasuring available for sale investments </t>
  </si>
  <si>
    <t>and joint ventures</t>
  </si>
  <si>
    <t>Share of other comprehensive income (expense) of associates</t>
  </si>
  <si>
    <t>of associates</t>
  </si>
  <si>
    <t>Available</t>
  </si>
  <si>
    <t>for sale</t>
  </si>
  <si>
    <t>Impact of changes in accounting policies (net of tax)</t>
  </si>
  <si>
    <t>- TFRS 15</t>
  </si>
  <si>
    <t>Gains on fair value adjustment of debt securities held for trading</t>
  </si>
  <si>
    <t xml:space="preserve">Losses on spare parts and supplies devaluation </t>
  </si>
  <si>
    <t>Payment for investments in other companies</t>
  </si>
  <si>
    <t>Payment for acquisition of property, plant and equipment</t>
  </si>
  <si>
    <t>Payment for acquisition of intangible assets</t>
  </si>
  <si>
    <t>5, 17</t>
  </si>
  <si>
    <t>12, 13, 17</t>
  </si>
  <si>
    <t>3, 16</t>
  </si>
  <si>
    <t>3, 4, 14</t>
  </si>
  <si>
    <t>3, 4, 15</t>
  </si>
  <si>
    <t>Trade accounts payable</t>
  </si>
  <si>
    <t xml:space="preserve">Reversal of losses on fuel oil devaluation </t>
  </si>
  <si>
    <t>Net increase (decrease) in cash and cash equivalents,</t>
  </si>
  <si>
    <t>Net cash inflow in current investments</t>
  </si>
  <si>
    <t>Loss on write-off of equipments</t>
  </si>
  <si>
    <t>Proceeds from repayment of short-term loans to related party</t>
  </si>
  <si>
    <t>Net increase (decrease) in cash and cash equivalents</t>
  </si>
  <si>
    <t>Share of net profits of associates and joint ventures</t>
  </si>
  <si>
    <t>Advance payments for investments</t>
  </si>
  <si>
    <t>Payment for investment in joint venture</t>
  </si>
  <si>
    <t>Advance payments for invesments</t>
  </si>
</sst>
</file>

<file path=xl/styles.xml><?xml version="1.0" encoding="utf-8"?>
<styleSheet xmlns="http://schemas.openxmlformats.org/spreadsheetml/2006/main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13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4"/>
      <color theme="1"/>
      <name val="Times New Roman"/>
      <family val="1"/>
    </font>
    <font>
      <sz val="14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9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7" fontId="22" fillId="20" borderId="0" applyAlignment="0">
      <alignment horizontal="left"/>
      <protection locked="0"/>
    </xf>
    <xf numFmtId="198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8" fillId="0" borderId="0"/>
    <xf numFmtId="0" fontId="27" fillId="21" borderId="4">
      <alignment wrapText="1"/>
    </xf>
    <xf numFmtId="197" fontId="28" fillId="25" borderId="5" applyProtection="0">
      <alignment horizontal="center"/>
    </xf>
    <xf numFmtId="191" fontId="29" fillId="0" borderId="0" applyFill="0" applyBorder="0">
      <protection locked="0"/>
    </xf>
    <xf numFmtId="202" fontId="18" fillId="0" borderId="0" applyFill="0" applyBorder="0"/>
    <xf numFmtId="202" fontId="29" fillId="0" borderId="0" applyFill="0" applyBorder="0">
      <protection locked="0"/>
    </xf>
    <xf numFmtId="38" fontId="1" fillId="0" borderId="6" applyBorder="0"/>
    <xf numFmtId="203" fontId="18" fillId="0" borderId="0"/>
    <xf numFmtId="189" fontId="18" fillId="0" borderId="0"/>
    <xf numFmtId="15" fontId="18" fillId="0" borderId="0"/>
    <xf numFmtId="15" fontId="29" fillId="0" borderId="0" applyFill="0" applyBorder="0">
      <protection locked="0"/>
    </xf>
    <xf numFmtId="204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96" fontId="18" fillId="0" borderId="0" applyFill="0" applyBorder="0">
      <alignment horizontal="right"/>
    </xf>
    <xf numFmtId="196" fontId="29" fillId="0" borderId="0" applyFill="0" applyBorder="0">
      <protection locked="0"/>
    </xf>
    <xf numFmtId="0" fontId="30" fillId="26" borderId="0"/>
    <xf numFmtId="205" fontId="18" fillId="0" borderId="0"/>
    <xf numFmtId="0" fontId="30" fillId="26" borderId="7"/>
    <xf numFmtId="0" fontId="30" fillId="26" borderId="7"/>
    <xf numFmtId="0" fontId="31" fillId="27" borderId="0"/>
    <xf numFmtId="206" fontId="18" fillId="0" borderId="0" applyFont="0" applyFill="0" applyBorder="0" applyAlignment="0" applyProtection="0"/>
    <xf numFmtId="0" fontId="18" fillId="28" borderId="0" applyNumberFormat="0" applyFont="0" applyAlignment="0"/>
    <xf numFmtId="197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7" fontId="18" fillId="32" borderId="0" applyNumberFormat="0" applyFont="0" applyAlignment="0">
      <alignment horizontal="left"/>
    </xf>
    <xf numFmtId="197" fontId="23" fillId="33" borderId="0" applyNumberFormat="0" applyAlignment="0">
      <alignment horizontal="left"/>
    </xf>
    <xf numFmtId="197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7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8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209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10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37" fontId="45" fillId="0" borderId="0"/>
    <xf numFmtId="213" fontId="18" fillId="0" borderId="0"/>
    <xf numFmtId="214" fontId="46" fillId="0" borderId="0"/>
    <xf numFmtId="0" fontId="46" fillId="0" borderId="0"/>
    <xf numFmtId="215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6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7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97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8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7" fontId="18" fillId="0" borderId="0"/>
    <xf numFmtId="0" fontId="49" fillId="0" borderId="0"/>
    <xf numFmtId="0" fontId="49" fillId="0" borderId="0"/>
    <xf numFmtId="197" fontId="18" fillId="0" borderId="30" applyAlignment="0">
      <alignment horizontal="center"/>
    </xf>
    <xf numFmtId="197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91" fontId="74" fillId="0" borderId="10" applyFill="0"/>
    <xf numFmtId="191" fontId="74" fillId="0" borderId="30" applyFill="0"/>
    <xf numFmtId="191" fontId="18" fillId="0" borderId="10" applyFill="0"/>
    <xf numFmtId="191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21" fontId="96" fillId="0" borderId="0"/>
  </cellStyleXfs>
  <cellXfs count="185">
    <xf numFmtId="0" fontId="0" fillId="0" borderId="0" xfId="0"/>
    <xf numFmtId="0" fontId="107" fillId="0" borderId="0" xfId="0" applyFont="1" applyFill="1" applyAlignment="1">
      <alignment horizontal="left" vertical="center"/>
    </xf>
    <xf numFmtId="189" fontId="1" fillId="0" borderId="0" xfId="285" applyNumberFormat="1" applyFont="1" applyFill="1" applyBorder="1" applyAlignment="1">
      <alignment horizontal="left" vertical="center"/>
    </xf>
    <xf numFmtId="189" fontId="2" fillId="0" borderId="0" xfId="285" applyNumberFormat="1" applyFont="1" applyFill="1" applyBorder="1" applyAlignment="1">
      <alignment horizontal="left" vertical="center"/>
    </xf>
    <xf numFmtId="0" fontId="1" fillId="0" borderId="0" xfId="285" applyFont="1" applyFill="1" applyAlignment="1">
      <alignment horizontal="left" vertical="center"/>
    </xf>
    <xf numFmtId="189" fontId="1" fillId="0" borderId="0" xfId="285" applyNumberFormat="1" applyFont="1" applyFill="1" applyBorder="1" applyAlignment="1">
      <alignment vertical="center"/>
    </xf>
    <xf numFmtId="189" fontId="2" fillId="0" borderId="0" xfId="285" applyNumberFormat="1" applyFont="1" applyFill="1" applyBorder="1" applyAlignment="1">
      <alignment vertical="center"/>
    </xf>
    <xf numFmtId="0" fontId="1" fillId="0" borderId="0" xfId="285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2" fillId="0" borderId="0" xfId="285" applyFont="1" applyFill="1" applyBorder="1" applyAlignment="1">
      <alignment vertical="center"/>
    </xf>
    <xf numFmtId="0" fontId="2" fillId="0" borderId="0" xfId="285" applyFont="1" applyFill="1" applyAlignment="1">
      <alignment vertical="center"/>
    </xf>
    <xf numFmtId="0" fontId="2" fillId="0" borderId="0" xfId="285" applyFont="1" applyFill="1" applyAlignment="1">
      <alignment horizontal="right" vertical="center"/>
    </xf>
    <xf numFmtId="0" fontId="2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4" fillId="0" borderId="0" xfId="285" applyFont="1" applyFill="1" applyBorder="1" applyAlignment="1">
      <alignment horizontal="center" vertical="center"/>
    </xf>
    <xf numFmtId="189" fontId="2" fillId="0" borderId="10" xfId="32" applyNumberFormat="1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189" fontId="2" fillId="0" borderId="0" xfId="32" applyNumberFormat="1" applyFont="1" applyFill="1" applyBorder="1" applyAlignment="1">
      <alignment vertical="center"/>
    </xf>
    <xf numFmtId="187" fontId="2" fillId="0" borderId="10" xfId="32" applyFont="1" applyFill="1" applyBorder="1" applyAlignment="1">
      <alignment vertical="center"/>
    </xf>
    <xf numFmtId="189" fontId="2" fillId="0" borderId="36" xfId="285" applyNumberFormat="1" applyFont="1" applyFill="1" applyBorder="1" applyAlignment="1">
      <alignment vertical="center"/>
    </xf>
    <xf numFmtId="0" fontId="107" fillId="0" borderId="0" xfId="0" applyFont="1" applyFill="1" applyAlignment="1">
      <alignment vertical="center"/>
    </xf>
    <xf numFmtId="0" fontId="1" fillId="0" borderId="0" xfId="273" applyFont="1" applyFill="1" applyAlignment="1">
      <alignment vertical="center"/>
    </xf>
    <xf numFmtId="0" fontId="110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vertical="center"/>
    </xf>
    <xf numFmtId="0" fontId="2" fillId="0" borderId="0" xfId="273" applyFont="1" applyFill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188" fontId="105" fillId="0" borderId="0" xfId="0" quotePrefix="1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2" fillId="0" borderId="0" xfId="273" applyFont="1" applyFill="1" applyBorder="1" applyAlignment="1">
      <alignment vertical="center"/>
    </xf>
    <xf numFmtId="0" fontId="10" fillId="0" borderId="0" xfId="273" applyFont="1" applyFill="1" applyAlignment="1">
      <alignment vertical="center"/>
    </xf>
    <xf numFmtId="0" fontId="4" fillId="0" borderId="0" xfId="273" applyFont="1" applyFill="1" applyBorder="1" applyAlignment="1">
      <alignment horizontal="center" vertical="center"/>
    </xf>
    <xf numFmtId="49" fontId="1" fillId="0" borderId="0" xfId="273" applyNumberFormat="1" applyFont="1" applyFill="1" applyBorder="1" applyAlignment="1">
      <alignment horizontal="center" vertical="center"/>
    </xf>
    <xf numFmtId="0" fontId="1" fillId="0" borderId="0" xfId="273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ont="1" applyFill="1" applyAlignment="1">
      <alignment horizontal="center" vertical="center"/>
    </xf>
    <xf numFmtId="0" fontId="3" fillId="0" borderId="0" xfId="273" applyFont="1" applyFill="1" applyAlignment="1">
      <alignment vertical="center"/>
    </xf>
    <xf numFmtId="189" fontId="1" fillId="0" borderId="0" xfId="273" applyNumberFormat="1" applyFont="1" applyFill="1" applyAlignment="1">
      <alignment vertical="center"/>
    </xf>
    <xf numFmtId="189" fontId="1" fillId="0" borderId="0" xfId="32" applyNumberFormat="1" applyFont="1" applyFill="1" applyAlignment="1">
      <alignment vertical="center"/>
    </xf>
    <xf numFmtId="190" fontId="1" fillId="0" borderId="0" xfId="273" applyNumberFormat="1" applyFont="1" applyFill="1" applyAlignment="1">
      <alignment horizontal="center" vertical="center"/>
    </xf>
    <xf numFmtId="189" fontId="2" fillId="0" borderId="0" xfId="273" applyNumberFormat="1" applyFont="1" applyFill="1" applyBorder="1" applyAlignment="1">
      <alignment vertical="center"/>
    </xf>
    <xf numFmtId="189" fontId="99" fillId="0" borderId="0" xfId="32" applyNumberFormat="1" applyFont="1" applyFill="1" applyAlignment="1">
      <alignment vertical="center"/>
    </xf>
    <xf numFmtId="189" fontId="7" fillId="0" borderId="0" xfId="273" applyNumberFormat="1" applyFont="1" applyFill="1" applyAlignment="1">
      <alignment vertical="center"/>
    </xf>
    <xf numFmtId="0" fontId="1" fillId="0" borderId="0" xfId="273" applyFont="1" applyFill="1" applyBorder="1" applyAlignment="1">
      <alignment vertical="center"/>
    </xf>
    <xf numFmtId="189" fontId="1" fillId="0" borderId="0" xfId="32" applyNumberFormat="1" applyFont="1" applyFill="1" applyAlignment="1">
      <alignment horizontal="center" vertical="center"/>
    </xf>
    <xf numFmtId="191" fontId="2" fillId="0" borderId="0" xfId="246" applyNumberFormat="1" applyFont="1" applyFill="1" applyAlignment="1">
      <alignment vertical="center"/>
    </xf>
    <xf numFmtId="0" fontId="2" fillId="0" borderId="0" xfId="264" applyFont="1" applyFill="1" applyAlignment="1">
      <alignment horizontal="center" vertical="center"/>
    </xf>
    <xf numFmtId="0" fontId="2" fillId="0" borderId="0" xfId="264" applyFont="1" applyFill="1" applyAlignment="1">
      <alignment horizontal="right" vertical="center"/>
    </xf>
    <xf numFmtId="189" fontId="2" fillId="0" borderId="36" xfId="32" applyNumberFormat="1" applyFont="1" applyFill="1" applyBorder="1" applyAlignment="1">
      <alignment vertical="center"/>
    </xf>
    <xf numFmtId="0" fontId="5" fillId="0" borderId="0" xfId="273" applyFont="1" applyFill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187" fontId="1" fillId="0" borderId="0" xfId="120" applyFont="1" applyFill="1" applyAlignment="1">
      <alignment vertical="center"/>
    </xf>
    <xf numFmtId="189" fontId="1" fillId="0" borderId="0" xfId="120" applyNumberFormat="1" applyFont="1" applyFill="1" applyAlignment="1">
      <alignment vertical="center"/>
    </xf>
    <xf numFmtId="189" fontId="2" fillId="0" borderId="10" xfId="273" applyNumberFormat="1" applyFont="1" applyFill="1" applyBorder="1" applyAlignment="1">
      <alignment vertical="center"/>
    </xf>
    <xf numFmtId="187" fontId="7" fillId="0" borderId="0" xfId="120" applyFont="1" applyFill="1" applyAlignment="1">
      <alignment vertical="center"/>
    </xf>
    <xf numFmtId="0" fontId="11" fillId="0" borderId="0" xfId="273" applyFont="1" applyFill="1" applyAlignment="1">
      <alignment horizontal="center" vertical="center"/>
    </xf>
    <xf numFmtId="190" fontId="2" fillId="0" borderId="0" xfId="273" applyNumberFormat="1" applyFont="1" applyFill="1" applyAlignment="1">
      <alignment horizontal="center" vertical="center"/>
    </xf>
    <xf numFmtId="189" fontId="2" fillId="0" borderId="10" xfId="273" applyNumberFormat="1" applyFont="1" applyFill="1" applyBorder="1" applyAlignment="1">
      <alignment horizontal="right" vertical="center"/>
    </xf>
    <xf numFmtId="189" fontId="2" fillId="0" borderId="0" xfId="273" applyNumberFormat="1" applyFont="1" applyFill="1" applyBorder="1" applyAlignment="1">
      <alignment horizontal="right" vertical="center"/>
    </xf>
    <xf numFmtId="189" fontId="2" fillId="0" borderId="34" xfId="273" applyNumberFormat="1" applyFont="1" applyFill="1" applyBorder="1" applyAlignment="1">
      <alignment vertical="center"/>
    </xf>
    <xf numFmtId="189" fontId="1" fillId="0" borderId="36" xfId="273" applyNumberFormat="1" applyFont="1" applyFill="1" applyBorder="1" applyAlignment="1">
      <alignment vertical="center"/>
    </xf>
    <xf numFmtId="189" fontId="1" fillId="0" borderId="0" xfId="273" applyNumberFormat="1" applyFont="1" applyFill="1" applyBorder="1" applyAlignment="1">
      <alignment vertical="center"/>
    </xf>
    <xf numFmtId="189" fontId="1" fillId="0" borderId="37" xfId="273" applyNumberFormat="1" applyFont="1" applyFill="1" applyBorder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89" fontId="1" fillId="0" borderId="34" xfId="273" applyNumberFormat="1" applyFont="1" applyFill="1" applyBorder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189" fontId="2" fillId="0" borderId="36" xfId="273" applyNumberFormat="1" applyFont="1" applyFill="1" applyBorder="1" applyAlignment="1">
      <alignment vertical="center"/>
    </xf>
    <xf numFmtId="0" fontId="106" fillId="0" borderId="0" xfId="0" applyFont="1" applyFill="1" applyAlignment="1">
      <alignment vertical="center"/>
    </xf>
    <xf numFmtId="0" fontId="10" fillId="0" borderId="0" xfId="286" applyFont="1" applyFill="1" applyAlignment="1">
      <alignment vertical="center"/>
    </xf>
    <xf numFmtId="0" fontId="111" fillId="0" borderId="0" xfId="0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6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Alignment="1">
      <alignment horizontal="centerContinuous" vertical="center"/>
    </xf>
    <xf numFmtId="0" fontId="2" fillId="0" borderId="0" xfId="286" applyFont="1" applyFill="1" applyBorder="1" applyAlignment="1">
      <alignment horizontal="right" vertical="center"/>
    </xf>
    <xf numFmtId="192" fontId="2" fillId="0" borderId="0" xfId="27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43" fontId="1" fillId="0" borderId="0" xfId="32" applyNumberFormat="1" applyFont="1" applyFill="1" applyAlignment="1">
      <alignment vertical="center"/>
    </xf>
    <xf numFmtId="189" fontId="2" fillId="0" borderId="0" xfId="273" applyNumberFormat="1" applyFont="1" applyFill="1" applyAlignment="1">
      <alignment vertical="center"/>
    </xf>
    <xf numFmtId="189" fontId="1" fillId="0" borderId="0" xfId="39" applyNumberFormat="1" applyFont="1" applyFill="1" applyBorder="1" applyAlignment="1">
      <alignment vertical="center"/>
    </xf>
    <xf numFmtId="189" fontId="1" fillId="0" borderId="0" xfId="39" applyNumberFormat="1" applyFont="1" applyFill="1" applyAlignment="1">
      <alignment vertical="center"/>
    </xf>
    <xf numFmtId="189" fontId="2" fillId="0" borderId="30" xfId="273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0" fontId="3" fillId="0" borderId="0" xfId="286" applyFont="1" applyFill="1" applyAlignment="1">
      <alignment horizontal="center" vertical="center"/>
    </xf>
    <xf numFmtId="189" fontId="2" fillId="0" borderId="10" xfId="39" applyNumberFormat="1" applyFont="1" applyFill="1" applyBorder="1" applyAlignment="1">
      <alignment vertical="center"/>
    </xf>
    <xf numFmtId="189" fontId="2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Alignment="1">
      <alignment vertical="center"/>
    </xf>
    <xf numFmtId="187" fontId="1" fillId="0" borderId="0" xfId="39" applyNumberFormat="1" applyFont="1" applyFill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horizontal="center" vertical="center"/>
    </xf>
    <xf numFmtId="187" fontId="1" fillId="0" borderId="0" xfId="39" applyNumberFormat="1" applyFont="1" applyFill="1" applyBorder="1" applyAlignment="1">
      <alignment vertical="center"/>
    </xf>
    <xf numFmtId="189" fontId="2" fillId="0" borderId="34" xfId="32" applyNumberFormat="1" applyFont="1" applyFill="1" applyBorder="1" applyAlignment="1">
      <alignment vertical="center"/>
    </xf>
    <xf numFmtId="189" fontId="2" fillId="0" borderId="0" xfId="286" applyNumberFormat="1" applyFont="1" applyFill="1" applyAlignment="1">
      <alignment vertical="center"/>
    </xf>
    <xf numFmtId="0" fontId="1" fillId="0" borderId="0" xfId="286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94" fontId="1" fillId="0" borderId="0" xfId="284" applyNumberFormat="1" applyFont="1" applyFill="1" applyAlignment="1">
      <alignment vertical="center"/>
    </xf>
    <xf numFmtId="0" fontId="12" fillId="0" borderId="0" xfId="286" applyFont="1" applyFill="1" applyAlignment="1">
      <alignment horizontal="center" vertical="center"/>
    </xf>
    <xf numFmtId="189" fontId="1" fillId="0" borderId="0" xfId="286" applyNumberFormat="1" applyFont="1" applyFill="1" applyAlignment="1">
      <alignment vertical="center"/>
    </xf>
    <xf numFmtId="189" fontId="1" fillId="0" borderId="0" xfId="286" applyNumberFormat="1" applyFont="1" applyFill="1" applyAlignment="1">
      <alignment horizontal="center" vertical="center"/>
    </xf>
    <xf numFmtId="0" fontId="1" fillId="0" borderId="0" xfId="194" applyFont="1" applyFill="1" applyAlignment="1">
      <alignment horizontal="left" vertical="center"/>
    </xf>
    <xf numFmtId="194" fontId="2" fillId="0" borderId="0" xfId="284" applyNumberFormat="1" applyFont="1" applyFill="1" applyAlignment="1">
      <alignment vertical="center"/>
    </xf>
    <xf numFmtId="189" fontId="2" fillId="0" borderId="35" xfId="286" applyNumberFormat="1" applyFont="1" applyFill="1" applyBorder="1" applyAlignment="1">
      <alignment vertical="center"/>
    </xf>
    <xf numFmtId="191" fontId="2" fillId="0" borderId="0" xfId="273" applyNumberFormat="1" applyFont="1" applyFill="1" applyAlignment="1">
      <alignment vertical="center"/>
    </xf>
    <xf numFmtId="187" fontId="2" fillId="0" borderId="36" xfId="286" applyNumberFormat="1" applyFont="1" applyFill="1" applyBorder="1" applyAlignment="1">
      <alignment vertical="center"/>
    </xf>
    <xf numFmtId="187" fontId="2" fillId="0" borderId="0" xfId="286" applyNumberFormat="1" applyFont="1" applyFill="1" applyAlignment="1">
      <alignment vertical="center"/>
    </xf>
    <xf numFmtId="0" fontId="1" fillId="0" borderId="0" xfId="285" quotePrefix="1" applyFont="1" applyFill="1" applyAlignment="1">
      <alignment vertical="center"/>
    </xf>
    <xf numFmtId="0" fontId="9" fillId="0" borderId="0" xfId="285" applyFont="1" applyFill="1" applyAlignment="1">
      <alignment vertical="center"/>
    </xf>
    <xf numFmtId="0" fontId="111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0" fontId="105" fillId="0" borderId="34" xfId="0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189" fontId="2" fillId="0" borderId="10" xfId="285" applyNumberFormat="1" applyFont="1" applyFill="1" applyBorder="1" applyAlignment="1">
      <alignment vertical="center"/>
    </xf>
    <xf numFmtId="43" fontId="1" fillId="0" borderId="0" xfId="285" applyNumberFormat="1" applyFont="1" applyFill="1" applyAlignment="1">
      <alignment vertical="center"/>
    </xf>
    <xf numFmtId="189" fontId="1" fillId="0" borderId="0" xfId="285" applyNumberFormat="1" applyFont="1" applyFill="1" applyAlignment="1">
      <alignment vertical="center"/>
    </xf>
    <xf numFmtId="0" fontId="10" fillId="0" borderId="0" xfId="285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3" fillId="0" borderId="0" xfId="285" applyFont="1" applyFill="1" applyAlignment="1">
      <alignment horizontal="centerContinuous" vertical="center"/>
    </xf>
    <xf numFmtId="0" fontId="2" fillId="0" borderId="0" xfId="285" applyFont="1" applyFill="1" applyAlignment="1">
      <alignment horizontal="centerContinuous" vertical="center"/>
    </xf>
    <xf numFmtId="0" fontId="97" fillId="0" borderId="0" xfId="28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85" applyFont="1" applyFill="1" applyAlignment="1">
      <alignment vertical="center"/>
    </xf>
    <xf numFmtId="0" fontId="5" fillId="0" borderId="0" xfId="285" applyFont="1" applyFill="1" applyBorder="1" applyAlignment="1">
      <alignment horizontal="center" vertical="center"/>
    </xf>
    <xf numFmtId="189" fontId="1" fillId="0" borderId="0" xfId="120" applyNumberFormat="1" applyFont="1" applyFill="1" applyAlignment="1">
      <alignment horizontal="center" vertical="center"/>
    </xf>
    <xf numFmtId="0" fontId="98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centerContinuous" vertical="center"/>
    </xf>
    <xf numFmtId="0" fontId="4" fillId="0" borderId="0" xfId="273" applyFont="1" applyFill="1" applyAlignment="1">
      <alignment vertical="center"/>
    </xf>
    <xf numFmtId="0" fontId="4" fillId="0" borderId="0" xfId="285" applyFont="1" applyFill="1" applyAlignment="1">
      <alignment horizontal="center" vertical="center"/>
    </xf>
    <xf numFmtId="189" fontId="1" fillId="0" borderId="0" xfId="285" applyNumberFormat="1" applyFont="1" applyFill="1" applyAlignment="1">
      <alignment horizontal="center" vertical="center"/>
    </xf>
    <xf numFmtId="189" fontId="1" fillId="0" borderId="0" xfId="285" applyNumberFormat="1" applyFont="1" applyFill="1" applyBorder="1" applyAlignment="1">
      <alignment horizontal="center" vertical="center"/>
    </xf>
    <xf numFmtId="189" fontId="1" fillId="0" borderId="0" xfId="120" applyNumberFormat="1" applyFont="1" applyFill="1" applyBorder="1" applyAlignment="1">
      <alignment vertical="center"/>
    </xf>
    <xf numFmtId="189" fontId="1" fillId="0" borderId="30" xfId="120" applyNumberFormat="1" applyFont="1" applyFill="1" applyBorder="1" applyAlignment="1">
      <alignment vertical="center"/>
    </xf>
    <xf numFmtId="0" fontId="108" fillId="0" borderId="0" xfId="285" applyFont="1" applyFill="1" applyAlignment="1">
      <alignment vertical="center"/>
    </xf>
    <xf numFmtId="189" fontId="1" fillId="0" borderId="34" xfId="120" applyNumberFormat="1" applyFont="1" applyFill="1" applyBorder="1" applyAlignment="1">
      <alignment vertical="center"/>
    </xf>
    <xf numFmtId="0" fontId="3" fillId="0" borderId="0" xfId="285" applyFont="1" applyFill="1" applyAlignment="1">
      <alignment horizontal="center" vertical="center"/>
    </xf>
    <xf numFmtId="189" fontId="2" fillId="0" borderId="10" xfId="120" applyNumberFormat="1" applyFont="1" applyFill="1" applyBorder="1" applyAlignment="1">
      <alignment horizontal="right" vertical="center"/>
    </xf>
    <xf numFmtId="189" fontId="2" fillId="0" borderId="0" xfId="120" applyNumberFormat="1" applyFont="1" applyFill="1" applyBorder="1" applyAlignment="1">
      <alignment horizontal="right" vertical="center"/>
    </xf>
    <xf numFmtId="190" fontId="1" fillId="0" borderId="0" xfId="285" applyNumberFormat="1" applyFont="1" applyFill="1" applyAlignment="1">
      <alignment vertical="center"/>
    </xf>
    <xf numFmtId="190" fontId="1" fillId="0" borderId="0" xfId="285" applyNumberFormat="1" applyFont="1" applyFill="1" applyAlignment="1">
      <alignment horizontal="center" vertical="center"/>
    </xf>
    <xf numFmtId="3" fontId="4" fillId="0" borderId="0" xfId="285" applyNumberFormat="1" applyFont="1" applyFill="1" applyAlignment="1">
      <alignment horizontal="center" vertical="center"/>
    </xf>
    <xf numFmtId="189" fontId="2" fillId="0" borderId="0" xfId="285" applyNumberFormat="1" applyFont="1" applyFill="1" applyBorder="1" applyAlignment="1">
      <alignment horizontal="right" vertical="center"/>
    </xf>
    <xf numFmtId="191" fontId="1" fillId="0" borderId="0" xfId="273" applyNumberFormat="1" applyFont="1" applyFill="1" applyBorder="1" applyAlignment="1">
      <alignment horizontal="left" vertical="center"/>
    </xf>
    <xf numFmtId="189" fontId="2" fillId="0" borderId="10" xfId="120" applyNumberFormat="1" applyFont="1" applyFill="1" applyBorder="1" applyAlignment="1">
      <alignment vertical="center"/>
    </xf>
    <xf numFmtId="189" fontId="2" fillId="0" borderId="0" xfId="120" applyNumberFormat="1" applyFont="1" applyFill="1" applyBorder="1" applyAlignment="1">
      <alignment vertical="center"/>
    </xf>
    <xf numFmtId="189" fontId="2" fillId="0" borderId="30" xfId="120" applyNumberFormat="1" applyFont="1" applyFill="1" applyBorder="1" applyAlignment="1">
      <alignment vertical="center"/>
    </xf>
    <xf numFmtId="189" fontId="2" fillId="0" borderId="0" xfId="285" applyNumberFormat="1" applyFont="1" applyFill="1" applyAlignment="1">
      <alignment vertical="center"/>
    </xf>
    <xf numFmtId="189" fontId="2" fillId="0" borderId="35" xfId="120" applyNumberFormat="1" applyFont="1" applyFill="1" applyBorder="1" applyAlignment="1">
      <alignment vertical="center"/>
    </xf>
    <xf numFmtId="189" fontId="47" fillId="0" borderId="0" xfId="109" applyNumberFormat="1" applyFont="1" applyFill="1" applyAlignment="1"/>
    <xf numFmtId="189" fontId="112" fillId="0" borderId="0" xfId="109" applyNumberFormat="1" applyFont="1" applyFill="1" applyAlignment="1"/>
    <xf numFmtId="0" fontId="47" fillId="0" borderId="0" xfId="285" applyFont="1" applyFill="1" applyAlignment="1"/>
    <xf numFmtId="0" fontId="112" fillId="0" borderId="0" xfId="285" applyFont="1" applyFill="1" applyAlignment="1"/>
    <xf numFmtId="0" fontId="4" fillId="0" borderId="0" xfId="273" applyFont="1" applyFill="1" applyBorder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horizontal="center" vertical="center"/>
    </xf>
    <xf numFmtId="0" fontId="16" fillId="0" borderId="0" xfId="273" applyFont="1" applyFill="1" applyAlignment="1">
      <alignment horizontal="left" vertical="center"/>
    </xf>
    <xf numFmtId="0" fontId="10" fillId="0" borderId="0" xfId="273" applyFont="1" applyFill="1" applyAlignment="1">
      <alignment horizontal="left" vertical="center"/>
    </xf>
    <xf numFmtId="0" fontId="105" fillId="0" borderId="0" xfId="0" applyFont="1" applyFill="1" applyAlignment="1">
      <alignment horizontal="center" vertical="center"/>
    </xf>
    <xf numFmtId="190" fontId="1" fillId="0" borderId="0" xfId="273" applyNumberFormat="1" applyFont="1" applyFill="1" applyBorder="1" applyAlignment="1">
      <alignment horizontal="center" vertical="center"/>
    </xf>
    <xf numFmtId="0" fontId="16" fillId="0" borderId="0" xfId="273" applyFont="1" applyFill="1" applyAlignment="1">
      <alignment horizontal="left" vertical="center"/>
    </xf>
    <xf numFmtId="0" fontId="10" fillId="0" borderId="0" xfId="273" applyFont="1" applyFill="1" applyAlignment="1">
      <alignment horizontal="left" vertical="center"/>
    </xf>
    <xf numFmtId="0" fontId="2" fillId="0" borderId="0" xfId="273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0" fontId="4" fillId="0" borderId="0" xfId="273" applyFont="1" applyFill="1" applyBorder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06" fillId="0" borderId="0" xfId="0" applyFont="1" applyFill="1" applyAlignment="1">
      <alignment vertical="center"/>
    </xf>
    <xf numFmtId="0" fontId="105" fillId="0" borderId="34" xfId="0" applyFont="1" applyFill="1" applyBorder="1" applyAlignment="1">
      <alignment horizontal="center" vertical="center"/>
    </xf>
    <xf numFmtId="0" fontId="107" fillId="0" borderId="0" xfId="0" applyFont="1" applyFill="1" applyAlignment="1">
      <alignment horizontal="left" vertical="center"/>
    </xf>
    <xf numFmtId="16" fontId="105" fillId="0" borderId="0" xfId="0" quotePrefix="1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</cellXfs>
  <cellStyles count="469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การคำนวณ" xfId="444"/>
    <cellStyle name="ข้อความเตือน" xfId="445"/>
    <cellStyle name="ข้อความอธิบาย" xfId="446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ชื่อเรื่อง" xfId="447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แย่" xfId="442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แสดงผล" xfId="443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100"/>
  <sheetViews>
    <sheetView tabSelected="1" zoomScaleNormal="100" zoomScaleSheetLayoutView="100" workbookViewId="0">
      <selection sqref="A1:L1"/>
    </sheetView>
  </sheetViews>
  <sheetFormatPr defaultColWidth="2.59765625" defaultRowHeight="18" customHeight="1"/>
  <cols>
    <col min="1" max="1" width="2.09765625" style="26" customWidth="1"/>
    <col min="2" max="2" width="2.59765625" style="26"/>
    <col min="3" max="3" width="32.296875" style="26" customWidth="1"/>
    <col min="4" max="4" width="8.8984375" style="39" bestFit="1" customWidth="1"/>
    <col min="5" max="5" width="1.09765625" style="40" customWidth="1"/>
    <col min="6" max="6" width="12.09765625" style="26" customWidth="1"/>
    <col min="7" max="7" width="0.796875" style="26" customWidth="1"/>
    <col min="8" max="8" width="12.09765625" style="26" customWidth="1"/>
    <col min="9" max="9" width="0.796875" style="26" customWidth="1"/>
    <col min="10" max="10" width="12.09765625" style="26" customWidth="1"/>
    <col min="11" max="11" width="0.796875" style="26" customWidth="1"/>
    <col min="12" max="12" width="12.09765625" style="26" customWidth="1"/>
    <col min="13" max="74" width="10.59765625" style="26" customWidth="1"/>
    <col min="75" max="16384" width="2.59765625" style="26"/>
  </cols>
  <sheetData>
    <row r="1" spans="1:12" ht="18" customHeight="1">
      <c r="A1" s="171" t="s">
        <v>207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ht="18" customHeight="1">
      <c r="A2" s="27" t="s">
        <v>208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8" customHeight="1">
      <c r="A3" s="172" t="s">
        <v>66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2" customHeight="1">
      <c r="A4" s="28" t="s">
        <v>198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8" customHeight="1">
      <c r="A5" s="29"/>
      <c r="B5" s="29"/>
      <c r="C5" s="29"/>
      <c r="D5" s="166"/>
      <c r="E5" s="166"/>
      <c r="F5" s="173" t="s">
        <v>0</v>
      </c>
      <c r="G5" s="173"/>
      <c r="H5" s="173"/>
      <c r="I5" s="173"/>
      <c r="J5" s="173" t="s">
        <v>1</v>
      </c>
      <c r="K5" s="173"/>
      <c r="L5" s="173"/>
    </row>
    <row r="6" spans="1:12" ht="18" customHeight="1">
      <c r="A6" s="29"/>
      <c r="B6" s="29"/>
      <c r="C6" s="29"/>
      <c r="D6" s="31"/>
      <c r="E6" s="166"/>
      <c r="F6" s="174" t="s">
        <v>2</v>
      </c>
      <c r="G6" s="174"/>
      <c r="H6" s="174"/>
      <c r="I6" s="174"/>
      <c r="J6" s="174" t="s">
        <v>2</v>
      </c>
      <c r="K6" s="174"/>
      <c r="L6" s="174"/>
    </row>
    <row r="7" spans="1:12" ht="18" customHeight="1">
      <c r="A7" s="29"/>
      <c r="B7" s="29"/>
      <c r="C7" s="29"/>
      <c r="D7" s="31"/>
      <c r="E7" s="166"/>
      <c r="F7" s="32" t="s">
        <v>81</v>
      </c>
      <c r="G7" s="169"/>
      <c r="H7" s="169" t="s">
        <v>78</v>
      </c>
      <c r="I7" s="34"/>
      <c r="J7" s="32" t="s">
        <v>81</v>
      </c>
      <c r="K7" s="169"/>
      <c r="L7" s="169" t="s">
        <v>78</v>
      </c>
    </row>
    <row r="8" spans="1:12" ht="18" customHeight="1">
      <c r="A8" s="35" t="s">
        <v>3</v>
      </c>
      <c r="B8" s="8"/>
      <c r="C8" s="8"/>
      <c r="D8" s="164" t="s">
        <v>4</v>
      </c>
      <c r="E8" s="164"/>
      <c r="F8" s="37" t="s">
        <v>190</v>
      </c>
      <c r="G8" s="38"/>
      <c r="H8" s="37" t="s">
        <v>120</v>
      </c>
      <c r="I8" s="169"/>
      <c r="J8" s="37" t="s">
        <v>190</v>
      </c>
      <c r="K8" s="38"/>
      <c r="L8" s="37" t="s">
        <v>120</v>
      </c>
    </row>
    <row r="9" spans="1:12" ht="18" customHeight="1">
      <c r="A9" s="35"/>
      <c r="B9" s="8"/>
      <c r="C9" s="8"/>
      <c r="D9" s="164"/>
      <c r="E9" s="164"/>
      <c r="F9" s="37" t="s">
        <v>97</v>
      </c>
      <c r="G9" s="38"/>
      <c r="H9" s="37"/>
      <c r="I9" s="169"/>
      <c r="J9" s="37" t="s">
        <v>97</v>
      </c>
      <c r="K9" s="38"/>
      <c r="L9" s="37"/>
    </row>
    <row r="10" spans="1:12" ht="18" customHeight="1">
      <c r="F10" s="175" t="s">
        <v>87</v>
      </c>
      <c r="G10" s="175"/>
      <c r="H10" s="175"/>
      <c r="I10" s="175"/>
      <c r="J10" s="175"/>
      <c r="K10" s="175"/>
      <c r="L10" s="175"/>
    </row>
    <row r="11" spans="1:12" ht="18" customHeight="1">
      <c r="A11" s="41" t="s">
        <v>5</v>
      </c>
      <c r="F11" s="42"/>
      <c r="G11" s="42"/>
      <c r="H11" s="42"/>
      <c r="I11" s="42"/>
      <c r="J11" s="42"/>
      <c r="K11" s="42"/>
      <c r="L11" s="42"/>
    </row>
    <row r="12" spans="1:12" ht="18" customHeight="1">
      <c r="A12" s="26" t="s">
        <v>6</v>
      </c>
      <c r="F12" s="43">
        <v>14479718</v>
      </c>
      <c r="G12" s="43"/>
      <c r="H12" s="43">
        <v>11695247</v>
      </c>
      <c r="I12" s="43"/>
      <c r="J12" s="43">
        <v>4700817</v>
      </c>
      <c r="K12" s="43"/>
      <c r="L12" s="43">
        <v>4856977</v>
      </c>
    </row>
    <row r="13" spans="1:12" ht="18" customHeight="1">
      <c r="A13" s="26" t="s">
        <v>7</v>
      </c>
      <c r="D13" s="39">
        <v>5</v>
      </c>
      <c r="F13" s="43">
        <v>1062827</v>
      </c>
      <c r="G13" s="43"/>
      <c r="H13" s="43">
        <v>2229096</v>
      </c>
      <c r="I13" s="43"/>
      <c r="J13" s="43">
        <v>766457</v>
      </c>
      <c r="K13" s="43"/>
      <c r="L13" s="43">
        <v>767761</v>
      </c>
    </row>
    <row r="14" spans="1:12" ht="18" customHeight="1">
      <c r="A14" s="48" t="s">
        <v>184</v>
      </c>
      <c r="D14" s="39">
        <v>17</v>
      </c>
      <c r="F14" s="43">
        <v>2591</v>
      </c>
      <c r="G14" s="43"/>
      <c r="H14" s="43">
        <v>10618</v>
      </c>
      <c r="I14" s="43"/>
      <c r="J14" s="43">
        <v>0</v>
      </c>
      <c r="K14" s="43"/>
      <c r="L14" s="43">
        <v>0</v>
      </c>
    </row>
    <row r="15" spans="1:12" ht="18" customHeight="1">
      <c r="A15" s="26" t="s">
        <v>112</v>
      </c>
      <c r="D15" s="39" t="s">
        <v>194</v>
      </c>
      <c r="F15" s="43">
        <v>7469023</v>
      </c>
      <c r="G15" s="43"/>
      <c r="H15" s="43">
        <v>5226926</v>
      </c>
      <c r="I15" s="43"/>
      <c r="J15" s="43">
        <v>0</v>
      </c>
      <c r="K15" s="43"/>
      <c r="L15" s="43">
        <v>0</v>
      </c>
    </row>
    <row r="16" spans="1:12" ht="18" customHeight="1">
      <c r="A16" s="26" t="s">
        <v>60</v>
      </c>
      <c r="D16" s="39">
        <v>6</v>
      </c>
      <c r="F16" s="43">
        <v>194685</v>
      </c>
      <c r="G16" s="43"/>
      <c r="H16" s="43">
        <v>404357</v>
      </c>
      <c r="I16" s="43"/>
      <c r="J16" s="43">
        <v>0</v>
      </c>
      <c r="K16" s="43"/>
      <c r="L16" s="43">
        <v>0</v>
      </c>
    </row>
    <row r="17" spans="1:12" ht="18" customHeight="1">
      <c r="A17" s="26" t="s">
        <v>177</v>
      </c>
      <c r="F17" s="43">
        <v>697586</v>
      </c>
      <c r="G17" s="43"/>
      <c r="H17" s="43">
        <v>153382</v>
      </c>
      <c r="I17" s="43"/>
      <c r="J17" s="43">
        <v>49214</v>
      </c>
      <c r="K17" s="43"/>
      <c r="L17" s="43">
        <v>45572</v>
      </c>
    </row>
    <row r="18" spans="1:12" ht="18" customHeight="1">
      <c r="A18" s="26" t="s">
        <v>121</v>
      </c>
      <c r="D18" s="39">
        <v>4</v>
      </c>
      <c r="F18" s="43">
        <v>136000</v>
      </c>
      <c r="G18" s="43"/>
      <c r="H18" s="43">
        <v>64091</v>
      </c>
      <c r="I18" s="43"/>
      <c r="J18" s="43">
        <v>0</v>
      </c>
      <c r="K18" s="43"/>
      <c r="L18" s="43">
        <v>64091</v>
      </c>
    </row>
    <row r="19" spans="1:12" ht="18" customHeight="1">
      <c r="A19" s="26" t="s">
        <v>178</v>
      </c>
      <c r="F19" s="43"/>
      <c r="G19" s="43"/>
      <c r="H19" s="43"/>
      <c r="I19" s="43"/>
      <c r="K19" s="43"/>
    </row>
    <row r="20" spans="1:12" ht="18" customHeight="1">
      <c r="B20" s="26" t="s">
        <v>166</v>
      </c>
      <c r="D20" s="39">
        <v>4</v>
      </c>
      <c r="F20" s="43">
        <v>42582</v>
      </c>
      <c r="G20" s="43"/>
      <c r="H20" s="43">
        <v>51984</v>
      </c>
      <c r="I20" s="43"/>
      <c r="J20" s="43">
        <v>52214</v>
      </c>
      <c r="K20" s="43"/>
      <c r="L20" s="43">
        <v>60267</v>
      </c>
    </row>
    <row r="21" spans="1:12" ht="18" customHeight="1">
      <c r="A21" s="26" t="s">
        <v>69</v>
      </c>
      <c r="F21" s="43"/>
      <c r="G21" s="43"/>
      <c r="H21" s="43"/>
      <c r="I21" s="43"/>
      <c r="J21" s="43"/>
      <c r="K21" s="43"/>
      <c r="L21" s="43"/>
    </row>
    <row r="22" spans="1:12" ht="18" customHeight="1">
      <c r="B22" s="26" t="s">
        <v>163</v>
      </c>
      <c r="D22" s="39">
        <v>4</v>
      </c>
      <c r="F22" s="43">
        <v>1652577</v>
      </c>
      <c r="G22" s="43">
        <v>3603656</v>
      </c>
      <c r="H22" s="43">
        <v>1262818</v>
      </c>
      <c r="I22" s="43"/>
      <c r="J22" s="43">
        <v>0</v>
      </c>
      <c r="K22" s="43">
        <v>0</v>
      </c>
      <c r="L22" s="43">
        <v>0</v>
      </c>
    </row>
    <row r="23" spans="1:12" ht="18" customHeight="1">
      <c r="A23" s="26" t="s">
        <v>8</v>
      </c>
      <c r="F23" s="43">
        <v>1883613</v>
      </c>
      <c r="G23" s="43"/>
      <c r="H23" s="43">
        <v>1932892</v>
      </c>
      <c r="I23" s="43"/>
      <c r="J23" s="43">
        <v>0</v>
      </c>
      <c r="K23" s="43"/>
      <c r="L23" s="43">
        <v>0</v>
      </c>
    </row>
    <row r="24" spans="1:12" ht="18" customHeight="1">
      <c r="A24" s="26" t="s">
        <v>9</v>
      </c>
      <c r="E24" s="44"/>
      <c r="F24" s="43">
        <v>52728</v>
      </c>
      <c r="G24" s="43"/>
      <c r="H24" s="43">
        <v>129493</v>
      </c>
      <c r="I24" s="43"/>
      <c r="J24" s="43">
        <v>3371</v>
      </c>
      <c r="K24" s="43"/>
      <c r="L24" s="43">
        <v>3991</v>
      </c>
    </row>
    <row r="25" spans="1:12" ht="18" customHeight="1">
      <c r="A25" s="29" t="s">
        <v>10</v>
      </c>
      <c r="E25" s="44"/>
      <c r="F25" s="20">
        <f>SUM(F12:F24)</f>
        <v>27673930</v>
      </c>
      <c r="G25" s="43"/>
      <c r="H25" s="20">
        <f>SUM(H12:H24)</f>
        <v>23160904</v>
      </c>
      <c r="I25" s="22"/>
      <c r="J25" s="20">
        <f>SUM(J12:J24)</f>
        <v>5572073</v>
      </c>
      <c r="K25" s="43"/>
      <c r="L25" s="20">
        <f>SUM(L12:L24)</f>
        <v>5798659</v>
      </c>
    </row>
    <row r="26" spans="1:12" ht="10.95" customHeight="1">
      <c r="A26" s="29"/>
      <c r="E26" s="44"/>
      <c r="F26" s="45"/>
      <c r="G26" s="42"/>
      <c r="H26" s="45"/>
      <c r="I26" s="45"/>
      <c r="J26" s="45"/>
      <c r="K26" s="42"/>
      <c r="L26" s="45"/>
    </row>
    <row r="27" spans="1:12" ht="18" customHeight="1">
      <c r="A27" s="41" t="s">
        <v>11</v>
      </c>
      <c r="E27" s="44"/>
      <c r="F27" s="46"/>
      <c r="G27" s="47"/>
      <c r="H27" s="46"/>
      <c r="I27" s="46"/>
      <c r="J27" s="47"/>
      <c r="K27" s="47"/>
      <c r="L27" s="47"/>
    </row>
    <row r="28" spans="1:12" ht="18" customHeight="1">
      <c r="A28" s="26" t="s">
        <v>185</v>
      </c>
      <c r="D28" s="39" t="s">
        <v>229</v>
      </c>
      <c r="E28" s="44"/>
      <c r="F28" s="43">
        <v>2475856</v>
      </c>
      <c r="G28" s="43"/>
      <c r="H28" s="43">
        <v>2538934</v>
      </c>
      <c r="I28" s="43"/>
      <c r="J28" s="43">
        <v>0</v>
      </c>
      <c r="K28" s="43"/>
      <c r="L28" s="43">
        <v>0</v>
      </c>
    </row>
    <row r="29" spans="1:12" ht="18" customHeight="1">
      <c r="A29" s="26" t="s">
        <v>68</v>
      </c>
      <c r="D29" s="39">
        <v>7</v>
      </c>
      <c r="E29" s="44"/>
      <c r="F29" s="43">
        <v>1664422</v>
      </c>
      <c r="G29" s="43"/>
      <c r="H29" s="43">
        <v>1628894</v>
      </c>
      <c r="I29" s="43"/>
      <c r="J29" s="43">
        <v>764604</v>
      </c>
      <c r="K29" s="43"/>
      <c r="L29" s="43">
        <v>764604</v>
      </c>
    </row>
    <row r="30" spans="1:12" ht="18" customHeight="1">
      <c r="A30" s="26" t="s">
        <v>12</v>
      </c>
      <c r="D30" s="39">
        <v>8</v>
      </c>
      <c r="E30" s="44"/>
      <c r="F30" s="43">
        <v>0</v>
      </c>
      <c r="G30" s="43"/>
      <c r="H30" s="43">
        <v>0</v>
      </c>
      <c r="I30" s="43"/>
      <c r="J30" s="43">
        <v>40690558</v>
      </c>
      <c r="K30" s="43"/>
      <c r="L30" s="43">
        <v>40690558</v>
      </c>
    </row>
    <row r="31" spans="1:12" ht="18" customHeight="1">
      <c r="A31" s="26" t="s">
        <v>72</v>
      </c>
      <c r="D31" s="39" t="s">
        <v>182</v>
      </c>
      <c r="E31" s="44"/>
      <c r="F31" s="43">
        <v>27708412</v>
      </c>
      <c r="G31" s="43"/>
      <c r="H31" s="43">
        <v>29093247</v>
      </c>
      <c r="I31" s="43"/>
      <c r="J31" s="43">
        <v>4736427</v>
      </c>
      <c r="K31" s="43"/>
      <c r="L31" s="43">
        <v>4653057</v>
      </c>
    </row>
    <row r="32" spans="1:12" ht="18" customHeight="1">
      <c r="A32" s="48" t="s">
        <v>122</v>
      </c>
      <c r="D32" s="39">
        <v>9</v>
      </c>
      <c r="F32" s="43">
        <v>2442300</v>
      </c>
      <c r="G32" s="43"/>
      <c r="H32" s="43">
        <v>2442300</v>
      </c>
      <c r="I32" s="43"/>
      <c r="J32" s="43">
        <v>2442300</v>
      </c>
      <c r="K32" s="43"/>
      <c r="L32" s="43">
        <v>2442300</v>
      </c>
    </row>
    <row r="33" spans="1:12" ht="18" customHeight="1">
      <c r="A33" s="48" t="s">
        <v>13</v>
      </c>
      <c r="D33" s="39">
        <v>5</v>
      </c>
      <c r="F33" s="43">
        <v>113000</v>
      </c>
      <c r="G33" s="43"/>
      <c r="H33" s="43">
        <v>113000</v>
      </c>
      <c r="I33" s="43"/>
      <c r="J33" s="43">
        <v>113000</v>
      </c>
      <c r="K33" s="43"/>
      <c r="L33" s="43">
        <v>113000</v>
      </c>
    </row>
    <row r="34" spans="1:12" ht="18" customHeight="1">
      <c r="A34" s="48" t="s">
        <v>184</v>
      </c>
      <c r="D34" s="39">
        <v>17</v>
      </c>
      <c r="F34" s="43">
        <v>200570</v>
      </c>
      <c r="G34" s="43"/>
      <c r="H34" s="43">
        <v>226403</v>
      </c>
      <c r="I34" s="43"/>
      <c r="J34" s="43">
        <v>0</v>
      </c>
      <c r="K34" s="43"/>
      <c r="L34" s="43">
        <v>0</v>
      </c>
    </row>
    <row r="35" spans="1:12" ht="18" customHeight="1">
      <c r="A35" s="176" t="s">
        <v>242</v>
      </c>
      <c r="B35" s="176"/>
      <c r="C35" s="176"/>
      <c r="D35" s="39">
        <v>10</v>
      </c>
      <c r="E35" s="44"/>
      <c r="F35" s="43">
        <v>938585</v>
      </c>
      <c r="G35" s="47"/>
      <c r="H35" s="43">
        <v>696907</v>
      </c>
      <c r="I35" s="43"/>
      <c r="J35" s="43">
        <v>0</v>
      </c>
      <c r="K35" s="43"/>
      <c r="L35" s="43">
        <v>0</v>
      </c>
    </row>
    <row r="36" spans="1:12" ht="18" customHeight="1">
      <c r="A36" s="48" t="s">
        <v>186</v>
      </c>
      <c r="F36" s="43"/>
      <c r="G36" s="43"/>
    </row>
    <row r="37" spans="1:12" ht="18" customHeight="1">
      <c r="A37" s="48"/>
      <c r="B37" s="26" t="s">
        <v>166</v>
      </c>
      <c r="D37" s="39">
        <v>4</v>
      </c>
      <c r="F37" s="43">
        <v>10398</v>
      </c>
      <c r="G37" s="43"/>
      <c r="H37" s="43">
        <v>9901</v>
      </c>
      <c r="I37" s="43"/>
      <c r="J37" s="43">
        <v>28455</v>
      </c>
      <c r="K37" s="43"/>
      <c r="L37" s="43">
        <v>16911</v>
      </c>
    </row>
    <row r="38" spans="1:12" ht="18" customHeight="1">
      <c r="A38" s="48" t="s">
        <v>14</v>
      </c>
      <c r="D38" s="39">
        <v>4</v>
      </c>
      <c r="F38" s="43">
        <v>41656</v>
      </c>
      <c r="G38" s="43"/>
      <c r="H38" s="43">
        <v>42494</v>
      </c>
      <c r="I38" s="43"/>
      <c r="J38" s="43">
        <v>1245437</v>
      </c>
      <c r="K38" s="43"/>
      <c r="L38" s="43">
        <v>1266966</v>
      </c>
    </row>
    <row r="39" spans="1:12" ht="18" customHeight="1">
      <c r="A39" s="26" t="s">
        <v>16</v>
      </c>
      <c r="E39" s="44"/>
      <c r="F39" s="43">
        <v>318568</v>
      </c>
      <c r="G39" s="43"/>
      <c r="H39" s="43">
        <v>318568</v>
      </c>
      <c r="I39" s="43"/>
      <c r="J39" s="43">
        <v>305390</v>
      </c>
      <c r="K39" s="43"/>
      <c r="L39" s="43">
        <v>305390</v>
      </c>
    </row>
    <row r="40" spans="1:12" ht="18" customHeight="1">
      <c r="A40" s="26" t="s">
        <v>15</v>
      </c>
      <c r="D40" s="39">
        <v>11</v>
      </c>
      <c r="E40" s="44"/>
      <c r="F40" s="43">
        <v>19366807</v>
      </c>
      <c r="G40" s="43"/>
      <c r="H40" s="43">
        <v>19772596</v>
      </c>
      <c r="I40" s="43"/>
      <c r="J40" s="43">
        <v>545825</v>
      </c>
      <c r="K40" s="43"/>
      <c r="L40" s="43">
        <v>551934</v>
      </c>
    </row>
    <row r="41" spans="1:12" ht="18" customHeight="1">
      <c r="A41" s="26" t="s">
        <v>17</v>
      </c>
      <c r="E41" s="44"/>
      <c r="F41" s="43">
        <v>224215</v>
      </c>
      <c r="G41" s="43"/>
      <c r="H41" s="43">
        <v>228712</v>
      </c>
      <c r="I41" s="43"/>
      <c r="J41" s="43">
        <v>0</v>
      </c>
      <c r="K41" s="43"/>
      <c r="L41" s="43">
        <v>0</v>
      </c>
    </row>
    <row r="42" spans="1:12" ht="18" customHeight="1">
      <c r="A42" s="26" t="s">
        <v>18</v>
      </c>
      <c r="E42" s="44"/>
      <c r="F42" s="43">
        <v>2874563</v>
      </c>
      <c r="G42" s="43"/>
      <c r="H42" s="43">
        <v>2982370</v>
      </c>
      <c r="I42" s="43"/>
      <c r="J42" s="43">
        <v>6510</v>
      </c>
      <c r="K42" s="43"/>
      <c r="L42" s="43">
        <v>7159</v>
      </c>
    </row>
    <row r="43" spans="1:12" ht="18" customHeight="1">
      <c r="A43" s="26" t="s">
        <v>71</v>
      </c>
      <c r="D43" s="39">
        <v>4</v>
      </c>
      <c r="E43" s="26"/>
      <c r="F43" s="49">
        <v>15623389</v>
      </c>
      <c r="G43" s="43"/>
      <c r="H43" s="49">
        <v>16407697</v>
      </c>
      <c r="I43" s="49"/>
      <c r="J43" s="43">
        <v>0</v>
      </c>
      <c r="K43" s="43"/>
      <c r="L43" s="43">
        <v>0</v>
      </c>
    </row>
    <row r="44" spans="1:12" ht="18" customHeight="1">
      <c r="A44" s="26" t="s">
        <v>19</v>
      </c>
      <c r="E44" s="44"/>
      <c r="F44" s="43">
        <v>123162</v>
      </c>
      <c r="G44" s="43"/>
      <c r="H44" s="43">
        <v>202232</v>
      </c>
      <c r="I44" s="43"/>
      <c r="J44" s="43">
        <v>28053</v>
      </c>
      <c r="K44" s="43"/>
      <c r="L44" s="43">
        <v>32422</v>
      </c>
    </row>
    <row r="45" spans="1:12" ht="18" customHeight="1">
      <c r="A45" s="26" t="s">
        <v>20</v>
      </c>
      <c r="E45" s="44"/>
      <c r="F45" s="43">
        <v>1385963</v>
      </c>
      <c r="G45" s="43"/>
      <c r="H45" s="43">
        <v>1386743</v>
      </c>
      <c r="I45" s="43"/>
      <c r="J45" s="43">
        <v>4457</v>
      </c>
      <c r="K45" s="43"/>
      <c r="L45" s="43">
        <v>4457</v>
      </c>
    </row>
    <row r="46" spans="1:12" ht="18" customHeight="1">
      <c r="A46" s="50" t="s">
        <v>21</v>
      </c>
      <c r="E46" s="44"/>
      <c r="F46" s="20">
        <f>SUM(F28:F45)</f>
        <v>75511866</v>
      </c>
      <c r="G46" s="43"/>
      <c r="H46" s="20">
        <f>SUM(H28:H45)</f>
        <v>78090998</v>
      </c>
      <c r="I46" s="22"/>
      <c r="J46" s="20">
        <f>SUM(J28:J45)</f>
        <v>50911016</v>
      </c>
      <c r="K46" s="43"/>
      <c r="L46" s="20">
        <f>SUM(L28:L45)</f>
        <v>50848758</v>
      </c>
    </row>
    <row r="47" spans="1:12" ht="10.95" customHeight="1">
      <c r="A47" s="29"/>
      <c r="E47" s="44"/>
      <c r="F47" s="51"/>
      <c r="G47" s="42"/>
      <c r="H47" s="51"/>
      <c r="I47" s="45"/>
      <c r="J47" s="52"/>
      <c r="K47" s="42"/>
      <c r="L47" s="52"/>
    </row>
    <row r="48" spans="1:12" ht="18" customHeight="1" thickBot="1">
      <c r="A48" s="50" t="s">
        <v>22</v>
      </c>
      <c r="E48" s="44"/>
      <c r="F48" s="53">
        <f>F25+F46</f>
        <v>103185796</v>
      </c>
      <c r="G48" s="42"/>
      <c r="H48" s="53">
        <f>H25+H46</f>
        <v>101251902</v>
      </c>
      <c r="I48" s="45"/>
      <c r="J48" s="53">
        <f>J25+J46</f>
        <v>56483089</v>
      </c>
      <c r="K48" s="42"/>
      <c r="L48" s="53">
        <f>L25+L46</f>
        <v>56647417</v>
      </c>
    </row>
    <row r="49" spans="1:12" ht="10.95" customHeight="1" thickTop="1">
      <c r="A49" s="29"/>
      <c r="E49" s="44"/>
      <c r="F49" s="45"/>
      <c r="G49" s="42"/>
      <c r="H49" s="45"/>
      <c r="I49" s="45"/>
      <c r="J49" s="45"/>
      <c r="K49" s="42"/>
      <c r="L49" s="45"/>
    </row>
    <row r="50" spans="1:12" ht="18" customHeight="1">
      <c r="A50" s="171" t="s">
        <v>207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</row>
    <row r="51" spans="1:12" ht="18" customHeight="1">
      <c r="A51" s="27" t="s">
        <v>208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</row>
    <row r="52" spans="1:12" ht="18" customHeight="1">
      <c r="A52" s="172" t="s">
        <v>66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</row>
    <row r="53" spans="1:12" ht="12" customHeight="1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spans="1:12" ht="18" customHeight="1">
      <c r="A54" s="29"/>
      <c r="B54" s="29"/>
      <c r="C54" s="29"/>
      <c r="D54" s="166"/>
      <c r="E54" s="166"/>
      <c r="F54" s="173" t="s">
        <v>0</v>
      </c>
      <c r="G54" s="173"/>
      <c r="H54" s="173"/>
      <c r="I54" s="173"/>
      <c r="J54" s="173" t="s">
        <v>1</v>
      </c>
      <c r="K54" s="173"/>
      <c r="L54" s="173"/>
    </row>
    <row r="55" spans="1:12" ht="18" customHeight="1">
      <c r="D55" s="31"/>
      <c r="E55" s="166"/>
      <c r="F55" s="174" t="s">
        <v>2</v>
      </c>
      <c r="G55" s="174"/>
      <c r="H55" s="174"/>
      <c r="I55" s="174"/>
      <c r="J55" s="174" t="s">
        <v>2</v>
      </c>
      <c r="K55" s="174"/>
      <c r="L55" s="174"/>
    </row>
    <row r="56" spans="1:12" ht="18" customHeight="1">
      <c r="D56" s="31"/>
      <c r="E56" s="166"/>
      <c r="F56" s="32" t="s">
        <v>81</v>
      </c>
      <c r="G56" s="169"/>
      <c r="H56" s="169" t="s">
        <v>78</v>
      </c>
      <c r="I56" s="34"/>
      <c r="J56" s="32" t="s">
        <v>81</v>
      </c>
      <c r="K56" s="169"/>
      <c r="L56" s="169" t="s">
        <v>78</v>
      </c>
    </row>
    <row r="57" spans="1:12" ht="18" customHeight="1">
      <c r="A57" s="35" t="s">
        <v>23</v>
      </c>
      <c r="B57" s="28"/>
      <c r="C57" s="28"/>
      <c r="D57" s="164" t="s">
        <v>4</v>
      </c>
      <c r="E57" s="164"/>
      <c r="F57" s="37" t="s">
        <v>190</v>
      </c>
      <c r="G57" s="38"/>
      <c r="H57" s="37" t="s">
        <v>120</v>
      </c>
      <c r="I57" s="169"/>
      <c r="J57" s="37" t="s">
        <v>190</v>
      </c>
      <c r="K57" s="38"/>
      <c r="L57" s="37" t="s">
        <v>120</v>
      </c>
    </row>
    <row r="58" spans="1:12" ht="18" customHeight="1">
      <c r="A58" s="35"/>
      <c r="B58" s="28"/>
      <c r="C58" s="28"/>
      <c r="D58" s="164"/>
      <c r="E58" s="164"/>
      <c r="F58" s="37" t="s">
        <v>97</v>
      </c>
      <c r="G58" s="38"/>
      <c r="H58" s="37"/>
      <c r="I58" s="169"/>
      <c r="J58" s="37" t="s">
        <v>97</v>
      </c>
      <c r="K58" s="38"/>
      <c r="L58" s="37"/>
    </row>
    <row r="59" spans="1:12" ht="18" customHeight="1">
      <c r="E59" s="54"/>
      <c r="F59" s="175" t="s">
        <v>87</v>
      </c>
      <c r="G59" s="175"/>
      <c r="H59" s="175"/>
      <c r="I59" s="175"/>
      <c r="J59" s="175"/>
      <c r="K59" s="175"/>
      <c r="L59" s="175"/>
    </row>
    <row r="60" spans="1:12" ht="18" customHeight="1">
      <c r="A60" s="41" t="s">
        <v>24</v>
      </c>
      <c r="F60" s="42"/>
      <c r="G60" s="42"/>
      <c r="H60" s="42"/>
      <c r="I60" s="42"/>
      <c r="J60" s="42"/>
      <c r="K60" s="42"/>
      <c r="L60" s="42"/>
    </row>
    <row r="61" spans="1:12" ht="18" customHeight="1">
      <c r="A61" s="48" t="s">
        <v>187</v>
      </c>
      <c r="D61" s="39">
        <v>17</v>
      </c>
      <c r="F61" s="42">
        <v>3310</v>
      </c>
      <c r="G61" s="42"/>
      <c r="H61" s="42">
        <v>15428</v>
      </c>
      <c r="I61" s="42"/>
      <c r="J61" s="42">
        <v>0</v>
      </c>
      <c r="K61" s="42"/>
      <c r="L61" s="42">
        <v>0</v>
      </c>
    </row>
    <row r="62" spans="1:12" ht="18" customHeight="1">
      <c r="A62" s="26" t="s">
        <v>234</v>
      </c>
      <c r="F62" s="42">
        <v>5917660</v>
      </c>
      <c r="G62" s="42"/>
      <c r="H62" s="42">
        <v>4408411</v>
      </c>
      <c r="I62" s="42"/>
      <c r="J62" s="42">
        <v>0</v>
      </c>
      <c r="K62" s="42"/>
      <c r="L62" s="42">
        <v>0</v>
      </c>
    </row>
    <row r="63" spans="1:12" ht="18" customHeight="1">
      <c r="A63" s="26" t="s">
        <v>179</v>
      </c>
      <c r="D63" s="39">
        <v>4</v>
      </c>
      <c r="F63" s="42">
        <v>1019818</v>
      </c>
      <c r="G63" s="42"/>
      <c r="H63" s="42">
        <v>1452201</v>
      </c>
      <c r="I63" s="42"/>
      <c r="J63" s="42">
        <v>132646</v>
      </c>
      <c r="K63" s="42">
        <v>0</v>
      </c>
      <c r="L63" s="42">
        <v>364305</v>
      </c>
    </row>
    <row r="64" spans="1:12" ht="18" customHeight="1">
      <c r="A64" s="176" t="s">
        <v>123</v>
      </c>
      <c r="B64" s="176"/>
      <c r="C64" s="176"/>
      <c r="F64" s="42"/>
      <c r="G64" s="42"/>
      <c r="H64" s="42"/>
      <c r="I64" s="42"/>
      <c r="K64" s="42"/>
    </row>
    <row r="65" spans="1:12" ht="18" customHeight="1">
      <c r="A65" s="165"/>
      <c r="B65" s="165" t="s">
        <v>124</v>
      </c>
      <c r="C65" s="165"/>
      <c r="D65" s="39" t="s">
        <v>230</v>
      </c>
      <c r="F65" s="42">
        <v>1015990</v>
      </c>
      <c r="G65" s="42"/>
      <c r="H65" s="42">
        <v>939377</v>
      </c>
      <c r="I65" s="42"/>
      <c r="J65" s="42">
        <v>0</v>
      </c>
      <c r="K65" s="42"/>
      <c r="L65" s="42">
        <v>0</v>
      </c>
    </row>
    <row r="66" spans="1:12" ht="18" customHeight="1">
      <c r="A66" s="165" t="s">
        <v>188</v>
      </c>
      <c r="B66" s="165"/>
      <c r="C66" s="165"/>
      <c r="D66" s="39" t="s">
        <v>230</v>
      </c>
      <c r="F66" s="42">
        <v>3403667</v>
      </c>
      <c r="G66" s="42"/>
      <c r="H66" s="42">
        <v>3471390</v>
      </c>
      <c r="I66" s="42"/>
      <c r="J66" s="42">
        <v>0</v>
      </c>
      <c r="K66" s="42"/>
      <c r="L66" s="42">
        <v>0</v>
      </c>
    </row>
    <row r="67" spans="1:12" ht="18" customHeight="1">
      <c r="A67" s="26" t="s">
        <v>98</v>
      </c>
      <c r="D67" s="39">
        <v>13</v>
      </c>
      <c r="F67" s="42">
        <v>713</v>
      </c>
      <c r="G67" s="42"/>
      <c r="H67" s="42">
        <v>843</v>
      </c>
      <c r="I67" s="42"/>
      <c r="J67" s="42">
        <v>0</v>
      </c>
      <c r="K67" s="42"/>
      <c r="L67" s="42">
        <v>0</v>
      </c>
    </row>
    <row r="68" spans="1:12" ht="18" customHeight="1">
      <c r="A68" s="26" t="s">
        <v>155</v>
      </c>
      <c r="E68" s="44"/>
      <c r="F68" s="42">
        <v>211671</v>
      </c>
      <c r="G68" s="56"/>
      <c r="H68" s="42">
        <v>87655</v>
      </c>
      <c r="I68" s="42"/>
      <c r="J68" s="42">
        <v>0</v>
      </c>
      <c r="K68" s="57"/>
      <c r="L68" s="42">
        <v>0</v>
      </c>
    </row>
    <row r="69" spans="1:12" ht="18" customHeight="1">
      <c r="A69" s="26" t="s">
        <v>25</v>
      </c>
      <c r="E69" s="44"/>
      <c r="F69" s="42">
        <v>130037</v>
      </c>
      <c r="G69" s="56"/>
      <c r="H69" s="42">
        <v>61347</v>
      </c>
      <c r="I69" s="42"/>
      <c r="J69" s="42">
        <v>21452</v>
      </c>
      <c r="K69" s="57">
        <v>0</v>
      </c>
      <c r="L69" s="42">
        <v>22216</v>
      </c>
    </row>
    <row r="70" spans="1:12" ht="18" customHeight="1">
      <c r="A70" s="29" t="s">
        <v>26</v>
      </c>
      <c r="E70" s="44"/>
      <c r="F70" s="58">
        <f>SUM(F61:F69)</f>
        <v>11702866</v>
      </c>
      <c r="G70" s="42"/>
      <c r="H70" s="58">
        <f>SUM(H61:H69)</f>
        <v>10436652</v>
      </c>
      <c r="I70" s="45"/>
      <c r="J70" s="58">
        <f>SUM(J61:J69)</f>
        <v>154098</v>
      </c>
      <c r="K70" s="42"/>
      <c r="L70" s="58">
        <f>SUM(L61:L69)</f>
        <v>386521</v>
      </c>
    </row>
    <row r="71" spans="1:12" ht="10.95" customHeight="1">
      <c r="A71" s="29"/>
      <c r="E71" s="44"/>
      <c r="F71" s="45"/>
      <c r="G71" s="42"/>
      <c r="H71" s="45"/>
      <c r="I71" s="45"/>
      <c r="J71" s="45"/>
      <c r="K71" s="42"/>
      <c r="L71" s="45"/>
    </row>
    <row r="72" spans="1:12" ht="18" customHeight="1">
      <c r="A72" s="41" t="s">
        <v>27</v>
      </c>
      <c r="E72" s="44"/>
      <c r="F72" s="59"/>
      <c r="G72" s="47"/>
      <c r="H72" s="59"/>
      <c r="I72" s="59"/>
      <c r="J72" s="59"/>
      <c r="K72" s="47"/>
      <c r="L72" s="59"/>
    </row>
    <row r="73" spans="1:12" ht="18" customHeight="1">
      <c r="A73" s="26" t="s">
        <v>116</v>
      </c>
      <c r="D73" s="39" t="s">
        <v>230</v>
      </c>
      <c r="E73" s="44"/>
      <c r="F73" s="42">
        <v>12529372</v>
      </c>
      <c r="G73" s="47"/>
      <c r="H73" s="42">
        <v>12633425</v>
      </c>
      <c r="I73" s="42"/>
      <c r="J73" s="42">
        <v>0</v>
      </c>
      <c r="K73" s="47"/>
      <c r="L73" s="42">
        <v>0</v>
      </c>
    </row>
    <row r="74" spans="1:12" ht="18" customHeight="1">
      <c r="A74" s="26" t="s">
        <v>28</v>
      </c>
      <c r="D74" s="39" t="s">
        <v>230</v>
      </c>
      <c r="E74" s="44"/>
      <c r="F74" s="42">
        <v>15821396</v>
      </c>
      <c r="G74" s="42"/>
      <c r="H74" s="42">
        <v>16107245</v>
      </c>
      <c r="I74" s="42"/>
      <c r="J74" s="42">
        <v>0</v>
      </c>
      <c r="K74" s="42"/>
      <c r="L74" s="42">
        <v>0</v>
      </c>
    </row>
    <row r="75" spans="1:12" ht="18" customHeight="1">
      <c r="A75" s="48" t="s">
        <v>187</v>
      </c>
      <c r="D75" s="39">
        <v>17</v>
      </c>
      <c r="F75" s="42">
        <v>718154</v>
      </c>
      <c r="G75" s="42"/>
      <c r="H75" s="42">
        <v>358117</v>
      </c>
      <c r="I75" s="42"/>
      <c r="J75" s="42">
        <v>0</v>
      </c>
      <c r="K75" s="42"/>
      <c r="L75" s="42">
        <v>0</v>
      </c>
    </row>
    <row r="76" spans="1:12" ht="18" customHeight="1">
      <c r="A76" s="26" t="s">
        <v>99</v>
      </c>
      <c r="D76" s="39">
        <v>13</v>
      </c>
      <c r="E76" s="44"/>
      <c r="F76" s="42">
        <v>917</v>
      </c>
      <c r="G76" s="42"/>
      <c r="H76" s="42">
        <v>1100</v>
      </c>
      <c r="I76" s="42"/>
      <c r="J76" s="42">
        <v>0</v>
      </c>
      <c r="K76" s="42"/>
      <c r="L76" s="42">
        <v>0</v>
      </c>
    </row>
    <row r="77" spans="1:12" ht="18" customHeight="1">
      <c r="A77" s="26" t="s">
        <v>29</v>
      </c>
      <c r="E77" s="44"/>
      <c r="F77" s="42">
        <v>1470498</v>
      </c>
      <c r="G77" s="42"/>
      <c r="H77" s="42">
        <v>1478916</v>
      </c>
      <c r="I77" s="42"/>
      <c r="J77" s="42">
        <v>0</v>
      </c>
      <c r="K77" s="42"/>
      <c r="L77" s="42">
        <v>0</v>
      </c>
    </row>
    <row r="78" spans="1:12" ht="18" customHeight="1">
      <c r="A78" s="26" t="s">
        <v>118</v>
      </c>
      <c r="E78" s="44"/>
      <c r="F78" s="42">
        <v>155840</v>
      </c>
      <c r="G78" s="42"/>
      <c r="H78" s="42">
        <v>176809</v>
      </c>
      <c r="I78" s="42"/>
      <c r="J78" s="42">
        <v>125481</v>
      </c>
      <c r="K78" s="42"/>
      <c r="L78" s="42">
        <v>147678</v>
      </c>
    </row>
    <row r="79" spans="1:12" ht="18" customHeight="1">
      <c r="A79" s="26" t="s">
        <v>189</v>
      </c>
      <c r="E79" s="44"/>
      <c r="F79" s="42">
        <v>123251</v>
      </c>
      <c r="G79" s="42"/>
      <c r="H79" s="42">
        <v>123621</v>
      </c>
      <c r="I79" s="42"/>
      <c r="J79" s="42">
        <v>0</v>
      </c>
      <c r="K79" s="42"/>
      <c r="L79" s="42">
        <v>0</v>
      </c>
    </row>
    <row r="80" spans="1:12" ht="18" customHeight="1">
      <c r="A80" s="29" t="s">
        <v>30</v>
      </c>
      <c r="B80" s="29"/>
      <c r="D80" s="60"/>
      <c r="E80" s="61"/>
      <c r="F80" s="62">
        <f>SUM(F73:F79)</f>
        <v>30819428</v>
      </c>
      <c r="G80" s="42"/>
      <c r="H80" s="62">
        <f>SUM(H73:H79)</f>
        <v>30879233</v>
      </c>
      <c r="I80" s="63"/>
      <c r="J80" s="62">
        <f>SUM(J73:J79)</f>
        <v>125481</v>
      </c>
      <c r="K80" s="42"/>
      <c r="L80" s="62">
        <f>SUM(L73:L79)</f>
        <v>147678</v>
      </c>
    </row>
    <row r="81" spans="1:12" ht="10.95" customHeight="1">
      <c r="A81" s="29"/>
      <c r="E81" s="44"/>
      <c r="F81" s="45"/>
      <c r="G81" s="42"/>
      <c r="H81" s="45"/>
      <c r="I81" s="45"/>
      <c r="J81" s="45"/>
      <c r="K81" s="42"/>
      <c r="L81" s="45"/>
    </row>
    <row r="82" spans="1:12" ht="18" customHeight="1">
      <c r="A82" s="29" t="s">
        <v>31</v>
      </c>
      <c r="B82" s="29"/>
      <c r="C82" s="29"/>
      <c r="D82" s="60"/>
      <c r="E82" s="61"/>
      <c r="F82" s="64">
        <f>F70+F80</f>
        <v>42522294</v>
      </c>
      <c r="G82" s="42"/>
      <c r="H82" s="64">
        <f>H70+H80</f>
        <v>41315885</v>
      </c>
      <c r="I82" s="45"/>
      <c r="J82" s="64">
        <f>J70+J80</f>
        <v>279579</v>
      </c>
      <c r="K82" s="42"/>
      <c r="L82" s="64">
        <f>L70+L80</f>
        <v>534199</v>
      </c>
    </row>
    <row r="83" spans="1:12" ht="10.95" customHeight="1">
      <c r="A83" s="29"/>
      <c r="E83" s="44"/>
      <c r="F83" s="45"/>
      <c r="G83" s="42"/>
      <c r="H83" s="45"/>
      <c r="I83" s="45"/>
      <c r="J83" s="45"/>
      <c r="K83" s="42"/>
      <c r="L83" s="45"/>
    </row>
    <row r="84" spans="1:12" ht="18" customHeight="1">
      <c r="A84" s="41" t="s">
        <v>134</v>
      </c>
      <c r="E84" s="44"/>
      <c r="F84" s="42"/>
      <c r="G84" s="42"/>
      <c r="H84" s="42"/>
      <c r="I84" s="42"/>
      <c r="J84" s="42"/>
      <c r="K84" s="42"/>
      <c r="L84" s="42"/>
    </row>
    <row r="85" spans="1:12" ht="18" customHeight="1">
      <c r="A85" s="26" t="s">
        <v>100</v>
      </c>
      <c r="E85" s="44"/>
      <c r="F85" s="42"/>
      <c r="G85" s="42"/>
      <c r="H85" s="42"/>
      <c r="I85" s="42"/>
      <c r="J85" s="42"/>
      <c r="K85" s="42"/>
      <c r="L85" s="42"/>
    </row>
    <row r="86" spans="1:12" ht="18" customHeight="1" thickBot="1">
      <c r="B86" s="26" t="s">
        <v>167</v>
      </c>
      <c r="E86" s="44"/>
      <c r="F86" s="65">
        <v>14500000</v>
      </c>
      <c r="G86" s="42"/>
      <c r="H86" s="65">
        <v>14500000</v>
      </c>
      <c r="I86" s="66"/>
      <c r="J86" s="65">
        <v>14500000</v>
      </c>
      <c r="K86" s="42"/>
      <c r="L86" s="65">
        <v>14500000</v>
      </c>
    </row>
    <row r="87" spans="1:12" ht="18" customHeight="1" thickTop="1">
      <c r="B87" s="26" t="s">
        <v>168</v>
      </c>
      <c r="E87" s="44"/>
      <c r="F87" s="67">
        <v>14500000</v>
      </c>
      <c r="G87" s="42"/>
      <c r="H87" s="67">
        <v>14500000</v>
      </c>
      <c r="I87" s="66"/>
      <c r="J87" s="67">
        <v>14500000</v>
      </c>
      <c r="K87" s="42"/>
      <c r="L87" s="67">
        <v>14500000</v>
      </c>
    </row>
    <row r="88" spans="1:12" ht="18" customHeight="1">
      <c r="A88" s="26" t="s">
        <v>103</v>
      </c>
      <c r="E88" s="44"/>
      <c r="F88" s="66">
        <v>1531778</v>
      </c>
      <c r="G88" s="57"/>
      <c r="H88" s="66">
        <v>1531778</v>
      </c>
      <c r="I88" s="66"/>
      <c r="J88" s="66">
        <v>1531778</v>
      </c>
      <c r="K88" s="57"/>
      <c r="L88" s="66">
        <v>1531778</v>
      </c>
    </row>
    <row r="89" spans="1:12" ht="18" customHeight="1">
      <c r="A89" s="26" t="s">
        <v>80</v>
      </c>
      <c r="E89" s="44"/>
    </row>
    <row r="90" spans="1:12" ht="18" customHeight="1">
      <c r="B90" s="26" t="s">
        <v>75</v>
      </c>
      <c r="E90" s="44"/>
      <c r="F90" s="66">
        <v>0</v>
      </c>
      <c r="G90" s="57"/>
      <c r="H90" s="66">
        <v>0</v>
      </c>
      <c r="I90" s="66"/>
      <c r="J90" s="43">
        <v>221309</v>
      </c>
      <c r="K90" s="57"/>
      <c r="L90" s="43">
        <v>221309</v>
      </c>
    </row>
    <row r="91" spans="1:12" ht="18" customHeight="1">
      <c r="A91" s="26" t="s">
        <v>32</v>
      </c>
      <c r="F91" s="66"/>
      <c r="G91" s="57"/>
      <c r="H91" s="66"/>
      <c r="I91" s="66"/>
      <c r="J91" s="66"/>
      <c r="K91" s="57"/>
      <c r="L91" s="66"/>
    </row>
    <row r="92" spans="1:12" ht="18" customHeight="1">
      <c r="A92" s="68"/>
      <c r="B92" s="26" t="s">
        <v>169</v>
      </c>
      <c r="E92" s="44"/>
      <c r="F92" s="66"/>
      <c r="G92" s="57"/>
      <c r="H92" s="66"/>
      <c r="I92" s="66"/>
      <c r="J92" s="66"/>
      <c r="K92" s="57"/>
      <c r="L92" s="66"/>
    </row>
    <row r="93" spans="1:12" ht="18" customHeight="1">
      <c r="A93" s="68" t="s">
        <v>170</v>
      </c>
      <c r="E93" s="44"/>
      <c r="F93" s="66">
        <v>1450000</v>
      </c>
      <c r="G93" s="57"/>
      <c r="H93" s="66">
        <v>1450000</v>
      </c>
      <c r="I93" s="66"/>
      <c r="J93" s="66">
        <v>1450000</v>
      </c>
      <c r="K93" s="57"/>
      <c r="L93" s="66">
        <v>1450000</v>
      </c>
    </row>
    <row r="94" spans="1:12" ht="18" customHeight="1">
      <c r="A94" s="68"/>
      <c r="B94" s="26" t="s">
        <v>53</v>
      </c>
      <c r="D94" s="39">
        <v>3</v>
      </c>
      <c r="E94" s="44"/>
      <c r="F94" s="66">
        <v>50060239</v>
      </c>
      <c r="G94" s="57"/>
      <c r="H94" s="66">
        <v>48502769</v>
      </c>
      <c r="I94" s="66"/>
      <c r="J94" s="66">
        <v>38523242</v>
      </c>
      <c r="K94" s="57"/>
      <c r="L94" s="66">
        <v>38432950</v>
      </c>
    </row>
    <row r="95" spans="1:12" ht="18" customHeight="1">
      <c r="A95" s="68" t="s">
        <v>135</v>
      </c>
      <c r="E95" s="170"/>
      <c r="F95" s="69">
        <v>-6878515</v>
      </c>
      <c r="G95" s="57"/>
      <c r="H95" s="69">
        <v>-6048530</v>
      </c>
      <c r="I95" s="66"/>
      <c r="J95" s="69">
        <v>-22819</v>
      </c>
      <c r="K95" s="57"/>
      <c r="L95" s="69">
        <v>-22819</v>
      </c>
    </row>
    <row r="96" spans="1:12" ht="18" customHeight="1">
      <c r="A96" s="70" t="s">
        <v>136</v>
      </c>
      <c r="B96" s="29"/>
      <c r="C96" s="29"/>
      <c r="E96" s="61"/>
      <c r="F96" s="58">
        <f>SUM(F87:F95)</f>
        <v>60663502</v>
      </c>
      <c r="G96" s="45"/>
      <c r="H96" s="58">
        <f>SUM(H87:H95)</f>
        <v>59936017</v>
      </c>
      <c r="I96" s="45"/>
      <c r="J96" s="58">
        <f>SUM(J87:J95)</f>
        <v>56203510</v>
      </c>
      <c r="K96" s="45" t="e">
        <f>SUM(#REF!)</f>
        <v>#REF!</v>
      </c>
      <c r="L96" s="58">
        <f>SUM(L87:L95)</f>
        <v>56113218</v>
      </c>
    </row>
    <row r="97" spans="1:12" ht="10.95" customHeight="1">
      <c r="A97" s="70"/>
      <c r="B97" s="29"/>
      <c r="C97" s="29"/>
      <c r="E97" s="61"/>
      <c r="F97" s="45"/>
      <c r="G97" s="45"/>
      <c r="H97" s="45"/>
      <c r="I97" s="45"/>
      <c r="J97" s="45"/>
      <c r="K97" s="45"/>
      <c r="L97" s="45"/>
    </row>
    <row r="98" spans="1:12" ht="18" customHeight="1" thickBot="1">
      <c r="A98" s="70" t="s">
        <v>137</v>
      </c>
      <c r="B98" s="29"/>
      <c r="C98" s="29"/>
      <c r="D98" s="31"/>
      <c r="E98" s="61"/>
      <c r="F98" s="71">
        <f>SUM(F82,F96)</f>
        <v>103185796</v>
      </c>
      <c r="G98" s="45"/>
      <c r="H98" s="71">
        <f>SUM(H82,H96)</f>
        <v>101251902</v>
      </c>
      <c r="I98" s="45"/>
      <c r="J98" s="71">
        <f>SUM(J82,J96)</f>
        <v>56483089</v>
      </c>
      <c r="K98" s="45" t="e">
        <f>SUM(K82,K96)</f>
        <v>#REF!</v>
      </c>
      <c r="L98" s="71">
        <f>SUM(L82,L96)</f>
        <v>56647417</v>
      </c>
    </row>
    <row r="99" spans="1:12" ht="10.95" customHeight="1" thickTop="1">
      <c r="A99" s="70"/>
      <c r="B99" s="29"/>
      <c r="C99" s="29"/>
      <c r="E99" s="61"/>
      <c r="F99" s="45"/>
      <c r="G99" s="45"/>
      <c r="H99" s="45"/>
      <c r="I99" s="45"/>
      <c r="J99" s="45"/>
      <c r="K99" s="45"/>
      <c r="L99" s="45"/>
    </row>
    <row r="100" spans="1:12" ht="18" customHeight="1">
      <c r="F100" s="42"/>
      <c r="H100" s="42"/>
      <c r="J100" s="42"/>
      <c r="L100" s="42"/>
    </row>
  </sheetData>
  <mergeCells count="16">
    <mergeCell ref="F55:I55"/>
    <mergeCell ref="J55:L55"/>
    <mergeCell ref="F59:L59"/>
    <mergeCell ref="A64:C64"/>
    <mergeCell ref="F10:L10"/>
    <mergeCell ref="A35:C35"/>
    <mergeCell ref="F54:I54"/>
    <mergeCell ref="J54:L54"/>
    <mergeCell ref="A50:L50"/>
    <mergeCell ref="A52:L52"/>
    <mergeCell ref="A1:L1"/>
    <mergeCell ref="A3:L3"/>
    <mergeCell ref="F5:I5"/>
    <mergeCell ref="J5:L5"/>
    <mergeCell ref="F6:I6"/>
    <mergeCell ref="J6:L6"/>
  </mergeCells>
  <pageMargins left="0.7" right="0.7" top="0.48" bottom="0.5" header="0.5" footer="0.5"/>
  <pageSetup paperSize="9" scale="84" firstPageNumber="3" orientation="portrait" useFirstPageNumber="1" r:id="rId1"/>
  <headerFooter>
    <oddFooter>&amp;L&amp;"Times New Roman,Regular" The accompanying notes are an integral part of these financial statements.
&amp;C&amp;"Times New Roman,Regular"&amp;P</oddFooter>
  </headerFooter>
  <rowBreaks count="1" manualBreakCount="1"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R62"/>
  <sheetViews>
    <sheetView zoomScaleNormal="100" zoomScaleSheetLayoutView="100" workbookViewId="0"/>
  </sheetViews>
  <sheetFormatPr defaultColWidth="9.09765625" defaultRowHeight="18" customHeight="1"/>
  <cols>
    <col min="1" max="1" width="2.59765625" style="79" customWidth="1"/>
    <col min="2" max="2" width="2.69921875" style="79" customWidth="1"/>
    <col min="3" max="3" width="48.59765625" style="79" customWidth="1"/>
    <col min="4" max="4" width="8.5" style="92" customWidth="1"/>
    <col min="5" max="5" width="12.09765625" style="79" customWidth="1"/>
    <col min="6" max="6" width="1.19921875" style="106" customWidth="1"/>
    <col min="7" max="7" width="12.09765625" style="79" customWidth="1"/>
    <col min="8" max="8" width="1" style="79" customWidth="1"/>
    <col min="9" max="9" width="12.09765625" style="79" customWidth="1"/>
    <col min="10" max="10" width="1.09765625" style="79" customWidth="1"/>
    <col min="11" max="11" width="12.09765625" style="79" customWidth="1"/>
    <col min="12" max="12" width="9.09765625" style="79"/>
    <col min="13" max="13" width="15.296875" style="79" customWidth="1"/>
    <col min="14" max="14" width="10.09765625" style="79" bestFit="1" customWidth="1"/>
    <col min="15" max="16384" width="9.09765625" style="79"/>
  </cols>
  <sheetData>
    <row r="1" spans="1:18" s="73" customFormat="1" ht="18" customHeight="1">
      <c r="A1" s="25" t="s">
        <v>207</v>
      </c>
      <c r="B1" s="25"/>
      <c r="C1" s="25"/>
      <c r="D1" s="25"/>
      <c r="E1" s="25"/>
      <c r="F1" s="25"/>
      <c r="G1" s="25"/>
      <c r="H1" s="25"/>
      <c r="I1" s="25"/>
      <c r="J1" s="72"/>
      <c r="K1" s="25"/>
    </row>
    <row r="2" spans="1:18" s="73" customFormat="1" ht="18" customHeight="1">
      <c r="A2" s="74" t="s">
        <v>208</v>
      </c>
      <c r="B2" s="25"/>
      <c r="C2" s="25"/>
      <c r="D2" s="25"/>
      <c r="E2" s="25"/>
      <c r="F2" s="25"/>
      <c r="G2" s="25"/>
      <c r="H2" s="25"/>
      <c r="I2" s="25"/>
      <c r="J2" s="72"/>
      <c r="K2" s="25"/>
    </row>
    <row r="3" spans="1:18" s="73" customFormat="1" ht="18" customHeight="1">
      <c r="A3" s="75" t="s">
        <v>82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8" ht="12" customHeight="1">
      <c r="A4" s="76"/>
      <c r="B4" s="77"/>
      <c r="C4" s="77"/>
      <c r="D4" s="78"/>
      <c r="F4" s="80"/>
      <c r="H4" s="81"/>
      <c r="I4" s="80"/>
      <c r="J4" s="80"/>
      <c r="K4" s="80"/>
    </row>
    <row r="5" spans="1:18" ht="18" customHeight="1">
      <c r="A5" s="77"/>
      <c r="B5" s="77"/>
      <c r="C5" s="77" t="s">
        <v>209</v>
      </c>
      <c r="D5" s="78"/>
      <c r="E5" s="177" t="s">
        <v>0</v>
      </c>
      <c r="F5" s="177"/>
      <c r="G5" s="177"/>
      <c r="H5" s="30"/>
      <c r="I5" s="177" t="s">
        <v>1</v>
      </c>
      <c r="J5" s="177"/>
      <c r="K5" s="177"/>
    </row>
    <row r="6" spans="1:18" ht="18" customHeight="1">
      <c r="A6" s="77"/>
      <c r="B6" s="77"/>
      <c r="C6" s="77"/>
      <c r="D6" s="36"/>
      <c r="E6" s="177" t="s">
        <v>2</v>
      </c>
      <c r="F6" s="177"/>
      <c r="G6" s="177"/>
      <c r="H6" s="82"/>
      <c r="I6" s="177" t="s">
        <v>2</v>
      </c>
      <c r="J6" s="177"/>
      <c r="K6" s="177"/>
    </row>
    <row r="7" spans="1:18" s="84" customFormat="1" ht="18" customHeight="1">
      <c r="A7" s="83"/>
      <c r="C7" s="83"/>
      <c r="D7" s="85"/>
      <c r="E7" s="179" t="s">
        <v>83</v>
      </c>
      <c r="F7" s="179"/>
      <c r="G7" s="179"/>
      <c r="H7" s="86"/>
      <c r="I7" s="179" t="s">
        <v>83</v>
      </c>
      <c r="J7" s="179"/>
      <c r="K7" s="179"/>
    </row>
    <row r="8" spans="1:18" s="84" customFormat="1" ht="18" customHeight="1">
      <c r="A8" s="83"/>
      <c r="C8" s="83"/>
      <c r="D8" s="85"/>
      <c r="E8" s="179" t="s">
        <v>81</v>
      </c>
      <c r="F8" s="179"/>
      <c r="G8" s="179"/>
      <c r="H8" s="86"/>
      <c r="I8" s="179" t="s">
        <v>81</v>
      </c>
      <c r="J8" s="179"/>
      <c r="K8" s="179"/>
    </row>
    <row r="9" spans="1:18" ht="18" customHeight="1">
      <c r="A9" s="77"/>
      <c r="B9" s="77"/>
      <c r="C9" s="77"/>
      <c r="D9" s="36" t="s">
        <v>4</v>
      </c>
      <c r="E9" s="37" t="s">
        <v>190</v>
      </c>
      <c r="F9" s="38"/>
      <c r="G9" s="37" t="s">
        <v>120</v>
      </c>
      <c r="H9" s="33"/>
      <c r="I9" s="37" t="s">
        <v>190</v>
      </c>
      <c r="J9" s="38"/>
      <c r="K9" s="37" t="s">
        <v>120</v>
      </c>
    </row>
    <row r="10" spans="1:18" ht="18" customHeight="1">
      <c r="A10" s="77"/>
      <c r="B10" s="77"/>
      <c r="C10" s="77"/>
      <c r="D10" s="36"/>
      <c r="E10" s="37"/>
      <c r="F10" s="38"/>
      <c r="G10" s="37" t="s">
        <v>214</v>
      </c>
      <c r="H10" s="33"/>
      <c r="I10" s="37"/>
      <c r="J10" s="38"/>
      <c r="K10" s="37"/>
    </row>
    <row r="11" spans="1:18" ht="18" customHeight="1">
      <c r="A11" s="77"/>
      <c r="B11" s="77"/>
      <c r="C11" s="77"/>
      <c r="D11" s="36"/>
      <c r="E11" s="178" t="s">
        <v>84</v>
      </c>
      <c r="F11" s="178"/>
      <c r="G11" s="178"/>
      <c r="H11" s="178"/>
      <c r="I11" s="178"/>
      <c r="J11" s="178"/>
      <c r="K11" s="178"/>
    </row>
    <row r="12" spans="1:18" ht="18" customHeight="1">
      <c r="A12" s="79" t="s">
        <v>157</v>
      </c>
      <c r="D12" s="39" t="s">
        <v>232</v>
      </c>
      <c r="E12" s="42">
        <v>9245065</v>
      </c>
      <c r="F12" s="42"/>
      <c r="G12" s="42">
        <v>8093762</v>
      </c>
      <c r="H12" s="42"/>
      <c r="I12" s="42">
        <v>0</v>
      </c>
      <c r="J12" s="42"/>
      <c r="K12" s="42">
        <v>0</v>
      </c>
      <c r="M12" s="87"/>
      <c r="N12" s="87"/>
      <c r="O12" s="87"/>
      <c r="P12" s="87"/>
      <c r="Q12" s="87"/>
      <c r="R12" s="87"/>
    </row>
    <row r="13" spans="1:18" ht="18" customHeight="1">
      <c r="A13" s="79" t="s">
        <v>117</v>
      </c>
      <c r="D13" s="39">
        <v>4</v>
      </c>
      <c r="E13" s="42">
        <v>750861</v>
      </c>
      <c r="F13" s="42"/>
      <c r="G13" s="42">
        <v>885232</v>
      </c>
      <c r="H13" s="42"/>
      <c r="I13" s="42">
        <v>0</v>
      </c>
      <c r="J13" s="42"/>
      <c r="K13" s="42">
        <v>0</v>
      </c>
    </row>
    <row r="14" spans="1:18" ht="18" customHeight="1">
      <c r="A14" s="79" t="s">
        <v>158</v>
      </c>
      <c r="D14" s="39">
        <v>4</v>
      </c>
      <c r="E14" s="69">
        <v>-8405101</v>
      </c>
      <c r="F14" s="42"/>
      <c r="G14" s="69">
        <v>-7734395</v>
      </c>
      <c r="H14" s="42"/>
      <c r="I14" s="69">
        <v>0</v>
      </c>
      <c r="J14" s="42"/>
      <c r="K14" s="69">
        <v>0</v>
      </c>
      <c r="M14" s="87"/>
      <c r="N14" s="87"/>
      <c r="O14" s="87"/>
      <c r="P14" s="87"/>
      <c r="Q14" s="87"/>
      <c r="R14" s="87"/>
    </row>
    <row r="15" spans="1:18" ht="18" customHeight="1">
      <c r="A15" s="77" t="s">
        <v>34</v>
      </c>
      <c r="B15" s="77"/>
      <c r="D15" s="39"/>
      <c r="E15" s="88">
        <f>SUM(E12:E14)</f>
        <v>1590825</v>
      </c>
      <c r="F15" s="88"/>
      <c r="G15" s="88">
        <f>SUM(G12:G14)</f>
        <v>1244599</v>
      </c>
      <c r="H15" s="88"/>
      <c r="I15" s="88">
        <f>SUM(I12:I14)</f>
        <v>0</v>
      </c>
      <c r="J15" s="88"/>
      <c r="K15" s="88">
        <f>SUM(K12:K14)</f>
        <v>0</v>
      </c>
      <c r="M15" s="87"/>
      <c r="N15" s="87"/>
      <c r="O15" s="87"/>
      <c r="P15" s="87"/>
      <c r="Q15" s="87"/>
      <c r="R15" s="87"/>
    </row>
    <row r="16" spans="1:18" ht="10.050000000000001" customHeight="1">
      <c r="A16" s="77"/>
      <c r="B16" s="77"/>
      <c r="D16" s="39"/>
      <c r="E16" s="88"/>
      <c r="F16" s="88"/>
      <c r="G16" s="88"/>
      <c r="H16" s="88"/>
      <c r="I16" s="42"/>
      <c r="J16" s="42"/>
      <c r="K16" s="42"/>
      <c r="M16" s="87"/>
      <c r="N16" s="87"/>
      <c r="O16" s="87"/>
      <c r="P16" s="87"/>
      <c r="Q16" s="87"/>
      <c r="R16" s="87"/>
    </row>
    <row r="17" spans="1:18" ht="18" customHeight="1">
      <c r="A17" s="79" t="s">
        <v>67</v>
      </c>
      <c r="D17" s="39">
        <v>4</v>
      </c>
      <c r="E17" s="42">
        <v>56024</v>
      </c>
      <c r="F17" s="42"/>
      <c r="G17" s="42">
        <v>59500</v>
      </c>
      <c r="H17" s="42"/>
      <c r="I17" s="42">
        <v>92194</v>
      </c>
      <c r="J17" s="42"/>
      <c r="K17" s="42">
        <v>101644</v>
      </c>
      <c r="M17" s="87"/>
      <c r="N17" s="87"/>
      <c r="O17" s="87"/>
      <c r="P17" s="87"/>
      <c r="Q17" s="87"/>
      <c r="R17" s="87"/>
    </row>
    <row r="18" spans="1:18" ht="18" customHeight="1">
      <c r="A18" s="79" t="s">
        <v>36</v>
      </c>
      <c r="D18" s="39">
        <v>4</v>
      </c>
      <c r="E18" s="42">
        <v>55279</v>
      </c>
      <c r="F18" s="42"/>
      <c r="G18" s="42">
        <v>32090</v>
      </c>
      <c r="H18" s="42"/>
      <c r="I18" s="42">
        <v>35986</v>
      </c>
      <c r="J18" s="42"/>
      <c r="K18" s="42">
        <v>45214</v>
      </c>
      <c r="M18" s="87"/>
      <c r="N18" s="87"/>
      <c r="O18" s="87"/>
      <c r="P18" s="87"/>
      <c r="Q18" s="87"/>
      <c r="R18" s="87"/>
    </row>
    <row r="19" spans="1:18" ht="18" customHeight="1">
      <c r="A19" s="79" t="s">
        <v>35</v>
      </c>
      <c r="D19" s="39" t="s">
        <v>215</v>
      </c>
      <c r="E19" s="42">
        <v>0</v>
      </c>
      <c r="F19" s="42"/>
      <c r="G19" s="42">
        <v>0</v>
      </c>
      <c r="H19" s="42"/>
      <c r="I19" s="42">
        <v>187983</v>
      </c>
      <c r="J19" s="42"/>
      <c r="K19" s="42">
        <v>376379</v>
      </c>
      <c r="M19" s="87"/>
      <c r="N19" s="87"/>
      <c r="O19" s="87"/>
      <c r="P19" s="87"/>
      <c r="Q19" s="87"/>
      <c r="R19" s="87"/>
    </row>
    <row r="20" spans="1:18" ht="18" customHeight="1">
      <c r="A20" s="79" t="s">
        <v>37</v>
      </c>
      <c r="D20" s="39">
        <v>4</v>
      </c>
      <c r="E20" s="42">
        <v>41885</v>
      </c>
      <c r="F20" s="42"/>
      <c r="G20" s="42">
        <v>20487</v>
      </c>
      <c r="H20" s="42"/>
      <c r="I20" s="42">
        <v>332</v>
      </c>
      <c r="J20" s="42"/>
      <c r="K20" s="42">
        <v>918</v>
      </c>
      <c r="M20" s="87"/>
      <c r="N20" s="87"/>
      <c r="O20" s="87"/>
      <c r="P20" s="87"/>
      <c r="Q20" s="87"/>
      <c r="R20" s="87"/>
    </row>
    <row r="21" spans="1:18" ht="18" customHeight="1">
      <c r="A21" s="79" t="s">
        <v>38</v>
      </c>
      <c r="D21" s="39">
        <v>4</v>
      </c>
      <c r="E21" s="42">
        <v>-340408</v>
      </c>
      <c r="F21" s="42"/>
      <c r="G21" s="42">
        <v>-405629</v>
      </c>
      <c r="H21" s="42"/>
      <c r="I21" s="42">
        <v>-194155</v>
      </c>
      <c r="J21" s="42"/>
      <c r="K21" s="42">
        <v>-271134</v>
      </c>
      <c r="M21" s="87"/>
      <c r="N21" s="87"/>
      <c r="O21" s="87"/>
      <c r="P21" s="87"/>
      <c r="Q21" s="87"/>
      <c r="R21" s="87"/>
    </row>
    <row r="22" spans="1:18" ht="18" customHeight="1">
      <c r="A22" s="79" t="s">
        <v>79</v>
      </c>
      <c r="D22" s="39"/>
      <c r="E22" s="42">
        <v>38030</v>
      </c>
      <c r="F22" s="42"/>
      <c r="G22" s="42">
        <v>-344099</v>
      </c>
      <c r="H22" s="42"/>
      <c r="I22" s="42">
        <v>-26616</v>
      </c>
      <c r="J22" s="42"/>
      <c r="K22" s="42">
        <v>-69777</v>
      </c>
      <c r="M22" s="87"/>
      <c r="N22" s="87"/>
      <c r="O22" s="87"/>
      <c r="P22" s="87"/>
      <c r="Q22" s="87"/>
      <c r="R22" s="87"/>
    </row>
    <row r="23" spans="1:18" ht="18" customHeight="1">
      <c r="A23" s="68" t="s">
        <v>39</v>
      </c>
      <c r="D23" s="39" t="s">
        <v>233</v>
      </c>
      <c r="E23" s="42">
        <v>-481015</v>
      </c>
      <c r="F23" s="89"/>
      <c r="G23" s="42">
        <v>-161776</v>
      </c>
      <c r="H23" s="89"/>
      <c r="I23" s="42">
        <v>0</v>
      </c>
      <c r="J23" s="89"/>
      <c r="K23" s="42">
        <v>0</v>
      </c>
      <c r="M23" s="87"/>
      <c r="N23" s="87"/>
      <c r="O23" s="87"/>
      <c r="P23" s="87"/>
      <c r="Q23" s="87"/>
      <c r="R23" s="87"/>
    </row>
    <row r="24" spans="1:18" ht="18" customHeight="1">
      <c r="A24" s="68" t="s">
        <v>241</v>
      </c>
      <c r="D24" s="39" t="s">
        <v>182</v>
      </c>
      <c r="E24" s="42">
        <v>1081128</v>
      </c>
      <c r="F24" s="90"/>
      <c r="G24" s="42">
        <v>888826</v>
      </c>
      <c r="H24" s="90"/>
      <c r="I24" s="42">
        <v>0</v>
      </c>
      <c r="J24" s="90"/>
      <c r="K24" s="42">
        <v>0</v>
      </c>
      <c r="M24" s="87"/>
      <c r="N24" s="87"/>
      <c r="O24" s="87"/>
      <c r="P24" s="87"/>
      <c r="Q24" s="87"/>
      <c r="R24" s="87"/>
    </row>
    <row r="25" spans="1:18" ht="18" customHeight="1">
      <c r="A25" s="77" t="s">
        <v>40</v>
      </c>
      <c r="D25" s="39"/>
      <c r="E25" s="91">
        <f>SUM(E15:E24)</f>
        <v>2041748</v>
      </c>
      <c r="F25" s="45"/>
      <c r="G25" s="91">
        <f>SUM(G15:G24)</f>
        <v>1333998</v>
      </c>
      <c r="H25" s="45"/>
      <c r="I25" s="91">
        <f>SUM(I15:I24)</f>
        <v>95724</v>
      </c>
      <c r="J25" s="45"/>
      <c r="K25" s="91">
        <f>SUM(K15:K24)</f>
        <v>183244</v>
      </c>
      <c r="M25" s="87"/>
      <c r="N25" s="87"/>
      <c r="O25" s="87"/>
      <c r="P25" s="87"/>
      <c r="Q25" s="87"/>
      <c r="R25" s="87"/>
    </row>
    <row r="26" spans="1:18" ht="18" customHeight="1">
      <c r="A26" s="68" t="s">
        <v>213</v>
      </c>
      <c r="D26" s="92" t="s">
        <v>231</v>
      </c>
      <c r="E26" s="69">
        <v>-300488</v>
      </c>
      <c r="F26" s="89"/>
      <c r="G26" s="69">
        <v>-229090</v>
      </c>
      <c r="H26" s="89"/>
      <c r="I26" s="69">
        <v>-5432</v>
      </c>
      <c r="J26" s="89"/>
      <c r="K26" s="69">
        <v>-785</v>
      </c>
      <c r="M26" s="87"/>
      <c r="N26" s="87"/>
      <c r="O26" s="87"/>
      <c r="P26" s="87"/>
      <c r="Q26" s="87"/>
      <c r="R26" s="87"/>
    </row>
    <row r="27" spans="1:18" ht="18" customHeight="1">
      <c r="A27" s="77" t="s">
        <v>85</v>
      </c>
      <c r="C27" s="77"/>
      <c r="D27" s="93"/>
      <c r="E27" s="94">
        <f>SUM(E25:E26)</f>
        <v>1741260</v>
      </c>
      <c r="F27" s="95"/>
      <c r="G27" s="94">
        <f>SUM(G25:G26)</f>
        <v>1104908</v>
      </c>
      <c r="H27" s="95"/>
      <c r="I27" s="94">
        <f>SUM(I25:I26)</f>
        <v>90292</v>
      </c>
      <c r="J27" s="95"/>
      <c r="K27" s="94">
        <f>SUM(K25:K26)</f>
        <v>182459</v>
      </c>
      <c r="M27" s="87"/>
      <c r="N27" s="87"/>
      <c r="O27" s="87"/>
      <c r="P27" s="87"/>
      <c r="Q27" s="87"/>
      <c r="R27" s="87"/>
    </row>
    <row r="28" spans="1:18" ht="10.050000000000001" customHeight="1">
      <c r="A28" s="77"/>
      <c r="C28" s="77"/>
      <c r="D28" s="93"/>
      <c r="E28" s="96"/>
      <c r="F28" s="97"/>
      <c r="G28" s="96"/>
      <c r="H28" s="97"/>
      <c r="I28" s="96"/>
      <c r="J28" s="98"/>
      <c r="K28" s="96"/>
    </row>
    <row r="29" spans="1:18" ht="18" customHeight="1">
      <c r="A29" s="77" t="s">
        <v>156</v>
      </c>
      <c r="C29" s="77"/>
      <c r="D29" s="93"/>
      <c r="E29" s="96"/>
      <c r="F29" s="97"/>
      <c r="G29" s="96"/>
      <c r="H29" s="97"/>
      <c r="I29" s="96"/>
      <c r="J29" s="98"/>
      <c r="K29" s="96"/>
    </row>
    <row r="30" spans="1:18" s="100" customFormat="1" ht="18" customHeight="1">
      <c r="A30" s="99" t="s">
        <v>128</v>
      </c>
      <c r="C30" s="101"/>
      <c r="D30" s="102"/>
      <c r="E30" s="45"/>
      <c r="F30" s="96"/>
      <c r="G30" s="45"/>
      <c r="H30" s="96"/>
      <c r="I30" s="45"/>
      <c r="J30" s="96"/>
      <c r="K30" s="45"/>
      <c r="M30" s="15"/>
    </row>
    <row r="31" spans="1:18" ht="18" customHeight="1">
      <c r="A31" s="79" t="s">
        <v>138</v>
      </c>
      <c r="D31" s="92">
        <v>3</v>
      </c>
      <c r="E31" s="42">
        <v>-298471</v>
      </c>
      <c r="F31" s="97"/>
      <c r="G31" s="42">
        <v>-771918</v>
      </c>
      <c r="H31" s="97"/>
      <c r="I31" s="42">
        <v>0</v>
      </c>
      <c r="J31" s="98"/>
      <c r="K31" s="42">
        <v>0</v>
      </c>
    </row>
    <row r="32" spans="1:18" ht="18" customHeight="1">
      <c r="A32" s="79" t="s">
        <v>216</v>
      </c>
      <c r="E32" s="42">
        <v>-40739</v>
      </c>
      <c r="F32" s="97"/>
      <c r="G32" s="42">
        <v>-263332</v>
      </c>
      <c r="H32" s="97"/>
      <c r="I32" s="42">
        <v>0</v>
      </c>
      <c r="J32" s="98"/>
      <c r="K32" s="42">
        <v>0</v>
      </c>
    </row>
    <row r="33" spans="1:13" ht="18" customHeight="1">
      <c r="A33" s="79" t="s">
        <v>204</v>
      </c>
      <c r="D33" s="92">
        <v>3</v>
      </c>
      <c r="E33" s="42">
        <v>-276097</v>
      </c>
      <c r="F33" s="97"/>
      <c r="G33" s="42">
        <v>43349</v>
      </c>
      <c r="H33" s="97"/>
      <c r="I33" s="42">
        <v>0</v>
      </c>
      <c r="J33" s="98"/>
      <c r="K33" s="42">
        <v>0</v>
      </c>
    </row>
    <row r="34" spans="1:13" ht="18" customHeight="1">
      <c r="A34" s="79" t="s">
        <v>218</v>
      </c>
      <c r="E34" s="42"/>
      <c r="F34" s="97"/>
      <c r="G34" s="42"/>
      <c r="H34" s="97"/>
      <c r="I34" s="42"/>
      <c r="J34" s="98"/>
      <c r="K34" s="42"/>
    </row>
    <row r="35" spans="1:13" ht="18" customHeight="1">
      <c r="B35" s="79" t="s">
        <v>217</v>
      </c>
      <c r="D35" s="92" t="s">
        <v>182</v>
      </c>
      <c r="E35" s="69">
        <v>-202553</v>
      </c>
      <c r="F35" s="97"/>
      <c r="G35" s="69">
        <v>67048</v>
      </c>
      <c r="H35" s="97"/>
      <c r="I35" s="69">
        <v>0</v>
      </c>
      <c r="J35" s="98"/>
      <c r="K35" s="69">
        <v>0</v>
      </c>
    </row>
    <row r="36" spans="1:13" s="101" customFormat="1" ht="18" customHeight="1">
      <c r="A36" s="101" t="s">
        <v>129</v>
      </c>
      <c r="D36" s="102"/>
      <c r="M36" s="13"/>
    </row>
    <row r="37" spans="1:13" s="101" customFormat="1" ht="18" customHeight="1">
      <c r="B37" s="101" t="s">
        <v>130</v>
      </c>
      <c r="D37" s="102"/>
      <c r="E37" s="64">
        <f>SUM(E31:E35)</f>
        <v>-817860</v>
      </c>
      <c r="F37" s="96"/>
      <c r="G37" s="64">
        <f>SUM(G31:G35)</f>
        <v>-924853</v>
      </c>
      <c r="H37" s="96"/>
      <c r="I37" s="64">
        <f>SUM(I31:I35)</f>
        <v>0</v>
      </c>
      <c r="J37" s="96"/>
      <c r="K37" s="64">
        <f>SUM(K31:K35)</f>
        <v>0</v>
      </c>
      <c r="M37" s="13"/>
    </row>
    <row r="38" spans="1:13" s="101" customFormat="1" ht="10.050000000000001" customHeight="1">
      <c r="D38" s="102"/>
      <c r="E38" s="45"/>
      <c r="F38" s="96"/>
      <c r="G38" s="45"/>
      <c r="H38" s="96"/>
      <c r="I38" s="45"/>
      <c r="J38" s="96"/>
      <c r="K38" s="45"/>
      <c r="M38" s="13"/>
    </row>
    <row r="39" spans="1:13" s="101" customFormat="1" ht="18" customHeight="1">
      <c r="A39" s="99" t="s">
        <v>131</v>
      </c>
      <c r="D39" s="102"/>
      <c r="E39" s="45"/>
      <c r="F39" s="96"/>
      <c r="G39" s="45"/>
      <c r="H39" s="96"/>
      <c r="I39" s="45"/>
      <c r="J39" s="96"/>
      <c r="K39" s="45"/>
      <c r="M39" s="13"/>
    </row>
    <row r="40" spans="1:13" s="101" customFormat="1" ht="18" customHeight="1">
      <c r="A40" s="100" t="s">
        <v>139</v>
      </c>
      <c r="D40" s="102"/>
      <c r="E40" s="66">
        <v>0</v>
      </c>
      <c r="F40" s="96"/>
      <c r="G40" s="66">
        <v>1748</v>
      </c>
      <c r="H40" s="103"/>
      <c r="I40" s="66">
        <v>0</v>
      </c>
      <c r="J40" s="103"/>
      <c r="K40" s="66">
        <v>0</v>
      </c>
      <c r="M40" s="13"/>
    </row>
    <row r="41" spans="1:13" s="101" customFormat="1" ht="18" customHeight="1">
      <c r="A41" s="79" t="s">
        <v>218</v>
      </c>
      <c r="B41" s="79"/>
      <c r="C41" s="79"/>
      <c r="D41" s="102"/>
      <c r="E41" s="66"/>
      <c r="F41" s="96"/>
      <c r="G41" s="66"/>
      <c r="H41" s="103"/>
      <c r="I41" s="66"/>
      <c r="J41" s="103"/>
      <c r="K41" s="66"/>
      <c r="M41" s="13"/>
    </row>
    <row r="42" spans="1:13" s="101" customFormat="1" ht="18" customHeight="1">
      <c r="A42" s="79"/>
      <c r="B42" s="79" t="s">
        <v>217</v>
      </c>
      <c r="C42" s="79"/>
      <c r="D42" s="92">
        <v>7</v>
      </c>
      <c r="E42" s="66">
        <v>-12125</v>
      </c>
      <c r="F42" s="96"/>
      <c r="G42" s="66">
        <v>-275</v>
      </c>
      <c r="H42" s="103"/>
      <c r="I42" s="66">
        <v>0</v>
      </c>
      <c r="J42" s="103"/>
      <c r="K42" s="66">
        <v>0</v>
      </c>
      <c r="M42" s="13"/>
    </row>
    <row r="43" spans="1:13" s="101" customFormat="1" ht="18" customHeight="1">
      <c r="A43" s="101" t="s">
        <v>132</v>
      </c>
      <c r="D43" s="102"/>
      <c r="E43" s="20">
        <f>SUM(E40:E42)</f>
        <v>-12125</v>
      </c>
      <c r="F43" s="96"/>
      <c r="G43" s="20">
        <f>SUM(G40:G42)</f>
        <v>1473</v>
      </c>
      <c r="H43" s="96"/>
      <c r="I43" s="20">
        <f>SUM(I40:I42)</f>
        <v>0</v>
      </c>
      <c r="J43" s="96"/>
      <c r="K43" s="20">
        <f>SUM(K40:K42)</f>
        <v>0</v>
      </c>
      <c r="M43" s="13"/>
    </row>
    <row r="44" spans="1:13" s="101" customFormat="1" ht="18" customHeight="1">
      <c r="A44" s="101" t="s">
        <v>140</v>
      </c>
      <c r="D44" s="102"/>
      <c r="E44" s="22"/>
      <c r="F44" s="96"/>
      <c r="G44" s="22"/>
      <c r="H44" s="96"/>
      <c r="I44" s="22"/>
      <c r="J44" s="96"/>
      <c r="K44" s="22"/>
      <c r="M44" s="13"/>
    </row>
    <row r="45" spans="1:13" s="101" customFormat="1" ht="18" customHeight="1">
      <c r="B45" s="101" t="s">
        <v>171</v>
      </c>
      <c r="D45" s="102"/>
      <c r="E45" s="104">
        <f>E37+E43</f>
        <v>-829985</v>
      </c>
      <c r="F45" s="96"/>
      <c r="G45" s="104">
        <f>G37+G43</f>
        <v>-923380</v>
      </c>
      <c r="H45" s="96"/>
      <c r="I45" s="104">
        <f>I37+I43</f>
        <v>0</v>
      </c>
      <c r="J45" s="96"/>
      <c r="K45" s="104">
        <f>K37+K43</f>
        <v>0</v>
      </c>
      <c r="M45" s="13"/>
    </row>
    <row r="46" spans="1:13" ht="18" customHeight="1" thickBot="1">
      <c r="A46" s="77" t="s">
        <v>141</v>
      </c>
      <c r="E46" s="53">
        <f>E27+E45</f>
        <v>911275</v>
      </c>
      <c r="F46" s="96"/>
      <c r="G46" s="53">
        <f>G27+G45</f>
        <v>181528</v>
      </c>
      <c r="H46" s="22"/>
      <c r="I46" s="53">
        <f>I27+I45</f>
        <v>90292</v>
      </c>
      <c r="J46" s="105"/>
      <c r="K46" s="53">
        <f>K27+K45</f>
        <v>182459</v>
      </c>
      <c r="M46" s="16"/>
    </row>
    <row r="47" spans="1:13" ht="10.050000000000001" customHeight="1" thickTop="1">
      <c r="H47" s="100"/>
      <c r="M47" s="15"/>
    </row>
    <row r="48" spans="1:13" ht="18" customHeight="1">
      <c r="A48" s="107" t="s">
        <v>73</v>
      </c>
      <c r="B48" s="108"/>
      <c r="C48" s="108"/>
      <c r="D48" s="109"/>
      <c r="E48" s="110"/>
      <c r="F48" s="111"/>
      <c r="G48" s="110"/>
      <c r="I48" s="110"/>
      <c r="K48" s="110"/>
    </row>
    <row r="49" spans="1:11" ht="18" customHeight="1">
      <c r="A49" s="83"/>
      <c r="B49" s="108" t="s">
        <v>172</v>
      </c>
      <c r="C49" s="108"/>
      <c r="E49" s="42">
        <v>1741260</v>
      </c>
      <c r="F49" s="110"/>
      <c r="G49" s="42">
        <v>1126584</v>
      </c>
      <c r="H49" s="110"/>
      <c r="I49" s="42">
        <v>90292</v>
      </c>
      <c r="J49" s="110"/>
      <c r="K49" s="42">
        <v>182459</v>
      </c>
    </row>
    <row r="50" spans="1:11" ht="18" customHeight="1">
      <c r="A50" s="112"/>
      <c r="B50" s="108" t="s">
        <v>33</v>
      </c>
      <c r="C50" s="108"/>
      <c r="E50" s="42">
        <v>0</v>
      </c>
      <c r="F50" s="110"/>
      <c r="G50" s="42">
        <v>-21676</v>
      </c>
      <c r="H50" s="110"/>
      <c r="I50" s="42">
        <v>0</v>
      </c>
      <c r="J50" s="110"/>
      <c r="K50" s="42">
        <v>0</v>
      </c>
    </row>
    <row r="51" spans="1:11" ht="18" customHeight="1" thickBot="1">
      <c r="A51" s="113" t="s">
        <v>85</v>
      </c>
      <c r="B51" s="108"/>
      <c r="C51" s="108"/>
      <c r="E51" s="114">
        <f>SUM(E49:E50)</f>
        <v>1741260</v>
      </c>
      <c r="F51" s="110"/>
      <c r="G51" s="114">
        <f>SUM(G49:G50)</f>
        <v>1104908</v>
      </c>
      <c r="H51" s="110"/>
      <c r="I51" s="114">
        <f>SUM(I49:I50)</f>
        <v>90292</v>
      </c>
      <c r="J51" s="110"/>
      <c r="K51" s="114">
        <f>SUM(K49:K50)</f>
        <v>182459</v>
      </c>
    </row>
    <row r="52" spans="1:11" ht="10.050000000000001" customHeight="1" thickTop="1"/>
    <row r="53" spans="1:11" ht="18" customHeight="1">
      <c r="A53" s="107" t="s">
        <v>142</v>
      </c>
      <c r="B53" s="108"/>
      <c r="C53" s="108"/>
      <c r="D53" s="109"/>
      <c r="E53" s="110"/>
      <c r="F53" s="111"/>
      <c r="G53" s="110"/>
      <c r="I53" s="110"/>
      <c r="K53" s="110"/>
    </row>
    <row r="54" spans="1:11" ht="18" customHeight="1">
      <c r="A54" s="83"/>
      <c r="B54" s="108" t="s">
        <v>172</v>
      </c>
      <c r="C54" s="108"/>
      <c r="E54" s="42">
        <v>911275</v>
      </c>
      <c r="F54" s="110"/>
      <c r="G54" s="42">
        <v>148828</v>
      </c>
      <c r="H54" s="110"/>
      <c r="I54" s="42">
        <v>90292</v>
      </c>
      <c r="J54" s="110"/>
      <c r="K54" s="42">
        <v>182459</v>
      </c>
    </row>
    <row r="55" spans="1:11" ht="18" customHeight="1">
      <c r="A55" s="112"/>
      <c r="B55" s="108" t="s">
        <v>33</v>
      </c>
      <c r="C55" s="108"/>
      <c r="E55" s="42">
        <v>0</v>
      </c>
      <c r="F55" s="111"/>
      <c r="G55" s="42">
        <v>32700</v>
      </c>
      <c r="I55" s="42">
        <v>0</v>
      </c>
      <c r="K55" s="42">
        <v>0</v>
      </c>
    </row>
    <row r="56" spans="1:11" ht="18" customHeight="1" thickBot="1">
      <c r="A56" s="113" t="s">
        <v>141</v>
      </c>
      <c r="B56" s="108"/>
      <c r="C56" s="108"/>
      <c r="E56" s="114">
        <f>SUM(E54:E55)</f>
        <v>911275</v>
      </c>
      <c r="F56" s="110"/>
      <c r="G56" s="114">
        <f>SUM(G54:G55)</f>
        <v>181528</v>
      </c>
      <c r="H56" s="110"/>
      <c r="I56" s="114">
        <f>SUM(I54:I55)</f>
        <v>90292</v>
      </c>
      <c r="J56" s="110"/>
      <c r="K56" s="114">
        <f>SUM(K54:K55)</f>
        <v>182459</v>
      </c>
    </row>
    <row r="57" spans="1:11" ht="10.050000000000001" customHeight="1" thickTop="1"/>
    <row r="58" spans="1:11" s="77" customFormat="1" ht="18" customHeight="1" thickBot="1">
      <c r="A58" s="115" t="s">
        <v>109</v>
      </c>
      <c r="D58" s="92">
        <v>3</v>
      </c>
      <c r="E58" s="116">
        <v>1.2</v>
      </c>
      <c r="F58" s="117"/>
      <c r="G58" s="116">
        <v>0.78</v>
      </c>
      <c r="H58" s="117"/>
      <c r="I58" s="116">
        <v>0.06</v>
      </c>
      <c r="J58" s="117"/>
      <c r="K58" s="116">
        <v>0.13</v>
      </c>
    </row>
    <row r="59" spans="1:11" ht="10.050000000000001" customHeight="1" thickTop="1"/>
    <row r="60" spans="1:11" ht="18" customHeight="1">
      <c r="E60" s="110"/>
      <c r="G60" s="110"/>
      <c r="I60" s="110"/>
      <c r="K60" s="110"/>
    </row>
    <row r="61" spans="1:11" ht="18" customHeight="1">
      <c r="E61" s="110"/>
      <c r="G61" s="110"/>
      <c r="I61" s="110"/>
      <c r="K61" s="110"/>
    </row>
    <row r="62" spans="1:11" ht="18" customHeight="1">
      <c r="E62" s="110"/>
      <c r="G62" s="110"/>
      <c r="I62" s="110"/>
      <c r="K62" s="110"/>
    </row>
  </sheetData>
  <mergeCells count="9">
    <mergeCell ref="E5:G5"/>
    <mergeCell ref="I5:K5"/>
    <mergeCell ref="E11:K11"/>
    <mergeCell ref="E6:G6"/>
    <mergeCell ref="I6:K6"/>
    <mergeCell ref="E7:G7"/>
    <mergeCell ref="I7:K7"/>
    <mergeCell ref="E8:G8"/>
    <mergeCell ref="I8:K8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G23"/>
  <sheetViews>
    <sheetView zoomScaleNormal="100" zoomScaleSheetLayoutView="100" workbookViewId="0"/>
  </sheetViews>
  <sheetFormatPr defaultColWidth="9.09765625" defaultRowHeight="22.5" customHeight="1"/>
  <cols>
    <col min="1" max="2" width="2.296875" style="7" customWidth="1"/>
    <col min="3" max="3" width="50.09765625" style="7" customWidth="1"/>
    <col min="4" max="4" width="0.796875" style="7" customWidth="1"/>
    <col min="5" max="5" width="4.59765625" style="7" customWidth="1"/>
    <col min="6" max="6" width="0.796875" style="7" customWidth="1"/>
    <col min="7" max="7" width="11.296875" style="7" customWidth="1"/>
    <col min="8" max="8" width="1.09765625" style="14" customWidth="1"/>
    <col min="9" max="9" width="10.59765625" style="7" customWidth="1"/>
    <col min="10" max="10" width="1" style="14" customWidth="1"/>
    <col min="11" max="11" width="10.59765625" style="14" customWidth="1"/>
    <col min="12" max="12" width="1.09765625" style="14" customWidth="1"/>
    <col min="13" max="13" width="13" style="7" customWidth="1"/>
    <col min="14" max="14" width="1" style="7" customWidth="1"/>
    <col min="15" max="15" width="10.796875" style="7" customWidth="1"/>
    <col min="16" max="16" width="1.09765625" style="7" customWidth="1"/>
    <col min="17" max="17" width="10.19921875" style="7" customWidth="1"/>
    <col min="18" max="18" width="1.09765625" style="7" customWidth="1"/>
    <col min="19" max="19" width="13.796875" style="7" customWidth="1"/>
    <col min="20" max="20" width="1.09765625" style="7" customWidth="1"/>
    <col min="21" max="21" width="13.796875" style="7" customWidth="1"/>
    <col min="22" max="22" width="1.09765625" style="7" customWidth="1"/>
    <col min="23" max="23" width="13.296875" style="7" customWidth="1"/>
    <col min="24" max="24" width="1" style="7" customWidth="1"/>
    <col min="25" max="25" width="10.796875" style="7" customWidth="1"/>
    <col min="26" max="26" width="0.796875" style="7" customWidth="1"/>
    <col min="27" max="27" width="11.69921875" style="7" customWidth="1"/>
    <col min="28" max="28" width="1" style="7" customWidth="1"/>
    <col min="29" max="29" width="9.5" style="7" customWidth="1"/>
    <col min="30" max="30" width="1.09765625" style="7" customWidth="1"/>
    <col min="31" max="31" width="11.09765625" style="7" customWidth="1"/>
    <col min="32" max="32" width="1.09765625" style="7" customWidth="1"/>
    <col min="33" max="33" width="11.796875" style="11" customWidth="1"/>
    <col min="34" max="34" width="17.59765625" style="7" bestFit="1" customWidth="1"/>
    <col min="35" max="35" width="0.69921875" style="7" customWidth="1"/>
    <col min="36" max="36" width="13.09765625" style="7" customWidth="1"/>
    <col min="37" max="16384" width="9.09765625" style="7"/>
  </cols>
  <sheetData>
    <row r="1" spans="1:33" s="4" customFormat="1" ht="22.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2"/>
      <c r="AG1" s="3"/>
    </row>
    <row r="2" spans="1:33" ht="22.5" customHeight="1">
      <c r="A2" s="180" t="s">
        <v>113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5"/>
      <c r="AF2" s="5"/>
      <c r="AG2" s="6"/>
    </row>
    <row r="3" spans="1:33" ht="22.5" customHeight="1">
      <c r="A3" s="9"/>
      <c r="B3" s="9"/>
      <c r="C3" s="9" t="s">
        <v>198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8"/>
      <c r="AD3" s="8"/>
      <c r="AE3" s="8"/>
      <c r="AG3" s="7"/>
    </row>
    <row r="4" spans="1:33" ht="22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10"/>
      <c r="M4" s="11"/>
      <c r="N4" s="11"/>
      <c r="O4" s="177" t="s">
        <v>41</v>
      </c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1"/>
      <c r="AA4" s="11"/>
      <c r="AB4" s="11"/>
      <c r="AC4" s="11"/>
      <c r="AD4" s="11"/>
      <c r="AE4" s="12"/>
      <c r="AG4" s="7"/>
    </row>
    <row r="5" spans="1:33" ht="22.5" customHeight="1">
      <c r="A5" s="11"/>
      <c r="B5" s="11"/>
      <c r="C5" s="11"/>
      <c r="D5" s="11"/>
      <c r="E5" s="11"/>
      <c r="F5" s="11"/>
      <c r="G5" s="13"/>
      <c r="H5" s="13"/>
      <c r="I5" s="14"/>
      <c r="K5" s="181" t="s">
        <v>42</v>
      </c>
      <c r="L5" s="181"/>
      <c r="M5" s="181"/>
      <c r="N5" s="15"/>
      <c r="O5" s="181" t="s">
        <v>135</v>
      </c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5"/>
      <c r="AB5" s="15"/>
      <c r="AC5" s="15"/>
      <c r="AD5" s="15"/>
      <c r="AE5" s="13"/>
      <c r="AG5" s="7"/>
    </row>
    <row r="6" spans="1:33" ht="22.5" customHeight="1">
      <c r="A6" s="11"/>
      <c r="B6" s="11"/>
      <c r="C6" s="11"/>
      <c r="D6" s="11"/>
      <c r="E6" s="11"/>
      <c r="F6" s="11"/>
      <c r="G6" s="13"/>
      <c r="H6" s="13"/>
      <c r="I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 t="s">
        <v>91</v>
      </c>
      <c r="V6" s="15"/>
      <c r="W6" s="15"/>
      <c r="X6" s="15"/>
      <c r="Y6" s="15"/>
      <c r="Z6" s="15"/>
      <c r="AA6" s="15"/>
      <c r="AB6" s="15"/>
      <c r="AC6" s="15"/>
      <c r="AD6" s="15"/>
      <c r="AE6" s="15"/>
      <c r="AG6" s="7"/>
    </row>
    <row r="7" spans="1:33" ht="22.5" customHeight="1">
      <c r="A7" s="11"/>
      <c r="B7" s="11"/>
      <c r="C7" s="11"/>
      <c r="D7" s="11"/>
      <c r="E7" s="11"/>
      <c r="F7" s="11"/>
      <c r="G7" s="13"/>
      <c r="H7" s="13"/>
      <c r="I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 t="s">
        <v>92</v>
      </c>
      <c r="V7" s="15"/>
      <c r="W7" s="15" t="s">
        <v>161</v>
      </c>
      <c r="X7" s="15"/>
      <c r="Y7" s="15"/>
      <c r="Z7" s="15"/>
      <c r="AA7" s="15" t="s">
        <v>159</v>
      </c>
      <c r="AB7" s="15"/>
      <c r="AC7" s="15"/>
      <c r="AD7" s="15"/>
      <c r="AE7" s="15"/>
      <c r="AG7" s="7"/>
    </row>
    <row r="8" spans="1:33" ht="22.5" customHeight="1">
      <c r="A8" s="11"/>
      <c r="B8" s="11"/>
      <c r="C8" s="11"/>
      <c r="D8" s="11"/>
      <c r="E8" s="11"/>
      <c r="F8" s="11"/>
      <c r="G8" s="15" t="s">
        <v>44</v>
      </c>
      <c r="H8" s="15"/>
      <c r="I8" s="15"/>
      <c r="J8" s="15"/>
      <c r="M8" s="14"/>
      <c r="N8" s="14"/>
      <c r="O8" s="15" t="s">
        <v>144</v>
      </c>
      <c r="P8" s="15"/>
      <c r="Q8" s="15" t="s">
        <v>220</v>
      </c>
      <c r="R8" s="15"/>
      <c r="S8" s="15" t="s">
        <v>199</v>
      </c>
      <c r="T8" s="15"/>
      <c r="U8" s="16" t="s">
        <v>160</v>
      </c>
      <c r="V8" s="15"/>
      <c r="W8" s="15" t="s">
        <v>104</v>
      </c>
      <c r="X8" s="15"/>
      <c r="Y8" s="16" t="s">
        <v>70</v>
      </c>
      <c r="AA8" s="16" t="s">
        <v>45</v>
      </c>
      <c r="AB8" s="15"/>
      <c r="AC8" s="15" t="s">
        <v>46</v>
      </c>
      <c r="AD8" s="14"/>
      <c r="AE8" s="16"/>
      <c r="AG8" s="7"/>
    </row>
    <row r="9" spans="1:33" ht="22.5" customHeight="1">
      <c r="A9" s="17"/>
      <c r="B9" s="17"/>
      <c r="C9" s="18"/>
      <c r="D9" s="11"/>
      <c r="E9" s="11"/>
      <c r="F9" s="11"/>
      <c r="G9" s="15" t="s">
        <v>143</v>
      </c>
      <c r="H9" s="15"/>
      <c r="I9" s="16" t="s">
        <v>47</v>
      </c>
      <c r="J9" s="15"/>
      <c r="K9" s="16"/>
      <c r="L9" s="15"/>
      <c r="M9" s="16"/>
      <c r="N9" s="16"/>
      <c r="O9" s="16" t="s">
        <v>145</v>
      </c>
      <c r="P9" s="16"/>
      <c r="Q9" s="16" t="s">
        <v>221</v>
      </c>
      <c r="R9" s="16"/>
      <c r="S9" s="16" t="s">
        <v>200</v>
      </c>
      <c r="T9" s="16"/>
      <c r="U9" s="16" t="s">
        <v>219</v>
      </c>
      <c r="V9" s="16"/>
      <c r="W9" s="16" t="s">
        <v>105</v>
      </c>
      <c r="X9" s="16"/>
      <c r="Y9" s="16" t="s">
        <v>148</v>
      </c>
      <c r="Z9" s="16"/>
      <c r="AA9" s="16" t="s">
        <v>48</v>
      </c>
      <c r="AB9" s="16"/>
      <c r="AC9" s="16" t="s">
        <v>49</v>
      </c>
      <c r="AD9" s="16"/>
      <c r="AE9" s="16" t="s">
        <v>43</v>
      </c>
      <c r="AG9" s="7"/>
    </row>
    <row r="10" spans="1:33" ht="22.5" customHeight="1">
      <c r="A10" s="17"/>
      <c r="B10" s="17"/>
      <c r="C10" s="18"/>
      <c r="D10" s="18"/>
      <c r="E10" s="19"/>
      <c r="F10" s="18"/>
      <c r="G10" s="15" t="s">
        <v>50</v>
      </c>
      <c r="H10" s="15"/>
      <c r="I10" s="15" t="s">
        <v>51</v>
      </c>
      <c r="J10" s="15"/>
      <c r="K10" s="15" t="s">
        <v>52</v>
      </c>
      <c r="L10" s="15"/>
      <c r="M10" s="15" t="s">
        <v>53</v>
      </c>
      <c r="N10" s="15"/>
      <c r="O10" s="15" t="s">
        <v>146</v>
      </c>
      <c r="P10" s="15"/>
      <c r="Q10" s="15" t="s">
        <v>147</v>
      </c>
      <c r="R10" s="15"/>
      <c r="S10" s="15" t="s">
        <v>201</v>
      </c>
      <c r="T10" s="15"/>
      <c r="U10" s="15" t="s">
        <v>217</v>
      </c>
      <c r="V10" s="15"/>
      <c r="W10" s="15" t="s">
        <v>106</v>
      </c>
      <c r="X10" s="15"/>
      <c r="Y10" s="16" t="s">
        <v>149</v>
      </c>
      <c r="Z10" s="16"/>
      <c r="AA10" s="16" t="s">
        <v>150</v>
      </c>
      <c r="AB10" s="15"/>
      <c r="AC10" s="15" t="s">
        <v>54</v>
      </c>
      <c r="AD10" s="15"/>
      <c r="AE10" s="16" t="s">
        <v>55</v>
      </c>
      <c r="AG10" s="7"/>
    </row>
    <row r="11" spans="1:33" ht="22.5" customHeight="1">
      <c r="A11" s="17"/>
      <c r="B11" s="17"/>
      <c r="C11" s="17"/>
      <c r="D11" s="18"/>
      <c r="F11" s="18"/>
      <c r="G11" s="178" t="s">
        <v>93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G11" s="7"/>
    </row>
    <row r="12" spans="1:33" ht="22.5" customHeight="1">
      <c r="A12" s="11" t="s">
        <v>125</v>
      </c>
      <c r="B12" s="11"/>
      <c r="C12" s="11"/>
      <c r="D12" s="17"/>
      <c r="E12" s="19"/>
      <c r="F12" s="1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 t="s">
        <v>198</v>
      </c>
      <c r="AD12" s="6"/>
      <c r="AE12" s="6"/>
      <c r="AG12" s="7"/>
    </row>
    <row r="13" spans="1:33" ht="22.5" customHeight="1">
      <c r="A13" s="11" t="s">
        <v>196</v>
      </c>
      <c r="B13" s="11"/>
      <c r="C13" s="11"/>
      <c r="D13" s="11"/>
      <c r="E13" s="19"/>
      <c r="F13" s="11"/>
      <c r="G13" s="6">
        <v>14500000</v>
      </c>
      <c r="H13" s="6"/>
      <c r="I13" s="6">
        <v>1531778</v>
      </c>
      <c r="J13" s="6"/>
      <c r="K13" s="6">
        <v>1450000</v>
      </c>
      <c r="L13" s="6"/>
      <c r="M13" s="6">
        <v>50001853</v>
      </c>
      <c r="N13" s="6"/>
      <c r="O13" s="6">
        <v>-3993602</v>
      </c>
      <c r="P13" s="6"/>
      <c r="Q13" s="6">
        <v>-199057</v>
      </c>
      <c r="R13" s="6"/>
      <c r="S13" s="6">
        <v>0</v>
      </c>
      <c r="T13" s="6"/>
      <c r="U13" s="6">
        <v>-7957</v>
      </c>
      <c r="V13" s="6"/>
      <c r="W13" s="6">
        <v>-17727</v>
      </c>
      <c r="X13" s="6"/>
      <c r="Y13" s="6">
        <f>SUM(O13:W13)</f>
        <v>-4218343</v>
      </c>
      <c r="Z13" s="6"/>
      <c r="AA13" s="6">
        <f>SUM(G13:W13)</f>
        <v>63265288</v>
      </c>
      <c r="AB13" s="6"/>
      <c r="AC13" s="6">
        <v>15890</v>
      </c>
      <c r="AD13" s="6"/>
      <c r="AE13" s="6">
        <f>SUM(AA13:AC13)</f>
        <v>63281178</v>
      </c>
      <c r="AG13" s="7"/>
    </row>
    <row r="14" spans="1:33" ht="22.5" customHeight="1">
      <c r="A14" s="7" t="s">
        <v>195</v>
      </c>
      <c r="D14" s="11"/>
      <c r="E14" s="19"/>
      <c r="F14" s="11"/>
      <c r="G14" s="5">
        <v>0</v>
      </c>
      <c r="H14" s="5"/>
      <c r="I14" s="5">
        <v>0</v>
      </c>
      <c r="J14" s="5"/>
      <c r="K14" s="5">
        <v>0</v>
      </c>
      <c r="L14" s="5"/>
      <c r="M14" s="5">
        <v>-3109440</v>
      </c>
      <c r="N14" s="5"/>
      <c r="O14" s="5">
        <v>119011</v>
      </c>
      <c r="P14" s="5"/>
      <c r="Q14" s="5">
        <v>0</v>
      </c>
      <c r="R14" s="5"/>
      <c r="S14" s="5">
        <v>-184798</v>
      </c>
      <c r="T14" s="5"/>
      <c r="U14" s="5">
        <v>-406551</v>
      </c>
      <c r="V14" s="5"/>
      <c r="W14" s="5">
        <v>0</v>
      </c>
      <c r="X14" s="5"/>
      <c r="Y14" s="5">
        <f>SUM(O14:W14)</f>
        <v>-472338</v>
      </c>
      <c r="Z14" s="5"/>
      <c r="AA14" s="5">
        <f>G14+I14+K14+M14+Y14</f>
        <v>-3581778</v>
      </c>
      <c r="AB14" s="5"/>
      <c r="AC14" s="5">
        <v>-689906</v>
      </c>
      <c r="AD14" s="5"/>
      <c r="AE14" s="5">
        <f>SUM(AA14:AC14)</f>
        <v>-4271684</v>
      </c>
      <c r="AG14" s="7"/>
    </row>
    <row r="15" spans="1:33" ht="22.5" customHeight="1">
      <c r="A15" s="11" t="s">
        <v>197</v>
      </c>
      <c r="B15" s="11"/>
      <c r="C15" s="11"/>
      <c r="D15" s="11"/>
      <c r="E15" s="19"/>
      <c r="F15" s="11"/>
      <c r="G15" s="20">
        <f>SUM(G13:G14)</f>
        <v>14500000</v>
      </c>
      <c r="H15" s="21"/>
      <c r="I15" s="20">
        <f>SUM(I13:I14)</f>
        <v>1531778</v>
      </c>
      <c r="J15" s="21"/>
      <c r="K15" s="20">
        <f>SUM(K13:K14)</f>
        <v>1450000</v>
      </c>
      <c r="L15" s="21"/>
      <c r="M15" s="20">
        <f>SUM(M13:M14)</f>
        <v>46892413</v>
      </c>
      <c r="N15" s="21"/>
      <c r="O15" s="20">
        <f>SUM(O13:O14)</f>
        <v>-3874591</v>
      </c>
      <c r="P15" s="22"/>
      <c r="Q15" s="20">
        <f>SUM(Q13:Q14)</f>
        <v>-199057</v>
      </c>
      <c r="R15" s="22"/>
      <c r="S15" s="20">
        <f>SUM(S13:S14)</f>
        <v>-184798</v>
      </c>
      <c r="T15" s="22"/>
      <c r="U15" s="20">
        <f>SUM(U13:U14)</f>
        <v>-414508</v>
      </c>
      <c r="V15" s="22"/>
      <c r="W15" s="20">
        <f>SUM(W13:W14)</f>
        <v>-17727</v>
      </c>
      <c r="X15" s="22"/>
      <c r="Y15" s="20">
        <f>SUM(Y13:Y14)</f>
        <v>-4690681</v>
      </c>
      <c r="Z15" s="22"/>
      <c r="AA15" s="20">
        <f>SUM(AA13:AA14)</f>
        <v>59683510</v>
      </c>
      <c r="AB15" s="21"/>
      <c r="AC15" s="20">
        <f>SUM(AC13:AC14)</f>
        <v>-674016</v>
      </c>
      <c r="AD15" s="22"/>
      <c r="AE15" s="20">
        <f>SUM(AE13:AE14)</f>
        <v>59009494</v>
      </c>
      <c r="AG15" s="7"/>
    </row>
    <row r="16" spans="1:33" ht="22.5" customHeight="1">
      <c r="C16" s="11"/>
      <c r="D16" s="11"/>
      <c r="E16" s="9"/>
      <c r="F16" s="11"/>
      <c r="G16" s="5"/>
      <c r="H16" s="6"/>
      <c r="I16" s="5"/>
      <c r="J16" s="6"/>
      <c r="K16" s="5"/>
      <c r="L16" s="6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6"/>
      <c r="AG16" s="7"/>
    </row>
    <row r="17" spans="1:33" ht="22.5" customHeight="1">
      <c r="A17" s="11" t="s">
        <v>94</v>
      </c>
      <c r="B17" s="11"/>
      <c r="C17" s="11"/>
      <c r="E17" s="19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G17" s="7"/>
    </row>
    <row r="18" spans="1:33" ht="22.5" customHeight="1">
      <c r="A18" s="7" t="s">
        <v>173</v>
      </c>
      <c r="D18" s="11"/>
      <c r="E18" s="19"/>
      <c r="F18" s="11"/>
      <c r="G18" s="5">
        <v>0</v>
      </c>
      <c r="H18" s="5"/>
      <c r="I18" s="5">
        <v>0</v>
      </c>
      <c r="J18" s="5"/>
      <c r="K18" s="5">
        <v>0</v>
      </c>
      <c r="L18" s="5"/>
      <c r="M18" s="5">
        <v>1126584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v>0</v>
      </c>
      <c r="V18" s="5"/>
      <c r="W18" s="5">
        <v>0</v>
      </c>
      <c r="X18" s="5"/>
      <c r="Y18" s="5">
        <f>SUM(O18:W18)</f>
        <v>0</v>
      </c>
      <c r="Z18" s="5"/>
      <c r="AA18" s="5">
        <f>G18+I18+K18+M18+Y18</f>
        <v>1126584</v>
      </c>
      <c r="AB18" s="5"/>
      <c r="AC18" s="5">
        <v>-21676</v>
      </c>
      <c r="AD18" s="5"/>
      <c r="AE18" s="5">
        <f>SUM(AA18:AC18)</f>
        <v>1104908</v>
      </c>
      <c r="AG18" s="7"/>
    </row>
    <row r="19" spans="1:33" ht="22.5" customHeight="1">
      <c r="A19" s="7" t="s">
        <v>174</v>
      </c>
      <c r="D19" s="9"/>
      <c r="E19" s="9"/>
      <c r="F19" s="9"/>
      <c r="G19" s="5">
        <v>0</v>
      </c>
      <c r="H19" s="5"/>
      <c r="I19" s="5">
        <v>0</v>
      </c>
      <c r="J19" s="5"/>
      <c r="K19" s="5">
        <v>0</v>
      </c>
      <c r="L19" s="5"/>
      <c r="M19" s="5">
        <v>0</v>
      </c>
      <c r="N19" s="5"/>
      <c r="O19" s="5">
        <v>-817624</v>
      </c>
      <c r="P19" s="5"/>
      <c r="Q19" s="5">
        <v>-263332</v>
      </c>
      <c r="R19" s="5"/>
      <c r="S19" s="5">
        <v>34679</v>
      </c>
      <c r="T19" s="5"/>
      <c r="U19" s="5">
        <v>66773</v>
      </c>
      <c r="V19" s="5"/>
      <c r="W19" s="5">
        <v>1748</v>
      </c>
      <c r="X19" s="5"/>
      <c r="Y19" s="5">
        <f>SUM(O19:W19)</f>
        <v>-977756</v>
      </c>
      <c r="Z19" s="5"/>
      <c r="AA19" s="5">
        <f>G19+I19+K19+M19+Y19</f>
        <v>-977756</v>
      </c>
      <c r="AB19" s="5"/>
      <c r="AC19" s="5">
        <v>54376</v>
      </c>
      <c r="AD19" s="5"/>
      <c r="AE19" s="5">
        <f>SUM(AA19:AC19)</f>
        <v>-923380</v>
      </c>
      <c r="AG19" s="7"/>
    </row>
    <row r="20" spans="1:33" ht="22.5" customHeight="1">
      <c r="A20" s="11" t="s">
        <v>141</v>
      </c>
      <c r="B20" s="11"/>
      <c r="C20" s="11"/>
      <c r="E20" s="19"/>
      <c r="G20" s="23">
        <f t="shared" ref="G20:P20" si="0">SUM(G18:G19)</f>
        <v>0</v>
      </c>
      <c r="H20" s="21">
        <f t="shared" si="0"/>
        <v>0</v>
      </c>
      <c r="I20" s="23">
        <f t="shared" si="0"/>
        <v>0</v>
      </c>
      <c r="J20" s="21">
        <f t="shared" si="0"/>
        <v>0</v>
      </c>
      <c r="K20" s="23">
        <f t="shared" si="0"/>
        <v>0</v>
      </c>
      <c r="L20" s="21">
        <f t="shared" si="0"/>
        <v>0</v>
      </c>
      <c r="M20" s="20">
        <f t="shared" si="0"/>
        <v>1126584</v>
      </c>
      <c r="N20" s="21">
        <f t="shared" si="0"/>
        <v>0</v>
      </c>
      <c r="O20" s="20">
        <f t="shared" si="0"/>
        <v>-817624</v>
      </c>
      <c r="P20" s="22">
        <f t="shared" si="0"/>
        <v>0</v>
      </c>
      <c r="Q20" s="20">
        <f>SUM(Q18:Q19)</f>
        <v>-263332</v>
      </c>
      <c r="R20" s="22"/>
      <c r="S20" s="20">
        <f t="shared" ref="S20" si="1">SUM(S18:S19)</f>
        <v>34679</v>
      </c>
      <c r="T20" s="22"/>
      <c r="U20" s="20">
        <f t="shared" ref="U20" si="2">SUM(U18:U19)</f>
        <v>66773</v>
      </c>
      <c r="V20" s="22"/>
      <c r="W20" s="20">
        <f>SUM(W18:W19)</f>
        <v>1748</v>
      </c>
      <c r="X20" s="22"/>
      <c r="Y20" s="20">
        <f>SUM(Y18:Y19)</f>
        <v>-977756</v>
      </c>
      <c r="Z20" s="22"/>
      <c r="AA20" s="20">
        <f>G20+I20+K20+M20+Y20</f>
        <v>148828</v>
      </c>
      <c r="AB20" s="21"/>
      <c r="AC20" s="20">
        <f>SUM(AC18:AC19)</f>
        <v>32700</v>
      </c>
      <c r="AD20" s="22"/>
      <c r="AE20" s="20">
        <f>SUM(AE18:AE19)</f>
        <v>181528</v>
      </c>
      <c r="AG20" s="7"/>
    </row>
    <row r="21" spans="1:33" ht="22.5" customHeight="1">
      <c r="C21" s="11"/>
      <c r="D21" s="9"/>
      <c r="E21" s="9"/>
      <c r="F21" s="9"/>
      <c r="G21" s="5"/>
      <c r="H21" s="6"/>
      <c r="I21" s="5"/>
      <c r="J21" s="6"/>
      <c r="K21" s="5"/>
      <c r="L21" s="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6"/>
      <c r="AG21" s="7"/>
    </row>
    <row r="22" spans="1:33" ht="22.5" customHeight="1" thickBot="1">
      <c r="A22" s="11" t="s">
        <v>127</v>
      </c>
      <c r="B22" s="11"/>
      <c r="G22" s="24">
        <f>G15+G20</f>
        <v>14500000</v>
      </c>
      <c r="H22" s="6"/>
      <c r="I22" s="24">
        <f>I15+I20</f>
        <v>1531778</v>
      </c>
      <c r="J22" s="6"/>
      <c r="K22" s="24">
        <f>K15+K20</f>
        <v>1450000</v>
      </c>
      <c r="L22" s="6"/>
      <c r="M22" s="24">
        <f>M15+M20</f>
        <v>48018997</v>
      </c>
      <c r="N22" s="6"/>
      <c r="O22" s="24">
        <f>O15+O20</f>
        <v>-4692215</v>
      </c>
      <c r="P22" s="6"/>
      <c r="Q22" s="24">
        <f>Q15+Q20</f>
        <v>-462389</v>
      </c>
      <c r="R22" s="6"/>
      <c r="S22" s="24">
        <f>S15+S20</f>
        <v>-150119</v>
      </c>
      <c r="T22" s="6"/>
      <c r="U22" s="24">
        <f>U15+U20</f>
        <v>-347735</v>
      </c>
      <c r="V22" s="6"/>
      <c r="W22" s="24">
        <f>W15+W20</f>
        <v>-15979</v>
      </c>
      <c r="X22" s="6"/>
      <c r="Y22" s="24">
        <f>Y15+Y20</f>
        <v>-5668437</v>
      </c>
      <c r="Z22" s="6"/>
      <c r="AA22" s="24">
        <f>AA15+AA20</f>
        <v>59832338</v>
      </c>
      <c r="AB22" s="6"/>
      <c r="AC22" s="24">
        <f>AC15+AC20</f>
        <v>-641316</v>
      </c>
      <c r="AD22" s="6"/>
      <c r="AE22" s="24">
        <f>AE15+AE20</f>
        <v>59191022</v>
      </c>
      <c r="AG22" s="7"/>
    </row>
    <row r="23" spans="1:33" ht="22.5" customHeight="1" thickTop="1">
      <c r="C23" s="11"/>
      <c r="D23" s="11"/>
      <c r="E23" s="9"/>
      <c r="F23" s="11"/>
      <c r="G23" s="5"/>
      <c r="H23" s="6"/>
      <c r="I23" s="5"/>
      <c r="J23" s="6"/>
      <c r="K23" s="5"/>
      <c r="L23" s="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6"/>
      <c r="AG23" s="7"/>
    </row>
  </sheetData>
  <mergeCells count="5">
    <mergeCell ref="G11:AE11"/>
    <mergeCell ref="A2:AD2"/>
    <mergeCell ref="O4:Y4"/>
    <mergeCell ref="K5:M5"/>
    <mergeCell ref="O5:Y5"/>
  </mergeCells>
  <pageMargins left="0.7" right="0.7" top="0.48" bottom="0.5" header="0.5" footer="0.5"/>
  <pageSetup paperSize="9" scale="55" firstPageNumber="6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AC24"/>
  <sheetViews>
    <sheetView zoomScaleNormal="100" zoomScaleSheetLayoutView="100" workbookViewId="0"/>
  </sheetViews>
  <sheetFormatPr defaultColWidth="9.09765625" defaultRowHeight="22.5" customHeight="1"/>
  <cols>
    <col min="1" max="2" width="2.296875" style="7" customWidth="1"/>
    <col min="3" max="3" width="41.09765625" style="7" customWidth="1"/>
    <col min="4" max="4" width="0.796875" style="7" customWidth="1"/>
    <col min="5" max="5" width="4.59765625" style="7" customWidth="1"/>
    <col min="6" max="6" width="0.796875" style="7" customWidth="1"/>
    <col min="7" max="7" width="11.296875" style="7" customWidth="1"/>
    <col min="8" max="8" width="1.09765625" style="14" customWidth="1"/>
    <col min="9" max="9" width="10.59765625" style="7" customWidth="1"/>
    <col min="10" max="10" width="1" style="14" customWidth="1"/>
    <col min="11" max="11" width="10.59765625" style="14" customWidth="1"/>
    <col min="12" max="12" width="1.09765625" style="14" customWidth="1"/>
    <col min="13" max="13" width="13" style="7" customWidth="1"/>
    <col min="14" max="14" width="1" style="7" customWidth="1"/>
    <col min="15" max="15" width="10.796875" style="7" customWidth="1"/>
    <col min="16" max="16" width="1.09765625" style="7" customWidth="1"/>
    <col min="17" max="17" width="10.19921875" style="7" customWidth="1"/>
    <col min="18" max="18" width="1.09765625" style="7" customWidth="1"/>
    <col min="19" max="19" width="13.796875" style="7" customWidth="1"/>
    <col min="20" max="20" width="1.09765625" style="7" customWidth="1"/>
    <col min="21" max="21" width="13.796875" style="7" customWidth="1"/>
    <col min="22" max="22" width="1.09765625" style="7" customWidth="1"/>
    <col min="23" max="23" width="13.296875" style="7" customWidth="1"/>
    <col min="24" max="24" width="1" style="7" customWidth="1"/>
    <col min="25" max="25" width="10.796875" style="7" customWidth="1"/>
    <col min="26" max="26" width="0.796875" style="7" customWidth="1"/>
    <col min="27" max="27" width="11.69921875" style="7" customWidth="1"/>
    <col min="28" max="28" width="1.09765625" style="7" customWidth="1"/>
    <col min="29" max="29" width="11.796875" style="11" customWidth="1"/>
    <col min="30" max="30" width="17.59765625" style="7" bestFit="1" customWidth="1"/>
    <col min="31" max="31" width="0.69921875" style="7" customWidth="1"/>
    <col min="32" max="32" width="13.09765625" style="7" customWidth="1"/>
    <col min="33" max="16384" width="9.09765625" style="7"/>
  </cols>
  <sheetData>
    <row r="1" spans="1:29" ht="22.5" customHeight="1">
      <c r="A1" s="25" t="s">
        <v>211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5"/>
      <c r="AC1" s="6"/>
    </row>
    <row r="2" spans="1:29" ht="22.5" customHeight="1">
      <c r="A2" s="180" t="s">
        <v>113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5"/>
      <c r="AC2" s="6"/>
    </row>
    <row r="3" spans="1:29" ht="22.5" customHeight="1">
      <c r="A3" s="9"/>
      <c r="B3" s="9"/>
      <c r="C3" s="9" t="s">
        <v>198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C3" s="7"/>
    </row>
    <row r="4" spans="1:29" ht="22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10"/>
      <c r="M4" s="11"/>
      <c r="N4" s="11"/>
      <c r="O4" s="177" t="s">
        <v>41</v>
      </c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1"/>
      <c r="AA4" s="11"/>
      <c r="AC4" s="7"/>
    </row>
    <row r="5" spans="1:29" ht="22.5" customHeight="1">
      <c r="A5" s="11"/>
      <c r="B5" s="11"/>
      <c r="C5" s="11"/>
      <c r="D5" s="11"/>
      <c r="E5" s="11"/>
      <c r="F5" s="11"/>
      <c r="G5" s="13"/>
      <c r="H5" s="13"/>
      <c r="I5" s="14"/>
      <c r="K5" s="181" t="s">
        <v>42</v>
      </c>
      <c r="L5" s="181"/>
      <c r="M5" s="181"/>
      <c r="N5" s="15"/>
      <c r="O5" s="181" t="s">
        <v>135</v>
      </c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5"/>
      <c r="AC5" s="7"/>
    </row>
    <row r="6" spans="1:29" ht="22.5" customHeight="1">
      <c r="A6" s="11"/>
      <c r="B6" s="11"/>
      <c r="C6" s="11"/>
      <c r="D6" s="11"/>
      <c r="E6" s="11"/>
      <c r="F6" s="11"/>
      <c r="G6" s="13"/>
      <c r="H6" s="13"/>
      <c r="I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 t="s">
        <v>91</v>
      </c>
      <c r="V6" s="15"/>
      <c r="W6" s="15"/>
      <c r="X6" s="15"/>
      <c r="Y6" s="15"/>
      <c r="Z6" s="15"/>
      <c r="AA6" s="15"/>
      <c r="AC6" s="7"/>
    </row>
    <row r="7" spans="1:29" ht="22.5" customHeight="1">
      <c r="A7" s="11"/>
      <c r="B7" s="11"/>
      <c r="C7" s="11"/>
      <c r="D7" s="11"/>
      <c r="E7" s="11"/>
      <c r="F7" s="11"/>
      <c r="G7" s="13"/>
      <c r="H7" s="13"/>
      <c r="I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 t="s">
        <v>92</v>
      </c>
      <c r="V7" s="15"/>
      <c r="W7" s="15" t="s">
        <v>107</v>
      </c>
      <c r="X7" s="15"/>
      <c r="Y7" s="15"/>
      <c r="Z7" s="15"/>
      <c r="AA7" s="15"/>
      <c r="AC7" s="7"/>
    </row>
    <row r="8" spans="1:29" ht="22.5" customHeight="1">
      <c r="A8" s="11"/>
      <c r="B8" s="11"/>
      <c r="C8" s="11"/>
      <c r="D8" s="11"/>
      <c r="E8" s="11"/>
      <c r="F8" s="11"/>
      <c r="G8" s="15" t="s">
        <v>44</v>
      </c>
      <c r="H8" s="15"/>
      <c r="I8" s="15"/>
      <c r="J8" s="15"/>
      <c r="M8" s="14"/>
      <c r="N8" s="14"/>
      <c r="O8" s="15" t="s">
        <v>144</v>
      </c>
      <c r="P8" s="15"/>
      <c r="Q8" s="15" t="s">
        <v>220</v>
      </c>
      <c r="R8" s="15"/>
      <c r="S8" s="15" t="s">
        <v>199</v>
      </c>
      <c r="T8" s="15"/>
      <c r="U8" s="15" t="s">
        <v>160</v>
      </c>
      <c r="V8" s="15"/>
      <c r="W8" s="15" t="s">
        <v>104</v>
      </c>
      <c r="X8" s="15"/>
      <c r="Y8" s="16" t="s">
        <v>70</v>
      </c>
      <c r="AA8" s="16"/>
      <c r="AC8" s="7"/>
    </row>
    <row r="9" spans="1:29" ht="22.5" customHeight="1">
      <c r="A9" s="17"/>
      <c r="B9" s="17"/>
      <c r="C9" s="18"/>
      <c r="D9" s="11"/>
      <c r="E9" s="11"/>
      <c r="F9" s="11"/>
      <c r="G9" s="15" t="s">
        <v>143</v>
      </c>
      <c r="H9" s="15"/>
      <c r="I9" s="16" t="s">
        <v>47</v>
      </c>
      <c r="J9" s="15"/>
      <c r="K9" s="16"/>
      <c r="L9" s="15"/>
      <c r="M9" s="16"/>
      <c r="N9" s="16"/>
      <c r="O9" s="16" t="s">
        <v>145</v>
      </c>
      <c r="P9" s="16"/>
      <c r="Q9" s="16" t="s">
        <v>221</v>
      </c>
      <c r="R9" s="16"/>
      <c r="S9" s="16" t="s">
        <v>200</v>
      </c>
      <c r="T9" s="16"/>
      <c r="U9" s="16" t="s">
        <v>219</v>
      </c>
      <c r="V9" s="16"/>
      <c r="W9" s="16" t="s">
        <v>105</v>
      </c>
      <c r="X9" s="16"/>
      <c r="Y9" s="16" t="s">
        <v>148</v>
      </c>
      <c r="Z9" s="16"/>
      <c r="AA9" s="16" t="s">
        <v>43</v>
      </c>
      <c r="AC9" s="7"/>
    </row>
    <row r="10" spans="1:29" ht="22.5" customHeight="1">
      <c r="A10" s="17"/>
      <c r="B10" s="17"/>
      <c r="C10" s="18"/>
      <c r="D10" s="18"/>
      <c r="E10" s="19" t="s">
        <v>4</v>
      </c>
      <c r="F10" s="18"/>
      <c r="G10" s="15" t="s">
        <v>50</v>
      </c>
      <c r="H10" s="15"/>
      <c r="I10" s="15" t="s">
        <v>51</v>
      </c>
      <c r="J10" s="15"/>
      <c r="K10" s="15" t="s">
        <v>52</v>
      </c>
      <c r="L10" s="15"/>
      <c r="M10" s="15" t="s">
        <v>53</v>
      </c>
      <c r="N10" s="15"/>
      <c r="O10" s="15" t="s">
        <v>146</v>
      </c>
      <c r="P10" s="15"/>
      <c r="Q10" s="15" t="s">
        <v>147</v>
      </c>
      <c r="R10" s="15"/>
      <c r="S10" s="15" t="s">
        <v>201</v>
      </c>
      <c r="T10" s="15"/>
      <c r="U10" s="15" t="s">
        <v>217</v>
      </c>
      <c r="V10" s="15"/>
      <c r="W10" s="15" t="s">
        <v>106</v>
      </c>
      <c r="X10" s="15"/>
      <c r="Y10" s="16" t="s">
        <v>149</v>
      </c>
      <c r="Z10" s="16"/>
      <c r="AA10" s="16" t="s">
        <v>55</v>
      </c>
      <c r="AC10" s="7"/>
    </row>
    <row r="11" spans="1:29" ht="22.5" customHeight="1">
      <c r="A11" s="17"/>
      <c r="B11" s="17"/>
      <c r="C11" s="17"/>
      <c r="D11" s="18"/>
      <c r="F11" s="18"/>
      <c r="G11" s="178" t="s">
        <v>93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C11" s="7"/>
    </row>
    <row r="12" spans="1:29" ht="22.5" customHeight="1">
      <c r="A12" s="11" t="s">
        <v>191</v>
      </c>
      <c r="B12" s="11"/>
      <c r="C12" s="11"/>
      <c r="D12" s="9"/>
      <c r="E12" s="9"/>
      <c r="F12" s="9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 t="s">
        <v>198</v>
      </c>
      <c r="T12" s="6"/>
      <c r="U12" s="6" t="s">
        <v>198</v>
      </c>
      <c r="V12" s="6"/>
      <c r="W12" s="6"/>
      <c r="X12" s="6"/>
      <c r="Y12" s="6"/>
      <c r="Z12" s="6"/>
      <c r="AA12" s="6"/>
      <c r="AC12" s="7"/>
    </row>
    <row r="13" spans="1:29" ht="22.5" customHeight="1">
      <c r="A13" s="11" t="s">
        <v>202</v>
      </c>
      <c r="B13" s="11"/>
      <c r="C13" s="11"/>
      <c r="D13" s="11"/>
      <c r="E13" s="19"/>
      <c r="F13" s="11"/>
      <c r="G13" s="6">
        <v>14500000</v>
      </c>
      <c r="H13" s="6"/>
      <c r="I13" s="6">
        <v>1531778</v>
      </c>
      <c r="J13" s="6"/>
      <c r="K13" s="6">
        <v>1450000</v>
      </c>
      <c r="L13" s="6"/>
      <c r="M13" s="6">
        <v>48502769</v>
      </c>
      <c r="N13" s="6"/>
      <c r="O13" s="6">
        <v>-4598890</v>
      </c>
      <c r="P13" s="6"/>
      <c r="Q13" s="6">
        <v>-845040</v>
      </c>
      <c r="R13" s="6"/>
      <c r="S13" s="6">
        <v>-319842</v>
      </c>
      <c r="T13" s="6"/>
      <c r="U13" s="6">
        <v>-268779</v>
      </c>
      <c r="V13" s="6"/>
      <c r="W13" s="6">
        <v>-15979</v>
      </c>
      <c r="X13" s="6"/>
      <c r="Y13" s="6">
        <f>SUM(O13:W13)</f>
        <v>-6048530</v>
      </c>
      <c r="Z13" s="6"/>
      <c r="AA13" s="6">
        <f>G13+I13+K13+M13+Y13</f>
        <v>59936017</v>
      </c>
      <c r="AC13" s="7"/>
    </row>
    <row r="14" spans="1:29" ht="22.5" customHeight="1">
      <c r="A14" s="7" t="s">
        <v>222</v>
      </c>
      <c r="D14" s="11"/>
      <c r="E14" s="19"/>
      <c r="F14" s="1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C14" s="7"/>
    </row>
    <row r="15" spans="1:29" ht="22.5" customHeight="1">
      <c r="A15" s="118" t="s">
        <v>223</v>
      </c>
      <c r="E15" s="19" t="s">
        <v>182</v>
      </c>
      <c r="G15" s="5">
        <v>0</v>
      </c>
      <c r="H15" s="5"/>
      <c r="I15" s="5">
        <v>0</v>
      </c>
      <c r="J15" s="5"/>
      <c r="K15" s="5">
        <v>0</v>
      </c>
      <c r="L15" s="5"/>
      <c r="M15" s="5">
        <v>-183790</v>
      </c>
      <c r="N15" s="5"/>
      <c r="O15" s="5">
        <v>0</v>
      </c>
      <c r="P15" s="5"/>
      <c r="Q15" s="5">
        <v>0</v>
      </c>
      <c r="R15" s="5"/>
      <c r="S15" s="5">
        <v>0</v>
      </c>
      <c r="T15" s="5"/>
      <c r="U15" s="5">
        <v>0</v>
      </c>
      <c r="V15" s="5"/>
      <c r="W15" s="5">
        <v>0</v>
      </c>
      <c r="X15" s="5"/>
      <c r="Y15" s="5">
        <f>SUM(O15:W15)</f>
        <v>0</v>
      </c>
      <c r="Z15" s="5"/>
      <c r="AA15" s="5">
        <f>G15+I15+K15+M15+Y15</f>
        <v>-183790</v>
      </c>
      <c r="AC15" s="7"/>
    </row>
    <row r="16" spans="1:29" ht="22.5" customHeight="1">
      <c r="A16" s="11" t="s">
        <v>192</v>
      </c>
      <c r="B16" s="11"/>
      <c r="C16" s="11"/>
      <c r="D16" s="11"/>
      <c r="E16" s="19"/>
      <c r="F16" s="11"/>
      <c r="G16" s="20">
        <f>SUM(G13:G15)</f>
        <v>14500000</v>
      </c>
      <c r="H16" s="21"/>
      <c r="I16" s="20">
        <f>SUM(I13:I15)</f>
        <v>1531778</v>
      </c>
      <c r="J16" s="21"/>
      <c r="K16" s="20">
        <f>SUM(K13:K15)</f>
        <v>1450000</v>
      </c>
      <c r="L16" s="21"/>
      <c r="M16" s="20">
        <f>SUM(M13:M15)</f>
        <v>48318979</v>
      </c>
      <c r="N16" s="21"/>
      <c r="O16" s="20">
        <f>SUM(O13:O15)</f>
        <v>-4598890</v>
      </c>
      <c r="P16" s="22"/>
      <c r="Q16" s="20">
        <f>SUM(Q13:Q15)</f>
        <v>-845040</v>
      </c>
      <c r="R16" s="22"/>
      <c r="S16" s="20">
        <f>SUM(S13:S15)</f>
        <v>-319842</v>
      </c>
      <c r="T16" s="22"/>
      <c r="U16" s="20">
        <f>SUM(U13:U15)</f>
        <v>-268779</v>
      </c>
      <c r="V16" s="22"/>
      <c r="W16" s="20">
        <f>SUM(W13:W15)</f>
        <v>-15979</v>
      </c>
      <c r="X16" s="22"/>
      <c r="Y16" s="20">
        <f>SUM(Y13:Y15)</f>
        <v>-6048530</v>
      </c>
      <c r="Z16" s="22"/>
      <c r="AA16" s="20">
        <f>SUM(AA13:AA15)</f>
        <v>59752227</v>
      </c>
      <c r="AC16" s="7"/>
    </row>
    <row r="17" spans="1:29" ht="22.5" customHeight="1">
      <c r="A17" s="11"/>
      <c r="B17" s="11"/>
      <c r="C17" s="11"/>
      <c r="E17" s="19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C17" s="7"/>
    </row>
    <row r="18" spans="1:29" ht="22.5" customHeight="1">
      <c r="A18" s="11" t="s">
        <v>94</v>
      </c>
      <c r="B18" s="11"/>
      <c r="C18" s="11"/>
      <c r="E18" s="19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C18" s="7"/>
    </row>
    <row r="19" spans="1:29" ht="22.5" customHeight="1">
      <c r="A19" s="7" t="s">
        <v>175</v>
      </c>
      <c r="D19" s="11"/>
      <c r="E19" s="19"/>
      <c r="F19" s="11"/>
      <c r="G19" s="5">
        <v>0</v>
      </c>
      <c r="H19" s="5"/>
      <c r="I19" s="5">
        <v>0</v>
      </c>
      <c r="J19" s="5"/>
      <c r="K19" s="5">
        <v>0</v>
      </c>
      <c r="L19" s="5"/>
      <c r="M19" s="5">
        <v>1741260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v>0</v>
      </c>
      <c r="V19" s="5"/>
      <c r="W19" s="5">
        <v>0</v>
      </c>
      <c r="X19" s="5"/>
      <c r="Y19" s="5">
        <f>SUM(O19:W19)</f>
        <v>0</v>
      </c>
      <c r="Z19" s="5"/>
      <c r="AA19" s="5">
        <f>G19+I19+K19+M19+Y19</f>
        <v>1741260</v>
      </c>
      <c r="AC19" s="7"/>
    </row>
    <row r="20" spans="1:29" ht="22.5" customHeight="1">
      <c r="A20" s="7" t="s">
        <v>174</v>
      </c>
      <c r="D20" s="9"/>
      <c r="E20" s="9"/>
      <c r="F20" s="9"/>
      <c r="G20" s="5">
        <v>0</v>
      </c>
      <c r="H20" s="5"/>
      <c r="I20" s="5">
        <v>0</v>
      </c>
      <c r="J20" s="5"/>
      <c r="K20" s="5">
        <v>0</v>
      </c>
      <c r="L20" s="5"/>
      <c r="M20" s="5">
        <v>0</v>
      </c>
      <c r="N20" s="5"/>
      <c r="O20" s="5">
        <v>-298471</v>
      </c>
      <c r="P20" s="5"/>
      <c r="Q20" s="5">
        <v>-40739</v>
      </c>
      <c r="R20" s="5"/>
      <c r="S20" s="5">
        <v>-276097</v>
      </c>
      <c r="T20" s="5"/>
      <c r="U20" s="5">
        <v>-214678</v>
      </c>
      <c r="V20" s="5"/>
      <c r="W20" s="5">
        <v>0</v>
      </c>
      <c r="X20" s="5"/>
      <c r="Y20" s="5">
        <f>SUM(O20:W20)</f>
        <v>-829985</v>
      </c>
      <c r="Z20" s="5"/>
      <c r="AA20" s="5">
        <f>G20+I20+K20+M20+Y20</f>
        <v>-829985</v>
      </c>
      <c r="AC20" s="7"/>
    </row>
    <row r="21" spans="1:29" ht="22.5" customHeight="1">
      <c r="A21" s="11" t="s">
        <v>141</v>
      </c>
      <c r="B21" s="11"/>
      <c r="C21" s="11"/>
      <c r="E21" s="19"/>
      <c r="G21" s="23">
        <f t="shared" ref="G21:P21" si="0">SUM(G19:G20)</f>
        <v>0</v>
      </c>
      <c r="H21" s="21">
        <f t="shared" si="0"/>
        <v>0</v>
      </c>
      <c r="I21" s="23">
        <f t="shared" si="0"/>
        <v>0</v>
      </c>
      <c r="J21" s="21">
        <f t="shared" si="0"/>
        <v>0</v>
      </c>
      <c r="K21" s="23">
        <f t="shared" si="0"/>
        <v>0</v>
      </c>
      <c r="L21" s="21">
        <f t="shared" si="0"/>
        <v>0</v>
      </c>
      <c r="M21" s="20">
        <f t="shared" si="0"/>
        <v>1741260</v>
      </c>
      <c r="N21" s="21">
        <f t="shared" si="0"/>
        <v>0</v>
      </c>
      <c r="O21" s="20">
        <f t="shared" si="0"/>
        <v>-298471</v>
      </c>
      <c r="P21" s="22">
        <f t="shared" si="0"/>
        <v>0</v>
      </c>
      <c r="Q21" s="20">
        <f>SUM(Q19:Q20)</f>
        <v>-40739</v>
      </c>
      <c r="R21" s="22"/>
      <c r="S21" s="20">
        <f t="shared" ref="S21:U21" si="1">SUM(S19:S20)</f>
        <v>-276097</v>
      </c>
      <c r="T21" s="22"/>
      <c r="U21" s="20">
        <f t="shared" si="1"/>
        <v>-214678</v>
      </c>
      <c r="V21" s="22"/>
      <c r="W21" s="20">
        <f>SUM(W19:W20)</f>
        <v>0</v>
      </c>
      <c r="X21" s="22"/>
      <c r="Y21" s="20">
        <f>SUM(Y19:Y20)</f>
        <v>-829985</v>
      </c>
      <c r="Z21" s="22"/>
      <c r="AA21" s="20">
        <f>G21+I21+K21+M21+Y21</f>
        <v>911275</v>
      </c>
      <c r="AC21" s="7"/>
    </row>
    <row r="22" spans="1:29" ht="22.5" customHeight="1">
      <c r="C22" s="11"/>
      <c r="D22" s="9"/>
      <c r="E22" s="9"/>
      <c r="F22" s="9"/>
      <c r="G22" s="5"/>
      <c r="H22" s="6"/>
      <c r="I22" s="5"/>
      <c r="J22" s="6"/>
      <c r="K22" s="5"/>
      <c r="L22" s="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C22" s="7"/>
    </row>
    <row r="23" spans="1:29" ht="22.5" customHeight="1" thickBot="1">
      <c r="A23" s="11" t="s">
        <v>193</v>
      </c>
      <c r="B23" s="11"/>
      <c r="G23" s="24">
        <f>G16+G21</f>
        <v>14500000</v>
      </c>
      <c r="H23" s="6"/>
      <c r="I23" s="24">
        <f>I16+I21</f>
        <v>1531778</v>
      </c>
      <c r="J23" s="6"/>
      <c r="K23" s="24">
        <f>K16+K21</f>
        <v>1450000</v>
      </c>
      <c r="L23" s="6"/>
      <c r="M23" s="24">
        <f>M16+M21</f>
        <v>50060239</v>
      </c>
      <c r="N23" s="6"/>
      <c r="O23" s="24">
        <f>O16+O21</f>
        <v>-4897361</v>
      </c>
      <c r="P23" s="6"/>
      <c r="Q23" s="24">
        <f>Q16+Q21</f>
        <v>-885779</v>
      </c>
      <c r="R23" s="6"/>
      <c r="S23" s="24">
        <f>S16+S21</f>
        <v>-595939</v>
      </c>
      <c r="T23" s="6"/>
      <c r="U23" s="24">
        <f>U16+U21</f>
        <v>-483457</v>
      </c>
      <c r="V23" s="6"/>
      <c r="W23" s="24">
        <f>W16+W21</f>
        <v>-15979</v>
      </c>
      <c r="X23" s="6"/>
      <c r="Y23" s="24">
        <f>Y16+Y21</f>
        <v>-6878515</v>
      </c>
      <c r="Z23" s="6"/>
      <c r="AA23" s="24">
        <f>AA16+AA21</f>
        <v>60663502</v>
      </c>
      <c r="AC23" s="7"/>
    </row>
    <row r="24" spans="1:29" ht="22.5" customHeight="1" thickTop="1"/>
  </sheetData>
  <mergeCells count="5">
    <mergeCell ref="G11:AA11"/>
    <mergeCell ref="A2:AA2"/>
    <mergeCell ref="O4:Y4"/>
    <mergeCell ref="K5:M5"/>
    <mergeCell ref="O5:Y5"/>
  </mergeCells>
  <pageMargins left="0.7" right="0.7" top="0.48" bottom="0.5" header="0.5" footer="0.5"/>
  <pageSetup paperSize="9" scale="64" firstPageNumber="7" fitToHeight="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Q31"/>
  <sheetViews>
    <sheetView zoomScaleNormal="100" zoomScaleSheetLayoutView="100" workbookViewId="0">
      <selection sqref="A1:O1"/>
    </sheetView>
  </sheetViews>
  <sheetFormatPr defaultColWidth="9.09765625" defaultRowHeight="22.05" customHeight="1"/>
  <cols>
    <col min="1" max="2" width="2.296875" style="7" customWidth="1"/>
    <col min="3" max="3" width="39.8984375" style="7" customWidth="1"/>
    <col min="4" max="4" width="11.796875" style="7" customWidth="1"/>
    <col min="5" max="5" width="1.59765625" style="14" customWidth="1"/>
    <col min="6" max="6" width="11.796875" style="7" customWidth="1"/>
    <col min="7" max="7" width="1.19921875" style="14" customWidth="1"/>
    <col min="8" max="8" width="14.19921875" style="14" customWidth="1"/>
    <col min="9" max="9" width="1.19921875" style="14" customWidth="1"/>
    <col min="10" max="10" width="13.09765625" style="7" customWidth="1"/>
    <col min="11" max="11" width="1.19921875" style="7" customWidth="1"/>
    <col min="12" max="12" width="12.09765625" style="7" customWidth="1"/>
    <col min="13" max="13" width="1.19921875" style="7" customWidth="1"/>
    <col min="14" max="14" width="16.09765625" style="7" customWidth="1"/>
    <col min="15" max="15" width="1.19921875" style="7" customWidth="1"/>
    <col min="16" max="16" width="12.09765625" style="7" customWidth="1"/>
    <col min="17" max="16384" width="9.09765625" style="7"/>
  </cols>
  <sheetData>
    <row r="1" spans="1:16" s="119" customFormat="1" ht="22.05" customHeight="1">
      <c r="A1" s="182" t="s">
        <v>212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6" s="119" customFormat="1" ht="22.05" customHeight="1">
      <c r="A2" s="120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s="119" customFormat="1" ht="22.05" customHeight="1">
      <c r="A3" s="180" t="s">
        <v>113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6" ht="22.05" customHeight="1">
      <c r="A4" s="8"/>
      <c r="B4" s="8"/>
      <c r="C4" s="8"/>
      <c r="D4" s="8"/>
      <c r="E4" s="8"/>
      <c r="F4" s="8"/>
      <c r="G4" s="8"/>
      <c r="H4" s="8"/>
      <c r="I4" s="10"/>
      <c r="J4" s="11"/>
      <c r="K4" s="11"/>
      <c r="L4" s="11"/>
      <c r="M4" s="11"/>
      <c r="N4" s="11"/>
    </row>
    <row r="5" spans="1:16" ht="22.05" customHeight="1">
      <c r="A5" s="11"/>
      <c r="B5" s="11"/>
      <c r="C5" s="11"/>
      <c r="D5" s="177" t="s">
        <v>56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6" ht="22.05" customHeight="1">
      <c r="A6" s="11"/>
      <c r="B6" s="11"/>
      <c r="C6" s="1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33" t="s">
        <v>151</v>
      </c>
    </row>
    <row r="7" spans="1:16" ht="22.05" customHeight="1">
      <c r="A7" s="11"/>
      <c r="B7" s="11"/>
      <c r="C7" s="11"/>
      <c r="D7" s="13"/>
      <c r="E7" s="13"/>
      <c r="F7" s="13"/>
      <c r="G7" s="13"/>
      <c r="J7" s="181" t="s">
        <v>42</v>
      </c>
      <c r="K7" s="181"/>
      <c r="L7" s="181"/>
      <c r="M7" s="15"/>
      <c r="N7" s="122" t="s">
        <v>149</v>
      </c>
      <c r="O7" s="15"/>
      <c r="P7" s="13"/>
    </row>
    <row r="8" spans="1:16" ht="22.05" customHeight="1">
      <c r="A8" s="11"/>
      <c r="B8" s="11"/>
      <c r="C8" s="11"/>
      <c r="D8" s="13"/>
      <c r="E8" s="13"/>
      <c r="F8" s="13"/>
      <c r="G8" s="13"/>
      <c r="J8" s="123"/>
      <c r="K8" s="123"/>
      <c r="L8" s="123"/>
      <c r="M8" s="15"/>
      <c r="N8" s="123" t="s">
        <v>107</v>
      </c>
      <c r="O8" s="15"/>
      <c r="P8" s="13"/>
    </row>
    <row r="9" spans="1:16" ht="22.05" customHeight="1">
      <c r="A9" s="11"/>
      <c r="B9" s="11"/>
      <c r="C9" s="11"/>
      <c r="D9" s="15" t="s">
        <v>44</v>
      </c>
      <c r="E9" s="15"/>
      <c r="F9" s="15"/>
      <c r="G9" s="15"/>
      <c r="H9" s="15" t="s">
        <v>95</v>
      </c>
      <c r="I9" s="15"/>
      <c r="J9" s="14"/>
      <c r="K9" s="14"/>
      <c r="L9" s="14"/>
      <c r="M9" s="14"/>
      <c r="N9" s="15" t="s">
        <v>104</v>
      </c>
      <c r="O9" s="14"/>
      <c r="P9" s="16"/>
    </row>
    <row r="10" spans="1:16" s="16" customFormat="1" ht="22.05" customHeight="1">
      <c r="A10" s="17"/>
      <c r="B10" s="17"/>
      <c r="C10" s="18"/>
      <c r="D10" s="15" t="s">
        <v>143</v>
      </c>
      <c r="E10" s="15"/>
      <c r="F10" s="16" t="s">
        <v>47</v>
      </c>
      <c r="G10" s="15"/>
      <c r="H10" s="15" t="s">
        <v>74</v>
      </c>
      <c r="I10" s="15"/>
      <c r="K10" s="15"/>
      <c r="N10" s="15" t="s">
        <v>105</v>
      </c>
      <c r="P10" s="16" t="s">
        <v>43</v>
      </c>
    </row>
    <row r="11" spans="1:16" s="16" customFormat="1" ht="22.05" customHeight="1">
      <c r="A11" s="17"/>
      <c r="B11" s="17"/>
      <c r="C11" s="18"/>
      <c r="D11" s="15" t="s">
        <v>50</v>
      </c>
      <c r="E11" s="15"/>
      <c r="F11" s="15" t="s">
        <v>51</v>
      </c>
      <c r="G11" s="15"/>
      <c r="H11" s="16" t="s">
        <v>96</v>
      </c>
      <c r="I11" s="15"/>
      <c r="J11" s="15" t="s">
        <v>52</v>
      </c>
      <c r="K11" s="15"/>
      <c r="L11" s="15" t="s">
        <v>53</v>
      </c>
      <c r="M11" s="15"/>
      <c r="N11" s="15" t="s">
        <v>106</v>
      </c>
      <c r="O11" s="15"/>
      <c r="P11" s="16" t="s">
        <v>55</v>
      </c>
    </row>
    <row r="12" spans="1:16" s="16" customFormat="1" ht="22.05" customHeight="1">
      <c r="A12" s="17"/>
      <c r="B12" s="17"/>
      <c r="C12" s="17"/>
      <c r="D12" s="178" t="s">
        <v>93</v>
      </c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1:16" ht="22.05" customHeight="1">
      <c r="A13" s="11" t="s">
        <v>125</v>
      </c>
      <c r="B13" s="11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2.05" customHeight="1">
      <c r="A14" s="11" t="s">
        <v>126</v>
      </c>
      <c r="B14" s="11"/>
      <c r="C14" s="11"/>
      <c r="D14" s="6">
        <v>14500000</v>
      </c>
      <c r="E14" s="6"/>
      <c r="F14" s="6">
        <v>1531778</v>
      </c>
      <c r="G14" s="6"/>
      <c r="H14" s="6">
        <v>221309</v>
      </c>
      <c r="I14" s="6"/>
      <c r="J14" s="6">
        <v>1450000</v>
      </c>
      <c r="K14" s="6"/>
      <c r="L14" s="6">
        <v>38922147</v>
      </c>
      <c r="M14" s="6"/>
      <c r="N14" s="6">
        <v>-22819</v>
      </c>
      <c r="O14" s="6"/>
      <c r="P14" s="6">
        <f>SUM(D14:L14,N14)</f>
        <v>56602415</v>
      </c>
    </row>
    <row r="15" spans="1:16" ht="22.05" customHeight="1">
      <c r="A15" s="11"/>
      <c r="B15" s="11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2.05" customHeight="1">
      <c r="A16" s="11" t="s">
        <v>94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7" ht="22.05" customHeight="1">
      <c r="A17" s="7" t="s">
        <v>175</v>
      </c>
      <c r="D17" s="5">
        <v>0</v>
      </c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v>182459</v>
      </c>
      <c r="M17" s="5"/>
      <c r="N17" s="5">
        <v>0</v>
      </c>
      <c r="O17" s="5"/>
      <c r="P17" s="5">
        <f>SUM(D17:L17,N17)</f>
        <v>182459</v>
      </c>
    </row>
    <row r="18" spans="1:17" ht="22.05" customHeight="1">
      <c r="A18" s="7" t="s">
        <v>174</v>
      </c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f>SUM(D18:L18,N18)</f>
        <v>0</v>
      </c>
    </row>
    <row r="19" spans="1:17" ht="22.05" customHeight="1">
      <c r="A19" s="11" t="s">
        <v>141</v>
      </c>
      <c r="B19" s="11"/>
      <c r="C19" s="11"/>
      <c r="D19" s="124">
        <f>SUM(D17:D18)</f>
        <v>0</v>
      </c>
      <c r="E19" s="6"/>
      <c r="F19" s="124">
        <f>SUM(F17:F18)</f>
        <v>0</v>
      </c>
      <c r="G19" s="6"/>
      <c r="H19" s="124">
        <f>SUM(H17:H18)</f>
        <v>0</v>
      </c>
      <c r="I19" s="6"/>
      <c r="J19" s="124">
        <f>SUM(J17:J18)</f>
        <v>0</v>
      </c>
      <c r="K19" s="6"/>
      <c r="L19" s="124">
        <f>SUM(L17:L18)</f>
        <v>182459</v>
      </c>
      <c r="M19" s="6"/>
      <c r="N19" s="124">
        <f>SUM(N17:N18)</f>
        <v>0</v>
      </c>
      <c r="O19" s="6"/>
      <c r="P19" s="124">
        <f>SUM(P17:P18)</f>
        <v>182459</v>
      </c>
    </row>
    <row r="20" spans="1:17" ht="22.05" customHeight="1">
      <c r="C20" s="11"/>
      <c r="D20" s="5"/>
      <c r="E20" s="6"/>
      <c r="F20" s="6"/>
      <c r="G20" s="6"/>
      <c r="H20" s="5"/>
      <c r="I20" s="6"/>
      <c r="J20" s="5"/>
      <c r="K20" s="6"/>
      <c r="L20" s="5"/>
      <c r="M20" s="5"/>
      <c r="N20" s="5"/>
      <c r="O20" s="5"/>
      <c r="P20" s="6"/>
    </row>
    <row r="21" spans="1:17" ht="22.05" customHeight="1" thickBot="1">
      <c r="A21" s="11" t="s">
        <v>127</v>
      </c>
      <c r="B21" s="11"/>
      <c r="D21" s="24">
        <f>D14+D19</f>
        <v>14500000</v>
      </c>
      <c r="E21" s="6"/>
      <c r="F21" s="24">
        <f>F14+F19</f>
        <v>1531778</v>
      </c>
      <c r="G21" s="6"/>
      <c r="H21" s="24">
        <f>H14+H19</f>
        <v>221309</v>
      </c>
      <c r="I21" s="6"/>
      <c r="J21" s="24">
        <f>J14+J19</f>
        <v>1450000</v>
      </c>
      <c r="K21" s="6"/>
      <c r="L21" s="24">
        <f>L14+L19</f>
        <v>39104606</v>
      </c>
      <c r="M21" s="6"/>
      <c r="N21" s="24">
        <f>N14+N19</f>
        <v>-22819</v>
      </c>
      <c r="O21" s="6"/>
      <c r="P21" s="24">
        <f>P14+P19</f>
        <v>56784874</v>
      </c>
      <c r="Q21" s="125"/>
    </row>
    <row r="22" spans="1:17" ht="22.05" customHeight="1" thickTop="1">
      <c r="F22" s="14"/>
      <c r="H22" s="7"/>
      <c r="J22" s="5"/>
      <c r="K22" s="5"/>
      <c r="L22" s="5"/>
      <c r="M22" s="5"/>
      <c r="N22" s="5"/>
      <c r="O22" s="5"/>
      <c r="P22" s="11"/>
      <c r="Q22" s="126"/>
    </row>
    <row r="30" spans="1:17" ht="22.05" customHeight="1">
      <c r="F30" s="14"/>
      <c r="H30" s="7"/>
      <c r="J30" s="5"/>
      <c r="K30" s="5"/>
      <c r="L30" s="5"/>
      <c r="M30" s="5"/>
      <c r="N30" s="5"/>
      <c r="O30" s="5"/>
      <c r="P30" s="11"/>
      <c r="Q30" s="126"/>
    </row>
    <row r="31" spans="1:17" ht="22.05" customHeight="1">
      <c r="P31" s="126"/>
    </row>
  </sheetData>
  <mergeCells count="5">
    <mergeCell ref="J7:L7"/>
    <mergeCell ref="A3:N3"/>
    <mergeCell ref="D5:N5"/>
    <mergeCell ref="D12:P12"/>
    <mergeCell ref="A1:O1"/>
  </mergeCells>
  <pageMargins left="0.7" right="0.7" top="0.48" bottom="0.5" header="0.5" footer="0.5"/>
  <pageSetup paperSize="9" scale="86" firstPageNumber="8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Q31"/>
  <sheetViews>
    <sheetView zoomScaleNormal="100" zoomScaleSheetLayoutView="100" workbookViewId="0">
      <selection sqref="A1:O1"/>
    </sheetView>
  </sheetViews>
  <sheetFormatPr defaultColWidth="9.09765625" defaultRowHeight="22.05" customHeight="1"/>
  <cols>
    <col min="1" max="2" width="2.296875" style="7" customWidth="1"/>
    <col min="3" max="3" width="39.8984375" style="7" customWidth="1"/>
    <col min="4" max="4" width="11.796875" style="7" customWidth="1"/>
    <col min="5" max="5" width="1.59765625" style="14" customWidth="1"/>
    <col min="6" max="6" width="11.796875" style="7" customWidth="1"/>
    <col min="7" max="7" width="1.19921875" style="14" customWidth="1"/>
    <col min="8" max="8" width="14.19921875" style="14" customWidth="1"/>
    <col min="9" max="9" width="1.19921875" style="14" customWidth="1"/>
    <col min="10" max="10" width="13.09765625" style="7" customWidth="1"/>
    <col min="11" max="11" width="1.19921875" style="7" customWidth="1"/>
    <col min="12" max="12" width="12.09765625" style="7" customWidth="1"/>
    <col min="13" max="13" width="1.19921875" style="7" customWidth="1"/>
    <col min="14" max="14" width="16.09765625" style="7" customWidth="1"/>
    <col min="15" max="15" width="1.19921875" style="7" customWidth="1"/>
    <col min="16" max="16" width="12.09765625" style="7" customWidth="1"/>
    <col min="17" max="16384" width="9.09765625" style="7"/>
  </cols>
  <sheetData>
    <row r="1" spans="1:16" s="119" customFormat="1" ht="22.05" customHeight="1">
      <c r="A1" s="182" t="s">
        <v>212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6" s="119" customFormat="1" ht="22.05" customHeight="1">
      <c r="A2" s="120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s="119" customFormat="1" ht="22.05" customHeight="1">
      <c r="A3" s="180" t="s">
        <v>113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6" ht="22.05" customHeight="1">
      <c r="A4" s="8"/>
      <c r="B4" s="8"/>
      <c r="C4" s="8"/>
      <c r="D4" s="8"/>
      <c r="E4" s="8"/>
      <c r="F4" s="8"/>
      <c r="G4" s="8"/>
      <c r="H4" s="8"/>
      <c r="I4" s="10"/>
      <c r="J4" s="11"/>
      <c r="K4" s="11"/>
      <c r="L4" s="11"/>
      <c r="M4" s="11"/>
      <c r="N4" s="11"/>
    </row>
    <row r="5" spans="1:16" ht="22.05" customHeight="1">
      <c r="A5" s="11"/>
      <c r="B5" s="11"/>
      <c r="C5" s="11"/>
      <c r="D5" s="177" t="s">
        <v>56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6" ht="22.05" customHeight="1">
      <c r="A6" s="11"/>
      <c r="B6" s="11"/>
      <c r="C6" s="1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33" t="s">
        <v>151</v>
      </c>
    </row>
    <row r="7" spans="1:16" ht="22.05" customHeight="1">
      <c r="A7" s="11"/>
      <c r="B7" s="11"/>
      <c r="C7" s="11"/>
      <c r="D7" s="13"/>
      <c r="E7" s="13"/>
      <c r="F7" s="13"/>
      <c r="G7" s="13"/>
      <c r="J7" s="181" t="s">
        <v>42</v>
      </c>
      <c r="K7" s="181"/>
      <c r="L7" s="181"/>
      <c r="M7" s="15"/>
      <c r="N7" s="122" t="s">
        <v>149</v>
      </c>
      <c r="O7" s="15"/>
      <c r="P7" s="13"/>
    </row>
    <row r="8" spans="1:16" ht="22.05" customHeight="1">
      <c r="A8" s="11"/>
      <c r="B8" s="11"/>
      <c r="C8" s="11"/>
      <c r="D8" s="13"/>
      <c r="E8" s="13"/>
      <c r="F8" s="13"/>
      <c r="G8" s="13"/>
      <c r="J8" s="123"/>
      <c r="K8" s="123"/>
      <c r="L8" s="123"/>
      <c r="M8" s="15"/>
      <c r="N8" s="123" t="s">
        <v>107</v>
      </c>
      <c r="O8" s="15"/>
      <c r="P8" s="13"/>
    </row>
    <row r="9" spans="1:16" ht="22.05" customHeight="1">
      <c r="A9" s="11"/>
      <c r="B9" s="11"/>
      <c r="C9" s="11"/>
      <c r="D9" s="15" t="s">
        <v>44</v>
      </c>
      <c r="E9" s="15"/>
      <c r="F9" s="15"/>
      <c r="G9" s="15"/>
      <c r="H9" s="15" t="s">
        <v>95</v>
      </c>
      <c r="I9" s="15"/>
      <c r="J9" s="14"/>
      <c r="K9" s="14"/>
      <c r="L9" s="14"/>
      <c r="M9" s="14"/>
      <c r="N9" s="15" t="s">
        <v>104</v>
      </c>
      <c r="O9" s="14"/>
      <c r="P9" s="16"/>
    </row>
    <row r="10" spans="1:16" s="16" customFormat="1" ht="22.05" customHeight="1">
      <c r="A10" s="17"/>
      <c r="B10" s="17"/>
      <c r="C10" s="18"/>
      <c r="D10" s="15" t="s">
        <v>143</v>
      </c>
      <c r="E10" s="15"/>
      <c r="F10" s="16" t="s">
        <v>47</v>
      </c>
      <c r="G10" s="15"/>
      <c r="H10" s="15" t="s">
        <v>74</v>
      </c>
      <c r="I10" s="15"/>
      <c r="K10" s="15"/>
      <c r="N10" s="15" t="s">
        <v>105</v>
      </c>
      <c r="P10" s="16" t="s">
        <v>43</v>
      </c>
    </row>
    <row r="11" spans="1:16" s="16" customFormat="1" ht="22.05" customHeight="1">
      <c r="A11" s="17"/>
      <c r="B11" s="17"/>
      <c r="C11" s="18"/>
      <c r="D11" s="15" t="s">
        <v>50</v>
      </c>
      <c r="E11" s="15"/>
      <c r="F11" s="15" t="s">
        <v>51</v>
      </c>
      <c r="G11" s="15"/>
      <c r="H11" s="16" t="s">
        <v>96</v>
      </c>
      <c r="I11" s="15"/>
      <c r="J11" s="15" t="s">
        <v>52</v>
      </c>
      <c r="K11" s="15"/>
      <c r="L11" s="15" t="s">
        <v>53</v>
      </c>
      <c r="M11" s="15"/>
      <c r="N11" s="15" t="s">
        <v>106</v>
      </c>
      <c r="O11" s="15"/>
      <c r="P11" s="16" t="s">
        <v>55</v>
      </c>
    </row>
    <row r="12" spans="1:16" s="16" customFormat="1" ht="22.05" customHeight="1">
      <c r="A12" s="17"/>
      <c r="B12" s="17"/>
      <c r="C12" s="17"/>
      <c r="D12" s="178" t="s">
        <v>93</v>
      </c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1:16" ht="22.05" customHeight="1">
      <c r="A13" s="11" t="s">
        <v>191</v>
      </c>
      <c r="B13" s="11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2.05" customHeight="1">
      <c r="A14" s="11" t="s">
        <v>192</v>
      </c>
      <c r="B14" s="11"/>
      <c r="C14" s="11"/>
      <c r="D14" s="6">
        <v>14500000</v>
      </c>
      <c r="E14" s="6"/>
      <c r="F14" s="6">
        <v>1531778</v>
      </c>
      <c r="G14" s="6"/>
      <c r="H14" s="6">
        <v>221309</v>
      </c>
      <c r="I14" s="6"/>
      <c r="J14" s="6">
        <v>1450000</v>
      </c>
      <c r="K14" s="6"/>
      <c r="L14" s="6">
        <v>38432950</v>
      </c>
      <c r="M14" s="6"/>
      <c r="N14" s="6">
        <v>-22819</v>
      </c>
      <c r="O14" s="6"/>
      <c r="P14" s="6">
        <f>SUM(D14:L14,N14)</f>
        <v>56113218</v>
      </c>
    </row>
    <row r="15" spans="1:16" ht="22.05" customHeight="1">
      <c r="A15" s="11"/>
      <c r="B15" s="11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2.05" customHeight="1">
      <c r="A16" s="11" t="s">
        <v>94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7" ht="22.05" customHeight="1">
      <c r="A17" s="7" t="s">
        <v>175</v>
      </c>
      <c r="D17" s="5">
        <v>0</v>
      </c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v>90292</v>
      </c>
      <c r="M17" s="5"/>
      <c r="N17" s="5">
        <v>0</v>
      </c>
      <c r="O17" s="5"/>
      <c r="P17" s="5">
        <f>SUM(D17:L17,N17)</f>
        <v>90292</v>
      </c>
    </row>
    <row r="18" spans="1:17" ht="22.05" customHeight="1">
      <c r="A18" s="7" t="s">
        <v>174</v>
      </c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f>SUM(D18:L18,N18)</f>
        <v>0</v>
      </c>
    </row>
    <row r="19" spans="1:17" ht="22.05" customHeight="1">
      <c r="A19" s="11" t="s">
        <v>141</v>
      </c>
      <c r="B19" s="11"/>
      <c r="C19" s="11"/>
      <c r="D19" s="124">
        <f>SUM(D17:D18)</f>
        <v>0</v>
      </c>
      <c r="E19" s="6"/>
      <c r="F19" s="124">
        <f>SUM(F17:F18)</f>
        <v>0</v>
      </c>
      <c r="G19" s="6"/>
      <c r="H19" s="124">
        <f>SUM(H17:H18)</f>
        <v>0</v>
      </c>
      <c r="I19" s="6"/>
      <c r="J19" s="124">
        <f>SUM(J17:J18)</f>
        <v>0</v>
      </c>
      <c r="K19" s="6"/>
      <c r="L19" s="124">
        <f>SUM(L17:L18)</f>
        <v>90292</v>
      </c>
      <c r="M19" s="6"/>
      <c r="N19" s="124">
        <f>SUM(N17:N18)</f>
        <v>0</v>
      </c>
      <c r="O19" s="6"/>
      <c r="P19" s="124">
        <f>SUM(P17:P18)</f>
        <v>90292</v>
      </c>
    </row>
    <row r="20" spans="1:17" ht="22.05" customHeight="1">
      <c r="C20" s="11"/>
      <c r="D20" s="5"/>
      <c r="E20" s="6"/>
      <c r="F20" s="6"/>
      <c r="G20" s="6"/>
      <c r="H20" s="5"/>
      <c r="I20" s="6"/>
      <c r="J20" s="5"/>
      <c r="K20" s="6"/>
      <c r="L20" s="5"/>
      <c r="M20" s="5"/>
      <c r="N20" s="5"/>
      <c r="O20" s="5"/>
      <c r="P20" s="6"/>
    </row>
    <row r="21" spans="1:17" ht="22.05" customHeight="1" thickBot="1">
      <c r="A21" s="11" t="s">
        <v>193</v>
      </c>
      <c r="B21" s="11"/>
      <c r="D21" s="24">
        <f>D14+D19</f>
        <v>14500000</v>
      </c>
      <c r="E21" s="6"/>
      <c r="F21" s="24">
        <f>F14+F19</f>
        <v>1531778</v>
      </c>
      <c r="G21" s="6"/>
      <c r="H21" s="24">
        <f>H14+H19</f>
        <v>221309</v>
      </c>
      <c r="I21" s="6"/>
      <c r="J21" s="24">
        <f>J14+J19</f>
        <v>1450000</v>
      </c>
      <c r="K21" s="6"/>
      <c r="L21" s="24">
        <f>L14+L19</f>
        <v>38523242</v>
      </c>
      <c r="M21" s="6"/>
      <c r="N21" s="24">
        <f>N14+N19</f>
        <v>-22819</v>
      </c>
      <c r="O21" s="6"/>
      <c r="P21" s="24">
        <f>P14+P19</f>
        <v>56203510</v>
      </c>
      <c r="Q21" s="125"/>
    </row>
    <row r="22" spans="1:17" ht="22.05" customHeight="1" thickTop="1"/>
    <row r="24" spans="1:17" ht="22.05" customHeight="1">
      <c r="L24" s="126"/>
      <c r="N24" s="126"/>
      <c r="P24" s="126"/>
    </row>
    <row r="30" spans="1:17" ht="22.05" customHeight="1">
      <c r="F30" s="14"/>
      <c r="H30" s="7"/>
      <c r="J30" s="5"/>
      <c r="K30" s="5"/>
      <c r="L30" s="5"/>
      <c r="M30" s="5"/>
      <c r="N30" s="5"/>
      <c r="O30" s="5"/>
      <c r="P30" s="11"/>
      <c r="Q30" s="126"/>
    </row>
    <row r="31" spans="1:17" ht="22.05" customHeight="1">
      <c r="P31" s="126"/>
    </row>
  </sheetData>
  <mergeCells count="5">
    <mergeCell ref="A1:O1"/>
    <mergeCell ref="A3:N3"/>
    <mergeCell ref="D5:N5"/>
    <mergeCell ref="J7:L7"/>
    <mergeCell ref="D12:P12"/>
  </mergeCells>
  <pageMargins left="0.7" right="0.7" top="0.48" bottom="0.5" header="0.5" footer="0.5"/>
  <pageSetup paperSize="9" scale="86" firstPageNumber="9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105"/>
  <sheetViews>
    <sheetView zoomScaleNormal="100" zoomScaleSheetLayoutView="100" workbookViewId="0"/>
  </sheetViews>
  <sheetFormatPr defaultColWidth="9.09765625" defaultRowHeight="18" customHeight="1"/>
  <cols>
    <col min="1" max="1" width="2.5" style="7" customWidth="1"/>
    <col min="2" max="2" width="2.69921875" style="7" customWidth="1"/>
    <col min="3" max="3" width="43.796875" style="7" customWidth="1"/>
    <col min="4" max="4" width="7.09765625" style="140" bestFit="1" customWidth="1"/>
    <col min="5" max="5" width="11.09765625" style="57" customWidth="1"/>
    <col min="6" max="6" width="1.19921875" style="7" customWidth="1"/>
    <col min="7" max="7" width="11.09765625" style="57" customWidth="1"/>
    <col min="8" max="8" width="1.19921875" style="16" customWidth="1"/>
    <col min="9" max="9" width="11.09765625" style="57" customWidth="1"/>
    <col min="10" max="10" width="1.19921875" style="7" customWidth="1"/>
    <col min="11" max="11" width="11.09765625" style="57" customWidth="1"/>
    <col min="12" max="16384" width="9.09765625" style="7"/>
  </cols>
  <sheetData>
    <row r="1" spans="1:24" s="127" customFormat="1" ht="19.9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4" s="127" customFormat="1" ht="19.95" customHeight="1">
      <c r="A2" s="74" t="s">
        <v>208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4" s="127" customFormat="1" ht="18" customHeight="1">
      <c r="A3" s="72" t="s">
        <v>114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24" ht="18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24" ht="18" customHeight="1">
      <c r="A5" s="11"/>
      <c r="B5" s="11"/>
      <c r="C5" s="11"/>
      <c r="D5" s="129"/>
      <c r="E5" s="177" t="s">
        <v>0</v>
      </c>
      <c r="F5" s="177"/>
      <c r="G5" s="177"/>
      <c r="H5" s="130"/>
      <c r="I5" s="177" t="s">
        <v>1</v>
      </c>
      <c r="J5" s="177"/>
      <c r="K5" s="177"/>
    </row>
    <row r="6" spans="1:24" ht="18" customHeight="1">
      <c r="A6" s="11"/>
      <c r="C6" s="11"/>
      <c r="D6" s="131"/>
      <c r="E6" s="177" t="s">
        <v>2</v>
      </c>
      <c r="F6" s="177"/>
      <c r="G6" s="177"/>
      <c r="H6" s="13"/>
      <c r="I6" s="177" t="s">
        <v>2</v>
      </c>
      <c r="J6" s="177"/>
      <c r="K6" s="177"/>
      <c r="X6" s="11"/>
    </row>
    <row r="7" spans="1:24" s="84" customFormat="1" ht="18" customHeight="1">
      <c r="A7" s="83"/>
      <c r="C7" s="83"/>
      <c r="D7" s="132"/>
      <c r="E7" s="179" t="s">
        <v>83</v>
      </c>
      <c r="F7" s="179"/>
      <c r="G7" s="179"/>
      <c r="H7" s="133"/>
      <c r="I7" s="179" t="s">
        <v>86</v>
      </c>
      <c r="J7" s="179"/>
      <c r="K7" s="179"/>
    </row>
    <row r="8" spans="1:24" ht="18" customHeight="1">
      <c r="A8" s="11"/>
      <c r="C8" s="11"/>
      <c r="D8" s="39"/>
      <c r="E8" s="183" t="s">
        <v>81</v>
      </c>
      <c r="F8" s="184"/>
      <c r="G8" s="184"/>
      <c r="H8" s="38"/>
      <c r="I8" s="183" t="s">
        <v>81</v>
      </c>
      <c r="J8" s="184"/>
      <c r="K8" s="184"/>
      <c r="X8" s="11"/>
    </row>
    <row r="9" spans="1:24" ht="18" customHeight="1">
      <c r="A9" s="11"/>
      <c r="C9" s="11"/>
      <c r="D9" s="39" t="s">
        <v>4</v>
      </c>
      <c r="E9" s="37" t="s">
        <v>190</v>
      </c>
      <c r="F9" s="38"/>
      <c r="G9" s="37" t="s">
        <v>120</v>
      </c>
      <c r="H9" s="33"/>
      <c r="I9" s="37" t="s">
        <v>190</v>
      </c>
      <c r="J9" s="38"/>
      <c r="K9" s="37" t="s">
        <v>120</v>
      </c>
      <c r="X9" s="11"/>
    </row>
    <row r="10" spans="1:24" ht="18" customHeight="1">
      <c r="A10" s="11"/>
      <c r="C10" s="11"/>
      <c r="D10" s="39"/>
      <c r="E10" s="37"/>
      <c r="F10" s="38"/>
      <c r="G10" s="37" t="s">
        <v>214</v>
      </c>
      <c r="H10" s="33"/>
      <c r="I10" s="37"/>
      <c r="J10" s="38"/>
      <c r="K10" s="37"/>
      <c r="X10" s="11"/>
    </row>
    <row r="11" spans="1:24" s="14" customFormat="1" ht="18" customHeight="1">
      <c r="A11" s="10"/>
      <c r="C11" s="10"/>
      <c r="D11" s="131"/>
      <c r="E11" s="178" t="s">
        <v>87</v>
      </c>
      <c r="F11" s="178"/>
      <c r="G11" s="178"/>
      <c r="H11" s="178"/>
      <c r="I11" s="178"/>
      <c r="J11" s="178"/>
      <c r="K11" s="178"/>
      <c r="X11" s="10"/>
    </row>
    <row r="12" spans="1:24" ht="18" customHeight="1">
      <c r="A12" s="134" t="s">
        <v>57</v>
      </c>
      <c r="D12" s="135"/>
      <c r="E12" s="126"/>
      <c r="F12" s="42"/>
      <c r="G12" s="126"/>
      <c r="H12" s="42"/>
      <c r="I12" s="136"/>
      <c r="J12" s="42"/>
      <c r="K12" s="136"/>
    </row>
    <row r="13" spans="1:24" ht="18" customHeight="1">
      <c r="A13" s="7" t="s">
        <v>85</v>
      </c>
      <c r="D13" s="137"/>
      <c r="E13" s="57">
        <v>1741260</v>
      </c>
      <c r="F13" s="126"/>
      <c r="G13" s="57">
        <v>1104908</v>
      </c>
      <c r="H13" s="138"/>
      <c r="I13" s="57">
        <v>90292</v>
      </c>
      <c r="J13" s="126"/>
      <c r="K13" s="57">
        <v>182459</v>
      </c>
      <c r="L13" s="126"/>
      <c r="M13" s="126"/>
      <c r="N13" s="126"/>
      <c r="O13" s="126"/>
      <c r="P13" s="126"/>
    </row>
    <row r="14" spans="1:24" ht="18" customHeight="1">
      <c r="A14" s="139" t="s">
        <v>115</v>
      </c>
      <c r="F14" s="126"/>
      <c r="H14" s="141"/>
      <c r="J14" s="126"/>
      <c r="L14" s="126"/>
    </row>
    <row r="15" spans="1:24" ht="18" customHeight="1">
      <c r="A15" s="26" t="s">
        <v>213</v>
      </c>
      <c r="D15" s="140">
        <v>3</v>
      </c>
      <c r="E15" s="57">
        <v>300488</v>
      </c>
      <c r="F15" s="5"/>
      <c r="G15" s="57">
        <v>229090</v>
      </c>
      <c r="H15" s="142"/>
      <c r="I15" s="57">
        <v>5432</v>
      </c>
      <c r="J15" s="5"/>
      <c r="K15" s="143">
        <v>785</v>
      </c>
      <c r="L15" s="126"/>
      <c r="M15" s="126"/>
      <c r="N15" s="126"/>
      <c r="O15" s="126"/>
      <c r="P15" s="126"/>
    </row>
    <row r="16" spans="1:24" ht="18" customHeight="1">
      <c r="A16" s="26" t="s">
        <v>39</v>
      </c>
      <c r="D16" s="140" t="s">
        <v>233</v>
      </c>
      <c r="E16" s="57">
        <v>481015</v>
      </c>
      <c r="F16" s="126"/>
      <c r="G16" s="57">
        <v>161776</v>
      </c>
      <c r="H16" s="141"/>
      <c r="I16" s="57">
        <v>0</v>
      </c>
      <c r="J16" s="126"/>
      <c r="K16" s="57">
        <v>0</v>
      </c>
      <c r="L16" s="126"/>
      <c r="M16" s="126"/>
      <c r="N16" s="126"/>
      <c r="O16" s="126"/>
      <c r="P16" s="126"/>
    </row>
    <row r="17" spans="1:16" ht="18" customHeight="1">
      <c r="A17" s="26" t="s">
        <v>58</v>
      </c>
      <c r="E17" s="57">
        <v>299702</v>
      </c>
      <c r="F17" s="126"/>
      <c r="G17" s="57">
        <v>222458</v>
      </c>
      <c r="H17" s="141"/>
      <c r="I17" s="57">
        <v>6387</v>
      </c>
      <c r="J17" s="126"/>
      <c r="K17" s="57">
        <v>7695</v>
      </c>
      <c r="L17" s="126"/>
    </row>
    <row r="18" spans="1:16" ht="18" customHeight="1">
      <c r="A18" s="26" t="s">
        <v>153</v>
      </c>
      <c r="E18" s="57">
        <v>65626</v>
      </c>
      <c r="F18" s="126"/>
      <c r="G18" s="57">
        <v>70915</v>
      </c>
      <c r="H18" s="141"/>
      <c r="I18" s="57">
        <v>739</v>
      </c>
      <c r="J18" s="126"/>
      <c r="K18" s="57">
        <v>602</v>
      </c>
      <c r="L18" s="126"/>
    </row>
    <row r="19" spans="1:16" ht="18" customHeight="1">
      <c r="A19" s="26" t="s">
        <v>76</v>
      </c>
      <c r="E19" s="57">
        <v>-41079</v>
      </c>
      <c r="F19" s="126"/>
      <c r="G19" s="57">
        <v>239180</v>
      </c>
      <c r="H19" s="141"/>
      <c r="I19" s="57">
        <v>21611</v>
      </c>
      <c r="J19" s="126"/>
      <c r="K19" s="57">
        <v>49629</v>
      </c>
      <c r="L19" s="126"/>
    </row>
    <row r="20" spans="1:16" ht="18" customHeight="1">
      <c r="A20" s="26" t="s">
        <v>224</v>
      </c>
      <c r="D20" s="140">
        <v>5</v>
      </c>
      <c r="E20" s="57">
        <v>-367</v>
      </c>
      <c r="F20" s="5"/>
      <c r="G20" s="57">
        <v>-642</v>
      </c>
      <c r="H20" s="142"/>
      <c r="I20" s="143">
        <v>-255</v>
      </c>
      <c r="J20" s="5"/>
      <c r="K20" s="143">
        <v>-539</v>
      </c>
      <c r="L20" s="126"/>
    </row>
    <row r="21" spans="1:16" ht="18" customHeight="1">
      <c r="A21" s="26" t="s">
        <v>162</v>
      </c>
      <c r="F21" s="5"/>
      <c r="H21" s="142"/>
      <c r="I21" s="143"/>
      <c r="J21" s="5"/>
      <c r="K21" s="143"/>
      <c r="L21" s="126"/>
    </row>
    <row r="22" spans="1:16" ht="18" customHeight="1">
      <c r="A22" s="26"/>
      <c r="B22" s="7" t="s">
        <v>163</v>
      </c>
      <c r="E22" s="57">
        <v>-23628</v>
      </c>
      <c r="F22" s="5"/>
      <c r="G22" s="57">
        <v>-24526</v>
      </c>
      <c r="H22" s="142"/>
      <c r="I22" s="143">
        <v>0</v>
      </c>
      <c r="J22" s="5">
        <v>0</v>
      </c>
      <c r="K22" s="143">
        <v>0</v>
      </c>
      <c r="L22" s="126"/>
    </row>
    <row r="23" spans="1:16" ht="18" customHeight="1">
      <c r="A23" s="26" t="s">
        <v>241</v>
      </c>
      <c r="D23" s="140" t="s">
        <v>182</v>
      </c>
      <c r="E23" s="57">
        <v>-1081128</v>
      </c>
      <c r="F23" s="126"/>
      <c r="G23" s="57">
        <v>-888826</v>
      </c>
      <c r="H23" s="141"/>
      <c r="I23" s="57">
        <v>0</v>
      </c>
      <c r="J23" s="126"/>
      <c r="K23" s="57">
        <v>0</v>
      </c>
      <c r="L23" s="126"/>
      <c r="M23" s="126"/>
      <c r="N23" s="126"/>
      <c r="O23" s="126"/>
      <c r="P23" s="126"/>
    </row>
    <row r="24" spans="1:16" ht="18" customHeight="1">
      <c r="A24" s="26" t="s">
        <v>176</v>
      </c>
      <c r="D24" s="140" t="s">
        <v>194</v>
      </c>
      <c r="E24" s="57">
        <v>0</v>
      </c>
      <c r="F24" s="126"/>
      <c r="G24" s="57">
        <v>-2401</v>
      </c>
      <c r="H24" s="141"/>
      <c r="I24" s="57">
        <v>0</v>
      </c>
      <c r="J24" s="126"/>
      <c r="K24" s="57">
        <v>0</v>
      </c>
      <c r="L24" s="126"/>
    </row>
    <row r="25" spans="1:16" ht="18" customHeight="1">
      <c r="A25" s="26" t="s">
        <v>225</v>
      </c>
      <c r="E25" s="57">
        <v>9102</v>
      </c>
      <c r="F25" s="126"/>
      <c r="G25" s="57">
        <v>18895</v>
      </c>
      <c r="H25" s="141"/>
      <c r="I25" s="57">
        <v>0</v>
      </c>
      <c r="J25" s="126"/>
      <c r="K25" s="57">
        <v>0</v>
      </c>
      <c r="L25" s="126"/>
    </row>
    <row r="26" spans="1:16" ht="18" customHeight="1">
      <c r="A26" s="26" t="s">
        <v>235</v>
      </c>
      <c r="E26" s="57">
        <v>-25565</v>
      </c>
      <c r="F26" s="126"/>
      <c r="G26" s="57">
        <v>-54</v>
      </c>
      <c r="H26" s="141"/>
      <c r="I26" s="57">
        <v>0</v>
      </c>
      <c r="J26" s="126"/>
      <c r="K26" s="57">
        <v>0</v>
      </c>
      <c r="L26" s="126"/>
    </row>
    <row r="27" spans="1:16" ht="18" customHeight="1">
      <c r="A27" s="26" t="s">
        <v>238</v>
      </c>
      <c r="E27" s="57">
        <v>0</v>
      </c>
      <c r="F27" s="126"/>
      <c r="G27" s="57">
        <v>2</v>
      </c>
      <c r="H27" s="141"/>
      <c r="I27" s="57">
        <v>0</v>
      </c>
      <c r="J27" s="126"/>
      <c r="K27" s="57">
        <v>2</v>
      </c>
      <c r="L27" s="126"/>
    </row>
    <row r="28" spans="1:16" ht="18" customHeight="1">
      <c r="A28" s="26" t="s">
        <v>35</v>
      </c>
      <c r="D28" s="140" t="s">
        <v>215</v>
      </c>
      <c r="E28" s="57">
        <v>0</v>
      </c>
      <c r="F28" s="126"/>
      <c r="G28" s="57">
        <v>0</v>
      </c>
      <c r="H28" s="141"/>
      <c r="I28" s="57">
        <v>-187983</v>
      </c>
      <c r="J28" s="126"/>
      <c r="K28" s="57">
        <v>-376379</v>
      </c>
      <c r="L28" s="126"/>
      <c r="M28" s="126"/>
      <c r="N28" s="126"/>
      <c r="O28" s="126"/>
      <c r="P28" s="126"/>
    </row>
    <row r="29" spans="1:16" ht="18" customHeight="1">
      <c r="A29" s="26" t="s">
        <v>36</v>
      </c>
      <c r="E29" s="57">
        <v>-55279</v>
      </c>
      <c r="F29" s="126"/>
      <c r="G29" s="57">
        <v>-32090</v>
      </c>
      <c r="H29" s="141"/>
      <c r="I29" s="57">
        <v>-35986</v>
      </c>
      <c r="J29" s="126"/>
      <c r="K29" s="57">
        <v>-45214</v>
      </c>
      <c r="L29" s="126"/>
      <c r="M29" s="126"/>
      <c r="N29" s="126"/>
      <c r="O29" s="126"/>
      <c r="P29" s="126"/>
    </row>
    <row r="30" spans="1:16" ht="18" customHeight="1">
      <c r="E30" s="144">
        <f>SUM(E13:E29)</f>
        <v>1670147</v>
      </c>
      <c r="F30" s="126"/>
      <c r="G30" s="144">
        <f>SUM(G13:G29)</f>
        <v>1098685</v>
      </c>
      <c r="H30" s="141"/>
      <c r="I30" s="144">
        <f>SUM(I13:I29)</f>
        <v>-99763</v>
      </c>
      <c r="J30" s="126"/>
      <c r="K30" s="144">
        <f>SUM(K13:K29)</f>
        <v>-180960</v>
      </c>
      <c r="L30" s="126"/>
    </row>
    <row r="31" spans="1:16" ht="18" customHeight="1">
      <c r="A31" s="139" t="s">
        <v>59</v>
      </c>
      <c r="E31" s="7"/>
      <c r="F31" s="141"/>
      <c r="G31" s="7"/>
      <c r="H31" s="141"/>
      <c r="J31" s="126"/>
      <c r="L31" s="126"/>
    </row>
    <row r="32" spans="1:16" ht="18" customHeight="1">
      <c r="A32" s="26" t="s">
        <v>112</v>
      </c>
      <c r="E32" s="57">
        <v>-2242097</v>
      </c>
      <c r="F32" s="141"/>
      <c r="G32" s="57">
        <v>-296092</v>
      </c>
      <c r="H32" s="141"/>
      <c r="I32" s="57">
        <v>0</v>
      </c>
      <c r="J32" s="126"/>
      <c r="K32" s="57">
        <v>0</v>
      </c>
      <c r="L32" s="126"/>
    </row>
    <row r="33" spans="1:12" ht="18" customHeight="1">
      <c r="A33" s="26" t="s">
        <v>60</v>
      </c>
      <c r="E33" s="57">
        <v>204281</v>
      </c>
      <c r="F33" s="141"/>
      <c r="G33" s="57">
        <v>-78099</v>
      </c>
      <c r="H33" s="141"/>
      <c r="I33" s="57">
        <v>0</v>
      </c>
      <c r="J33" s="126"/>
      <c r="K33" s="57">
        <v>0</v>
      </c>
      <c r="L33" s="126"/>
    </row>
    <row r="34" spans="1:12" ht="18" customHeight="1">
      <c r="A34" s="8" t="s">
        <v>177</v>
      </c>
      <c r="B34" s="8"/>
      <c r="C34" s="8"/>
      <c r="D34" s="8"/>
      <c r="E34" s="57">
        <v>252930</v>
      </c>
      <c r="F34" s="141"/>
      <c r="G34" s="57">
        <v>147854</v>
      </c>
      <c r="H34" s="141"/>
      <c r="I34" s="57">
        <v>-2135</v>
      </c>
      <c r="J34" s="126"/>
      <c r="K34" s="57">
        <v>-5645</v>
      </c>
      <c r="L34" s="126"/>
    </row>
    <row r="35" spans="1:12" ht="18" customHeight="1">
      <c r="A35" s="26" t="s">
        <v>180</v>
      </c>
      <c r="E35" s="57">
        <v>9044</v>
      </c>
      <c r="F35" s="141"/>
      <c r="G35" s="57">
        <v>5271</v>
      </c>
      <c r="H35" s="141"/>
      <c r="I35" s="57">
        <v>8042</v>
      </c>
      <c r="J35" s="126"/>
      <c r="K35" s="57">
        <v>11757</v>
      </c>
      <c r="L35" s="126"/>
    </row>
    <row r="36" spans="1:12" ht="18" customHeight="1">
      <c r="A36" s="8" t="s">
        <v>71</v>
      </c>
      <c r="B36" s="8"/>
      <c r="C36" s="8"/>
      <c r="D36" s="8"/>
      <c r="E36" s="57">
        <v>418177</v>
      </c>
      <c r="F36" s="141"/>
      <c r="G36" s="57">
        <v>898363</v>
      </c>
      <c r="H36" s="141"/>
      <c r="I36" s="57">
        <v>0</v>
      </c>
      <c r="J36" s="126"/>
      <c r="K36" s="57">
        <v>0</v>
      </c>
      <c r="L36" s="126"/>
    </row>
    <row r="37" spans="1:12" ht="18" customHeight="1">
      <c r="A37" s="26" t="s">
        <v>8</v>
      </c>
      <c r="E37" s="57">
        <v>62151</v>
      </c>
      <c r="F37" s="141"/>
      <c r="G37" s="57">
        <v>113987</v>
      </c>
      <c r="H37" s="141"/>
      <c r="I37" s="57">
        <v>0</v>
      </c>
      <c r="J37" s="126"/>
      <c r="K37" s="57">
        <v>0</v>
      </c>
      <c r="L37" s="126"/>
    </row>
    <row r="38" spans="1:12" ht="18" customHeight="1">
      <c r="A38" s="26" t="s">
        <v>77</v>
      </c>
      <c r="E38" s="57">
        <v>-561736</v>
      </c>
      <c r="F38" s="141"/>
      <c r="G38" s="57">
        <v>-21057</v>
      </c>
      <c r="H38" s="141"/>
      <c r="I38" s="57">
        <v>422</v>
      </c>
      <c r="J38" s="126"/>
      <c r="K38" s="57">
        <v>9733</v>
      </c>
      <c r="L38" s="126"/>
    </row>
    <row r="39" spans="1:12" ht="18" customHeight="1">
      <c r="A39" s="26" t="s">
        <v>234</v>
      </c>
      <c r="E39" s="57">
        <v>1512078</v>
      </c>
      <c r="F39" s="141"/>
      <c r="G39" s="57">
        <v>-452108</v>
      </c>
      <c r="H39" s="141"/>
      <c r="I39" s="57">
        <v>0</v>
      </c>
      <c r="J39" s="126"/>
      <c r="K39" s="57">
        <v>0</v>
      </c>
      <c r="L39" s="126"/>
    </row>
    <row r="40" spans="1:12" ht="18" customHeight="1">
      <c r="A40" s="8" t="s">
        <v>181</v>
      </c>
      <c r="B40" s="8"/>
      <c r="C40" s="8"/>
      <c r="D40" s="8"/>
      <c r="E40" s="57">
        <v>-400163</v>
      </c>
      <c r="F40" s="141"/>
      <c r="G40" s="57">
        <v>-204703</v>
      </c>
      <c r="H40" s="141"/>
      <c r="I40" s="57">
        <v>-178296</v>
      </c>
      <c r="J40" s="126"/>
      <c r="K40" s="57">
        <v>-104285</v>
      </c>
      <c r="L40" s="126"/>
    </row>
    <row r="41" spans="1:12" ht="18" customHeight="1">
      <c r="A41" s="8" t="s">
        <v>25</v>
      </c>
      <c r="B41" s="8"/>
      <c r="C41" s="8"/>
      <c r="D41" s="8"/>
      <c r="E41" s="57">
        <v>80831</v>
      </c>
      <c r="F41" s="141"/>
      <c r="G41" s="57">
        <v>14100</v>
      </c>
      <c r="H41" s="141"/>
      <c r="I41" s="57">
        <v>-358</v>
      </c>
      <c r="J41" s="126"/>
      <c r="K41" s="57">
        <v>204</v>
      </c>
      <c r="L41" s="126"/>
    </row>
    <row r="42" spans="1:12" ht="18" customHeight="1">
      <c r="A42" s="8" t="s">
        <v>118</v>
      </c>
      <c r="B42" s="8"/>
      <c r="C42" s="8"/>
      <c r="D42" s="8"/>
      <c r="E42" s="57">
        <v>-20020</v>
      </c>
      <c r="F42" s="141"/>
      <c r="G42" s="57">
        <v>-9356</v>
      </c>
      <c r="H42" s="141"/>
      <c r="I42" s="57">
        <v>-22197</v>
      </c>
      <c r="J42" s="126"/>
      <c r="K42" s="57">
        <v>-5822</v>
      </c>
      <c r="L42" s="126"/>
    </row>
    <row r="43" spans="1:12" ht="18" customHeight="1">
      <c r="A43" s="26" t="s">
        <v>133</v>
      </c>
      <c r="B43" s="145"/>
      <c r="C43" s="145"/>
      <c r="E43" s="146">
        <v>1278</v>
      </c>
      <c r="F43" s="141"/>
      <c r="G43" s="146">
        <v>5585</v>
      </c>
      <c r="H43" s="141"/>
      <c r="I43" s="146">
        <v>0</v>
      </c>
      <c r="J43" s="126"/>
      <c r="K43" s="146">
        <v>0</v>
      </c>
      <c r="L43" s="126"/>
    </row>
    <row r="44" spans="1:12" ht="18" customHeight="1">
      <c r="A44" s="7" t="s">
        <v>101</v>
      </c>
      <c r="E44" s="57">
        <f>SUM(E30:E43)</f>
        <v>986901</v>
      </c>
      <c r="F44" s="57"/>
      <c r="G44" s="57">
        <f>SUM(G30:G43)</f>
        <v>1222430</v>
      </c>
      <c r="H44" s="57"/>
      <c r="I44" s="57">
        <f>SUM(I30:I43)</f>
        <v>-294285</v>
      </c>
      <c r="J44" s="57"/>
      <c r="K44" s="57">
        <f>SUM(K30:K43)</f>
        <v>-275018</v>
      </c>
      <c r="L44" s="126"/>
    </row>
    <row r="45" spans="1:12" ht="18" customHeight="1">
      <c r="A45" s="26" t="s">
        <v>110</v>
      </c>
      <c r="E45" s="57">
        <v>-87421</v>
      </c>
      <c r="F45" s="130"/>
      <c r="G45" s="57">
        <v>-109731</v>
      </c>
      <c r="H45" s="130"/>
      <c r="I45" s="57">
        <v>-2453</v>
      </c>
      <c r="J45" s="126"/>
      <c r="K45" s="57">
        <v>-1961</v>
      </c>
      <c r="L45" s="126"/>
    </row>
    <row r="46" spans="1:12" s="11" customFormat="1" ht="18" customHeight="1">
      <c r="A46" s="11" t="s">
        <v>88</v>
      </c>
      <c r="D46" s="147"/>
      <c r="E46" s="148">
        <f>SUM(E44:E45)</f>
        <v>899480</v>
      </c>
      <c r="F46" s="149"/>
      <c r="G46" s="148">
        <f>SUM(G44:G45)</f>
        <v>1112699</v>
      </c>
      <c r="H46" s="149"/>
      <c r="I46" s="148">
        <f>SUM(I44:I45)</f>
        <v>-296738</v>
      </c>
      <c r="J46" s="149"/>
      <c r="K46" s="148">
        <f>SUM(K44:K45)</f>
        <v>-276979</v>
      </c>
      <c r="L46" s="126"/>
    </row>
    <row r="47" spans="1:12" ht="18" customHeight="1">
      <c r="F47" s="150"/>
      <c r="H47" s="151"/>
      <c r="J47" s="150"/>
      <c r="L47" s="126"/>
    </row>
    <row r="48" spans="1:12" s="127" customFormat="1" ht="19.95" customHeight="1">
      <c r="A48" s="25" t="s">
        <v>210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24" s="127" customFormat="1" ht="19.95" customHeight="1">
      <c r="A49" s="74" t="s">
        <v>208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24" s="127" customFormat="1" ht="18" customHeight="1">
      <c r="A50" s="180" t="s">
        <v>114</v>
      </c>
      <c r="B50" s="180"/>
      <c r="C50" s="180"/>
      <c r="D50" s="180"/>
      <c r="E50" s="180"/>
      <c r="F50" s="180"/>
      <c r="G50" s="180"/>
      <c r="H50" s="180"/>
      <c r="I50" s="180"/>
      <c r="J50" s="180"/>
      <c r="K50" s="72"/>
      <c r="L50" s="126"/>
    </row>
    <row r="51" spans="1:24" ht="18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6"/>
    </row>
    <row r="52" spans="1:24" ht="18" customHeight="1">
      <c r="A52" s="11"/>
      <c r="B52" s="11"/>
      <c r="C52" s="11"/>
      <c r="D52" s="129"/>
      <c r="E52" s="177" t="s">
        <v>0</v>
      </c>
      <c r="F52" s="177"/>
      <c r="G52" s="177"/>
      <c r="H52" s="130"/>
      <c r="I52" s="177" t="s">
        <v>1</v>
      </c>
      <c r="J52" s="177"/>
      <c r="K52" s="177"/>
      <c r="L52" s="126"/>
    </row>
    <row r="53" spans="1:24" ht="18" customHeight="1">
      <c r="A53" s="11"/>
      <c r="C53" s="11"/>
      <c r="D53" s="131"/>
      <c r="E53" s="177" t="s">
        <v>2</v>
      </c>
      <c r="F53" s="177"/>
      <c r="G53" s="177"/>
      <c r="H53" s="13"/>
      <c r="I53" s="177" t="s">
        <v>2</v>
      </c>
      <c r="J53" s="177"/>
      <c r="K53" s="177"/>
      <c r="L53" s="126"/>
      <c r="X53" s="11"/>
    </row>
    <row r="54" spans="1:24" s="84" customFormat="1" ht="18" customHeight="1">
      <c r="A54" s="83"/>
      <c r="C54" s="83"/>
      <c r="D54" s="132"/>
      <c r="E54" s="179" t="s">
        <v>83</v>
      </c>
      <c r="F54" s="179"/>
      <c r="G54" s="179"/>
      <c r="H54" s="133"/>
      <c r="I54" s="179" t="s">
        <v>86</v>
      </c>
      <c r="J54" s="179"/>
      <c r="K54" s="179"/>
      <c r="L54" s="126"/>
    </row>
    <row r="55" spans="1:24" s="84" customFormat="1" ht="18" customHeight="1">
      <c r="A55" s="83"/>
      <c r="C55" s="83"/>
      <c r="D55" s="132"/>
      <c r="E55" s="183" t="s">
        <v>81</v>
      </c>
      <c r="F55" s="184"/>
      <c r="G55" s="184"/>
      <c r="H55" s="38"/>
      <c r="I55" s="183" t="s">
        <v>81</v>
      </c>
      <c r="J55" s="184"/>
      <c r="K55" s="184"/>
      <c r="L55" s="126"/>
    </row>
    <row r="56" spans="1:24" ht="18" customHeight="1">
      <c r="A56" s="11"/>
      <c r="C56" s="11"/>
      <c r="D56" s="39" t="s">
        <v>4</v>
      </c>
      <c r="E56" s="37" t="s">
        <v>190</v>
      </c>
      <c r="F56" s="38"/>
      <c r="G56" s="37" t="s">
        <v>120</v>
      </c>
      <c r="H56" s="33"/>
      <c r="I56" s="37" t="s">
        <v>190</v>
      </c>
      <c r="J56" s="38"/>
      <c r="K56" s="37" t="s">
        <v>120</v>
      </c>
      <c r="L56" s="126"/>
      <c r="X56" s="11"/>
    </row>
    <row r="57" spans="1:24" ht="18" customHeight="1">
      <c r="A57" s="11"/>
      <c r="C57" s="11"/>
      <c r="D57" s="39"/>
      <c r="E57" s="37"/>
      <c r="F57" s="38"/>
      <c r="G57" s="37" t="s">
        <v>214</v>
      </c>
      <c r="H57" s="33"/>
      <c r="I57" s="37"/>
      <c r="J57" s="38"/>
      <c r="K57" s="37"/>
      <c r="L57" s="126"/>
      <c r="X57" s="11"/>
    </row>
    <row r="58" spans="1:24" s="14" customFormat="1" ht="18" customHeight="1">
      <c r="A58" s="10"/>
      <c r="C58" s="10"/>
      <c r="D58" s="131"/>
      <c r="E58" s="178" t="s">
        <v>87</v>
      </c>
      <c r="F58" s="178"/>
      <c r="G58" s="178"/>
      <c r="H58" s="178"/>
      <c r="I58" s="178"/>
      <c r="J58" s="178"/>
      <c r="K58" s="178"/>
      <c r="L58" s="126"/>
      <c r="X58" s="10"/>
    </row>
    <row r="59" spans="1:24" ht="18" customHeight="1">
      <c r="A59" s="134" t="s">
        <v>61</v>
      </c>
      <c r="D59" s="152"/>
      <c r="F59" s="141"/>
      <c r="H59" s="141"/>
      <c r="J59" s="126"/>
      <c r="L59" s="126"/>
    </row>
    <row r="60" spans="1:24" ht="18" customHeight="1">
      <c r="A60" s="7" t="s">
        <v>237</v>
      </c>
      <c r="D60" s="152"/>
      <c r="E60" s="57">
        <v>1166559</v>
      </c>
      <c r="F60" s="141"/>
      <c r="G60" s="57">
        <v>198147</v>
      </c>
      <c r="H60" s="141"/>
      <c r="I60" s="57">
        <v>1559</v>
      </c>
      <c r="J60" s="126"/>
      <c r="K60" s="57">
        <v>198147</v>
      </c>
      <c r="L60" s="126"/>
    </row>
    <row r="61" spans="1:24" ht="18" customHeight="1">
      <c r="A61" s="7" t="s">
        <v>239</v>
      </c>
      <c r="D61" s="152">
        <v>4</v>
      </c>
      <c r="E61" s="57">
        <v>0</v>
      </c>
      <c r="F61" s="141"/>
      <c r="G61" s="57">
        <v>0</v>
      </c>
      <c r="H61" s="141"/>
      <c r="I61" s="57">
        <v>0</v>
      </c>
      <c r="J61" s="126"/>
      <c r="K61" s="57">
        <v>3215000</v>
      </c>
      <c r="L61" s="126"/>
    </row>
    <row r="62" spans="1:24" ht="18" customHeight="1">
      <c r="A62" s="7" t="s">
        <v>108</v>
      </c>
      <c r="D62" s="152">
        <v>4</v>
      </c>
      <c r="E62" s="57">
        <v>0</v>
      </c>
      <c r="F62" s="141"/>
      <c r="G62" s="57">
        <v>0</v>
      </c>
      <c r="H62" s="141"/>
      <c r="I62" s="57">
        <v>0</v>
      </c>
      <c r="J62" s="126"/>
      <c r="K62" s="57">
        <v>-2285000</v>
      </c>
      <c r="L62" s="126"/>
    </row>
    <row r="63" spans="1:24" ht="18" customHeight="1">
      <c r="A63" s="7" t="s">
        <v>243</v>
      </c>
      <c r="D63" s="152">
        <v>7</v>
      </c>
      <c r="E63" s="43">
        <v>-83370</v>
      </c>
      <c r="F63" s="57"/>
      <c r="G63" s="43">
        <v>-86487</v>
      </c>
      <c r="H63" s="57"/>
      <c r="I63" s="43">
        <v>-83370</v>
      </c>
      <c r="J63" s="126"/>
      <c r="K63" s="43">
        <v>-86487</v>
      </c>
      <c r="L63" s="126"/>
    </row>
    <row r="64" spans="1:24" ht="18" customHeight="1">
      <c r="A64" s="7" t="s">
        <v>226</v>
      </c>
      <c r="D64" s="152">
        <v>9</v>
      </c>
      <c r="E64" s="43">
        <v>0</v>
      </c>
      <c r="F64" s="57"/>
      <c r="G64" s="43">
        <v>-200000</v>
      </c>
      <c r="H64" s="57"/>
      <c r="I64" s="43">
        <v>0</v>
      </c>
      <c r="J64" s="126"/>
      <c r="K64" s="43">
        <v>-200000</v>
      </c>
      <c r="L64" s="126"/>
    </row>
    <row r="65" spans="1:12" ht="18" customHeight="1">
      <c r="A65" s="7" t="s">
        <v>244</v>
      </c>
      <c r="D65" s="152">
        <v>10</v>
      </c>
      <c r="E65" s="43">
        <v>-254478</v>
      </c>
      <c r="F65" s="57"/>
      <c r="G65" s="43">
        <v>0</v>
      </c>
      <c r="H65" s="57"/>
      <c r="I65" s="43">
        <v>0</v>
      </c>
      <c r="J65" s="126"/>
      <c r="K65" s="43">
        <v>0</v>
      </c>
      <c r="L65" s="126"/>
    </row>
    <row r="66" spans="1:12" ht="18" customHeight="1">
      <c r="A66" s="7" t="s">
        <v>227</v>
      </c>
      <c r="D66" s="152"/>
      <c r="E66" s="57">
        <v>-139490</v>
      </c>
      <c r="F66" s="141"/>
      <c r="G66" s="57">
        <v>-2762913</v>
      </c>
      <c r="H66" s="141"/>
      <c r="I66" s="57">
        <v>-2166</v>
      </c>
      <c r="J66" s="126"/>
      <c r="K66" s="57">
        <v>0</v>
      </c>
    </row>
    <row r="67" spans="1:12" ht="18" customHeight="1">
      <c r="A67" s="7" t="s">
        <v>228</v>
      </c>
      <c r="D67" s="152"/>
      <c r="E67" s="57">
        <v>-589</v>
      </c>
      <c r="F67" s="141"/>
      <c r="G67" s="57">
        <v>-771</v>
      </c>
      <c r="H67" s="141"/>
      <c r="I67" s="57">
        <v>-225</v>
      </c>
      <c r="J67" s="126"/>
      <c r="K67" s="57">
        <v>-74</v>
      </c>
    </row>
    <row r="68" spans="1:12" ht="18" customHeight="1">
      <c r="A68" s="7" t="s">
        <v>63</v>
      </c>
      <c r="D68" s="152"/>
      <c r="E68" s="57">
        <v>1585413</v>
      </c>
      <c r="F68" s="141"/>
      <c r="G68" s="57">
        <v>424400</v>
      </c>
      <c r="H68" s="141"/>
      <c r="I68" s="57">
        <v>200801</v>
      </c>
      <c r="J68" s="126"/>
      <c r="K68" s="57">
        <v>445779</v>
      </c>
    </row>
    <row r="69" spans="1:12" ht="18" customHeight="1">
      <c r="A69" s="7" t="s">
        <v>62</v>
      </c>
      <c r="D69" s="152"/>
      <c r="E69" s="57">
        <v>54945</v>
      </c>
      <c r="F69" s="141"/>
      <c r="G69" s="57">
        <v>30141</v>
      </c>
      <c r="H69" s="141"/>
      <c r="I69" s="57">
        <v>24385</v>
      </c>
      <c r="J69" s="126"/>
      <c r="K69" s="57">
        <v>47019</v>
      </c>
    </row>
    <row r="70" spans="1:12" s="11" customFormat="1" ht="18" customHeight="1">
      <c r="A70" s="28" t="s">
        <v>89</v>
      </c>
      <c r="D70" s="147"/>
      <c r="E70" s="148">
        <f>SUM(E60:E69)</f>
        <v>2328990</v>
      </c>
      <c r="F70" s="6"/>
      <c r="G70" s="148">
        <f>SUM(G60:G69)</f>
        <v>-2397483</v>
      </c>
      <c r="H70" s="6"/>
      <c r="I70" s="148">
        <f>SUM(I60:I69)</f>
        <v>140984</v>
      </c>
      <c r="J70" s="153"/>
      <c r="K70" s="148">
        <f>SUM(K60:K69)</f>
        <v>1334384</v>
      </c>
    </row>
    <row r="71" spans="1:12" s="11" customFormat="1" ht="18" customHeight="1">
      <c r="A71" s="28"/>
      <c r="D71" s="147"/>
      <c r="E71" s="149"/>
      <c r="F71" s="6"/>
      <c r="G71" s="149"/>
      <c r="H71" s="6"/>
      <c r="I71" s="149"/>
      <c r="J71" s="153"/>
      <c r="K71" s="149"/>
    </row>
    <row r="72" spans="1:12" ht="18" customHeight="1">
      <c r="A72" s="134" t="s">
        <v>64</v>
      </c>
      <c r="F72" s="141"/>
      <c r="H72" s="141"/>
      <c r="J72" s="126"/>
    </row>
    <row r="73" spans="1:12" ht="18" customHeight="1">
      <c r="A73" s="154" t="s">
        <v>119</v>
      </c>
      <c r="D73" s="140">
        <v>13</v>
      </c>
      <c r="E73" s="57">
        <v>260664</v>
      </c>
      <c r="F73" s="141"/>
      <c r="G73" s="57">
        <v>2448128</v>
      </c>
      <c r="H73" s="141"/>
      <c r="I73" s="57">
        <v>0</v>
      </c>
      <c r="J73" s="126"/>
      <c r="K73" s="57">
        <v>0</v>
      </c>
    </row>
    <row r="74" spans="1:12" ht="18" customHeight="1">
      <c r="A74" s="154" t="s">
        <v>203</v>
      </c>
      <c r="D74" s="140">
        <v>13</v>
      </c>
      <c r="E74" s="57">
        <v>-114688</v>
      </c>
      <c r="F74" s="141"/>
      <c r="G74" s="57">
        <v>0</v>
      </c>
      <c r="H74" s="141"/>
      <c r="I74" s="57">
        <v>0</v>
      </c>
      <c r="J74" s="126"/>
      <c r="K74" s="57">
        <v>0</v>
      </c>
    </row>
    <row r="75" spans="1:12" ht="18" customHeight="1">
      <c r="A75" s="154" t="s">
        <v>154</v>
      </c>
      <c r="E75" s="57">
        <v>0</v>
      </c>
      <c r="F75" s="141"/>
      <c r="G75" s="57">
        <v>9375572</v>
      </c>
      <c r="H75" s="141"/>
      <c r="I75" s="57">
        <v>0</v>
      </c>
      <c r="J75" s="126"/>
      <c r="K75" s="57">
        <v>0</v>
      </c>
    </row>
    <row r="76" spans="1:12" ht="18" customHeight="1">
      <c r="A76" s="154" t="s">
        <v>183</v>
      </c>
      <c r="E76" s="57">
        <v>0</v>
      </c>
      <c r="F76" s="141"/>
      <c r="G76" s="57">
        <v>-6112472</v>
      </c>
      <c r="H76" s="141"/>
      <c r="I76" s="57">
        <v>0</v>
      </c>
      <c r="J76" s="126"/>
      <c r="K76" s="57">
        <v>0</v>
      </c>
    </row>
    <row r="77" spans="1:12" ht="18" customHeight="1">
      <c r="A77" s="154" t="s">
        <v>164</v>
      </c>
      <c r="F77" s="141"/>
      <c r="H77" s="141"/>
      <c r="J77" s="126"/>
    </row>
    <row r="78" spans="1:12" ht="18" customHeight="1">
      <c r="A78" s="154"/>
      <c r="B78" s="7" t="s">
        <v>165</v>
      </c>
      <c r="D78" s="140">
        <v>13</v>
      </c>
      <c r="E78" s="57">
        <v>-313</v>
      </c>
      <c r="F78" s="141"/>
      <c r="G78" s="57">
        <v>-698</v>
      </c>
      <c r="H78" s="141"/>
      <c r="I78" s="57">
        <v>0</v>
      </c>
      <c r="J78" s="126"/>
      <c r="K78" s="57">
        <v>0</v>
      </c>
    </row>
    <row r="79" spans="1:12" ht="18" customHeight="1">
      <c r="A79" s="154" t="s">
        <v>111</v>
      </c>
      <c r="E79" s="57">
        <v>-406</v>
      </c>
      <c r="F79" s="130"/>
      <c r="G79" s="57">
        <v>-236</v>
      </c>
      <c r="H79" s="130"/>
      <c r="I79" s="57">
        <v>-406</v>
      </c>
      <c r="J79" s="126"/>
      <c r="K79" s="57">
        <v>-236</v>
      </c>
    </row>
    <row r="80" spans="1:12" ht="18" customHeight="1">
      <c r="A80" s="7" t="s">
        <v>65</v>
      </c>
      <c r="E80" s="57">
        <v>-514400</v>
      </c>
      <c r="F80" s="130"/>
      <c r="G80" s="57">
        <v>-408872</v>
      </c>
      <c r="H80" s="130"/>
      <c r="I80" s="57">
        <v>0</v>
      </c>
      <c r="J80" s="126"/>
      <c r="K80" s="57">
        <v>0</v>
      </c>
    </row>
    <row r="81" spans="1:11" s="11" customFormat="1" ht="18" customHeight="1">
      <c r="A81" s="28" t="s">
        <v>90</v>
      </c>
      <c r="D81" s="147"/>
      <c r="E81" s="155">
        <f>SUM(E73:E80)</f>
        <v>-369143</v>
      </c>
      <c r="F81" s="6"/>
      <c r="G81" s="155">
        <f>SUM(G73:G80)</f>
        <v>5301422</v>
      </c>
      <c r="H81" s="6"/>
      <c r="I81" s="155">
        <f>SUM(I73:I80)</f>
        <v>-406</v>
      </c>
      <c r="J81" s="6"/>
      <c r="K81" s="155">
        <f>SUM(K73:K80)</f>
        <v>-236</v>
      </c>
    </row>
    <row r="82" spans="1:11" s="11" customFormat="1" ht="18" customHeight="1">
      <c r="A82" s="28"/>
      <c r="D82" s="147"/>
      <c r="E82" s="156"/>
      <c r="F82" s="6"/>
      <c r="G82" s="156"/>
      <c r="H82" s="6"/>
      <c r="I82" s="156"/>
      <c r="J82" s="6"/>
      <c r="K82" s="156"/>
    </row>
    <row r="83" spans="1:11" s="11" customFormat="1" ht="18" customHeight="1">
      <c r="A83" s="7" t="s">
        <v>236</v>
      </c>
      <c r="B83" s="7"/>
      <c r="D83" s="147"/>
    </row>
    <row r="84" spans="1:11" s="11" customFormat="1" ht="18" customHeight="1">
      <c r="A84" s="7"/>
      <c r="B84" s="7" t="s">
        <v>102</v>
      </c>
      <c r="D84" s="147"/>
      <c r="E84" s="57">
        <v>2859327</v>
      </c>
      <c r="F84" s="141"/>
      <c r="G84" s="57">
        <v>4016638</v>
      </c>
      <c r="H84" s="141"/>
      <c r="I84" s="57">
        <v>-156160</v>
      </c>
      <c r="J84" s="126"/>
      <c r="K84" s="57">
        <v>1057169</v>
      </c>
    </row>
    <row r="85" spans="1:11" ht="18" customHeight="1">
      <c r="A85" s="55" t="s">
        <v>152</v>
      </c>
      <c r="B85" s="11"/>
      <c r="C85" s="11"/>
      <c r="E85" s="57">
        <v>-74856</v>
      </c>
      <c r="F85" s="130"/>
      <c r="G85" s="57">
        <v>-94276</v>
      </c>
      <c r="H85" s="130"/>
      <c r="I85" s="57">
        <v>0</v>
      </c>
      <c r="J85" s="126"/>
      <c r="K85" s="57">
        <v>0</v>
      </c>
    </row>
    <row r="86" spans="1:11" ht="18" customHeight="1">
      <c r="A86" s="28" t="s">
        <v>240</v>
      </c>
      <c r="B86" s="11"/>
      <c r="C86" s="11"/>
      <c r="E86" s="157">
        <f>SUM(E84,E85)</f>
        <v>2784471</v>
      </c>
      <c r="F86" s="130"/>
      <c r="G86" s="157">
        <f>SUM(G84,G85)</f>
        <v>3922362</v>
      </c>
      <c r="H86" s="130"/>
      <c r="I86" s="157">
        <f>SUM(I84,I85)</f>
        <v>-156160</v>
      </c>
      <c r="J86" s="158"/>
      <c r="K86" s="157">
        <f>SUM(K84,K85)</f>
        <v>1057169</v>
      </c>
    </row>
    <row r="87" spans="1:11" ht="18" customHeight="1">
      <c r="A87" s="55" t="s">
        <v>205</v>
      </c>
      <c r="B87" s="11"/>
      <c r="C87" s="11"/>
      <c r="E87" s="57">
        <v>11695247</v>
      </c>
      <c r="F87" s="130"/>
      <c r="G87" s="57">
        <v>9287458</v>
      </c>
      <c r="H87" s="130"/>
      <c r="I87" s="57">
        <v>4856977</v>
      </c>
      <c r="J87" s="126"/>
      <c r="K87" s="57">
        <v>4240824</v>
      </c>
    </row>
    <row r="88" spans="1:11" ht="18" customHeight="1" thickBot="1">
      <c r="A88" s="28" t="s">
        <v>206</v>
      </c>
      <c r="B88" s="11"/>
      <c r="C88" s="11"/>
      <c r="D88" s="147"/>
      <c r="E88" s="159">
        <f>SUM(E86:E87)</f>
        <v>14479718</v>
      </c>
      <c r="F88" s="6"/>
      <c r="G88" s="159">
        <f>SUM(G86:G87)</f>
        <v>13209820</v>
      </c>
      <c r="H88" s="6"/>
      <c r="I88" s="159">
        <f>SUM(I86:I87)</f>
        <v>4700817</v>
      </c>
      <c r="J88" s="6"/>
      <c r="K88" s="159">
        <f>SUM(K86:K87)</f>
        <v>5297993</v>
      </c>
    </row>
    <row r="89" spans="1:11" ht="18" customHeight="1" thickTop="1">
      <c r="A89" s="28"/>
      <c r="B89" s="11"/>
      <c r="C89" s="11"/>
      <c r="D89" s="147"/>
      <c r="E89" s="156"/>
      <c r="F89" s="6"/>
      <c r="G89" s="156"/>
      <c r="H89" s="6"/>
      <c r="I89" s="156"/>
      <c r="J89" s="6"/>
      <c r="K89" s="156"/>
    </row>
    <row r="90" spans="1:11" ht="18" customHeight="1">
      <c r="A90" s="28"/>
      <c r="B90" s="11"/>
      <c r="C90" s="11"/>
      <c r="D90" s="147"/>
      <c r="E90" s="156"/>
      <c r="F90" s="6"/>
      <c r="G90" s="156"/>
      <c r="H90" s="6"/>
      <c r="I90" s="156"/>
      <c r="J90" s="6"/>
      <c r="K90" s="156"/>
    </row>
    <row r="91" spans="1:11" ht="18" customHeight="1">
      <c r="A91" s="28"/>
      <c r="B91" s="11"/>
      <c r="C91" s="11"/>
      <c r="D91" s="147"/>
      <c r="E91" s="160"/>
      <c r="F91" s="162"/>
      <c r="G91" s="160"/>
      <c r="H91" s="6"/>
      <c r="I91" s="156"/>
      <c r="J91" s="6"/>
      <c r="K91" s="160"/>
    </row>
    <row r="92" spans="1:11" ht="18" customHeight="1">
      <c r="A92" s="28"/>
      <c r="B92" s="11"/>
      <c r="C92" s="11"/>
      <c r="D92" s="147"/>
      <c r="E92" s="161"/>
      <c r="F92" s="163"/>
      <c r="G92" s="161"/>
      <c r="H92" s="6"/>
      <c r="I92" s="156"/>
      <c r="J92" s="6"/>
      <c r="K92" s="161"/>
    </row>
    <row r="93" spans="1:11" ht="18" customHeight="1">
      <c r="A93" s="28"/>
      <c r="B93" s="11"/>
      <c r="C93" s="11"/>
      <c r="D93" s="147"/>
      <c r="E93" s="156"/>
      <c r="F93" s="6"/>
      <c r="G93" s="156"/>
      <c r="H93" s="6"/>
      <c r="I93" s="156"/>
      <c r="J93" s="6"/>
      <c r="K93" s="156"/>
    </row>
    <row r="94" spans="1:11" ht="18" customHeight="1">
      <c r="A94" s="28"/>
      <c r="B94" s="11"/>
      <c r="C94" s="11"/>
      <c r="D94" s="147"/>
      <c r="E94" s="156"/>
      <c r="F94" s="6"/>
      <c r="G94" s="156"/>
      <c r="H94" s="6"/>
      <c r="I94" s="156"/>
      <c r="J94" s="6"/>
      <c r="K94" s="156"/>
    </row>
    <row r="95" spans="1:11" ht="18" customHeight="1">
      <c r="A95" s="28"/>
      <c r="B95" s="11"/>
      <c r="C95" s="11"/>
      <c r="D95" s="147"/>
      <c r="E95" s="156"/>
      <c r="F95" s="6"/>
      <c r="G95" s="156"/>
      <c r="H95" s="6"/>
      <c r="I95" s="156"/>
      <c r="J95" s="6"/>
      <c r="K95" s="156"/>
    </row>
    <row r="96" spans="1:11" ht="18" customHeight="1">
      <c r="A96" s="11"/>
      <c r="B96" s="11"/>
      <c r="C96" s="11"/>
      <c r="D96" s="147"/>
      <c r="E96" s="156"/>
      <c r="F96" s="6"/>
      <c r="G96" s="156"/>
      <c r="H96" s="6"/>
      <c r="I96" s="156"/>
      <c r="J96" s="6"/>
      <c r="K96" s="156"/>
    </row>
    <row r="97" spans="1:11" ht="18" customHeight="1">
      <c r="A97" s="11"/>
      <c r="F97" s="141"/>
      <c r="H97" s="141"/>
      <c r="J97" s="126"/>
    </row>
    <row r="98" spans="1:11" ht="18" customHeight="1">
      <c r="F98" s="57"/>
      <c r="H98" s="141"/>
      <c r="J98" s="126"/>
    </row>
    <row r="99" spans="1:11" ht="18" customHeight="1">
      <c r="E99" s="143"/>
      <c r="F99" s="14"/>
      <c r="G99" s="143"/>
      <c r="H99" s="15"/>
      <c r="I99" s="143"/>
      <c r="J99" s="14"/>
      <c r="K99" s="143"/>
    </row>
    <row r="100" spans="1:11" ht="18" customHeight="1">
      <c r="E100" s="143"/>
      <c r="F100" s="14"/>
      <c r="G100" s="143"/>
      <c r="H100" s="15"/>
      <c r="I100" s="143"/>
      <c r="J100" s="14"/>
      <c r="K100" s="143"/>
    </row>
    <row r="101" spans="1:11" ht="18" customHeight="1">
      <c r="E101" s="143"/>
      <c r="F101" s="14"/>
      <c r="G101" s="143"/>
      <c r="H101" s="15"/>
      <c r="I101" s="143"/>
      <c r="J101" s="14"/>
      <c r="K101" s="143"/>
    </row>
    <row r="102" spans="1:11" ht="18" customHeight="1">
      <c r="A102" s="11"/>
      <c r="E102" s="143"/>
      <c r="F102" s="14"/>
      <c r="G102" s="143"/>
      <c r="H102" s="15"/>
      <c r="I102" s="143"/>
      <c r="J102" s="14"/>
      <c r="K102" s="143"/>
    </row>
    <row r="104" spans="1:11" ht="18" customHeight="1">
      <c r="A104" s="11"/>
    </row>
    <row r="105" spans="1:11" ht="18" customHeight="1">
      <c r="H105" s="7"/>
    </row>
  </sheetData>
  <mergeCells count="19">
    <mergeCell ref="E55:G55"/>
    <mergeCell ref="I55:K55"/>
    <mergeCell ref="E58:K58"/>
    <mergeCell ref="A50:J50"/>
    <mergeCell ref="E52:G52"/>
    <mergeCell ref="I52:K52"/>
    <mergeCell ref="E53:G53"/>
    <mergeCell ref="I53:K53"/>
    <mergeCell ref="E54:G54"/>
    <mergeCell ref="I54:K54"/>
    <mergeCell ref="I6:K6"/>
    <mergeCell ref="E8:G8"/>
    <mergeCell ref="I8:K8"/>
    <mergeCell ref="E11:K11"/>
    <mergeCell ref="I5:K5"/>
    <mergeCell ref="E7:G7"/>
    <mergeCell ref="E5:G5"/>
    <mergeCell ref="E6:G6"/>
    <mergeCell ref="I7:K7"/>
  </mergeCells>
  <pageMargins left="0.7" right="0.7" top="0.48" bottom="0.5" header="0.5" footer="0.5"/>
  <pageSetup paperSize="9" scale="79" firstPageNumber="10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EQ Conso Q1-18</vt:lpstr>
      <vt:lpstr>EQ Conso Q1-19</vt:lpstr>
      <vt:lpstr>EQ Separate Q1-8</vt:lpstr>
      <vt:lpstr>EQ Separate Q1-9</vt:lpstr>
      <vt:lpstr>CF</vt:lpstr>
      <vt:lpstr>CF!Print_Area</vt:lpstr>
      <vt:lpstr>'EQ Conso Q1-18'!Print_Area</vt:lpstr>
      <vt:lpstr>'EQ Conso Q1-19'!Print_Area</vt:lpstr>
      <vt:lpstr>'EQ Separate Q1-8'!Print_Area</vt:lpstr>
      <vt:lpstr>'EQ Separate Q1-9'!Print_Area</vt:lpstr>
      <vt:lpstr>PL!Print_Area</vt:lpstr>
      <vt:lpstr>SFP!Print_Area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Jeerawanm</cp:lastModifiedBy>
  <cp:lastPrinted>2019-05-13T04:39:45Z</cp:lastPrinted>
  <dcterms:created xsi:type="dcterms:W3CDTF">2013-05-07T09:33:34Z</dcterms:created>
  <dcterms:modified xsi:type="dcterms:W3CDTF">2019-05-13T11:42:27Z</dcterms:modified>
</cp:coreProperties>
</file>