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380" yWindow="840" windowWidth="12315" windowHeight="8175" activeTab="2"/>
  </bookViews>
  <sheets>
    <sheet name="BS" sheetId="1" r:id="rId1"/>
    <sheet name="PL " sheetId="9" r:id="rId2"/>
    <sheet name="SE" sheetId="8" r:id="rId3"/>
    <sheet name="CF" sheetId="4" r:id="rId4"/>
  </sheets>
  <calcPr calcId="145621"/>
</workbook>
</file>

<file path=xl/calcChain.xml><?xml version="1.0" encoding="utf-8"?>
<calcChain xmlns="http://schemas.openxmlformats.org/spreadsheetml/2006/main">
  <c r="H21" i="8" l="1"/>
  <c r="D59" i="4"/>
  <c r="D62" i="4"/>
  <c r="D61" i="4"/>
  <c r="D55" i="4" l="1"/>
  <c r="D45" i="4"/>
  <c r="D28" i="4"/>
  <c r="F21" i="8" l="1"/>
  <c r="D46" i="1" l="1"/>
  <c r="R14" i="8" l="1"/>
  <c r="R13" i="8"/>
  <c r="R12" i="8"/>
  <c r="R11" i="8"/>
  <c r="P15" i="8"/>
  <c r="R20" i="8" l="1"/>
  <c r="R19" i="8"/>
  <c r="N21" i="8"/>
  <c r="R17" i="8"/>
  <c r="J21" i="8"/>
  <c r="F68" i="1" l="1"/>
  <c r="L21" i="8"/>
  <c r="D21" i="8"/>
  <c r="L15" i="8" l="1"/>
  <c r="D65" i="1" s="1"/>
  <c r="D68" i="1" s="1"/>
  <c r="F55" i="4" l="1"/>
  <c r="F59" i="4" l="1"/>
  <c r="F25" i="9" l="1"/>
  <c r="F51" i="1"/>
  <c r="D51" i="1"/>
  <c r="A38" i="4"/>
  <c r="F28" i="4"/>
  <c r="F45" i="4"/>
  <c r="D41" i="4"/>
  <c r="F41" i="4"/>
  <c r="U11" i="8"/>
  <c r="D15" i="8"/>
  <c r="F15" i="8"/>
  <c r="H15" i="8"/>
  <c r="D11" i="9"/>
  <c r="F11" i="9"/>
  <c r="D15" i="9"/>
  <c r="F15" i="9"/>
  <c r="D25" i="9"/>
  <c r="D15" i="1"/>
  <c r="F15" i="1"/>
  <c r="D22" i="1"/>
  <c r="F22" i="1"/>
  <c r="A37" i="1"/>
  <c r="F46" i="1"/>
  <c r="R15" i="8" l="1"/>
  <c r="F52" i="1"/>
  <c r="F69" i="1" s="1"/>
  <c r="D18" i="9"/>
  <c r="D20" i="9" s="1"/>
  <c r="D26" i="9" s="1"/>
  <c r="P18" i="8" s="1"/>
  <c r="D52" i="1"/>
  <c r="D69" i="1" s="1"/>
  <c r="D23" i="1"/>
  <c r="F18" i="9"/>
  <c r="F23" i="1"/>
  <c r="R18" i="8" l="1"/>
  <c r="P21" i="8"/>
  <c r="R21" i="8" s="1"/>
  <c r="F20" i="9"/>
  <c r="F9" i="4"/>
  <c r="F23" i="4" s="1"/>
  <c r="F46" i="4" s="1"/>
  <c r="F48" i="4" s="1"/>
  <c r="D9" i="4"/>
  <c r="D23" i="4" l="1"/>
  <c r="D46" i="4" s="1"/>
  <c r="D48" i="4" s="1"/>
  <c r="D60" i="4" s="1"/>
  <c r="F60" i="4"/>
  <c r="F26" i="9"/>
</calcChain>
</file>

<file path=xl/sharedStrings.xml><?xml version="1.0" encoding="utf-8"?>
<sst xmlns="http://schemas.openxmlformats.org/spreadsheetml/2006/main" count="195" uniqueCount="156">
  <si>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</si>
  <si>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</si>
  <si>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</si>
  <si>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</si>
  <si>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</si>
  <si>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</si>
  <si>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</si>
  <si>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</si>
  <si>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</si>
  <si>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</si>
  <si>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</si>
  <si>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</si>
  <si>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</si>
  <si>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</si>
  <si>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</si>
  <si>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</si>
  <si>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</si>
  <si>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</si>
  <si>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</si>
  <si>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</si>
  <si>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</si>
  <si>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</si>
  <si>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</si>
  <si>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</si>
  <si>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</si>
  <si>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</si>
  <si>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</si>
  <si>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</si>
  <si>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</si>
  <si>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</si>
  <si>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</si>
  <si>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</si>
  <si>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รายการปรับปรุงกระทบกำไรก่อนภาษีเงินได้เป็น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</si>
  <si>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</si>
  <si>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</si>
  <si>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</si>
  <si>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</si>
  <si>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</si>
  <si>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</si>
  <si>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</si>
  <si>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</si>
  <si>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</si>
  <si>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</si>
  <si>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</si>
  <si>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</si>
  <si>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</si>
  <si>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</si>
  <si>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</si>
  <si>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</si>
  <si>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</si>
  <si>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</si>
  <si>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</si>
  <si>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</si>
  <si>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</si>
  <si>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</si>
  <si>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</si>
  <si>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</si>
  <si>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</si>
  <si>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</si>
  <si>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</si>
  <si>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</si>
  <si>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</si>
  <si>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</si>
  <si>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</si>
  <si>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</si>
  <si>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</si>
  <si>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</si>
  <si>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</si>
  <si>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</si>
  <si>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</si>
  <si>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</si>
  <si>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       (กำไร)ขาดทุนจากการขายทรัพย์สิน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</si>
  <si>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</si>
  <si>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</si>
  <si>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</si>
  <si>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</si>
  <si>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</si>
  <si>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</si>
  <si>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</si>
  <si>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</si>
  <si>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</si>
  <si>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</si>
  <si>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</si>
  <si>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</si>
  <si>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</si>
  <si>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</si>
  <si>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</si>
  <si>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</si>
  <si>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</si>
  <si>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</si>
  <si>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</si>
  <si>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</si>
  <si>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</si>
  <si>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(รายได้)รับรู้ - คะแนนสะสม</t>
  </si>
  <si>
    <t>การใช้สิทธิตามใบสำคัญแสดงสิทธิซื้อหุ้นสามัญ</t>
  </si>
  <si>
    <t xml:space="preserve">            เงินฝากสถาบันการเงินที่มีภาระผูกพัน(เพิ่มขึ้น)ลดลง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</si>
  <si>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</si>
  <si>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</si>
  <si>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</si>
  <si>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</si>
  <si>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</si>
  <si>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</si>
  <si>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</si>
  <si>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</si>
  <si>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</si>
  <si>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</si>
  <si>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</si>
  <si>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</si>
  <si>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</si>
  <si>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</si>
  <si>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</si>
  <si>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</si>
  <si>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สินทรัพย์ไม่มีตัวตนอื่น</t>
  </si>
  <si>
    <t xml:space="preserve">            ประมาณการหนี้สินไม่หมุนเวียนผลประโยชน์พนักงาน</t>
  </si>
  <si>
    <t xml:space="preserve">            ซื้อสินทรัพย์ไม่มีตัวตนอื่น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</si>
  <si>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</si>
  <si>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</si>
  <si>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</si>
  <si>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</si>
  <si>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ยอดคงเหลือ ณ วันที่ 1 มกราคม 2561</t>
  </si>
  <si>
    <t>ยอดคงเหลือ ณ วันที่ 31 มีนาคม 2561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</si>
  <si>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</si>
  <si>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</si>
  <si>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</si>
  <si>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</si>
  <si>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</si>
  <si>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</si>
  <si>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</si>
  <si>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</si>
  <si>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</si>
  <si>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</si>
  <si>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</si>
  <si>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ณ วันที่ 31 มีนาคม 2562</t>
  </si>
  <si>
    <t>สำหรับงวดสามเดือนสิ้นสุดวันที่ 31 มีนาคม 2562</t>
  </si>
  <si>
    <t>2562</t>
  </si>
  <si>
    <t>ยอดคงเหลือ ณ วันที่ 1 มกราคม 2562</t>
  </si>
  <si>
    <t>ยอดคงเหลือ ณ วันที่ 31 มีนาคม 2562</t>
  </si>
  <si>
    <t>31 มีนาคม 2562</t>
  </si>
  <si>
    <t>31 ธันวาคม 2561</t>
  </si>
  <si>
    <t xml:space="preserve">             หุ้นสามัญ 3,006,214,955 หุ้น มูลค่าหุ้นละ 0.10 บาท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</si>
  <si>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</si>
  <si>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</si>
  <si>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</si>
  <si>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</si>
  <si>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</si>
  <si>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</si>
  <si>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</si>
  <si>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</si>
  <si>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</si>
  <si>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ประมาณการหนี้สินไม่หมุนเวียนอื่น</t>
  </si>
  <si>
    <t>12</t>
  </si>
  <si>
    <t>20</t>
  </si>
  <si>
    <t xml:space="preserve">            (โอนกลับ)ภาษีเงินได้ค้างจ่าย</t>
  </si>
  <si>
    <t xml:space="preserve">                     (                                                                                                )</t>
  </si>
  <si>
    <t>กำไรก่อนภาษีเงินได้</t>
  </si>
  <si>
    <t xml:space="preserve">     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</si>
</sst>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00_);[Red]\(#,##0.0000\)"/>
    <numFmt numFmtId="192" formatCode="#,##0.00000000_);[Red]\(#,##0.00000000\)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52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187" fontId="7" fillId="0" borderId="2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43" fontId="7" fillId="0" borderId="3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88" fontId="5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39" fontId="7" fillId="0" borderId="0" xfId="6" applyFont="1" applyFill="1" applyAlignment="1" applyProtection="1">
      <alignment horizontal="left"/>
    </xf>
    <xf numFmtId="0" fontId="9" fillId="0" borderId="0" xfId="0" applyNumberFormat="1" applyFont="1" applyFill="1" applyBorder="1" applyAlignment="1">
      <alignment horizontal="left"/>
    </xf>
    <xf numFmtId="43" fontId="7" fillId="0" borderId="1" xfId="1" applyFont="1" applyFill="1" applyBorder="1" applyAlignment="1">
      <alignment vertical="center"/>
    </xf>
    <xf numFmtId="43" fontId="7" fillId="0" borderId="2" xfId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1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7" fillId="0" borderId="4" xfId="1" applyNumberFormat="1" applyFont="1" applyFill="1" applyBorder="1" applyAlignment="1">
      <alignment vertical="center"/>
    </xf>
    <xf numFmtId="43" fontId="7" fillId="0" borderId="0" xfId="1" applyFont="1" applyFill="1" applyAlignment="1">
      <alignment horizontal="right"/>
    </xf>
    <xf numFmtId="43" fontId="7" fillId="0" borderId="0" xfId="0" quotePrefix="1" applyNumberFormat="1" applyFont="1" applyFill="1" applyBorder="1" applyAlignment="1">
      <alignment horizontal="center"/>
    </xf>
    <xf numFmtId="188" fontId="7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8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4" fillId="0" borderId="3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3" fontId="14" fillId="0" borderId="0" xfId="1" applyFont="1" applyFill="1" applyAlignment="1"/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89" fontId="7" fillId="0" borderId="0" xfId="1" applyNumberFormat="1" applyFont="1" applyFill="1" applyAlignment="1">
      <alignment horizontal="right"/>
    </xf>
    <xf numFmtId="187" fontId="7" fillId="0" borderId="0" xfId="7" applyNumberFormat="1" applyFont="1" applyFill="1" applyAlignment="1">
      <alignment horizontal="right"/>
    </xf>
    <xf numFmtId="187" fontId="7" fillId="0" borderId="2" xfId="7" applyNumberFormat="1" applyFont="1" applyFill="1" applyBorder="1" applyAlignment="1">
      <alignment horizontal="right"/>
    </xf>
    <xf numFmtId="187" fontId="7" fillId="0" borderId="5" xfId="7" applyNumberFormat="1" applyFont="1" applyFill="1" applyBorder="1" applyAlignment="1">
      <alignment horizontal="right"/>
    </xf>
    <xf numFmtId="188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87" fontId="7" fillId="0" borderId="0" xfId="7" applyNumberFormat="1" applyFont="1" applyFill="1" applyBorder="1" applyAlignment="1">
      <alignment horizontal="right"/>
    </xf>
    <xf numFmtId="188" fontId="7" fillId="0" borderId="0" xfId="7" applyNumberFormat="1" applyFont="1" applyFill="1" applyAlignment="1">
      <alignment horizontal="right"/>
    </xf>
    <xf numFmtId="187" fontId="7" fillId="0" borderId="0" xfId="7" applyNumberFormat="1" applyFont="1" applyFill="1" applyAlignment="1"/>
    <xf numFmtId="187" fontId="7" fillId="0" borderId="1" xfId="7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87" fontId="7" fillId="0" borderId="0" xfId="7" applyNumberFormat="1" applyFont="1" applyFill="1" applyAlignment="1">
      <alignment horizontal="center"/>
    </xf>
    <xf numFmtId="188" fontId="7" fillId="0" borderId="0" xfId="7" applyNumberFormat="1" applyFont="1" applyFill="1" applyAlignment="1">
      <alignment horizontal="center"/>
    </xf>
    <xf numFmtId="187" fontId="7" fillId="0" borderId="4" xfId="7" applyNumberFormat="1" applyFont="1" applyFill="1" applyBorder="1" applyAlignment="1">
      <alignment horizontal="right"/>
    </xf>
    <xf numFmtId="192" fontId="7" fillId="0" borderId="0" xfId="7" applyNumberFormat="1" applyFont="1" applyFill="1" applyAlignment="1"/>
    <xf numFmtId="191" fontId="7" fillId="0" borderId="0" xfId="7" applyNumberFormat="1" applyFont="1" applyFill="1" applyAlignment="1"/>
    <xf numFmtId="188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opLeftCell="A10" zoomScale="90" zoomScaleNormal="90" zoomScaleSheetLayoutView="70" workbookViewId="0">
      <selection activeCell="A15" sqref="A15"/>
    </sheetView>
  </sheetViews>
  <sheetFormatPr defaultColWidth="10.7109375" defaultRowHeight="23.25" customHeight="1" x14ac:dyDescent="0.45"/>
  <cols>
    <col min="1" max="1" width="51.28515625" style="2" customWidth="1"/>
    <col min="2" max="2" width="7.85546875" style="2" customWidth="1"/>
    <col min="3" max="3" width="1.7109375" style="2" customWidth="1"/>
    <col min="4" max="4" width="16.42578125" style="50" customWidth="1"/>
    <col min="5" max="5" width="1.7109375" style="2" customWidth="1"/>
    <col min="6" max="6" width="16.42578125" style="2" customWidth="1"/>
    <col min="7" max="7" width="1.7109375" style="2" customWidth="1"/>
    <col min="8" max="16384" width="10.7109375" style="2"/>
  </cols>
  <sheetData>
    <row r="1" spans="1:7" ht="24.95" customHeight="1" x14ac:dyDescent="0.45">
      <c r="A1" s="147" t="s">
        <v>54</v>
      </c>
      <c r="B1" s="147"/>
      <c r="C1" s="147"/>
      <c r="D1" s="147"/>
      <c r="E1" s="147"/>
      <c r="F1" s="147"/>
      <c r="G1" s="6"/>
    </row>
    <row r="2" spans="1:7" ht="24.95" customHeight="1" x14ac:dyDescent="0.45">
      <c r="A2" s="147" t="s">
        <v>37</v>
      </c>
      <c r="B2" s="147"/>
      <c r="C2" s="147"/>
      <c r="D2" s="147"/>
      <c r="E2" s="147"/>
      <c r="F2" s="147"/>
      <c r="G2" s="6"/>
    </row>
    <row r="3" spans="1:7" ht="24.95" customHeight="1" x14ac:dyDescent="0.45">
      <c r="A3" s="147" t="s">
        <v>132</v>
      </c>
      <c r="B3" s="147"/>
      <c r="C3" s="147"/>
      <c r="D3" s="147"/>
      <c r="E3" s="147"/>
      <c r="F3" s="147"/>
      <c r="G3" s="6"/>
    </row>
    <row r="4" spans="1:7" ht="24.95" customHeight="1" x14ac:dyDescent="0.45">
      <c r="A4" s="86"/>
      <c r="B4" s="86"/>
      <c r="C4" s="86"/>
      <c r="D4" s="86"/>
      <c r="E4" s="86"/>
      <c r="F4" s="86"/>
      <c r="G4" s="86"/>
    </row>
    <row r="5" spans="1:7" ht="24.95" customHeight="1" x14ac:dyDescent="0.45">
      <c r="A5" s="3"/>
      <c r="B5" s="3"/>
      <c r="C5" s="3"/>
      <c r="D5" s="68"/>
      <c r="F5" s="4" t="s">
        <v>0</v>
      </c>
    </row>
    <row r="6" spans="1:7" ht="24.95" customHeight="1" x14ac:dyDescent="0.45">
      <c r="A6" s="6" t="s">
        <v>2</v>
      </c>
      <c r="B6" s="63" t="s">
        <v>1</v>
      </c>
      <c r="C6" s="86"/>
      <c r="D6" s="69" t="s">
        <v>137</v>
      </c>
      <c r="E6" s="52"/>
      <c r="F6" s="53" t="s">
        <v>138</v>
      </c>
      <c r="G6" s="52"/>
    </row>
    <row r="7" spans="1:7" ht="21.75" x14ac:dyDescent="0.45">
      <c r="A7" s="6"/>
      <c r="B7" s="55"/>
      <c r="C7" s="86"/>
      <c r="D7" s="78" t="s">
        <v>115</v>
      </c>
      <c r="E7" s="52"/>
      <c r="F7" s="79" t="s">
        <v>116</v>
      </c>
      <c r="G7" s="52"/>
    </row>
    <row r="8" spans="1:7" ht="21.75" x14ac:dyDescent="0.45">
      <c r="A8" s="6"/>
      <c r="B8" s="55"/>
      <c r="C8" s="86"/>
      <c r="D8" s="78" t="s">
        <v>117</v>
      </c>
      <c r="E8" s="52"/>
      <c r="F8" s="79"/>
      <c r="G8" s="52"/>
    </row>
    <row r="9" spans="1:7" ht="11.25" customHeight="1" x14ac:dyDescent="0.45">
      <c r="A9" s="6"/>
      <c r="B9" s="55"/>
      <c r="C9" s="86"/>
      <c r="D9" s="78"/>
      <c r="E9" s="52"/>
      <c r="F9" s="79"/>
      <c r="G9" s="52"/>
    </row>
    <row r="10" spans="1:7" s="8" customFormat="1" ht="25.5" customHeight="1" x14ac:dyDescent="0.2">
      <c r="A10" s="7" t="s">
        <v>3</v>
      </c>
      <c r="C10" s="9"/>
      <c r="D10" s="51"/>
    </row>
    <row r="11" spans="1:7" s="8" customFormat="1" ht="25.5" customHeight="1" x14ac:dyDescent="0.2">
      <c r="A11" s="8" t="s">
        <v>43</v>
      </c>
      <c r="B11" s="9">
        <v>5</v>
      </c>
      <c r="C11" s="9"/>
      <c r="D11" s="70">
        <v>297926475.74000001</v>
      </c>
      <c r="E11" s="10"/>
      <c r="F11" s="10">
        <v>232824369.68000007</v>
      </c>
      <c r="G11" s="10"/>
    </row>
    <row r="12" spans="1:7" s="8" customFormat="1" ht="25.5" customHeight="1" x14ac:dyDescent="0.2">
      <c r="A12" s="8" t="s">
        <v>61</v>
      </c>
      <c r="B12" s="12">
        <v>6</v>
      </c>
      <c r="C12" s="9"/>
      <c r="D12" s="70">
        <v>460000000</v>
      </c>
      <c r="E12" s="10"/>
      <c r="F12" s="10">
        <v>460000000</v>
      </c>
      <c r="G12" s="10"/>
    </row>
    <row r="13" spans="1:7" s="8" customFormat="1" ht="25.5" customHeight="1" x14ac:dyDescent="0.2">
      <c r="A13" s="11" t="s">
        <v>97</v>
      </c>
      <c r="B13" s="12">
        <v>7</v>
      </c>
      <c r="C13" s="9"/>
      <c r="D13" s="70">
        <v>88688408.259999976</v>
      </c>
      <c r="E13" s="13"/>
      <c r="F13" s="10">
        <v>82957612.080000013</v>
      </c>
      <c r="G13" s="13"/>
    </row>
    <row r="14" spans="1:7" s="14" customFormat="1" ht="25.5" customHeight="1" x14ac:dyDescent="0.2">
      <c r="A14" s="11" t="s">
        <v>44</v>
      </c>
      <c r="B14" s="12">
        <v>8</v>
      </c>
      <c r="C14" s="12"/>
      <c r="D14" s="70">
        <v>576033196.85000002</v>
      </c>
      <c r="E14" s="13"/>
      <c r="F14" s="10">
        <v>592835292.28999984</v>
      </c>
      <c r="G14" s="13"/>
    </row>
    <row r="15" spans="1:7" s="8" customFormat="1" ht="25.5" customHeight="1" x14ac:dyDescent="0.2">
      <c r="A15" s="7" t="s">
        <v>4</v>
      </c>
      <c r="B15" s="9"/>
      <c r="C15" s="9"/>
      <c r="D15" s="71">
        <f>SUM(D11:D14)</f>
        <v>1422648080.8499999</v>
      </c>
      <c r="E15" s="13"/>
      <c r="F15" s="64">
        <f>SUM(F11:F14)</f>
        <v>1368617274.05</v>
      </c>
      <c r="G15" s="13"/>
    </row>
    <row r="16" spans="1:7" s="8" customFormat="1" ht="25.5" customHeight="1" x14ac:dyDescent="0.2">
      <c r="A16" s="7" t="s">
        <v>5</v>
      </c>
      <c r="B16" s="9"/>
      <c r="C16" s="9"/>
      <c r="D16" s="67"/>
      <c r="E16" s="13"/>
      <c r="F16" s="13"/>
      <c r="G16" s="13"/>
    </row>
    <row r="17" spans="1:7" s="8" customFormat="1" ht="25.5" customHeight="1" x14ac:dyDescent="0.2">
      <c r="A17" s="8" t="s">
        <v>45</v>
      </c>
      <c r="B17" s="9">
        <v>9</v>
      </c>
      <c r="C17" s="9"/>
      <c r="D17" s="70">
        <v>257856390.17999992</v>
      </c>
      <c r="E17" s="13"/>
      <c r="F17" s="10">
        <v>269550656.13</v>
      </c>
      <c r="G17" s="13"/>
    </row>
    <row r="18" spans="1:7" s="8" customFormat="1" ht="25.5" customHeight="1" x14ac:dyDescent="0.2">
      <c r="A18" s="8" t="s">
        <v>46</v>
      </c>
      <c r="B18" s="9">
        <v>10</v>
      </c>
      <c r="C18" s="9"/>
      <c r="D18" s="70">
        <v>4635252.4700000007</v>
      </c>
      <c r="E18" s="10"/>
      <c r="F18" s="10">
        <v>4930991.99</v>
      </c>
      <c r="G18" s="10"/>
    </row>
    <row r="19" spans="1:7" s="8" customFormat="1" ht="25.5" customHeight="1" x14ac:dyDescent="0.2">
      <c r="A19" s="8" t="s">
        <v>112</v>
      </c>
      <c r="B19" s="12">
        <v>11</v>
      </c>
      <c r="C19" s="9"/>
      <c r="D19" s="70">
        <v>23057226.219999999</v>
      </c>
      <c r="E19" s="10"/>
      <c r="F19" s="10">
        <v>22166490.620000001</v>
      </c>
      <c r="G19" s="10"/>
    </row>
    <row r="20" spans="1:7" s="8" customFormat="1" ht="25.5" customHeight="1" x14ac:dyDescent="0.2">
      <c r="A20" s="8" t="s">
        <v>62</v>
      </c>
      <c r="B20" s="9">
        <v>12</v>
      </c>
      <c r="C20" s="9"/>
      <c r="D20" s="70">
        <v>12074197.789999999</v>
      </c>
      <c r="E20" s="10"/>
      <c r="F20" s="10">
        <v>11414910.229999999</v>
      </c>
      <c r="G20" s="10"/>
    </row>
    <row r="21" spans="1:7" s="8" customFormat="1" ht="25.5" customHeight="1" x14ac:dyDescent="0.2">
      <c r="A21" s="8" t="s">
        <v>47</v>
      </c>
      <c r="B21" s="9">
        <v>13</v>
      </c>
      <c r="C21" s="9"/>
      <c r="D21" s="70">
        <v>98834259.900000006</v>
      </c>
      <c r="E21" s="10"/>
      <c r="F21" s="10">
        <v>99461932.010000005</v>
      </c>
      <c r="G21" s="10"/>
    </row>
    <row r="22" spans="1:7" s="8" customFormat="1" ht="25.5" customHeight="1" x14ac:dyDescent="0.2">
      <c r="A22" s="7" t="s">
        <v>7</v>
      </c>
      <c r="B22" s="9"/>
      <c r="C22" s="9"/>
      <c r="D22" s="72">
        <f>SUM(D17:D21)</f>
        <v>396457326.55999994</v>
      </c>
      <c r="E22" s="13"/>
      <c r="F22" s="15">
        <f>SUM(F17:F21)</f>
        <v>407524980.98000002</v>
      </c>
      <c r="G22" s="13"/>
    </row>
    <row r="23" spans="1:7" s="8" customFormat="1" ht="25.5" customHeight="1" thickBot="1" x14ac:dyDescent="0.25">
      <c r="A23" s="7" t="s">
        <v>99</v>
      </c>
      <c r="B23" s="18"/>
      <c r="D23" s="73">
        <f>D22+D15</f>
        <v>1819105407.4099998</v>
      </c>
      <c r="E23" s="20"/>
      <c r="F23" s="19">
        <f>F22+F15</f>
        <v>1776142255.03</v>
      </c>
      <c r="G23" s="20"/>
    </row>
    <row r="24" spans="1:7" s="8" customFormat="1" ht="24.95" customHeight="1" thickTop="1" x14ac:dyDescent="0.2">
      <c r="A24" s="7"/>
      <c r="B24" s="18"/>
      <c r="D24" s="74"/>
      <c r="E24" s="20"/>
      <c r="F24" s="20"/>
      <c r="G24" s="20"/>
    </row>
    <row r="25" spans="1:7" ht="24.95" customHeight="1" x14ac:dyDescent="0.45"/>
    <row r="26" spans="1:7" ht="25.5" customHeight="1" x14ac:dyDescent="0.45">
      <c r="A26" s="8" t="s">
        <v>6</v>
      </c>
    </row>
    <row r="27" spans="1:7" ht="24.95" customHeight="1" x14ac:dyDescent="0.45">
      <c r="A27" s="8"/>
    </row>
    <row r="28" spans="1:7" ht="24.95" customHeight="1" x14ac:dyDescent="0.45">
      <c r="A28" s="62"/>
    </row>
    <row r="29" spans="1:7" ht="24.95" customHeight="1" x14ac:dyDescent="0.45">
      <c r="B29" s="8"/>
    </row>
    <row r="30" spans="1:7" ht="24.95" customHeight="1" x14ac:dyDescent="0.45">
      <c r="A30" s="62"/>
    </row>
    <row r="31" spans="1:7" ht="24.95" customHeight="1" x14ac:dyDescent="0.45"/>
    <row r="32" spans="1:7" ht="24.95" customHeight="1" x14ac:dyDescent="0.45"/>
    <row r="33" spans="1:7" s="8" customFormat="1" ht="24.95" customHeight="1" x14ac:dyDescent="0.45">
      <c r="A33" s="49" t="s">
        <v>76</v>
      </c>
      <c r="C33" s="18"/>
      <c r="D33" s="51"/>
      <c r="E33" s="21"/>
      <c r="G33" s="21"/>
    </row>
    <row r="34" spans="1:7" ht="24.95" customHeight="1" x14ac:dyDescent="0.45">
      <c r="A34" s="49" t="s">
        <v>77</v>
      </c>
    </row>
    <row r="35" spans="1:7" s="8" customFormat="1" ht="23.25" customHeight="1" x14ac:dyDescent="0.45">
      <c r="A35" s="147" t="s">
        <v>54</v>
      </c>
      <c r="B35" s="147"/>
      <c r="C35" s="147"/>
      <c r="D35" s="147"/>
      <c r="E35" s="147"/>
      <c r="F35" s="147"/>
      <c r="G35" s="6"/>
    </row>
    <row r="36" spans="1:7" s="8" customFormat="1" ht="23.25" customHeight="1" x14ac:dyDescent="0.45">
      <c r="A36" s="147" t="s">
        <v>38</v>
      </c>
      <c r="B36" s="147"/>
      <c r="C36" s="147"/>
      <c r="D36" s="147"/>
      <c r="E36" s="147"/>
      <c r="F36" s="147"/>
      <c r="G36" s="6"/>
    </row>
    <row r="37" spans="1:7" ht="23.25" customHeight="1" x14ac:dyDescent="0.45">
      <c r="A37" s="147" t="str">
        <f>A3</f>
        <v>ณ วันที่ 31 มีนาคม 2562</v>
      </c>
      <c r="B37" s="147"/>
      <c r="C37" s="147"/>
      <c r="D37" s="147"/>
      <c r="E37" s="147"/>
      <c r="F37" s="147"/>
      <c r="G37" s="6"/>
    </row>
    <row r="38" spans="1:7" ht="8.25" customHeight="1" x14ac:dyDescent="0.45">
      <c r="A38" s="86"/>
      <c r="B38" s="86"/>
      <c r="C38" s="86"/>
      <c r="D38" s="86"/>
      <c r="E38" s="86"/>
      <c r="F38" s="86"/>
      <c r="G38" s="86"/>
    </row>
    <row r="39" spans="1:7" s="8" customFormat="1" ht="23.25" customHeight="1" x14ac:dyDescent="0.45">
      <c r="A39" s="23"/>
      <c r="B39" s="22"/>
      <c r="C39" s="25"/>
      <c r="D39" s="68"/>
      <c r="E39" s="2"/>
      <c r="F39" s="4" t="s">
        <v>0</v>
      </c>
      <c r="G39" s="2"/>
    </row>
    <row r="40" spans="1:7" s="8" customFormat="1" ht="23.25" customHeight="1" x14ac:dyDescent="0.45">
      <c r="A40" s="27" t="s">
        <v>8</v>
      </c>
      <c r="B40" s="54" t="s">
        <v>1</v>
      </c>
      <c r="C40" s="27"/>
      <c r="D40" s="69" t="s">
        <v>137</v>
      </c>
      <c r="E40" s="52"/>
      <c r="F40" s="53" t="s">
        <v>138</v>
      </c>
      <c r="G40" s="52"/>
    </row>
    <row r="41" spans="1:7" s="8" customFormat="1" ht="23.25" customHeight="1" x14ac:dyDescent="0.45">
      <c r="A41" s="27"/>
      <c r="B41" s="54"/>
      <c r="C41" s="27"/>
      <c r="D41" s="78" t="s">
        <v>115</v>
      </c>
      <c r="E41" s="52"/>
      <c r="F41" s="79" t="s">
        <v>116</v>
      </c>
      <c r="G41" s="52"/>
    </row>
    <row r="42" spans="1:7" s="8" customFormat="1" ht="23.25" customHeight="1" x14ac:dyDescent="0.45">
      <c r="A42" s="27"/>
      <c r="B42" s="54"/>
      <c r="C42" s="27"/>
      <c r="D42" s="78" t="s">
        <v>117</v>
      </c>
      <c r="E42" s="52"/>
      <c r="F42" s="79"/>
      <c r="G42" s="52"/>
    </row>
    <row r="43" spans="1:7" s="7" customFormat="1" ht="23.25" customHeight="1" x14ac:dyDescent="0.2">
      <c r="A43" s="7" t="s">
        <v>9</v>
      </c>
      <c r="B43" s="18"/>
      <c r="D43" s="75"/>
    </row>
    <row r="44" spans="1:7" s="8" customFormat="1" ht="23.25" customHeight="1" x14ac:dyDescent="0.2">
      <c r="A44" s="8" t="s">
        <v>98</v>
      </c>
      <c r="B44" s="9">
        <v>14</v>
      </c>
      <c r="C44" s="9"/>
      <c r="D44" s="70">
        <v>229575507.40999997</v>
      </c>
      <c r="E44" s="13"/>
      <c r="F44" s="10">
        <v>279225733.89999998</v>
      </c>
      <c r="G44" s="13"/>
    </row>
    <row r="45" spans="1:7" s="8" customFormat="1" ht="23.25" customHeight="1" x14ac:dyDescent="0.2">
      <c r="A45" s="11" t="s">
        <v>48</v>
      </c>
      <c r="B45" s="9"/>
      <c r="C45" s="9"/>
      <c r="D45" s="70">
        <v>130352552.02000001</v>
      </c>
      <c r="E45" s="13"/>
      <c r="F45" s="10">
        <v>113380994.7</v>
      </c>
      <c r="G45" s="13"/>
    </row>
    <row r="46" spans="1:7" s="7" customFormat="1" ht="23.25" customHeight="1" x14ac:dyDescent="0.2">
      <c r="A46" s="7" t="s">
        <v>10</v>
      </c>
      <c r="B46" s="9"/>
      <c r="C46" s="28"/>
      <c r="D46" s="71">
        <f>SUM(D44:D45)</f>
        <v>359928059.42999995</v>
      </c>
      <c r="E46" s="13"/>
      <c r="F46" s="64">
        <f>SUM(F44:F45)</f>
        <v>392606728.59999996</v>
      </c>
      <c r="G46" s="13"/>
    </row>
    <row r="47" spans="1:7" s="7" customFormat="1" ht="23.25" customHeight="1" x14ac:dyDescent="0.2">
      <c r="A47" s="7" t="s">
        <v>11</v>
      </c>
      <c r="B47" s="9"/>
      <c r="C47" s="28"/>
      <c r="D47" s="67"/>
      <c r="E47" s="16"/>
      <c r="F47" s="29"/>
      <c r="G47" s="16"/>
    </row>
    <row r="48" spans="1:7" s="8" customFormat="1" ht="23.25" customHeight="1" x14ac:dyDescent="0.2">
      <c r="A48" s="11" t="s">
        <v>100</v>
      </c>
      <c r="B48" s="9">
        <v>15</v>
      </c>
      <c r="C48" s="9"/>
      <c r="D48" s="67">
        <v>18067109.740000002</v>
      </c>
      <c r="E48" s="13"/>
      <c r="F48" s="16">
        <v>16428442.49</v>
      </c>
      <c r="G48" s="13"/>
    </row>
    <row r="49" spans="1:7" s="8" customFormat="1" ht="23.25" customHeight="1" x14ac:dyDescent="0.2">
      <c r="A49" s="11" t="s">
        <v>101</v>
      </c>
      <c r="B49" s="9"/>
      <c r="C49" s="9"/>
      <c r="D49" s="67">
        <v>6855930</v>
      </c>
      <c r="E49" s="13"/>
      <c r="F49" s="16">
        <v>6753560</v>
      </c>
      <c r="G49" s="13"/>
    </row>
    <row r="50" spans="1:7" s="8" customFormat="1" ht="23.25" customHeight="1" x14ac:dyDescent="0.2">
      <c r="A50" s="11" t="s">
        <v>49</v>
      </c>
      <c r="B50" s="9"/>
      <c r="C50" s="9"/>
      <c r="D50" s="67">
        <v>4012100</v>
      </c>
      <c r="E50" s="30"/>
      <c r="F50" s="16">
        <v>4135600</v>
      </c>
      <c r="G50" s="30"/>
    </row>
    <row r="51" spans="1:7" s="8" customFormat="1" ht="23.25" customHeight="1" x14ac:dyDescent="0.2">
      <c r="A51" s="31" t="s">
        <v>12</v>
      </c>
      <c r="B51" s="9"/>
      <c r="C51" s="9"/>
      <c r="D51" s="71">
        <f>SUM(D48:D50)</f>
        <v>28935139.740000002</v>
      </c>
      <c r="E51" s="13"/>
      <c r="F51" s="71">
        <f>SUM(F48:F50)</f>
        <v>27317602.490000002</v>
      </c>
      <c r="G51" s="13"/>
    </row>
    <row r="52" spans="1:7" s="8" customFormat="1" ht="23.25" customHeight="1" x14ac:dyDescent="0.2">
      <c r="A52" s="7" t="s">
        <v>13</v>
      </c>
      <c r="B52" s="18"/>
      <c r="D52" s="71">
        <f>D46+D51</f>
        <v>388863199.16999996</v>
      </c>
      <c r="E52" s="13"/>
      <c r="F52" s="64">
        <f>F46+F51</f>
        <v>419924331.08999997</v>
      </c>
      <c r="G52" s="13"/>
    </row>
    <row r="53" spans="1:7" s="8" customFormat="1" ht="23.25" customHeight="1" x14ac:dyDescent="0.2">
      <c r="A53" s="32" t="s">
        <v>14</v>
      </c>
      <c r="B53" s="18"/>
      <c r="D53" s="70"/>
      <c r="E53" s="33"/>
      <c r="F53" s="13"/>
      <c r="G53" s="33"/>
    </row>
    <row r="54" spans="1:7" s="8" customFormat="1" ht="23.25" customHeight="1" x14ac:dyDescent="0.2">
      <c r="A54" s="11" t="s">
        <v>50</v>
      </c>
      <c r="B54" s="9"/>
      <c r="C54" s="9"/>
      <c r="D54" s="70"/>
      <c r="E54" s="33"/>
      <c r="F54" s="13"/>
      <c r="G54" s="33"/>
    </row>
    <row r="55" spans="1:7" s="8" customFormat="1" ht="23.25" customHeight="1" x14ac:dyDescent="0.2">
      <c r="A55" s="11" t="s">
        <v>51</v>
      </c>
      <c r="B55" s="9"/>
      <c r="C55" s="9"/>
      <c r="D55" s="70"/>
      <c r="E55" s="33"/>
      <c r="F55" s="13"/>
      <c r="G55" s="33"/>
    </row>
    <row r="56" spans="1:7" s="8" customFormat="1" ht="23.25" customHeight="1" thickBot="1" x14ac:dyDescent="0.25">
      <c r="A56" s="11" t="s">
        <v>92</v>
      </c>
      <c r="B56" s="9"/>
      <c r="C56" s="9"/>
      <c r="D56" s="76">
        <v>302261000</v>
      </c>
      <c r="E56" s="33"/>
      <c r="F56" s="76">
        <v>302261000</v>
      </c>
      <c r="G56" s="33"/>
    </row>
    <row r="57" spans="1:7" s="8" customFormat="1" ht="23.25" customHeight="1" thickTop="1" x14ac:dyDescent="0.2">
      <c r="A57" s="11" t="s">
        <v>102</v>
      </c>
      <c r="B57" s="18"/>
      <c r="D57" s="67"/>
      <c r="E57" s="13"/>
      <c r="F57" s="16"/>
      <c r="G57" s="13"/>
    </row>
    <row r="58" spans="1:7" s="8" customFormat="1" ht="23.25" customHeight="1" x14ac:dyDescent="0.2">
      <c r="A58" s="11" t="s">
        <v>148</v>
      </c>
      <c r="B58" s="9">
        <v>17</v>
      </c>
      <c r="D58" s="16">
        <v>300686853.5</v>
      </c>
      <c r="E58" s="13"/>
      <c r="F58" s="16"/>
      <c r="G58" s="13"/>
    </row>
    <row r="59" spans="1:7" s="8" customFormat="1" ht="23.25" customHeight="1" x14ac:dyDescent="0.2">
      <c r="A59" s="11" t="s">
        <v>139</v>
      </c>
      <c r="B59" s="9"/>
      <c r="D59" s="16"/>
      <c r="E59" s="13"/>
      <c r="F59" s="16">
        <v>300621495.5</v>
      </c>
      <c r="G59" s="13"/>
    </row>
    <row r="60" spans="1:7" s="8" customFormat="1" ht="23.25" customHeight="1" x14ac:dyDescent="0.2">
      <c r="A60" s="11" t="s">
        <v>126</v>
      </c>
      <c r="B60" s="9">
        <v>17</v>
      </c>
      <c r="D60" s="16">
        <v>592711215.03999996</v>
      </c>
      <c r="E60" s="13"/>
      <c r="F60" s="16">
        <v>588958813.5</v>
      </c>
      <c r="G60" s="13"/>
    </row>
    <row r="61" spans="1:7" s="8" customFormat="1" ht="23.25" customHeight="1" x14ac:dyDescent="0.2">
      <c r="A61" s="11" t="s">
        <v>89</v>
      </c>
      <c r="B61" s="9"/>
      <c r="D61" s="16">
        <v>15093299.909999998</v>
      </c>
      <c r="E61" s="13"/>
      <c r="F61" s="16">
        <v>14438846.439999999</v>
      </c>
      <c r="G61" s="13"/>
    </row>
    <row r="62" spans="1:7" s="8" customFormat="1" ht="23.25" customHeight="1" x14ac:dyDescent="0.45">
      <c r="A62" s="87" t="s">
        <v>140</v>
      </c>
      <c r="B62" s="9">
        <v>19</v>
      </c>
      <c r="D62" s="88">
        <v>-99690176.420000002</v>
      </c>
      <c r="E62" s="13"/>
      <c r="F62" s="88">
        <v>-99690176.420000002</v>
      </c>
      <c r="G62" s="13"/>
    </row>
    <row r="63" spans="1:7" s="8" customFormat="1" ht="23.25" customHeight="1" x14ac:dyDescent="0.2">
      <c r="A63" s="11" t="s">
        <v>52</v>
      </c>
      <c r="B63" s="18"/>
      <c r="D63" s="16"/>
      <c r="E63" s="30"/>
      <c r="F63" s="16"/>
      <c r="G63" s="30"/>
    </row>
    <row r="64" spans="1:7" s="8" customFormat="1" ht="23.25" customHeight="1" x14ac:dyDescent="0.2">
      <c r="A64" s="14" t="s">
        <v>55</v>
      </c>
      <c r="B64" s="18"/>
      <c r="D64" s="16"/>
      <c r="E64" s="30"/>
      <c r="F64" s="16"/>
      <c r="G64" s="30"/>
    </row>
    <row r="65" spans="1:7" s="8" customFormat="1" ht="23.25" customHeight="1" x14ac:dyDescent="0.2">
      <c r="A65" s="11" t="s">
        <v>127</v>
      </c>
      <c r="B65" s="85"/>
      <c r="D65" s="16">
        <f>SE!L15</f>
        <v>30226100</v>
      </c>
      <c r="E65" s="30"/>
      <c r="F65" s="16">
        <v>30226100</v>
      </c>
      <c r="G65" s="30"/>
    </row>
    <row r="66" spans="1:7" s="8" customFormat="1" ht="23.25" customHeight="1" x14ac:dyDescent="0.45">
      <c r="A66" s="87" t="s">
        <v>141</v>
      </c>
      <c r="B66" s="9">
        <v>19</v>
      </c>
      <c r="D66" s="16">
        <v>99690176.420000002</v>
      </c>
      <c r="E66" s="30"/>
      <c r="F66" s="16">
        <v>99690176.420000002</v>
      </c>
      <c r="G66" s="30"/>
    </row>
    <row r="67" spans="1:7" s="14" customFormat="1" ht="23.25" customHeight="1" x14ac:dyDescent="0.2">
      <c r="A67" s="14" t="s">
        <v>53</v>
      </c>
      <c r="B67" s="34"/>
      <c r="D67" s="65">
        <v>491524739.79000002</v>
      </c>
      <c r="E67" s="13"/>
      <c r="F67" s="65">
        <v>421972668.4999997</v>
      </c>
      <c r="G67" s="13"/>
    </row>
    <row r="68" spans="1:7" s="8" customFormat="1" ht="23.25" customHeight="1" x14ac:dyDescent="0.2">
      <c r="A68" s="7" t="s">
        <v>15</v>
      </c>
      <c r="B68" s="18"/>
      <c r="D68" s="74">
        <f>SUM(D58:D67)</f>
        <v>1430242208.24</v>
      </c>
      <c r="E68" s="30"/>
      <c r="F68" s="20">
        <f>SUM(F58:F67)</f>
        <v>1356217923.9399998</v>
      </c>
      <c r="G68" s="30"/>
    </row>
    <row r="69" spans="1:7" s="8" customFormat="1" ht="23.25" customHeight="1" thickBot="1" x14ac:dyDescent="0.25">
      <c r="A69" s="7" t="s">
        <v>16</v>
      </c>
      <c r="B69" s="18"/>
      <c r="D69" s="73">
        <f>D52+D68</f>
        <v>1819105407.4099998</v>
      </c>
      <c r="E69" s="30"/>
      <c r="F69" s="19">
        <f>F52+F68</f>
        <v>1776142255.0299997</v>
      </c>
      <c r="G69" s="30"/>
    </row>
    <row r="70" spans="1:7" s="8" customFormat="1" ht="9" customHeight="1" thickTop="1" x14ac:dyDescent="0.2">
      <c r="A70" s="7"/>
      <c r="B70" s="18"/>
      <c r="D70" s="51"/>
    </row>
    <row r="71" spans="1:7" s="8" customFormat="1" ht="23.25" customHeight="1" x14ac:dyDescent="0.2">
      <c r="A71" s="8" t="s">
        <v>6</v>
      </c>
      <c r="B71" s="18"/>
      <c r="D71" s="13"/>
      <c r="E71" s="30"/>
      <c r="F71" s="13"/>
      <c r="G71" s="30"/>
    </row>
    <row r="72" spans="1:7" s="8" customFormat="1" ht="15" customHeight="1" x14ac:dyDescent="0.2">
      <c r="B72" s="18"/>
      <c r="D72" s="51"/>
      <c r="F72" s="51"/>
    </row>
    <row r="73" spans="1:7" s="8" customFormat="1" ht="23.25" customHeight="1" x14ac:dyDescent="0.45">
      <c r="A73" s="49" t="s">
        <v>76</v>
      </c>
      <c r="C73" s="18"/>
      <c r="D73" s="51"/>
      <c r="E73" s="21"/>
      <c r="G73" s="21"/>
    </row>
    <row r="74" spans="1:7" ht="23.25" customHeight="1" x14ac:dyDescent="0.45">
      <c r="A74" s="49" t="s">
        <v>77</v>
      </c>
    </row>
    <row r="75" spans="1:7" ht="23.25" customHeight="1" x14ac:dyDescent="0.45">
      <c r="F75" s="50"/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78740157480314965" right="0.19685039370078741" top="0.47" bottom="0.39370078740157483" header="0.15748031496062992" footer="0.19685039370078741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2" zoomScale="85" zoomScaleNormal="85" zoomScaleSheetLayoutView="80" workbookViewId="0">
      <selection activeCell="A19" sqref="A19"/>
    </sheetView>
  </sheetViews>
  <sheetFormatPr defaultColWidth="10.7109375" defaultRowHeight="21.75" x14ac:dyDescent="0.45"/>
  <cols>
    <col min="1" max="1" width="44.855468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16384" width="10.7109375" style="2"/>
  </cols>
  <sheetData>
    <row r="1" spans="1:7" ht="24" hidden="1" customHeight="1" x14ac:dyDescent="0.45">
      <c r="A1" s="49"/>
    </row>
    <row r="2" spans="1:7" s="8" customFormat="1" ht="24" customHeight="1" x14ac:dyDescent="0.45">
      <c r="A2" s="1" t="s">
        <v>54</v>
      </c>
      <c r="B2" s="22"/>
      <c r="C2" s="23"/>
      <c r="D2" s="23"/>
      <c r="E2" s="23"/>
      <c r="F2" s="23"/>
      <c r="G2" s="24"/>
    </row>
    <row r="3" spans="1:7" s="8" customFormat="1" ht="24" customHeight="1" x14ac:dyDescent="0.2">
      <c r="A3" s="36" t="s">
        <v>39</v>
      </c>
      <c r="B3" s="36"/>
      <c r="C3" s="36"/>
      <c r="D3" s="36"/>
      <c r="E3" s="36"/>
      <c r="F3" s="36"/>
      <c r="G3" s="37"/>
    </row>
    <row r="4" spans="1:7" ht="24" customHeight="1" x14ac:dyDescent="0.45">
      <c r="A4" s="147" t="s">
        <v>133</v>
      </c>
      <c r="B4" s="147"/>
      <c r="C4" s="147"/>
      <c r="D4" s="147"/>
      <c r="E4" s="147"/>
      <c r="F4" s="147"/>
    </row>
    <row r="5" spans="1:7" ht="24.95" customHeight="1" x14ac:dyDescent="0.45">
      <c r="A5" s="148" t="s">
        <v>121</v>
      </c>
      <c r="B5" s="148"/>
      <c r="C5" s="148"/>
      <c r="D5" s="148"/>
      <c r="E5" s="148"/>
      <c r="F5" s="148"/>
      <c r="G5" s="80"/>
    </row>
    <row r="6" spans="1:7" ht="24" customHeight="1" x14ac:dyDescent="0.45">
      <c r="A6" s="80"/>
      <c r="B6" s="80"/>
      <c r="C6" s="80"/>
      <c r="D6" s="80"/>
      <c r="E6" s="80"/>
      <c r="F6" s="80"/>
      <c r="G6" s="6"/>
    </row>
    <row r="7" spans="1:7" ht="24" customHeight="1" x14ac:dyDescent="0.45">
      <c r="A7" s="38"/>
      <c r="B7" s="38"/>
      <c r="C7" s="38"/>
      <c r="D7" s="66"/>
      <c r="E7" s="39"/>
      <c r="F7" s="56" t="s">
        <v>0</v>
      </c>
    </row>
    <row r="8" spans="1:7" ht="24" customHeight="1" x14ac:dyDescent="0.45">
      <c r="A8" s="40"/>
      <c r="B8" s="26" t="s">
        <v>1</v>
      </c>
      <c r="C8" s="27"/>
      <c r="D8" s="57" t="s">
        <v>134</v>
      </c>
      <c r="E8" s="5"/>
      <c r="F8" s="57" t="s">
        <v>122</v>
      </c>
    </row>
    <row r="9" spans="1:7" ht="24.75" customHeight="1" x14ac:dyDescent="0.45">
      <c r="A9" s="38" t="s">
        <v>30</v>
      </c>
      <c r="B9" s="41"/>
      <c r="C9" s="38"/>
      <c r="D9" s="58">
        <v>543891911.99000001</v>
      </c>
      <c r="E9" s="16"/>
      <c r="F9" s="58">
        <v>898151991.13000011</v>
      </c>
    </row>
    <row r="10" spans="1:7" ht="24.75" customHeight="1" x14ac:dyDescent="0.45">
      <c r="A10" s="42" t="s">
        <v>31</v>
      </c>
      <c r="B10" s="41"/>
      <c r="C10" s="42"/>
      <c r="D10" s="10">
        <v>-213559018.99000001</v>
      </c>
      <c r="E10" s="13"/>
      <c r="F10" s="10">
        <v>-290348007.38999999</v>
      </c>
    </row>
    <row r="11" spans="1:7" ht="24.75" customHeight="1" x14ac:dyDescent="0.45">
      <c r="A11" s="43" t="s">
        <v>60</v>
      </c>
      <c r="B11" s="41"/>
      <c r="C11" s="43"/>
      <c r="D11" s="59">
        <f>SUM(D9:D10)</f>
        <v>330332893</v>
      </c>
      <c r="E11" s="13"/>
      <c r="F11" s="59">
        <f>SUM(F9:F10)</f>
        <v>607803983.74000013</v>
      </c>
    </row>
    <row r="12" spans="1:7" ht="24.75" customHeight="1" x14ac:dyDescent="0.45">
      <c r="A12" s="42" t="s">
        <v>17</v>
      </c>
      <c r="B12" s="41"/>
      <c r="C12" s="42"/>
      <c r="D12" s="44"/>
      <c r="E12" s="13"/>
      <c r="F12" s="44"/>
    </row>
    <row r="13" spans="1:7" ht="24.75" customHeight="1" x14ac:dyDescent="0.45">
      <c r="A13" s="42" t="s">
        <v>42</v>
      </c>
      <c r="B13" s="41"/>
      <c r="C13" s="42"/>
      <c r="D13" s="44">
        <v>2432647.1599999997</v>
      </c>
      <c r="E13" s="13"/>
      <c r="F13" s="44">
        <v>4309679.5</v>
      </c>
    </row>
    <row r="14" spans="1:7" ht="24.75" customHeight="1" x14ac:dyDescent="0.45">
      <c r="A14" s="42" t="s">
        <v>29</v>
      </c>
      <c r="B14" s="41"/>
      <c r="C14" s="38"/>
      <c r="D14" s="44">
        <v>2410670.4599999995</v>
      </c>
      <c r="E14" s="44"/>
      <c r="F14" s="44">
        <v>2479931.6900000004</v>
      </c>
    </row>
    <row r="15" spans="1:7" ht="24.75" customHeight="1" x14ac:dyDescent="0.45">
      <c r="A15" s="35" t="s">
        <v>35</v>
      </c>
      <c r="B15" s="41"/>
      <c r="C15" s="35"/>
      <c r="D15" s="59">
        <f>SUM(D13:D14)</f>
        <v>4843317.6199999992</v>
      </c>
      <c r="E15" s="30"/>
      <c r="F15" s="59">
        <f>SUM(F13:F14)</f>
        <v>6789611.1900000004</v>
      </c>
    </row>
    <row r="16" spans="1:7" ht="24.75" customHeight="1" x14ac:dyDescent="0.45">
      <c r="A16" s="42" t="s">
        <v>128</v>
      </c>
      <c r="B16" s="41"/>
      <c r="C16" s="42"/>
      <c r="D16" s="44">
        <v>-181888763.28999999</v>
      </c>
      <c r="E16" s="44"/>
      <c r="F16" s="44">
        <v>-194141663.08000001</v>
      </c>
    </row>
    <row r="17" spans="1:6" ht="24.75" customHeight="1" x14ac:dyDescent="0.45">
      <c r="A17" s="42" t="s">
        <v>18</v>
      </c>
      <c r="B17" s="41"/>
      <c r="C17" s="42"/>
      <c r="D17" s="44">
        <v>-66325930.049999997</v>
      </c>
      <c r="E17" s="44"/>
      <c r="F17" s="44">
        <v>-75542842.829999998</v>
      </c>
    </row>
    <row r="18" spans="1:6" ht="24.75" customHeight="1" x14ac:dyDescent="0.45">
      <c r="A18" s="35" t="s">
        <v>154</v>
      </c>
      <c r="B18" s="41"/>
      <c r="C18" s="35"/>
      <c r="D18" s="60">
        <f>D11+D15+D16+D17</f>
        <v>86961517.280000016</v>
      </c>
      <c r="E18" s="30"/>
      <c r="F18" s="60">
        <f>F11+F15+F16+F17</f>
        <v>344909089.02000016</v>
      </c>
    </row>
    <row r="19" spans="1:6" ht="24.75" customHeight="1" x14ac:dyDescent="0.45">
      <c r="A19" s="38" t="s">
        <v>74</v>
      </c>
      <c r="B19" s="41" t="s">
        <v>150</v>
      </c>
      <c r="C19" s="38"/>
      <c r="D19" s="17">
        <v>-17409445.989999998</v>
      </c>
      <c r="E19" s="13"/>
      <c r="F19" s="17">
        <v>-62496508.509999998</v>
      </c>
    </row>
    <row r="20" spans="1:6" ht="24.75" customHeight="1" x14ac:dyDescent="0.45">
      <c r="A20" s="35" t="s">
        <v>123</v>
      </c>
      <c r="B20" s="41"/>
      <c r="C20" s="38"/>
      <c r="D20" s="59">
        <f>D18+D19</f>
        <v>69552071.290000021</v>
      </c>
      <c r="E20" s="13"/>
      <c r="F20" s="59">
        <f>F18+F19</f>
        <v>282412580.51000017</v>
      </c>
    </row>
    <row r="21" spans="1:6" ht="24.75" customHeight="1" x14ac:dyDescent="0.45">
      <c r="A21" s="35" t="s">
        <v>129</v>
      </c>
      <c r="B21" s="41"/>
      <c r="C21" s="38"/>
      <c r="D21" s="10"/>
      <c r="E21" s="13"/>
      <c r="F21" s="10"/>
    </row>
    <row r="22" spans="1:6" ht="24.75" customHeight="1" x14ac:dyDescent="0.45">
      <c r="A22" s="42" t="s">
        <v>130</v>
      </c>
      <c r="B22" s="41"/>
      <c r="C22" s="38"/>
      <c r="D22" s="10"/>
      <c r="E22" s="13"/>
      <c r="F22" s="10"/>
    </row>
    <row r="23" spans="1:6" ht="24.75" customHeight="1" x14ac:dyDescent="0.45">
      <c r="A23" s="38" t="s">
        <v>72</v>
      </c>
      <c r="B23" s="41"/>
      <c r="C23" s="38"/>
      <c r="D23" s="10">
        <v>0</v>
      </c>
      <c r="E23" s="13"/>
      <c r="F23" s="10">
        <v>-4194778.01</v>
      </c>
    </row>
    <row r="24" spans="1:6" ht="24.75" customHeight="1" x14ac:dyDescent="0.45">
      <c r="A24" s="38" t="s">
        <v>103</v>
      </c>
      <c r="B24" s="41"/>
      <c r="C24" s="38"/>
      <c r="D24" s="10">
        <v>0</v>
      </c>
      <c r="E24" s="13"/>
      <c r="F24" s="10">
        <v>838955.6</v>
      </c>
    </row>
    <row r="25" spans="1:6" ht="24.75" customHeight="1" x14ac:dyDescent="0.45">
      <c r="A25" s="38" t="s">
        <v>131</v>
      </c>
      <c r="B25" s="41"/>
      <c r="C25" s="38"/>
      <c r="D25" s="59">
        <f>SUM(D23:D24)</f>
        <v>0</v>
      </c>
      <c r="E25" s="13"/>
      <c r="F25" s="59">
        <f>SUM(F23:F24)</f>
        <v>-3355822.4099999997</v>
      </c>
    </row>
    <row r="26" spans="1:6" ht="24.75" customHeight="1" thickBot="1" x14ac:dyDescent="0.5">
      <c r="A26" s="35" t="s">
        <v>118</v>
      </c>
      <c r="B26" s="41"/>
      <c r="C26" s="38"/>
      <c r="D26" s="61">
        <f>D20+D25</f>
        <v>69552071.290000021</v>
      </c>
      <c r="E26" s="13"/>
      <c r="F26" s="61">
        <f>F20+F25</f>
        <v>279056758.10000014</v>
      </c>
    </row>
    <row r="27" spans="1:6" ht="6.75" customHeight="1" thickTop="1" x14ac:dyDescent="0.45">
      <c r="A27" s="38"/>
      <c r="B27" s="41"/>
      <c r="C27" s="38"/>
      <c r="D27" s="10"/>
      <c r="E27" s="13"/>
      <c r="F27" s="10"/>
    </row>
    <row r="28" spans="1:6" ht="24.75" customHeight="1" x14ac:dyDescent="0.45">
      <c r="A28" s="45" t="s">
        <v>104</v>
      </c>
      <c r="B28" s="41"/>
      <c r="C28" s="43"/>
      <c r="D28" s="13"/>
      <c r="E28" s="13"/>
      <c r="F28" s="13"/>
    </row>
    <row r="29" spans="1:6" ht="24.75" customHeight="1" x14ac:dyDescent="0.45">
      <c r="A29" s="42" t="s">
        <v>105</v>
      </c>
      <c r="B29" s="41" t="s">
        <v>151</v>
      </c>
      <c r="C29" s="42"/>
      <c r="D29" s="10">
        <v>0.02</v>
      </c>
      <c r="E29" s="10"/>
      <c r="F29" s="10">
        <v>0.09</v>
      </c>
    </row>
    <row r="30" spans="1:6" ht="24.75" customHeight="1" x14ac:dyDescent="0.45">
      <c r="A30" s="42" t="s">
        <v>106</v>
      </c>
      <c r="B30" s="41" t="s">
        <v>151</v>
      </c>
      <c r="C30" s="42"/>
      <c r="D30" s="10">
        <v>0.02</v>
      </c>
      <c r="E30" s="10"/>
      <c r="F30" s="10">
        <v>0.09</v>
      </c>
    </row>
    <row r="31" spans="1:6" x14ac:dyDescent="0.45">
      <c r="A31" s="42"/>
      <c r="C31" s="42"/>
      <c r="D31" s="46"/>
      <c r="E31" s="46"/>
      <c r="F31" s="46"/>
    </row>
    <row r="32" spans="1:6" ht="25.5" customHeight="1" x14ac:dyDescent="0.45">
      <c r="A32" s="38" t="s">
        <v>6</v>
      </c>
      <c r="D32" s="50"/>
      <c r="F32" s="48"/>
    </row>
    <row r="33" spans="1:7" ht="15.75" customHeight="1" x14ac:dyDescent="0.45"/>
    <row r="34" spans="1:7" ht="13.5" customHeight="1" x14ac:dyDescent="0.45"/>
    <row r="35" spans="1:7" s="8" customFormat="1" ht="24.95" customHeight="1" x14ac:dyDescent="0.45">
      <c r="A35" s="49" t="s">
        <v>76</v>
      </c>
      <c r="C35" s="18"/>
      <c r="E35" s="21"/>
      <c r="G35" s="21"/>
    </row>
    <row r="36" spans="1:7" ht="24.95" customHeight="1" x14ac:dyDescent="0.45">
      <c r="A36" s="49" t="s">
        <v>77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95" zoomScaleNormal="95" zoomScaleSheetLayoutView="80" workbookViewId="0">
      <selection activeCell="F7" sqref="F7"/>
    </sheetView>
  </sheetViews>
  <sheetFormatPr defaultColWidth="9.140625" defaultRowHeight="21.75" customHeight="1" x14ac:dyDescent="0.45"/>
  <cols>
    <col min="1" max="1" width="36.85546875" style="83" customWidth="1"/>
    <col min="2" max="2" width="7.5703125" style="83" customWidth="1"/>
    <col min="3" max="3" width="1.42578125" style="83" customWidth="1"/>
    <col min="4" max="4" width="13.5703125" style="83" bestFit="1" customWidth="1"/>
    <col min="5" max="5" width="1.7109375" style="83" customWidth="1"/>
    <col min="6" max="6" width="13.5703125" style="83" bestFit="1" customWidth="1"/>
    <col min="7" max="7" width="1.7109375" style="83" customWidth="1"/>
    <col min="8" max="8" width="15.85546875" style="83" bestFit="1" customWidth="1"/>
    <col min="9" max="9" width="1.5703125" style="83" customWidth="1"/>
    <col min="10" max="10" width="13.85546875" style="83" customWidth="1"/>
    <col min="11" max="11" width="1.5703125" style="83" customWidth="1"/>
    <col min="12" max="12" width="12.5703125" style="83" bestFit="1" customWidth="1"/>
    <col min="13" max="13" width="1.7109375" style="83" customWidth="1"/>
    <col min="14" max="14" width="15.28515625" style="83" bestFit="1" customWidth="1"/>
    <col min="15" max="15" width="1.7109375" style="83" customWidth="1"/>
    <col min="16" max="16" width="15" style="83" bestFit="1" customWidth="1"/>
    <col min="17" max="17" width="1.7109375" style="83" customWidth="1"/>
    <col min="18" max="18" width="15" style="83" bestFit="1" customWidth="1"/>
    <col min="19" max="19" width="1.7109375" style="83" customWidth="1"/>
    <col min="20" max="20" width="9.140625" style="83"/>
    <col min="21" max="21" width="14.5703125" style="83" hidden="1" customWidth="1"/>
    <col min="22" max="22" width="9.140625" style="83"/>
    <col min="23" max="23" width="19" style="83" customWidth="1"/>
    <col min="24" max="16384" width="9.140625" style="83"/>
  </cols>
  <sheetData>
    <row r="1" spans="1:23" ht="21.75" customHeight="1" x14ac:dyDescent="0.45">
      <c r="A1" s="93" t="s">
        <v>54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23" ht="21.75" customHeight="1" x14ac:dyDescent="0.45">
      <c r="A2" s="93" t="s">
        <v>19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23" s="82" customFormat="1" ht="21.75" customHeight="1" x14ac:dyDescent="0.45">
      <c r="A3" s="93" t="s">
        <v>133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81"/>
      <c r="T3" s="81"/>
    </row>
    <row r="4" spans="1:23" s="82" customFormat="1" ht="21.75" customHeight="1" x14ac:dyDescent="0.45">
      <c r="A4" s="93" t="s">
        <v>121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81"/>
      <c r="T4" s="81"/>
    </row>
    <row r="5" spans="1:23" s="82" customFormat="1" ht="21.75" customHeight="1" x14ac:dyDescent="0.4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81"/>
      <c r="T5" s="81"/>
    </row>
    <row r="6" spans="1:23" ht="21.75" customHeight="1" x14ac:dyDescent="0.45">
      <c r="A6" s="89"/>
      <c r="B6" s="94"/>
      <c r="C6" s="94"/>
      <c r="D6" s="95"/>
      <c r="E6" s="96"/>
      <c r="F6" s="96"/>
      <c r="G6" s="96"/>
      <c r="H6" s="97"/>
      <c r="I6" s="97"/>
      <c r="J6" s="97"/>
      <c r="K6" s="97"/>
      <c r="L6" s="96"/>
      <c r="M6" s="96"/>
      <c r="N6" s="96"/>
      <c r="O6" s="96"/>
      <c r="P6" s="96"/>
      <c r="Q6" s="96"/>
      <c r="R6" s="98" t="s">
        <v>0</v>
      </c>
    </row>
    <row r="7" spans="1:23" ht="21.75" customHeight="1" x14ac:dyDescent="0.45">
      <c r="A7" s="89"/>
      <c r="B7" s="94"/>
      <c r="C7" s="94"/>
      <c r="D7" s="99"/>
      <c r="E7" s="100"/>
      <c r="F7" s="101"/>
      <c r="G7" s="101"/>
      <c r="H7" s="101"/>
      <c r="I7" s="94"/>
      <c r="J7" s="94"/>
      <c r="K7" s="94"/>
      <c r="L7" s="150" t="s">
        <v>57</v>
      </c>
      <c r="M7" s="150"/>
      <c r="N7" s="150"/>
      <c r="O7" s="150"/>
      <c r="P7" s="150"/>
      <c r="Q7" s="94"/>
      <c r="R7" s="102"/>
    </row>
    <row r="8" spans="1:23" ht="21.75" customHeight="1" x14ac:dyDescent="0.45">
      <c r="A8" s="89"/>
      <c r="B8" s="94"/>
      <c r="C8" s="94"/>
      <c r="D8" s="99"/>
      <c r="E8" s="101"/>
      <c r="F8" s="101"/>
      <c r="G8" s="101"/>
      <c r="H8" s="101"/>
      <c r="I8" s="94"/>
      <c r="J8" s="94"/>
      <c r="K8" s="94"/>
      <c r="L8" s="149" t="s">
        <v>56</v>
      </c>
      <c r="M8" s="149"/>
      <c r="N8" s="149"/>
      <c r="O8" s="94"/>
      <c r="P8" s="94"/>
      <c r="Q8" s="94"/>
      <c r="R8" s="102"/>
    </row>
    <row r="9" spans="1:23" s="103" customFormat="1" ht="21.75" customHeight="1" x14ac:dyDescent="0.45">
      <c r="B9" s="104"/>
      <c r="C9" s="105"/>
      <c r="D9" s="89" t="s">
        <v>107</v>
      </c>
      <c r="E9" s="106"/>
      <c r="F9" s="89" t="s">
        <v>58</v>
      </c>
      <c r="G9" s="106"/>
      <c r="H9" s="89" t="s">
        <v>86</v>
      </c>
      <c r="I9" s="101"/>
      <c r="J9" s="89"/>
      <c r="K9" s="101"/>
      <c r="L9" s="89" t="s">
        <v>144</v>
      </c>
      <c r="N9" s="89" t="s">
        <v>145</v>
      </c>
      <c r="O9" s="83"/>
      <c r="P9" s="83"/>
      <c r="Q9" s="83"/>
      <c r="R9" s="89" t="s">
        <v>40</v>
      </c>
    </row>
    <row r="10" spans="1:23" s="103" customFormat="1" ht="21.75" customHeight="1" x14ac:dyDescent="0.45">
      <c r="B10" s="107" t="s">
        <v>1</v>
      </c>
      <c r="D10" s="96" t="s">
        <v>66</v>
      </c>
      <c r="E10" s="106"/>
      <c r="F10" s="96" t="s">
        <v>59</v>
      </c>
      <c r="G10" s="106"/>
      <c r="H10" s="96" t="s">
        <v>87</v>
      </c>
      <c r="I10" s="106"/>
      <c r="J10" s="96" t="s">
        <v>142</v>
      </c>
      <c r="K10" s="106"/>
      <c r="L10" s="96" t="s">
        <v>143</v>
      </c>
      <c r="M10" s="106"/>
      <c r="N10" s="96" t="s">
        <v>146</v>
      </c>
      <c r="O10" s="83"/>
      <c r="P10" s="96" t="s">
        <v>28</v>
      </c>
      <c r="Q10" s="83"/>
      <c r="R10" s="96" t="s">
        <v>41</v>
      </c>
    </row>
    <row r="11" spans="1:23" ht="21.75" customHeight="1" x14ac:dyDescent="0.45">
      <c r="A11" s="83" t="s">
        <v>119</v>
      </c>
      <c r="B11" s="108"/>
      <c r="C11" s="109"/>
      <c r="D11" s="110">
        <v>300273458.5</v>
      </c>
      <c r="E11" s="110"/>
      <c r="F11" s="110">
        <v>570726071.12</v>
      </c>
      <c r="G11" s="110"/>
      <c r="H11" s="110">
        <v>10311302.689999999</v>
      </c>
      <c r="I11" s="110"/>
      <c r="J11" s="110">
        <v>0</v>
      </c>
      <c r="K11" s="110"/>
      <c r="L11" s="110">
        <v>30226100</v>
      </c>
      <c r="M11" s="110"/>
      <c r="N11" s="110">
        <v>0</v>
      </c>
      <c r="O11" s="110"/>
      <c r="P11" s="110">
        <v>793627779.84000003</v>
      </c>
      <c r="Q11" s="110"/>
      <c r="R11" s="110">
        <f>SUM(D11:Q11)</f>
        <v>1705164712.1500001</v>
      </c>
      <c r="S11" s="111"/>
      <c r="U11" s="83" t="e">
        <f>#REF!-BS!#REF!</f>
        <v>#REF!</v>
      </c>
    </row>
    <row r="12" spans="1:23" ht="21.75" customHeight="1" x14ac:dyDescent="0.45">
      <c r="A12" s="83" t="s">
        <v>118</v>
      </c>
      <c r="B12" s="108"/>
      <c r="C12" s="109"/>
      <c r="D12" s="110">
        <v>0</v>
      </c>
      <c r="E12" s="110"/>
      <c r="F12" s="110">
        <v>0</v>
      </c>
      <c r="G12" s="110"/>
      <c r="H12" s="110">
        <v>0</v>
      </c>
      <c r="I12" s="110"/>
      <c r="J12" s="110">
        <v>0</v>
      </c>
      <c r="K12" s="110"/>
      <c r="L12" s="110">
        <v>0</v>
      </c>
      <c r="M12" s="110"/>
      <c r="N12" s="110">
        <v>0</v>
      </c>
      <c r="O12" s="110"/>
      <c r="P12" s="110">
        <v>279056758.10000014</v>
      </c>
      <c r="Q12" s="110"/>
      <c r="R12" s="110">
        <f t="shared" ref="R12:R15" si="0">SUM(D12:Q12)</f>
        <v>279056758.10000014</v>
      </c>
      <c r="S12" s="111"/>
    </row>
    <row r="13" spans="1:23" ht="21.75" customHeight="1" x14ac:dyDescent="0.45">
      <c r="A13" s="83" t="s">
        <v>88</v>
      </c>
      <c r="B13" s="108"/>
      <c r="C13" s="109"/>
      <c r="D13" s="110">
        <v>0</v>
      </c>
      <c r="E13" s="110"/>
      <c r="F13" s="110">
        <v>0</v>
      </c>
      <c r="G13" s="110"/>
      <c r="H13" s="110">
        <v>1377893.3</v>
      </c>
      <c r="I13" s="110"/>
      <c r="J13" s="110">
        <v>0</v>
      </c>
      <c r="K13" s="110"/>
      <c r="L13" s="110">
        <v>0</v>
      </c>
      <c r="M13" s="110"/>
      <c r="N13" s="110">
        <v>0</v>
      </c>
      <c r="O13" s="110"/>
      <c r="P13" s="110">
        <v>0</v>
      </c>
      <c r="Q13" s="110"/>
      <c r="R13" s="110">
        <f t="shared" si="0"/>
        <v>1377893.3</v>
      </c>
      <c r="S13" s="111"/>
    </row>
    <row r="14" spans="1:23" ht="21.75" customHeight="1" x14ac:dyDescent="0.45">
      <c r="A14" s="83" t="s">
        <v>94</v>
      </c>
      <c r="B14" s="108"/>
      <c r="C14" s="109"/>
      <c r="D14" s="110">
        <v>210668</v>
      </c>
      <c r="E14" s="110"/>
      <c r="F14" s="110">
        <v>10559257.35</v>
      </c>
      <c r="G14" s="110"/>
      <c r="H14" s="110">
        <v>-236525.35</v>
      </c>
      <c r="I14" s="110"/>
      <c r="J14" s="110">
        <v>0</v>
      </c>
      <c r="K14" s="110"/>
      <c r="L14" s="110">
        <v>0</v>
      </c>
      <c r="M14" s="110"/>
      <c r="N14" s="110">
        <v>0</v>
      </c>
      <c r="O14" s="110"/>
      <c r="P14" s="110">
        <v>0</v>
      </c>
      <c r="Q14" s="110"/>
      <c r="R14" s="110">
        <f t="shared" si="0"/>
        <v>10533400</v>
      </c>
      <c r="S14" s="111"/>
    </row>
    <row r="15" spans="1:23" ht="21.75" customHeight="1" thickBot="1" x14ac:dyDescent="0.5">
      <c r="A15" s="83" t="s">
        <v>120</v>
      </c>
      <c r="B15" s="112"/>
      <c r="C15" s="109"/>
      <c r="D15" s="113">
        <f>SUM(D11:D14)</f>
        <v>300484126.5</v>
      </c>
      <c r="E15" s="114"/>
      <c r="F15" s="113">
        <f>SUM(F11:F14)</f>
        <v>581285328.47000003</v>
      </c>
      <c r="G15" s="114"/>
      <c r="H15" s="113">
        <f>SUM(H11:H14)</f>
        <v>11452670.640000001</v>
      </c>
      <c r="I15" s="110"/>
      <c r="J15" s="113">
        <v>0</v>
      </c>
      <c r="K15" s="110"/>
      <c r="L15" s="113">
        <f>SUM(L11:L14)</f>
        <v>30226100</v>
      </c>
      <c r="M15" s="114"/>
      <c r="N15" s="113">
        <v>0</v>
      </c>
      <c r="O15" s="114"/>
      <c r="P15" s="113">
        <f>SUM(P11:P14)</f>
        <v>1072684537.9400002</v>
      </c>
      <c r="Q15" s="114"/>
      <c r="R15" s="113">
        <f t="shared" si="0"/>
        <v>1996132763.5500002</v>
      </c>
      <c r="S15" s="111"/>
      <c r="W15" s="115"/>
    </row>
    <row r="16" spans="1:23" ht="11.25" customHeight="1" thickTop="1" x14ac:dyDescent="0.45">
      <c r="B16" s="112"/>
      <c r="C16" s="109"/>
      <c r="D16" s="114"/>
      <c r="E16" s="114"/>
      <c r="F16" s="114"/>
      <c r="G16" s="114"/>
      <c r="H16" s="114"/>
      <c r="I16" s="110"/>
      <c r="J16" s="110"/>
      <c r="K16" s="110"/>
      <c r="L16" s="114"/>
      <c r="M16" s="114"/>
      <c r="N16" s="114"/>
      <c r="O16" s="114"/>
      <c r="P16" s="114"/>
      <c r="Q16" s="114"/>
      <c r="R16" s="114"/>
      <c r="S16" s="111"/>
      <c r="W16" s="115"/>
    </row>
    <row r="17" spans="1:23" ht="21.75" customHeight="1" x14ac:dyDescent="0.45">
      <c r="A17" s="83" t="s">
        <v>135</v>
      </c>
      <c r="B17" s="108"/>
      <c r="C17" s="109"/>
      <c r="D17" s="110">
        <v>300621495.5</v>
      </c>
      <c r="E17" s="110"/>
      <c r="F17" s="110">
        <v>588958813.5</v>
      </c>
      <c r="G17" s="110"/>
      <c r="H17" s="110">
        <v>14438846.439999999</v>
      </c>
      <c r="I17" s="110"/>
      <c r="J17" s="110">
        <v>-99690176.420000002</v>
      </c>
      <c r="K17" s="110"/>
      <c r="L17" s="110">
        <v>30226100</v>
      </c>
      <c r="M17" s="110"/>
      <c r="N17" s="110">
        <v>99690176.420000002</v>
      </c>
      <c r="O17" s="110"/>
      <c r="P17" s="110">
        <v>421972668.4999997</v>
      </c>
      <c r="Q17" s="110"/>
      <c r="R17" s="110">
        <f>SUM(D17:P17)</f>
        <v>1356217923.9399998</v>
      </c>
      <c r="S17" s="111"/>
      <c r="W17" s="115"/>
    </row>
    <row r="18" spans="1:23" ht="21.75" customHeight="1" x14ac:dyDescent="0.45">
      <c r="A18" s="83" t="s">
        <v>118</v>
      </c>
      <c r="B18" s="108"/>
      <c r="C18" s="109"/>
      <c r="D18" s="110">
        <v>0</v>
      </c>
      <c r="E18" s="110"/>
      <c r="F18" s="110">
        <v>0</v>
      </c>
      <c r="G18" s="110"/>
      <c r="H18" s="110">
        <v>0</v>
      </c>
      <c r="I18" s="110"/>
      <c r="J18" s="110">
        <v>0</v>
      </c>
      <c r="K18" s="110"/>
      <c r="L18" s="110">
        <v>0</v>
      </c>
      <c r="M18" s="110"/>
      <c r="N18" s="110">
        <v>0</v>
      </c>
      <c r="O18" s="110"/>
      <c r="P18" s="110">
        <f>'PL '!D26</f>
        <v>69552071.290000021</v>
      </c>
      <c r="Q18" s="110"/>
      <c r="R18" s="110">
        <f>SUM(D18:P18)</f>
        <v>69552071.290000021</v>
      </c>
      <c r="S18" s="111"/>
      <c r="W18" s="115"/>
    </row>
    <row r="19" spans="1:23" ht="21.75" customHeight="1" x14ac:dyDescent="0.45">
      <c r="A19" s="83" t="s">
        <v>88</v>
      </c>
      <c r="B19" s="108">
        <v>18</v>
      </c>
      <c r="C19" s="109"/>
      <c r="D19" s="110">
        <v>0</v>
      </c>
      <c r="E19" s="110"/>
      <c r="F19" s="110">
        <v>0</v>
      </c>
      <c r="G19" s="110"/>
      <c r="H19" s="110">
        <v>1204313.01</v>
      </c>
      <c r="I19" s="110"/>
      <c r="J19" s="110">
        <v>0</v>
      </c>
      <c r="K19" s="110"/>
      <c r="L19" s="110">
        <v>0</v>
      </c>
      <c r="M19" s="110"/>
      <c r="N19" s="110">
        <v>0</v>
      </c>
      <c r="O19" s="110"/>
      <c r="P19" s="110">
        <v>0</v>
      </c>
      <c r="Q19" s="110"/>
      <c r="R19" s="110">
        <f t="shared" ref="R19:R21" si="1">SUM(D19:P19)</f>
        <v>1204313.01</v>
      </c>
      <c r="S19" s="111"/>
      <c r="W19" s="115"/>
    </row>
    <row r="20" spans="1:23" ht="21.75" customHeight="1" x14ac:dyDescent="0.45">
      <c r="A20" s="83" t="s">
        <v>94</v>
      </c>
      <c r="B20" s="108">
        <v>17</v>
      </c>
      <c r="C20" s="109"/>
      <c r="D20" s="110">
        <v>65358</v>
      </c>
      <c r="E20" s="110"/>
      <c r="F20" s="110">
        <v>3752401.54</v>
      </c>
      <c r="G20" s="110"/>
      <c r="H20" s="110">
        <v>-549859.54</v>
      </c>
      <c r="I20" s="110"/>
      <c r="J20" s="110">
        <v>0</v>
      </c>
      <c r="K20" s="110"/>
      <c r="L20" s="110">
        <v>0</v>
      </c>
      <c r="M20" s="110"/>
      <c r="N20" s="110">
        <v>0</v>
      </c>
      <c r="O20" s="110"/>
      <c r="P20" s="110">
        <v>0</v>
      </c>
      <c r="Q20" s="110"/>
      <c r="R20" s="110">
        <f t="shared" si="1"/>
        <v>3267900</v>
      </c>
      <c r="S20" s="111"/>
      <c r="W20" s="115"/>
    </row>
    <row r="21" spans="1:23" ht="21.75" customHeight="1" thickBot="1" x14ac:dyDescent="0.5">
      <c r="A21" s="83" t="s">
        <v>136</v>
      </c>
      <c r="B21" s="112"/>
      <c r="C21" s="109"/>
      <c r="D21" s="113">
        <f>SUM(D17:D20)</f>
        <v>300686853.5</v>
      </c>
      <c r="E21" s="114"/>
      <c r="F21" s="113">
        <f>SUM(F17:F20)</f>
        <v>592711215.03999996</v>
      </c>
      <c r="G21" s="114"/>
      <c r="H21" s="113">
        <f>SUM(H17:H20)</f>
        <v>15093299.91</v>
      </c>
      <c r="I21" s="110"/>
      <c r="J21" s="113">
        <f>SUM(J17:J20)</f>
        <v>-99690176.420000002</v>
      </c>
      <c r="K21" s="110"/>
      <c r="L21" s="113">
        <f>SUM(L17:L20)</f>
        <v>30226100</v>
      </c>
      <c r="M21" s="114"/>
      <c r="N21" s="113">
        <f>SUM(N17:N20)</f>
        <v>99690176.420000002</v>
      </c>
      <c r="O21" s="114"/>
      <c r="P21" s="113">
        <f>SUM(P17:P20)</f>
        <v>491524739.78999972</v>
      </c>
      <c r="Q21" s="114"/>
      <c r="R21" s="113">
        <f t="shared" si="1"/>
        <v>1430242208.2399998</v>
      </c>
      <c r="S21" s="111"/>
      <c r="W21" s="115"/>
    </row>
    <row r="22" spans="1:23" ht="21.75" customHeight="1" thickTop="1" x14ac:dyDescent="0.45">
      <c r="B22" s="112"/>
      <c r="C22" s="109"/>
      <c r="D22" s="114"/>
      <c r="E22" s="114"/>
      <c r="F22" s="114"/>
      <c r="G22" s="114"/>
      <c r="H22" s="114"/>
      <c r="I22" s="110"/>
      <c r="J22" s="110"/>
      <c r="K22" s="110"/>
      <c r="L22" s="114"/>
      <c r="M22" s="114"/>
      <c r="N22" s="114"/>
      <c r="O22" s="114"/>
      <c r="P22" s="114"/>
      <c r="Q22" s="114"/>
      <c r="R22" s="114"/>
      <c r="S22" s="111"/>
      <c r="W22" s="115"/>
    </row>
    <row r="23" spans="1:23" ht="21.75" customHeight="1" x14ac:dyDescent="0.45">
      <c r="B23" s="112"/>
      <c r="C23" s="109"/>
      <c r="D23" s="114"/>
      <c r="E23" s="114"/>
      <c r="F23" s="114"/>
      <c r="G23" s="114"/>
      <c r="H23" s="114"/>
      <c r="I23" s="110"/>
      <c r="J23" s="110"/>
      <c r="K23" s="110"/>
      <c r="L23" s="114"/>
      <c r="M23" s="114"/>
      <c r="N23" s="114"/>
      <c r="O23" s="114"/>
      <c r="P23" s="114"/>
      <c r="Q23" s="114"/>
      <c r="R23" s="114"/>
      <c r="S23" s="111"/>
      <c r="W23" s="115"/>
    </row>
    <row r="24" spans="1:23" ht="21.75" customHeight="1" x14ac:dyDescent="0.45">
      <c r="A24" s="116" t="s">
        <v>6</v>
      </c>
      <c r="L24" s="117"/>
      <c r="R24" s="117"/>
    </row>
    <row r="25" spans="1:23" ht="21.75" customHeight="1" x14ac:dyDescent="0.45">
      <c r="A25" s="116"/>
      <c r="L25" s="117"/>
      <c r="R25" s="117"/>
    </row>
    <row r="27" spans="1:23" s="84" customFormat="1" ht="21.75" customHeight="1" x14ac:dyDescent="0.45">
      <c r="B27" s="89"/>
      <c r="C27" s="89"/>
      <c r="D27" s="92" t="s">
        <v>111</v>
      </c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</row>
    <row r="28" spans="1:23" s="84" customFormat="1" ht="21.75" customHeight="1" x14ac:dyDescent="0.45">
      <c r="B28" s="83"/>
      <c r="C28" s="83"/>
      <c r="D28" s="83" t="s">
        <v>153</v>
      </c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</row>
  </sheetData>
  <mergeCells count="2">
    <mergeCell ref="L8:N8"/>
    <mergeCell ref="L7:P7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opLeftCell="A4" zoomScale="85" zoomScaleNormal="85" zoomScaleSheetLayoutView="70" workbookViewId="0">
      <selection activeCell="A10" sqref="A10"/>
    </sheetView>
  </sheetViews>
  <sheetFormatPr defaultColWidth="9.140625" defaultRowHeight="24" customHeight="1" x14ac:dyDescent="0.45"/>
  <cols>
    <col min="1" max="1" width="46.5703125" style="139" customWidth="1"/>
    <col min="2" max="2" width="10" style="139" customWidth="1"/>
    <col min="3" max="3" width="1.7109375" style="139" customWidth="1"/>
    <col min="4" max="4" width="17.28515625" style="139" customWidth="1"/>
    <col min="5" max="5" width="1.7109375" style="139" customWidth="1"/>
    <col min="6" max="6" width="17.28515625" style="139" customWidth="1"/>
    <col min="7" max="7" width="2.85546875" style="139" customWidth="1"/>
    <col min="8" max="16384" width="9.140625" style="139"/>
  </cols>
  <sheetData>
    <row r="1" spans="1:6" s="118" customFormat="1" ht="24" customHeight="1" x14ac:dyDescent="0.45">
      <c r="A1" s="151" t="s">
        <v>54</v>
      </c>
      <c r="B1" s="151"/>
      <c r="C1" s="151"/>
      <c r="D1" s="151"/>
      <c r="E1" s="151"/>
      <c r="F1" s="151"/>
    </row>
    <row r="2" spans="1:6" s="118" customFormat="1" ht="24" customHeight="1" x14ac:dyDescent="0.45">
      <c r="A2" s="151" t="s">
        <v>20</v>
      </c>
      <c r="B2" s="151"/>
      <c r="C2" s="151"/>
      <c r="D2" s="151"/>
      <c r="E2" s="151"/>
      <c r="F2" s="151"/>
    </row>
    <row r="3" spans="1:6" s="47" customFormat="1" ht="24" customHeight="1" x14ac:dyDescent="0.45">
      <c r="A3" s="151" t="s">
        <v>133</v>
      </c>
      <c r="B3" s="151"/>
      <c r="C3" s="151"/>
      <c r="D3" s="151"/>
      <c r="E3" s="151"/>
      <c r="F3" s="151"/>
    </row>
    <row r="4" spans="1:6" s="2" customFormat="1" ht="24" customHeight="1" x14ac:dyDescent="0.45">
      <c r="A4" s="148" t="s">
        <v>121</v>
      </c>
      <c r="B4" s="148"/>
      <c r="C4" s="148"/>
      <c r="D4" s="148"/>
      <c r="E4" s="148"/>
      <c r="F4" s="148"/>
    </row>
    <row r="5" spans="1:6" s="47" customFormat="1" ht="24" customHeight="1" x14ac:dyDescent="0.45">
      <c r="A5" s="91"/>
      <c r="B5" s="91"/>
      <c r="C5" s="91"/>
      <c r="D5" s="91"/>
      <c r="E5" s="91"/>
      <c r="F5" s="91"/>
    </row>
    <row r="6" spans="1:6" s="118" customFormat="1" ht="24" customHeight="1" x14ac:dyDescent="0.45">
      <c r="D6" s="119"/>
      <c r="E6" s="119"/>
      <c r="F6" s="120" t="s">
        <v>0</v>
      </c>
    </row>
    <row r="7" spans="1:6" s="118" customFormat="1" ht="24" customHeight="1" x14ac:dyDescent="0.45">
      <c r="D7" s="5">
        <v>2562</v>
      </c>
      <c r="E7" s="90"/>
      <c r="F7" s="5">
        <v>2561</v>
      </c>
    </row>
    <row r="8" spans="1:6" s="118" customFormat="1" ht="24" customHeight="1" x14ac:dyDescent="0.45">
      <c r="A8" s="121" t="s">
        <v>21</v>
      </c>
      <c r="B8" s="121"/>
      <c r="C8" s="121"/>
      <c r="E8" s="122"/>
    </row>
    <row r="9" spans="1:6" s="118" customFormat="1" ht="24" customHeight="1" x14ac:dyDescent="0.45">
      <c r="A9" s="118" t="s">
        <v>155</v>
      </c>
      <c r="D9" s="77">
        <f>'PL '!D18</f>
        <v>86961517.280000016</v>
      </c>
      <c r="E9" s="77"/>
      <c r="F9" s="77">
        <f>'PL '!F18</f>
        <v>344909089.02000016</v>
      </c>
    </row>
    <row r="10" spans="1:6" s="118" customFormat="1" ht="24" customHeight="1" x14ac:dyDescent="0.45">
      <c r="A10" s="118" t="s">
        <v>32</v>
      </c>
      <c r="D10" s="77"/>
      <c r="E10" s="77"/>
      <c r="F10" s="77"/>
    </row>
    <row r="11" spans="1:6" s="118" customFormat="1" ht="24" customHeight="1" x14ac:dyDescent="0.45">
      <c r="A11" s="118" t="s">
        <v>33</v>
      </c>
      <c r="D11" s="77"/>
      <c r="E11" s="77"/>
      <c r="F11" s="77"/>
    </row>
    <row r="12" spans="1:6" s="118" customFormat="1" ht="24" customHeight="1" x14ac:dyDescent="0.45">
      <c r="A12" s="118" t="s">
        <v>85</v>
      </c>
      <c r="D12" s="123">
        <v>14414048.540000001</v>
      </c>
      <c r="E12" s="77"/>
      <c r="F12" s="123">
        <v>15135497.369999999</v>
      </c>
    </row>
    <row r="13" spans="1:6" s="118" customFormat="1" ht="24" customHeight="1" x14ac:dyDescent="0.45">
      <c r="A13" s="118" t="s">
        <v>90</v>
      </c>
      <c r="D13" s="123">
        <v>66278.25</v>
      </c>
      <c r="E13" s="77"/>
      <c r="F13" s="124">
        <v>47698.52</v>
      </c>
    </row>
    <row r="14" spans="1:6" s="118" customFormat="1" ht="24" customHeight="1" x14ac:dyDescent="0.45">
      <c r="A14" s="118" t="s">
        <v>70</v>
      </c>
      <c r="D14" s="124">
        <v>555864.87</v>
      </c>
      <c r="E14" s="77"/>
      <c r="F14" s="124">
        <v>676820.54</v>
      </c>
    </row>
    <row r="15" spans="1:6" s="118" customFormat="1" ht="24" customHeight="1" x14ac:dyDescent="0.45">
      <c r="A15" s="118" t="s">
        <v>71</v>
      </c>
      <c r="D15" s="124">
        <v>0</v>
      </c>
      <c r="E15" s="77"/>
      <c r="F15" s="124">
        <v>-776909.56</v>
      </c>
    </row>
    <row r="16" spans="1:6" s="118" customFormat="1" ht="24" customHeight="1" x14ac:dyDescent="0.45">
      <c r="A16" s="118" t="s">
        <v>147</v>
      </c>
      <c r="D16" s="77">
        <v>1008002.4400000004</v>
      </c>
      <c r="E16" s="77"/>
      <c r="F16" s="77">
        <v>175839.95000000036</v>
      </c>
    </row>
    <row r="17" spans="1:6" s="118" customFormat="1" ht="24" customHeight="1" x14ac:dyDescent="0.45">
      <c r="A17" s="118" t="s">
        <v>152</v>
      </c>
      <c r="D17" s="124">
        <v>-824512.44</v>
      </c>
      <c r="E17" s="77"/>
      <c r="F17" s="124">
        <v>0</v>
      </c>
    </row>
    <row r="18" spans="1:6" s="118" customFormat="1" ht="24" customHeight="1" x14ac:dyDescent="0.45">
      <c r="A18" s="118" t="s">
        <v>93</v>
      </c>
      <c r="D18" s="124">
        <v>-912960</v>
      </c>
      <c r="E18" s="77"/>
      <c r="F18" s="124">
        <v>-1331760</v>
      </c>
    </row>
    <row r="19" spans="1:6" s="118" customFormat="1" ht="24" customHeight="1" x14ac:dyDescent="0.45">
      <c r="A19" s="118" t="s">
        <v>113</v>
      </c>
      <c r="D19" s="77">
        <v>1638667.2500000019</v>
      </c>
      <c r="E19" s="77"/>
      <c r="F19" s="77">
        <v>725197.75</v>
      </c>
    </row>
    <row r="20" spans="1:6" s="118" customFormat="1" ht="24" customHeight="1" x14ac:dyDescent="0.45">
      <c r="A20" s="118" t="s">
        <v>149</v>
      </c>
      <c r="D20" s="77">
        <v>102370</v>
      </c>
      <c r="E20" s="77"/>
      <c r="F20" s="77">
        <v>0</v>
      </c>
    </row>
    <row r="21" spans="1:6" s="118" customFormat="1" ht="24" customHeight="1" x14ac:dyDescent="0.45">
      <c r="A21" s="118" t="s">
        <v>91</v>
      </c>
      <c r="D21" s="77">
        <v>1204313.01</v>
      </c>
      <c r="E21" s="77"/>
      <c r="F21" s="125">
        <v>1377893.3</v>
      </c>
    </row>
    <row r="22" spans="1:6" s="128" customFormat="1" ht="24" customHeight="1" x14ac:dyDescent="0.45">
      <c r="A22" s="118" t="s">
        <v>22</v>
      </c>
      <c r="B22" s="118"/>
      <c r="C22" s="118"/>
      <c r="D22" s="126"/>
      <c r="E22" s="127"/>
      <c r="F22" s="126"/>
    </row>
    <row r="23" spans="1:6" s="118" customFormat="1" ht="24" customHeight="1" x14ac:dyDescent="0.45">
      <c r="A23" s="118" t="s">
        <v>34</v>
      </c>
      <c r="D23" s="129">
        <f>SUM(D9:D21)</f>
        <v>104213589.20000003</v>
      </c>
      <c r="E23" s="129"/>
      <c r="F23" s="129">
        <f>SUM(F9:F21)</f>
        <v>360939366.89000016</v>
      </c>
    </row>
    <row r="24" spans="1:6" s="118" customFormat="1" ht="24" customHeight="1" x14ac:dyDescent="0.45">
      <c r="A24" s="118" t="s">
        <v>108</v>
      </c>
      <c r="D24" s="124"/>
      <c r="E24" s="130"/>
      <c r="F24" s="124"/>
    </row>
    <row r="25" spans="1:6" s="118" customFormat="1" ht="24" customHeight="1" x14ac:dyDescent="0.45">
      <c r="A25" s="118" t="s">
        <v>109</v>
      </c>
      <c r="D25" s="131">
        <v>-5797074.4299999997</v>
      </c>
      <c r="E25" s="77"/>
      <c r="F25" s="131">
        <v>-31126289.809999973</v>
      </c>
    </row>
    <row r="26" spans="1:6" s="118" customFormat="1" ht="24" customHeight="1" x14ac:dyDescent="0.45">
      <c r="A26" s="118" t="s">
        <v>80</v>
      </c>
      <c r="D26" s="131">
        <v>16246230.57</v>
      </c>
      <c r="E26" s="77"/>
      <c r="F26" s="131">
        <v>-48452038.140000224</v>
      </c>
    </row>
    <row r="27" spans="1:6" s="118" customFormat="1" ht="24" customHeight="1" x14ac:dyDescent="0.45">
      <c r="A27" s="118" t="s">
        <v>81</v>
      </c>
      <c r="D27" s="131">
        <v>627672.11</v>
      </c>
      <c r="E27" s="77"/>
      <c r="F27" s="131">
        <v>-451924.56000000238</v>
      </c>
    </row>
    <row r="28" spans="1:6" s="118" customFormat="1" ht="24" customHeight="1" x14ac:dyDescent="0.45">
      <c r="A28" s="118" t="s">
        <v>83</v>
      </c>
      <c r="D28" s="132">
        <f>SUM(D25:D27)</f>
        <v>11076828.25</v>
      </c>
      <c r="E28" s="130"/>
      <c r="F28" s="132">
        <f>SUM(F25:F27)</f>
        <v>-80030252.510000199</v>
      </c>
    </row>
    <row r="29" spans="1:6" s="118" customFormat="1" ht="24" customHeight="1" x14ac:dyDescent="0.45">
      <c r="A29" s="121"/>
      <c r="D29" s="129"/>
      <c r="E29" s="127"/>
      <c r="F29" s="129"/>
    </row>
    <row r="30" spans="1:6" s="118" customFormat="1" ht="24" customHeight="1" x14ac:dyDescent="0.45">
      <c r="A30" s="118" t="s">
        <v>6</v>
      </c>
      <c r="D30" s="48"/>
      <c r="E30" s="130"/>
      <c r="F30" s="129"/>
    </row>
    <row r="31" spans="1:6" s="118" customFormat="1" ht="24" customHeight="1" x14ac:dyDescent="0.45">
      <c r="D31" s="48"/>
      <c r="E31" s="130"/>
      <c r="F31" s="129"/>
    </row>
    <row r="32" spans="1:6" s="118" customFormat="1" ht="24" customHeight="1" x14ac:dyDescent="0.45">
      <c r="D32" s="48"/>
      <c r="E32" s="130"/>
      <c r="F32" s="129"/>
    </row>
    <row r="33" spans="1:6" s="2" customFormat="1" ht="24" customHeight="1" x14ac:dyDescent="0.45">
      <c r="A33" s="133" t="s">
        <v>78</v>
      </c>
      <c r="C33" s="134"/>
      <c r="E33" s="135"/>
    </row>
    <row r="34" spans="1:6" s="2" customFormat="1" ht="24" customHeight="1" x14ac:dyDescent="0.45">
      <c r="A34" s="133" t="s">
        <v>79</v>
      </c>
    </row>
    <row r="35" spans="1:6" s="2" customFormat="1" ht="24" customHeight="1" x14ac:dyDescent="0.45">
      <c r="A35" s="133"/>
    </row>
    <row r="36" spans="1:6" s="118" customFormat="1" ht="24" customHeight="1" x14ac:dyDescent="0.45">
      <c r="A36" s="151" t="s">
        <v>54</v>
      </c>
      <c r="B36" s="151"/>
      <c r="C36" s="151"/>
      <c r="D36" s="151"/>
      <c r="E36" s="151"/>
      <c r="F36" s="151"/>
    </row>
    <row r="37" spans="1:6" s="118" customFormat="1" ht="24" customHeight="1" x14ac:dyDescent="0.45">
      <c r="A37" s="151" t="s">
        <v>23</v>
      </c>
      <c r="B37" s="151"/>
      <c r="C37" s="151"/>
      <c r="D37" s="151"/>
      <c r="E37" s="151"/>
      <c r="F37" s="151"/>
    </row>
    <row r="38" spans="1:6" s="47" customFormat="1" ht="24" customHeight="1" x14ac:dyDescent="0.45">
      <c r="A38" s="151" t="str">
        <f>A3</f>
        <v>สำหรับงวดสามเดือนสิ้นสุดวันที่ 31 มีนาคม 2562</v>
      </c>
      <c r="B38" s="151"/>
      <c r="C38" s="151"/>
      <c r="D38" s="151"/>
      <c r="E38" s="151"/>
      <c r="F38" s="151"/>
    </row>
    <row r="39" spans="1:6" s="2" customFormat="1" ht="24" customHeight="1" x14ac:dyDescent="0.45">
      <c r="A39" s="148" t="s">
        <v>121</v>
      </c>
      <c r="B39" s="148"/>
      <c r="C39" s="148"/>
      <c r="D39" s="148"/>
      <c r="E39" s="148"/>
      <c r="F39" s="148"/>
    </row>
    <row r="40" spans="1:6" s="118" customFormat="1" ht="24" customHeight="1" x14ac:dyDescent="0.45">
      <c r="A40" s="136"/>
      <c r="B40" s="136"/>
      <c r="C40" s="136"/>
      <c r="D40" s="137"/>
      <c r="E40" s="138"/>
      <c r="F40" s="120" t="s">
        <v>0</v>
      </c>
    </row>
    <row r="41" spans="1:6" s="118" customFormat="1" ht="24" customHeight="1" x14ac:dyDescent="0.45">
      <c r="A41" s="136"/>
      <c r="B41" s="136"/>
      <c r="C41" s="136"/>
      <c r="D41" s="5">
        <f>D7</f>
        <v>2562</v>
      </c>
      <c r="E41" s="90"/>
      <c r="F41" s="5">
        <f>F7</f>
        <v>2561</v>
      </c>
    </row>
    <row r="42" spans="1:6" s="118" customFormat="1" ht="24" customHeight="1" x14ac:dyDescent="0.45">
      <c r="A42" s="118" t="s">
        <v>24</v>
      </c>
      <c r="E42" s="130"/>
    </row>
    <row r="43" spans="1:6" s="118" customFormat="1" ht="24" customHeight="1" x14ac:dyDescent="0.45">
      <c r="A43" s="118" t="s">
        <v>110</v>
      </c>
      <c r="D43" s="131">
        <v>-49296688.909999996</v>
      </c>
      <c r="E43" s="77"/>
      <c r="F43" s="131">
        <v>-1992103.6086915582</v>
      </c>
    </row>
    <row r="44" spans="1:6" s="118" customFormat="1" ht="24" customHeight="1" x14ac:dyDescent="0.45">
      <c r="A44" s="118" t="s">
        <v>82</v>
      </c>
      <c r="D44" s="131">
        <v>-123500</v>
      </c>
      <c r="E44" s="77"/>
      <c r="F44" s="131">
        <v>-150272.12999999896</v>
      </c>
    </row>
    <row r="45" spans="1:6" ht="24" customHeight="1" x14ac:dyDescent="0.45">
      <c r="A45" s="118" t="s">
        <v>84</v>
      </c>
      <c r="B45" s="118"/>
      <c r="C45" s="118"/>
      <c r="D45" s="132">
        <f>SUM(D43:D44)</f>
        <v>-49420188.909999996</v>
      </c>
      <c r="E45" s="127"/>
      <c r="F45" s="132">
        <f>SUM(F43:F44)</f>
        <v>-2142375.7386915572</v>
      </c>
    </row>
    <row r="46" spans="1:6" ht="24" customHeight="1" x14ac:dyDescent="0.45">
      <c r="A46" s="118" t="s">
        <v>36</v>
      </c>
      <c r="B46" s="118"/>
      <c r="C46" s="118"/>
      <c r="D46" s="129">
        <f>D23+D28+D45</f>
        <v>65870228.540000036</v>
      </c>
      <c r="E46" s="129"/>
      <c r="F46" s="129">
        <f>F23+F28+F45</f>
        <v>278766738.64130843</v>
      </c>
    </row>
    <row r="47" spans="1:6" ht="24" customHeight="1" x14ac:dyDescent="0.45">
      <c r="A47" s="118" t="s">
        <v>73</v>
      </c>
      <c r="B47" s="118"/>
      <c r="C47" s="118"/>
      <c r="D47" s="129">
        <v>-272663.78999999998</v>
      </c>
      <c r="E47" s="129"/>
      <c r="F47" s="129">
        <v>-283047.73999997973</v>
      </c>
    </row>
    <row r="48" spans="1:6" s="118" customFormat="1" ht="24" customHeight="1" x14ac:dyDescent="0.45">
      <c r="A48" s="121" t="s">
        <v>65</v>
      </c>
      <c r="D48" s="132">
        <f>D46+D47</f>
        <v>65597564.750000037</v>
      </c>
      <c r="E48" s="127"/>
      <c r="F48" s="132">
        <f>F46+F47</f>
        <v>278483690.90130842</v>
      </c>
    </row>
    <row r="49" spans="1:6" s="118" customFormat="1" ht="24" customHeight="1" x14ac:dyDescent="0.45">
      <c r="A49" s="121" t="s">
        <v>25</v>
      </c>
      <c r="B49" s="121"/>
      <c r="C49" s="121"/>
      <c r="D49" s="124"/>
    </row>
    <row r="50" spans="1:6" s="118" customFormat="1" ht="24" customHeight="1" x14ac:dyDescent="0.45">
      <c r="A50" s="118" t="s">
        <v>75</v>
      </c>
      <c r="B50" s="121"/>
      <c r="C50" s="121"/>
      <c r="D50" s="124">
        <v>0</v>
      </c>
      <c r="F50" s="124">
        <v>450000000</v>
      </c>
    </row>
    <row r="51" spans="1:6" s="118" customFormat="1" ht="24" customHeight="1" x14ac:dyDescent="0.45">
      <c r="A51" s="118" t="s">
        <v>95</v>
      </c>
      <c r="B51" s="121"/>
      <c r="C51" s="121"/>
      <c r="D51" s="124">
        <v>0</v>
      </c>
      <c r="F51" s="124">
        <v>0</v>
      </c>
    </row>
    <row r="52" spans="1:6" s="118" customFormat="1" ht="24" customHeight="1" x14ac:dyDescent="0.45">
      <c r="A52" s="118" t="s">
        <v>67</v>
      </c>
      <c r="D52" s="124">
        <v>-2626757.71</v>
      </c>
      <c r="E52" s="130"/>
      <c r="F52" s="124">
        <v>-4559451.2313084155</v>
      </c>
    </row>
    <row r="53" spans="1:6" s="118" customFormat="1" ht="24" customHeight="1" x14ac:dyDescent="0.45">
      <c r="A53" s="118" t="s">
        <v>68</v>
      </c>
      <c r="D53" s="124">
        <v>0</v>
      </c>
      <c r="E53" s="130"/>
      <c r="F53" s="124">
        <v>1591645.5</v>
      </c>
    </row>
    <row r="54" spans="1:6" s="118" customFormat="1" ht="24" customHeight="1" x14ac:dyDescent="0.45">
      <c r="A54" s="118" t="s">
        <v>114</v>
      </c>
      <c r="D54" s="124">
        <v>-1122999.9999999963</v>
      </c>
      <c r="E54" s="130"/>
      <c r="F54" s="124">
        <v>-476000</v>
      </c>
    </row>
    <row r="55" spans="1:6" s="118" customFormat="1" ht="24" customHeight="1" x14ac:dyDescent="0.45">
      <c r="A55" s="121" t="s">
        <v>63</v>
      </c>
      <c r="D55" s="132">
        <f>SUM(D50:D54)</f>
        <v>-3749757.7099999962</v>
      </c>
      <c r="E55" s="127"/>
      <c r="F55" s="132">
        <f>SUM(F50:F54)</f>
        <v>446556194.2686916</v>
      </c>
    </row>
    <row r="56" spans="1:6" s="118" customFormat="1" ht="24" customHeight="1" x14ac:dyDescent="0.45">
      <c r="A56" s="121" t="s">
        <v>26</v>
      </c>
      <c r="B56" s="121"/>
      <c r="C56" s="121"/>
      <c r="D56" s="140"/>
      <c r="E56" s="141"/>
      <c r="F56" s="140"/>
    </row>
    <row r="57" spans="1:6" s="118" customFormat="1" ht="24" customHeight="1" x14ac:dyDescent="0.45">
      <c r="A57" s="118" t="s">
        <v>69</v>
      </c>
      <c r="D57" s="124">
        <v>-13600.98</v>
      </c>
      <c r="E57" s="130"/>
      <c r="F57" s="124">
        <v>-3132</v>
      </c>
    </row>
    <row r="58" spans="1:6" s="118" customFormat="1" ht="24" customHeight="1" x14ac:dyDescent="0.45">
      <c r="A58" s="118" t="s">
        <v>96</v>
      </c>
      <c r="D58" s="124">
        <v>3267900</v>
      </c>
      <c r="E58" s="130"/>
      <c r="F58" s="124">
        <v>10533400.000000024</v>
      </c>
    </row>
    <row r="59" spans="1:6" s="118" customFormat="1" ht="24" customHeight="1" x14ac:dyDescent="0.45">
      <c r="A59" s="121" t="s">
        <v>64</v>
      </c>
      <c r="D59" s="132">
        <f>SUM(D57:D58)</f>
        <v>3254299.02</v>
      </c>
      <c r="E59" s="130"/>
      <c r="F59" s="132">
        <f>SUM(F57:F58)</f>
        <v>10530268.000000024</v>
      </c>
    </row>
    <row r="60" spans="1:6" s="118" customFormat="1" ht="24" customHeight="1" x14ac:dyDescent="0.45">
      <c r="A60" s="121" t="s">
        <v>27</v>
      </c>
      <c r="D60" s="129">
        <f>D48+D55+D59</f>
        <v>65102106.060000047</v>
      </c>
      <c r="E60" s="129"/>
      <c r="F60" s="129">
        <f>F48+F55+F59</f>
        <v>735570153.17000008</v>
      </c>
    </row>
    <row r="61" spans="1:6" s="118" customFormat="1" ht="24" customHeight="1" x14ac:dyDescent="0.45">
      <c r="A61" s="118" t="s">
        <v>124</v>
      </c>
      <c r="D61" s="125">
        <f>BS!F11</f>
        <v>232824369.68000007</v>
      </c>
      <c r="E61" s="130"/>
      <c r="F61" s="125">
        <v>505856612.84000003</v>
      </c>
    </row>
    <row r="62" spans="1:6" s="118" customFormat="1" ht="24" customHeight="1" thickBot="1" x14ac:dyDescent="0.5">
      <c r="A62" s="121" t="s">
        <v>125</v>
      </c>
      <c r="D62" s="142">
        <f>BS!D11</f>
        <v>297926475.74000001</v>
      </c>
      <c r="E62" s="130"/>
      <c r="F62" s="142">
        <v>1241426766.01</v>
      </c>
    </row>
    <row r="63" spans="1:6" s="118" customFormat="1" ht="24" customHeight="1" thickTop="1" x14ac:dyDescent="0.45">
      <c r="D63" s="143"/>
      <c r="F63" s="144"/>
    </row>
    <row r="64" spans="1:6" s="118" customFormat="1" ht="24" customHeight="1" x14ac:dyDescent="0.45">
      <c r="D64" s="143"/>
      <c r="F64" s="144"/>
    </row>
    <row r="65" spans="1:6" s="118" customFormat="1" ht="24" customHeight="1" x14ac:dyDescent="0.45">
      <c r="A65" s="118" t="s">
        <v>6</v>
      </c>
      <c r="D65" s="48"/>
      <c r="E65" s="145"/>
      <c r="F65" s="146"/>
    </row>
    <row r="66" spans="1:6" s="118" customFormat="1" ht="24" customHeight="1" x14ac:dyDescent="0.45">
      <c r="D66" s="48"/>
      <c r="E66" s="145"/>
      <c r="F66" s="146"/>
    </row>
    <row r="67" spans="1:6" s="118" customFormat="1" ht="24" customHeight="1" x14ac:dyDescent="0.45">
      <c r="D67" s="48"/>
      <c r="E67" s="130"/>
      <c r="F67" s="77"/>
    </row>
    <row r="68" spans="1:6" s="2" customFormat="1" ht="24" customHeight="1" x14ac:dyDescent="0.45">
      <c r="A68" s="133" t="s">
        <v>78</v>
      </c>
      <c r="C68" s="134"/>
      <c r="E68" s="135"/>
    </row>
    <row r="69" spans="1:6" s="2" customFormat="1" ht="24" customHeight="1" x14ac:dyDescent="0.45">
      <c r="A69" s="133" t="s">
        <v>79</v>
      </c>
    </row>
  </sheetData>
  <mergeCells count="8">
    <mergeCell ref="A39:F39"/>
    <mergeCell ref="A38:F38"/>
    <mergeCell ref="A1:F1"/>
    <mergeCell ref="A2:F2"/>
    <mergeCell ref="A3:F3"/>
    <mergeCell ref="A36:F36"/>
    <mergeCell ref="A37:F37"/>
    <mergeCell ref="A4:F4"/>
  </mergeCells>
  <phoneticPr fontId="3" type="noConversion"/>
  <pageMargins left="0.70866141732283472" right="0.32" top="0.51181102362204722" bottom="0.23622047244094491" header="0.34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DIACOM2</cp:lastModifiedBy>
  <cp:lastPrinted>2019-05-13T06:02:02Z</cp:lastPrinted>
  <dcterms:created xsi:type="dcterms:W3CDTF">2009-05-06T06:32:45Z</dcterms:created>
  <dcterms:modified xsi:type="dcterms:W3CDTF">2019-05-13T06:02:35Z</dcterms:modified>
</cp:coreProperties>
</file>