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825" yWindow="15" windowWidth="10200" windowHeight="8295"/>
  </bookViews>
  <sheets>
    <sheet name="BS" sheetId="1" r:id="rId1"/>
    <sheet name="PL " sheetId="9" r:id="rId2"/>
    <sheet name="SE" sheetId="6" r:id="rId3"/>
    <sheet name="CF" sheetId="4" r:id="rId4"/>
  </sheets>
  <calcPr calcId="145621"/>
</workbook>
</file>

<file path=xl/calcChain.xml><?xml version="1.0" encoding="utf-8"?>
<calcChain xmlns="http://schemas.openxmlformats.org/spreadsheetml/2006/main">
  <c r="D59" i="4" l="1"/>
  <c r="D58" i="4"/>
  <c r="F56" i="4"/>
  <c r="D56" i="4"/>
  <c r="F52" i="4"/>
  <c r="D52" i="4"/>
  <c r="R20" i="6"/>
  <c r="R19" i="6"/>
  <c r="D21" i="6"/>
  <c r="F21" i="6"/>
  <c r="H21" i="6"/>
  <c r="J15" i="6" l="1"/>
  <c r="N15" i="6"/>
  <c r="N21" i="6"/>
  <c r="J21" i="6"/>
  <c r="R17" i="6"/>
  <c r="G66" i="1" l="1"/>
  <c r="L21" i="6"/>
  <c r="A3" i="6" l="1"/>
  <c r="A3" i="4" s="1"/>
  <c r="R11" i="6" l="1"/>
  <c r="R14" i="6" l="1"/>
  <c r="F43" i="4" l="1"/>
  <c r="D43" i="4"/>
  <c r="R13" i="6"/>
  <c r="D15" i="6"/>
  <c r="F15" i="6"/>
  <c r="H15" i="6"/>
  <c r="L15" i="6"/>
  <c r="F28" i="4" l="1"/>
  <c r="D28" i="4"/>
  <c r="D24" i="9"/>
  <c r="E15" i="1"/>
  <c r="D14" i="9"/>
  <c r="D10" i="9"/>
  <c r="E22" i="1"/>
  <c r="E44" i="1"/>
  <c r="F24" i="9"/>
  <c r="A35" i="4"/>
  <c r="F14" i="9"/>
  <c r="F10" i="9"/>
  <c r="G22" i="1"/>
  <c r="E37" i="1"/>
  <c r="G37" i="1"/>
  <c r="G49" i="1"/>
  <c r="G44" i="1"/>
  <c r="G15" i="1"/>
  <c r="A34" i="1"/>
  <c r="E49" i="1"/>
  <c r="G50" i="1" l="1"/>
  <c r="G23" i="1"/>
  <c r="D17" i="9"/>
  <c r="F17" i="9"/>
  <c r="E23" i="1"/>
  <c r="E50" i="1"/>
  <c r="F19" i="9" l="1"/>
  <c r="F9" i="4"/>
  <c r="F23" i="4" s="1"/>
  <c r="F44" i="4" s="1"/>
  <c r="D19" i="9"/>
  <c r="D9" i="4"/>
  <c r="D23" i="4" s="1"/>
  <c r="D25" i="9" l="1"/>
  <c r="P18" i="6"/>
  <c r="D44" i="4"/>
  <c r="D46" i="4" s="1"/>
  <c r="F46" i="4"/>
  <c r="F25" i="9"/>
  <c r="R12" i="6"/>
  <c r="R15" i="6" s="1"/>
  <c r="P15" i="6"/>
  <c r="F57" i="4" l="1"/>
  <c r="D57" i="4"/>
  <c r="R18" i="6"/>
  <c r="R21" i="6" s="1"/>
  <c r="P21" i="6"/>
  <c r="G67" i="1"/>
  <c r="E66" i="1"/>
  <c r="E67" i="1" s="1"/>
</calcChain>
</file>

<file path=xl/sharedStrings.xml><?xml version="1.0" encoding="utf-8"?>
<sst xmlns="http://schemas.openxmlformats.org/spreadsheetml/2006/main" count="182" uniqueCount="149">
  <si>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</si>
  <si>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</si>
  <si>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</si>
  <si>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</si>
  <si>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</si>
  <si>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</si>
  <si>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</si>
  <si>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</si>
  <si>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</si>
  <si>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</si>
  <si>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</si>
  <si>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</si>
  <si>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</si>
  <si>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</si>
  <si>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</si>
  <si>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</si>
  <si>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</si>
  <si>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</si>
  <si>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</si>
  <si>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</si>
  <si>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</si>
  <si>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</si>
  <si>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</si>
  <si>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</si>
  <si>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</si>
  <si>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</si>
  <si>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</si>
  <si>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</si>
  <si>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</si>
  <si>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</si>
  <si>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</si>
  <si>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</si>
  <si>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</si>
  <si>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</si>
  <si>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</si>
  <si>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</si>
  <si>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</si>
  <si>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</si>
  <si>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</si>
  <si>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</si>
  <si>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</si>
  <si>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</si>
  <si>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</si>
  <si>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</si>
  <si>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</si>
  <si>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</si>
  <si>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</si>
  <si>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</si>
  <si>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</si>
  <si>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</si>
  <si>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</si>
  <si>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</si>
  <si>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</si>
  <si>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</si>
  <si>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</si>
  <si>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</si>
  <si>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</si>
  <si>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</si>
  <si>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</si>
  <si>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</si>
  <si>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</si>
  <si>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</si>
  <si>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</si>
  <si>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Deferred (income) for reward points</t>
  </si>
  <si>
    <t xml:space="preserve">          (Gain) loss on sales of assets </t>
  </si>
  <si>
    <t>Paid-up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</si>
  <si>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</si>
  <si>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</si>
  <si>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</si>
  <si>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</si>
  <si>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</si>
  <si>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</si>
  <si>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</si>
  <si>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</si>
  <si>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</si>
  <si>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</si>
  <si>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</si>
  <si>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</si>
  <si>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</si>
  <si>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</si>
  <si>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</si>
  <si>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</si>
  <si>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</si>
  <si>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</si>
  <si>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</si>
  <si>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</si>
  <si>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</si>
  <si>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 xml:space="preserve">          Expenses from share-based payments</t>
  </si>
  <si>
    <t xml:space="preserve">          Doubtful accounts</t>
  </si>
  <si>
    <t xml:space="preserve">Earnings per share </t>
  </si>
  <si>
    <t>Other comprehensive income :</t>
  </si>
  <si>
    <t xml:space="preserve">          Loss on devaluation of inventories</t>
  </si>
  <si>
    <t>Exercise right of warrants to purchase ordinary shares</t>
  </si>
  <si>
    <t xml:space="preserve">      Proceeds from exercise right of warrants to purchase of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</si>
  <si>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</si>
  <si>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</si>
  <si>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</si>
  <si>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</si>
  <si>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</si>
  <si>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</si>
  <si>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</si>
  <si>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</si>
  <si>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</si>
  <si>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</si>
  <si>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</si>
  <si>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</si>
  <si>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</si>
  <si>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</si>
  <si>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 xml:space="preserve">(UNAUDITED / </t>
  </si>
  <si>
    <t>(AUDITED)</t>
  </si>
  <si>
    <t>REVIEWED ONLY)</t>
  </si>
  <si>
    <t>(UNAUDITED / REVIEWED ONLY)</t>
  </si>
  <si>
    <t>2018</t>
  </si>
  <si>
    <t>Profit for the period</t>
  </si>
  <si>
    <t>Total comprehensive income for the period</t>
  </si>
  <si>
    <t>Balance as at January 1, 2018</t>
  </si>
  <si>
    <t>Cash and cash equivalents as at the beginning of the period</t>
  </si>
  <si>
    <t>Cash and cash equivalents as at the end of the period</t>
  </si>
  <si>
    <t>20</t>
  </si>
  <si>
    <t>Balance as at March 31, 2018</t>
  </si>
  <si>
    <t>Distribution costs</t>
  </si>
  <si>
    <t>Tax expense</t>
  </si>
  <si>
    <t>Profit before income tax</t>
  </si>
  <si>
    <t xml:space="preserve">    Profit before income tax </t>
  </si>
  <si>
    <t>AS AT MARCH 31, 2019</t>
  </si>
  <si>
    <t>Balance as at January 1, 2019</t>
  </si>
  <si>
    <t>Balance as at March 31, 2019</t>
  </si>
  <si>
    <t>FOR THE THREE-MONTH PERIODS ENDED MARCH 31, 2019</t>
  </si>
  <si>
    <t>2019</t>
  </si>
  <si>
    <t xml:space="preserve">Reserve for </t>
  </si>
  <si>
    <t>December 31, 2018</t>
  </si>
  <si>
    <t>12</t>
  </si>
  <si>
    <t xml:space="preserve">          Non-current provisions for other non-current liabilities</t>
  </si>
  <si>
    <t xml:space="preserve">  Component of other comprehensive income to profit or loss  </t>
  </si>
  <si>
    <t xml:space="preserve">         Gains on remeasurement of  defined benefit plans</t>
  </si>
  <si>
    <t xml:space="preserve">         Other comprehensive income for the period</t>
  </si>
  <si>
    <t xml:space="preserve">          Loss on write off property, plant and equipment </t>
  </si>
  <si>
    <t xml:space="preserve">          (Reversed) accrued income tax</t>
  </si>
  <si>
    <t xml:space="preserve">                 3,022,610,000 ordinary shares of Baht 0.10 each  </t>
  </si>
  <si>
    <t xml:space="preserve">                 3,006,868,535 ordinary shares of Baht 0.10 each  </t>
  </si>
  <si>
    <t xml:space="preserve">                 3,006,214,955 ordinary shares of Baht 0.10 each  </t>
  </si>
  <si>
    <t xml:space="preserve">          Treasury shares</t>
  </si>
  <si>
    <t xml:space="preserve">                  Reserve for treasury shares</t>
  </si>
  <si>
    <t>Share premium</t>
  </si>
  <si>
    <t xml:space="preserve">on ordinary shares </t>
  </si>
  <si>
    <t>Treasury shares</t>
  </si>
  <si>
    <t>treasury shares</t>
  </si>
  <si>
    <t>Share-based payments</t>
  </si>
  <si>
    <t xml:space="preserve">           Share premium on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</si>
</sst>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39" fontId="4" fillId="0" borderId="0"/>
    <xf numFmtId="0" fontId="2" fillId="0" borderId="0"/>
  </cellStyleXfs>
  <cellXfs count="167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4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5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5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43" fontId="6" fillId="0" borderId="4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left"/>
    </xf>
    <xf numFmtId="43" fontId="6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5" fontId="6" fillId="0" borderId="0" xfId="0" quotePrefix="1" applyNumberFormat="1" applyFont="1" applyFill="1" applyBorder="1" applyAlignment="1">
      <alignment horizontal="center"/>
    </xf>
    <xf numFmtId="187" fontId="16" fillId="0" borderId="0" xfId="0" applyNumberFormat="1" applyFont="1" applyFill="1" applyBorder="1" applyAlignment="1">
      <alignment horizontal="right"/>
    </xf>
    <xf numFmtId="187" fontId="16" fillId="0" borderId="5" xfId="0" applyNumberFormat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center"/>
    </xf>
    <xf numFmtId="193" fontId="16" fillId="0" borderId="0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Continuous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4" xfId="0" applyFont="1" applyFill="1" applyBorder="1" applyAlignment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A38" zoomScale="95" zoomScaleNormal="95" zoomScaleSheetLayoutView="100" workbookViewId="0">
      <selection activeCell="A57" sqref="A57"/>
    </sheetView>
  </sheetViews>
  <sheetFormatPr defaultColWidth="10.7109375" defaultRowHeight="26.1" customHeight="1" x14ac:dyDescent="0.2"/>
  <cols>
    <col min="1" max="1" width="44.140625" style="2" customWidth="1"/>
    <col min="2" max="2" width="4.85546875" style="2" customWidth="1"/>
    <col min="3" max="3" width="7.140625" style="2" customWidth="1"/>
    <col min="4" max="4" width="1.7109375" style="2" customWidth="1"/>
    <col min="5" max="5" width="17" style="2" customWidth="1"/>
    <col min="6" max="6" width="1.7109375" style="2" customWidth="1"/>
    <col min="7" max="7" width="17" style="2" customWidth="1"/>
    <col min="8" max="8" width="2.5703125" style="2" customWidth="1"/>
    <col min="9" max="9" width="8.28515625" style="2" customWidth="1"/>
    <col min="10" max="16384" width="10.7109375" style="2"/>
  </cols>
  <sheetData>
    <row r="1" spans="1:8" ht="26.1" customHeight="1" x14ac:dyDescent="0.2">
      <c r="A1" s="161" t="s">
        <v>0</v>
      </c>
      <c r="B1" s="161"/>
      <c r="C1" s="161"/>
      <c r="D1" s="161"/>
      <c r="E1" s="161"/>
      <c r="F1" s="161"/>
      <c r="G1" s="161"/>
      <c r="H1" s="5"/>
    </row>
    <row r="2" spans="1:8" ht="26.1" customHeight="1" x14ac:dyDescent="0.2">
      <c r="A2" s="161" t="s">
        <v>1</v>
      </c>
      <c r="B2" s="161"/>
      <c r="C2" s="161"/>
      <c r="D2" s="161"/>
      <c r="E2" s="161"/>
      <c r="F2" s="161"/>
      <c r="G2" s="161"/>
      <c r="H2" s="5"/>
    </row>
    <row r="3" spans="1:8" ht="26.1" customHeight="1" x14ac:dyDescent="0.2">
      <c r="A3" s="161" t="s">
        <v>124</v>
      </c>
      <c r="B3" s="161"/>
      <c r="C3" s="161"/>
      <c r="D3" s="161"/>
      <c r="E3" s="161"/>
      <c r="F3" s="161"/>
      <c r="G3" s="161"/>
      <c r="H3" s="5"/>
    </row>
    <row r="4" spans="1:8" ht="26.1" customHeight="1" x14ac:dyDescent="0.2">
      <c r="A4" s="146"/>
      <c r="B4" s="146"/>
      <c r="C4" s="146"/>
      <c r="D4" s="146"/>
      <c r="E4" s="146"/>
      <c r="F4" s="146"/>
      <c r="G4" s="146"/>
      <c r="H4" s="146"/>
    </row>
    <row r="5" spans="1:8" ht="26.1" customHeight="1" x14ac:dyDescent="0.2">
      <c r="A5" s="3"/>
      <c r="B5" s="3"/>
      <c r="C5" s="3"/>
      <c r="D5" s="3"/>
      <c r="E5" s="147"/>
      <c r="F5" s="147"/>
      <c r="G5" s="122" t="s">
        <v>4</v>
      </c>
      <c r="H5" s="147"/>
    </row>
    <row r="6" spans="1:8" ht="25.5" customHeight="1" x14ac:dyDescent="0.25">
      <c r="A6" s="5" t="s">
        <v>2</v>
      </c>
      <c r="B6" s="5"/>
      <c r="C6" s="6" t="s">
        <v>3</v>
      </c>
      <c r="D6" s="146"/>
      <c r="E6" s="127">
        <v>43555</v>
      </c>
      <c r="F6" s="114"/>
      <c r="G6" s="127" t="s">
        <v>130</v>
      </c>
      <c r="H6" s="114"/>
    </row>
    <row r="7" spans="1:8" ht="25.5" customHeight="1" x14ac:dyDescent="0.25">
      <c r="A7" s="5"/>
      <c r="B7" s="5"/>
      <c r="C7" s="6"/>
      <c r="D7" s="150"/>
      <c r="E7" s="152" t="s">
        <v>108</v>
      </c>
      <c r="F7" s="114"/>
      <c r="G7" s="152" t="s">
        <v>109</v>
      </c>
      <c r="H7" s="114"/>
    </row>
    <row r="8" spans="1:8" ht="25.5" customHeight="1" x14ac:dyDescent="0.25">
      <c r="A8" s="5"/>
      <c r="B8" s="5"/>
      <c r="C8" s="6"/>
      <c r="D8" s="150"/>
      <c r="E8" s="152" t="s">
        <v>110</v>
      </c>
      <c r="F8" s="114"/>
      <c r="G8" s="127"/>
      <c r="H8" s="114"/>
    </row>
    <row r="9" spans="1:8" ht="6.75" customHeight="1" x14ac:dyDescent="0.25">
      <c r="A9" s="5"/>
      <c r="B9" s="5"/>
      <c r="C9" s="6"/>
      <c r="D9" s="146"/>
      <c r="E9" s="112"/>
      <c r="F9" s="112"/>
      <c r="G9" s="112"/>
      <c r="H9" s="112"/>
    </row>
    <row r="10" spans="1:8" ht="26.1" customHeight="1" x14ac:dyDescent="0.2">
      <c r="A10" s="5" t="s">
        <v>5</v>
      </c>
      <c r="B10" s="5"/>
      <c r="D10" s="7"/>
    </row>
    <row r="11" spans="1:8" ht="26.1" customHeight="1" x14ac:dyDescent="0.2">
      <c r="A11" s="2" t="s">
        <v>47</v>
      </c>
      <c r="C11" s="7">
        <v>5</v>
      </c>
      <c r="D11" s="7"/>
      <c r="E11" s="20">
        <v>297926475.74000001</v>
      </c>
      <c r="F11" s="20"/>
      <c r="G11" s="20">
        <v>232824369.68000007</v>
      </c>
      <c r="H11" s="20"/>
    </row>
    <row r="12" spans="1:8" ht="26.1" customHeight="1" x14ac:dyDescent="0.2">
      <c r="A12" s="2" t="s">
        <v>102</v>
      </c>
      <c r="C12" s="7">
        <v>6</v>
      </c>
      <c r="D12" s="7"/>
      <c r="E12" s="20">
        <v>460000000</v>
      </c>
      <c r="F12" s="20"/>
      <c r="G12" s="20">
        <v>460000000</v>
      </c>
      <c r="H12" s="20"/>
    </row>
    <row r="13" spans="1:8" ht="26.1" customHeight="1" x14ac:dyDescent="0.2">
      <c r="A13" s="9" t="s">
        <v>94</v>
      </c>
      <c r="B13" s="9"/>
      <c r="C13" s="10">
        <v>7</v>
      </c>
      <c r="D13" s="7"/>
      <c r="E13" s="20">
        <v>88688408.259999976</v>
      </c>
      <c r="F13" s="8"/>
      <c r="G13" s="20">
        <v>82957612.080000013</v>
      </c>
      <c r="H13" s="8"/>
    </row>
    <row r="14" spans="1:8" s="12" customFormat="1" ht="26.1" customHeight="1" x14ac:dyDescent="0.2">
      <c r="A14" s="11" t="s">
        <v>6</v>
      </c>
      <c r="B14" s="11"/>
      <c r="C14" s="10">
        <v>8</v>
      </c>
      <c r="D14" s="10"/>
      <c r="E14" s="20">
        <v>576033196.85000002</v>
      </c>
      <c r="F14" s="8"/>
      <c r="G14" s="20">
        <v>592835292.28999984</v>
      </c>
      <c r="H14" s="8"/>
    </row>
    <row r="15" spans="1:8" ht="26.1" customHeight="1" x14ac:dyDescent="0.2">
      <c r="A15" s="13" t="s">
        <v>72</v>
      </c>
      <c r="B15" s="13"/>
      <c r="C15" s="7"/>
      <c r="D15" s="7"/>
      <c r="E15" s="136">
        <f>SUM(E11:E14)</f>
        <v>1422648080.8499999</v>
      </c>
      <c r="F15" s="8"/>
      <c r="G15" s="118">
        <f>SUM(G11:G14)</f>
        <v>1368617274.05</v>
      </c>
      <c r="H15" s="8"/>
    </row>
    <row r="16" spans="1:8" ht="26.1" customHeight="1" x14ac:dyDescent="0.2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">
      <c r="A17" s="11" t="s">
        <v>7</v>
      </c>
      <c r="B17" s="11"/>
      <c r="C17" s="7">
        <v>9</v>
      </c>
      <c r="D17" s="7"/>
      <c r="E17" s="20">
        <v>257856390.17999992</v>
      </c>
      <c r="F17" s="8"/>
      <c r="G17" s="20">
        <v>269550656.13</v>
      </c>
      <c r="H17" s="8"/>
    </row>
    <row r="18" spans="1:8" ht="26.1" customHeight="1" x14ac:dyDescent="0.2">
      <c r="A18" s="2" t="s">
        <v>48</v>
      </c>
      <c r="C18" s="7">
        <v>10</v>
      </c>
      <c r="D18" s="7"/>
      <c r="E18" s="20">
        <v>4635252.4700000007</v>
      </c>
      <c r="F18" s="20"/>
      <c r="G18" s="20">
        <v>4930991.99</v>
      </c>
      <c r="H18" s="20"/>
    </row>
    <row r="19" spans="1:8" ht="26.1" customHeight="1" x14ac:dyDescent="0.2">
      <c r="A19" s="2" t="s">
        <v>107</v>
      </c>
      <c r="C19" s="7">
        <v>11</v>
      </c>
      <c r="D19" s="7"/>
      <c r="E19" s="20">
        <v>23057226.219999999</v>
      </c>
      <c r="F19" s="20"/>
      <c r="G19" s="20">
        <v>22166490.620000001</v>
      </c>
      <c r="H19" s="20"/>
    </row>
    <row r="20" spans="1:8" ht="26.1" customHeight="1" x14ac:dyDescent="0.2">
      <c r="A20" s="9" t="s">
        <v>52</v>
      </c>
      <c r="B20" s="9"/>
      <c r="C20" s="7">
        <v>12</v>
      </c>
      <c r="D20" s="7"/>
      <c r="E20" s="20">
        <v>12074197.789999999</v>
      </c>
      <c r="F20" s="20"/>
      <c r="G20" s="20">
        <v>11414910.229999999</v>
      </c>
      <c r="H20" s="20"/>
    </row>
    <row r="21" spans="1:8" ht="26.1" customHeight="1" x14ac:dyDescent="0.2">
      <c r="A21" s="11" t="s">
        <v>8</v>
      </c>
      <c r="B21" s="11"/>
      <c r="C21" s="7">
        <v>13</v>
      </c>
      <c r="D21" s="7"/>
      <c r="E21" s="20">
        <v>98834259.900000006</v>
      </c>
      <c r="F21" s="20"/>
      <c r="G21" s="117">
        <v>99461932.010000005</v>
      </c>
      <c r="H21" s="20"/>
    </row>
    <row r="22" spans="1:8" ht="26.1" customHeight="1" x14ac:dyDescent="0.2">
      <c r="A22" s="15" t="s">
        <v>73</v>
      </c>
      <c r="B22" s="15"/>
      <c r="C22" s="7"/>
      <c r="D22" s="7"/>
      <c r="E22" s="118">
        <f>SUM(E17:E21)</f>
        <v>396457326.55999994</v>
      </c>
      <c r="F22" s="8"/>
      <c r="G22" s="8">
        <f>SUM(G17:G21)</f>
        <v>407524980.98000002</v>
      </c>
      <c r="H22" s="8"/>
    </row>
    <row r="23" spans="1:8" ht="26.1" customHeight="1" thickBot="1" x14ac:dyDescent="0.25">
      <c r="A23" s="13" t="s">
        <v>10</v>
      </c>
      <c r="B23" s="13"/>
      <c r="C23" s="16"/>
      <c r="E23" s="119">
        <f>E15+E22</f>
        <v>1819105407.4099998</v>
      </c>
      <c r="F23" s="17"/>
      <c r="G23" s="119">
        <f>G22+G15</f>
        <v>1776142255.03</v>
      </c>
      <c r="H23" s="17"/>
    </row>
    <row r="24" spans="1:8" ht="26.1" customHeight="1" thickTop="1" x14ac:dyDescent="0.2"/>
    <row r="25" spans="1:8" ht="26.1" customHeight="1" x14ac:dyDescent="0.2">
      <c r="C25" s="16"/>
      <c r="E25" s="19"/>
      <c r="G25" s="19"/>
    </row>
    <row r="27" spans="1:8" ht="26.1" customHeight="1" x14ac:dyDescent="0.2">
      <c r="A27" s="18" t="s">
        <v>11</v>
      </c>
      <c r="B27" s="18"/>
    </row>
    <row r="32" spans="1:8" ht="19.5" customHeight="1" x14ac:dyDescent="0.2">
      <c r="A32" s="161" t="s">
        <v>0</v>
      </c>
      <c r="B32" s="161"/>
      <c r="C32" s="161"/>
      <c r="D32" s="161"/>
      <c r="E32" s="161"/>
      <c r="F32" s="161"/>
      <c r="G32" s="161"/>
      <c r="H32" s="5"/>
    </row>
    <row r="33" spans="1:8" ht="19.5" customHeight="1" x14ac:dyDescent="0.2">
      <c r="A33" s="161" t="s">
        <v>12</v>
      </c>
      <c r="B33" s="161"/>
      <c r="C33" s="161"/>
      <c r="D33" s="161"/>
      <c r="E33" s="161"/>
      <c r="F33" s="161"/>
      <c r="G33" s="161"/>
      <c r="H33" s="5"/>
    </row>
    <row r="34" spans="1:8" ht="19.5" customHeight="1" x14ac:dyDescent="0.2">
      <c r="A34" s="161" t="str">
        <f>A3</f>
        <v>AS AT MARCH 31, 2019</v>
      </c>
      <c r="B34" s="161"/>
      <c r="C34" s="161"/>
      <c r="D34" s="161"/>
      <c r="E34" s="161"/>
      <c r="F34" s="161"/>
      <c r="G34" s="161"/>
      <c r="H34" s="5"/>
    </row>
    <row r="35" spans="1:8" ht="19.5" customHeight="1" x14ac:dyDescent="0.2">
      <c r="A35" s="146"/>
      <c r="B35" s="146"/>
      <c r="C35" s="146"/>
      <c r="D35" s="146"/>
      <c r="E35" s="146"/>
      <c r="F35" s="146"/>
      <c r="G35" s="146"/>
      <c r="H35" s="146"/>
    </row>
    <row r="36" spans="1:8" ht="19.5" customHeight="1" x14ac:dyDescent="0.2">
      <c r="A36" s="1"/>
      <c r="B36" s="1"/>
      <c r="C36" s="3"/>
      <c r="D36" s="3"/>
      <c r="E36" s="147"/>
      <c r="F36" s="147"/>
      <c r="G36" s="122" t="s">
        <v>4</v>
      </c>
      <c r="H36" s="147"/>
    </row>
    <row r="37" spans="1:8" ht="19.5" customHeight="1" x14ac:dyDescent="0.25">
      <c r="A37" s="147" t="s">
        <v>13</v>
      </c>
      <c r="B37" s="147"/>
      <c r="C37" s="6" t="s">
        <v>3</v>
      </c>
      <c r="D37" s="146"/>
      <c r="E37" s="127">
        <f>E6</f>
        <v>43555</v>
      </c>
      <c r="F37" s="114"/>
      <c r="G37" s="127" t="str">
        <f>G6</f>
        <v>December 31, 2018</v>
      </c>
      <c r="H37" s="114"/>
    </row>
    <row r="38" spans="1:8" ht="19.5" customHeight="1" x14ac:dyDescent="0.25">
      <c r="A38" s="151"/>
      <c r="B38" s="151"/>
      <c r="C38" s="6"/>
      <c r="D38" s="150"/>
      <c r="E38" s="152" t="s">
        <v>108</v>
      </c>
      <c r="F38" s="114"/>
      <c r="G38" s="152" t="s">
        <v>109</v>
      </c>
      <c r="H38" s="114"/>
    </row>
    <row r="39" spans="1:8" ht="19.5" customHeight="1" x14ac:dyDescent="0.25">
      <c r="A39" s="151"/>
      <c r="B39" s="151"/>
      <c r="C39" s="6"/>
      <c r="D39" s="150"/>
      <c r="E39" s="152" t="s">
        <v>110</v>
      </c>
      <c r="F39" s="114"/>
      <c r="G39" s="127"/>
      <c r="H39" s="114"/>
    </row>
    <row r="40" spans="1:8" ht="6.75" customHeight="1" x14ac:dyDescent="0.25">
      <c r="A40" s="147"/>
      <c r="B40" s="147"/>
      <c r="C40" s="6"/>
      <c r="D40" s="146"/>
      <c r="E40" s="112"/>
      <c r="F40" s="112"/>
      <c r="G40" s="112"/>
      <c r="H40" s="112"/>
    </row>
    <row r="41" spans="1:8" s="5" customFormat="1" ht="22.5" customHeight="1" x14ac:dyDescent="0.25">
      <c r="A41" s="13" t="s">
        <v>14</v>
      </c>
      <c r="B41" s="13"/>
      <c r="C41" s="6"/>
      <c r="D41" s="146"/>
      <c r="E41" s="113"/>
      <c r="F41" s="114"/>
      <c r="G41" s="112"/>
      <c r="H41" s="114"/>
    </row>
    <row r="42" spans="1:8" ht="22.5" customHeight="1" x14ac:dyDescent="0.2">
      <c r="A42" s="9" t="s">
        <v>95</v>
      </c>
      <c r="B42" s="9"/>
      <c r="C42" s="7">
        <v>14</v>
      </c>
      <c r="D42" s="7"/>
      <c r="E42" s="20">
        <v>229575507.40999997</v>
      </c>
      <c r="F42" s="8"/>
      <c r="G42" s="20">
        <v>279225733.89999998</v>
      </c>
      <c r="H42" s="8"/>
    </row>
    <row r="43" spans="1:8" ht="22.5" customHeight="1" x14ac:dyDescent="0.2">
      <c r="A43" s="9" t="s">
        <v>15</v>
      </c>
      <c r="B43" s="9"/>
      <c r="C43" s="7"/>
      <c r="D43" s="7"/>
      <c r="E43" s="20">
        <v>130352552.02000001</v>
      </c>
      <c r="F43" s="8"/>
      <c r="G43" s="20">
        <v>113380994.7</v>
      </c>
      <c r="H43" s="8"/>
    </row>
    <row r="44" spans="1:8" s="5" customFormat="1" ht="22.5" customHeight="1" x14ac:dyDescent="0.25">
      <c r="A44" s="13" t="s">
        <v>74</v>
      </c>
      <c r="B44" s="13"/>
      <c r="C44" s="7"/>
      <c r="D44" s="21"/>
      <c r="E44" s="136">
        <f>SUM(E42:E43)</f>
        <v>359928059.42999995</v>
      </c>
      <c r="F44" s="8"/>
      <c r="G44" s="118">
        <f>SUM(G42:G43)</f>
        <v>392606728.59999996</v>
      </c>
      <c r="H44" s="8"/>
    </row>
    <row r="45" spans="1:8" s="5" customFormat="1" ht="22.5" customHeight="1" x14ac:dyDescent="0.25">
      <c r="A45" s="13" t="s">
        <v>16</v>
      </c>
      <c r="B45" s="13"/>
      <c r="C45" s="7"/>
      <c r="D45" s="21"/>
      <c r="E45" s="14"/>
      <c r="F45" s="14"/>
      <c r="G45" s="22"/>
      <c r="H45" s="14"/>
    </row>
    <row r="46" spans="1:8" ht="22.5" customHeight="1" x14ac:dyDescent="0.2">
      <c r="A46" s="11" t="s">
        <v>96</v>
      </c>
      <c r="B46" s="11"/>
      <c r="C46" s="7">
        <v>15</v>
      </c>
      <c r="D46" s="7"/>
      <c r="E46" s="14">
        <v>18067109.740000002</v>
      </c>
      <c r="F46" s="8"/>
      <c r="G46" s="14">
        <v>16428442.49</v>
      </c>
      <c r="H46" s="8"/>
    </row>
    <row r="47" spans="1:8" ht="22.5" customHeight="1" x14ac:dyDescent="0.2">
      <c r="A47" s="11" t="s">
        <v>100</v>
      </c>
      <c r="B47" s="11"/>
      <c r="C47" s="128"/>
      <c r="D47" s="7"/>
      <c r="E47" s="14">
        <v>6855930</v>
      </c>
      <c r="F47" s="8"/>
      <c r="G47" s="14">
        <v>6753560</v>
      </c>
      <c r="H47" s="8"/>
    </row>
    <row r="48" spans="1:8" ht="22.5" customHeight="1" x14ac:dyDescent="0.2">
      <c r="A48" s="11" t="s">
        <v>17</v>
      </c>
      <c r="B48" s="11"/>
      <c r="C48" s="7"/>
      <c r="D48" s="7"/>
      <c r="E48" s="14">
        <v>4012100</v>
      </c>
      <c r="F48" s="24"/>
      <c r="G48" s="14">
        <v>4135600</v>
      </c>
      <c r="H48" s="24"/>
    </row>
    <row r="49" spans="1:8" ht="22.5" customHeight="1" x14ac:dyDescent="0.2">
      <c r="A49" s="13" t="s">
        <v>75</v>
      </c>
      <c r="B49" s="13"/>
      <c r="C49" s="7"/>
      <c r="D49" s="7"/>
      <c r="E49" s="136">
        <f>SUM(E46:E48)</f>
        <v>28935139.740000002</v>
      </c>
      <c r="F49" s="8"/>
      <c r="G49" s="118">
        <f>SUM(G46:G48)</f>
        <v>27317602.490000002</v>
      </c>
      <c r="H49" s="8"/>
    </row>
    <row r="50" spans="1:8" ht="22.5" customHeight="1" x14ac:dyDescent="0.2">
      <c r="A50" s="13" t="s">
        <v>76</v>
      </c>
      <c r="B50" s="13"/>
      <c r="C50" s="16"/>
      <c r="E50" s="136">
        <f>E44+E49</f>
        <v>388863199.16999996</v>
      </c>
      <c r="F50" s="8"/>
      <c r="G50" s="118">
        <f>SUM(G44,G49)</f>
        <v>419924331.08999997</v>
      </c>
      <c r="H50" s="8"/>
    </row>
    <row r="51" spans="1:8" ht="22.5" customHeight="1" x14ac:dyDescent="0.2">
      <c r="A51" s="13" t="s">
        <v>18</v>
      </c>
      <c r="B51" s="13"/>
      <c r="C51" s="16"/>
      <c r="E51" s="8"/>
      <c r="F51" s="25"/>
      <c r="G51" s="8"/>
      <c r="H51" s="25"/>
    </row>
    <row r="52" spans="1:8" ht="22.5" customHeight="1" x14ac:dyDescent="0.2">
      <c r="A52" s="11" t="s">
        <v>19</v>
      </c>
      <c r="B52" s="11"/>
      <c r="C52" s="7"/>
      <c r="D52" s="7"/>
      <c r="E52" s="8"/>
      <c r="F52" s="25"/>
      <c r="G52" s="8"/>
      <c r="H52" s="25"/>
    </row>
    <row r="53" spans="1:8" ht="22.5" customHeight="1" x14ac:dyDescent="0.2">
      <c r="A53" s="11" t="s">
        <v>20</v>
      </c>
      <c r="B53" s="11"/>
      <c r="C53" s="115"/>
      <c r="D53" s="7"/>
      <c r="E53" s="8"/>
      <c r="F53" s="25"/>
      <c r="G53" s="8"/>
      <c r="H53" s="25"/>
    </row>
    <row r="54" spans="1:8" ht="22.5" customHeight="1" thickBot="1" x14ac:dyDescent="0.25">
      <c r="A54" s="23" t="s">
        <v>138</v>
      </c>
      <c r="B54" s="11"/>
      <c r="C54" s="7"/>
      <c r="D54" s="7"/>
      <c r="E54" s="121">
        <v>302261000</v>
      </c>
      <c r="F54" s="25"/>
      <c r="G54" s="121">
        <v>302261000</v>
      </c>
      <c r="H54" s="25"/>
    </row>
    <row r="55" spans="1:8" ht="22.5" customHeight="1" thickTop="1" x14ac:dyDescent="0.2">
      <c r="A55" s="11" t="s">
        <v>101</v>
      </c>
      <c r="B55" s="11"/>
      <c r="C55" s="16"/>
      <c r="E55" s="14"/>
      <c r="F55" s="8"/>
      <c r="G55" s="8"/>
      <c r="H55" s="8"/>
    </row>
    <row r="56" spans="1:8" ht="22.5" customHeight="1" x14ac:dyDescent="0.2">
      <c r="A56" s="23" t="s">
        <v>139</v>
      </c>
      <c r="B56" s="11"/>
      <c r="C56" s="7">
        <v>17</v>
      </c>
      <c r="E56" s="14">
        <v>300686853.5</v>
      </c>
      <c r="F56" s="8"/>
      <c r="G56" s="14"/>
      <c r="H56" s="8"/>
    </row>
    <row r="57" spans="1:8" ht="22.5" customHeight="1" x14ac:dyDescent="0.2">
      <c r="A57" s="23" t="s">
        <v>140</v>
      </c>
      <c r="B57" s="23"/>
      <c r="C57" s="7"/>
      <c r="E57" s="14"/>
      <c r="F57" s="8"/>
      <c r="G57" s="8">
        <v>300621495.5</v>
      </c>
      <c r="H57" s="8"/>
    </row>
    <row r="58" spans="1:8" s="14" customFormat="1" ht="22.5" customHeight="1" x14ac:dyDescent="0.2">
      <c r="A58" s="131" t="s">
        <v>148</v>
      </c>
      <c r="B58" s="131"/>
      <c r="C58" s="7">
        <v>17</v>
      </c>
      <c r="D58" s="132"/>
      <c r="E58" s="14">
        <v>592711215.03999996</v>
      </c>
      <c r="F58" s="25"/>
      <c r="G58" s="17">
        <v>588958813.5</v>
      </c>
      <c r="H58" s="25"/>
    </row>
    <row r="59" spans="1:8" s="14" customFormat="1" ht="22.5" customHeight="1" x14ac:dyDescent="0.2">
      <c r="A59" s="131" t="s">
        <v>84</v>
      </c>
      <c r="B59" s="131"/>
      <c r="C59" s="7"/>
      <c r="D59" s="132"/>
      <c r="E59" s="14">
        <v>15093299.909999998</v>
      </c>
      <c r="F59" s="25"/>
      <c r="G59" s="14">
        <v>14438846.439999999</v>
      </c>
      <c r="H59" s="25"/>
    </row>
    <row r="60" spans="1:8" ht="22.5" customHeight="1" x14ac:dyDescent="0.2">
      <c r="A60" s="11" t="s">
        <v>141</v>
      </c>
      <c r="B60" s="11"/>
      <c r="C60" s="7">
        <v>19</v>
      </c>
      <c r="E60" s="20">
        <v>-99690176.420000002</v>
      </c>
      <c r="F60" s="20"/>
      <c r="G60" s="20">
        <v>-99690176.420000002</v>
      </c>
      <c r="H60" s="24"/>
    </row>
    <row r="61" spans="1:8" ht="22.5" customHeight="1" x14ac:dyDescent="0.2">
      <c r="A61" s="11" t="s">
        <v>21</v>
      </c>
      <c r="B61" s="11"/>
      <c r="C61" s="7"/>
      <c r="E61" s="14"/>
      <c r="F61" s="24"/>
      <c r="G61" s="24"/>
      <c r="H61" s="24"/>
    </row>
    <row r="62" spans="1:8" ht="22.5" customHeight="1" x14ac:dyDescent="0.2">
      <c r="A62" s="11" t="s">
        <v>22</v>
      </c>
      <c r="B62" s="11"/>
      <c r="C62" s="7"/>
      <c r="H62" s="24"/>
    </row>
    <row r="63" spans="1:8" ht="22.5" customHeight="1" x14ac:dyDescent="0.2">
      <c r="A63" s="11" t="s">
        <v>23</v>
      </c>
      <c r="B63" s="11"/>
      <c r="E63" s="14">
        <v>30226100</v>
      </c>
      <c r="F63" s="24"/>
      <c r="G63" s="24">
        <v>30226100</v>
      </c>
      <c r="H63" s="24"/>
    </row>
    <row r="64" spans="1:8" ht="22.5" customHeight="1" x14ac:dyDescent="0.2">
      <c r="A64" s="11" t="s">
        <v>142</v>
      </c>
      <c r="B64" s="11"/>
      <c r="C64" s="7">
        <v>19</v>
      </c>
      <c r="E64" s="14">
        <v>99690176.420000002</v>
      </c>
      <c r="F64" s="24"/>
      <c r="G64" s="24">
        <v>99690176.420000002</v>
      </c>
      <c r="H64" s="24"/>
    </row>
    <row r="65" spans="1:8" s="12" customFormat="1" ht="22.5" customHeight="1" x14ac:dyDescent="0.2">
      <c r="A65" s="11" t="s">
        <v>24</v>
      </c>
      <c r="B65" s="11"/>
      <c r="C65" s="27"/>
      <c r="E65" s="14">
        <v>491524739.79000002</v>
      </c>
      <c r="F65" s="24"/>
      <c r="G65" s="24">
        <v>421972668.4999997</v>
      </c>
      <c r="H65" s="8"/>
    </row>
    <row r="66" spans="1:8" ht="22.5" customHeight="1" x14ac:dyDescent="0.2">
      <c r="A66" s="13" t="s">
        <v>77</v>
      </c>
      <c r="B66" s="13"/>
      <c r="C66" s="16"/>
      <c r="E66" s="136">
        <f>SUM(E56:E65)</f>
        <v>1430242208.24</v>
      </c>
      <c r="F66" s="24"/>
      <c r="G66" s="118">
        <f>SUM(G56:G65)</f>
        <v>1356217923.9399998</v>
      </c>
      <c r="H66" s="24"/>
    </row>
    <row r="67" spans="1:8" ht="22.5" customHeight="1" thickBot="1" x14ac:dyDescent="0.25">
      <c r="A67" s="13" t="s">
        <v>25</v>
      </c>
      <c r="B67" s="13"/>
      <c r="C67" s="16"/>
      <c r="E67" s="120">
        <f>SUM(E50,E66)</f>
        <v>1819105407.4099998</v>
      </c>
      <c r="F67" s="24"/>
      <c r="G67" s="120">
        <f>SUM(G50,G66)</f>
        <v>1776142255.0299997</v>
      </c>
      <c r="H67" s="24"/>
    </row>
    <row r="68" spans="1:8" ht="23.25" customHeight="1" thickTop="1" x14ac:dyDescent="0.2">
      <c r="E68" s="126"/>
      <c r="F68" s="126"/>
      <c r="G68" s="126"/>
      <c r="H68" s="126"/>
    </row>
    <row r="69" spans="1:8" ht="23.25" customHeight="1" x14ac:dyDescent="0.2">
      <c r="A69" s="18" t="s">
        <v>11</v>
      </c>
      <c r="B69" s="18"/>
    </row>
    <row r="71" spans="1:8" ht="26.1" customHeight="1" x14ac:dyDescent="0.2">
      <c r="E71" s="14"/>
      <c r="F71" s="14"/>
      <c r="G71" s="14"/>
      <c r="H71" s="14"/>
    </row>
    <row r="103" spans="1:7" ht="26.1" customHeight="1" x14ac:dyDescent="0.2">
      <c r="A103" s="28"/>
      <c r="B103" s="28"/>
      <c r="C103" s="29"/>
      <c r="G103" s="19"/>
    </row>
    <row r="104" spans="1:7" ht="26.1" customHeight="1" x14ac:dyDescent="0.2">
      <c r="A104" s="30"/>
      <c r="B104" s="30"/>
      <c r="C104" s="30"/>
      <c r="G104" s="19"/>
    </row>
  </sheetData>
  <mergeCells count="6">
    <mergeCell ref="A34:G34"/>
    <mergeCell ref="A1:G1"/>
    <mergeCell ref="A2:G2"/>
    <mergeCell ref="A3:G3"/>
    <mergeCell ref="A32:G32"/>
    <mergeCell ref="A33:G33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2"/>
  <sheetViews>
    <sheetView topLeftCell="A13" zoomScaleNormal="100" zoomScaleSheetLayoutView="100" workbookViewId="0">
      <selection activeCell="D26" sqref="D26"/>
    </sheetView>
  </sheetViews>
  <sheetFormatPr defaultColWidth="9.140625" defaultRowHeight="12.75" x14ac:dyDescent="0.2"/>
  <cols>
    <col min="1" max="1" width="49.85546875" style="26" customWidth="1"/>
    <col min="2" max="2" width="5.5703125" style="26" customWidth="1"/>
    <col min="3" max="3" width="1.85546875" style="26" customWidth="1"/>
    <col min="4" max="4" width="16.85546875" style="26" bestFit="1" customWidth="1"/>
    <col min="5" max="5" width="2.7109375" style="26" customWidth="1"/>
    <col min="6" max="6" width="16.85546875" style="26" customWidth="1"/>
    <col min="7" max="7" width="2.140625" style="26" customWidth="1"/>
    <col min="8" max="16384" width="9.140625" style="26"/>
  </cols>
  <sheetData>
    <row r="1" spans="1:7" s="2" customFormat="1" ht="24" customHeight="1" x14ac:dyDescent="0.2">
      <c r="A1" s="1" t="s">
        <v>0</v>
      </c>
      <c r="B1" s="61"/>
      <c r="C1" s="1"/>
      <c r="D1" s="1"/>
      <c r="E1" s="1"/>
      <c r="F1" s="1"/>
    </row>
    <row r="2" spans="1:7" s="2" customFormat="1" ht="24" customHeight="1" x14ac:dyDescent="0.2">
      <c r="A2" s="62" t="s">
        <v>30</v>
      </c>
      <c r="B2" s="62"/>
      <c r="C2" s="62"/>
      <c r="D2" s="62"/>
      <c r="E2" s="62"/>
      <c r="F2" s="62"/>
    </row>
    <row r="3" spans="1:7" s="2" customFormat="1" ht="24" customHeight="1" x14ac:dyDescent="0.2">
      <c r="A3" s="62" t="s">
        <v>127</v>
      </c>
      <c r="B3" s="62"/>
      <c r="C3" s="62"/>
      <c r="D3" s="62"/>
      <c r="E3" s="62"/>
      <c r="F3" s="62"/>
    </row>
    <row r="4" spans="1:7" s="2" customFormat="1" ht="24" customHeight="1" x14ac:dyDescent="0.2">
      <c r="A4" s="162" t="s">
        <v>111</v>
      </c>
      <c r="B4" s="162"/>
      <c r="C4" s="162"/>
      <c r="D4" s="162"/>
      <c r="E4" s="162"/>
      <c r="F4" s="162"/>
      <c r="G4" s="32"/>
    </row>
    <row r="5" spans="1:7" s="2" customFormat="1" ht="24" customHeight="1" x14ac:dyDescent="0.2">
      <c r="A5" s="62"/>
      <c r="B5" s="62"/>
      <c r="C5" s="62"/>
      <c r="D5" s="62"/>
      <c r="E5" s="62"/>
      <c r="F5" s="62"/>
    </row>
    <row r="6" spans="1:7" s="2" customFormat="1" ht="24" customHeight="1" x14ac:dyDescent="0.2">
      <c r="A6" s="29"/>
      <c r="B6" s="11"/>
      <c r="C6" s="11"/>
      <c r="D6" s="30"/>
      <c r="E6" s="63"/>
      <c r="F6" s="4" t="s">
        <v>4</v>
      </c>
    </row>
    <row r="7" spans="1:7" s="2" customFormat="1" ht="24" customHeight="1" x14ac:dyDescent="0.25">
      <c r="A7" s="64"/>
      <c r="B7" s="65" t="s">
        <v>3</v>
      </c>
      <c r="D7" s="116" t="s">
        <v>128</v>
      </c>
      <c r="E7" s="113"/>
      <c r="F7" s="116" t="s">
        <v>112</v>
      </c>
    </row>
    <row r="8" spans="1:7" s="2" customFormat="1" ht="24" customHeight="1" x14ac:dyDescent="0.2">
      <c r="A8" s="11" t="s">
        <v>26</v>
      </c>
      <c r="B8" s="67"/>
      <c r="D8" s="137">
        <v>543891911.99000001</v>
      </c>
      <c r="E8" s="14"/>
      <c r="F8" s="137">
        <v>898151991.13000011</v>
      </c>
    </row>
    <row r="9" spans="1:7" s="2" customFormat="1" ht="24" customHeight="1" x14ac:dyDescent="0.2">
      <c r="A9" s="11" t="s">
        <v>27</v>
      </c>
      <c r="B9" s="67"/>
      <c r="D9" s="20">
        <v>-213559018.99000001</v>
      </c>
      <c r="E9" s="8"/>
      <c r="F9" s="20">
        <v>-290348007.38999999</v>
      </c>
    </row>
    <row r="10" spans="1:7" s="2" customFormat="1" ht="24" customHeight="1" x14ac:dyDescent="0.2">
      <c r="A10" s="15" t="s">
        <v>55</v>
      </c>
      <c r="B10" s="67"/>
      <c r="D10" s="138">
        <f>SUM(D8:D9)</f>
        <v>330332893</v>
      </c>
      <c r="E10" s="8"/>
      <c r="F10" s="138">
        <f>SUM(F8:F9)</f>
        <v>607803983.74000013</v>
      </c>
    </row>
    <row r="11" spans="1:7" s="2" customFormat="1" ht="24" customHeight="1" x14ac:dyDescent="0.2">
      <c r="A11" s="11" t="s">
        <v>28</v>
      </c>
      <c r="B11" s="67"/>
      <c r="D11" s="70"/>
      <c r="E11" s="8"/>
      <c r="F11" s="70"/>
    </row>
    <row r="12" spans="1:7" s="2" customFormat="1" ht="24" customHeight="1" x14ac:dyDescent="0.2">
      <c r="A12" s="68" t="s">
        <v>54</v>
      </c>
      <c r="B12" s="67"/>
      <c r="D12" s="70">
        <v>2432647.1599999997</v>
      </c>
      <c r="E12" s="8"/>
      <c r="F12" s="70">
        <v>4309679.5</v>
      </c>
    </row>
    <row r="13" spans="1:7" s="2" customFormat="1" ht="24" customHeight="1" x14ac:dyDescent="0.2">
      <c r="A13" s="68" t="s">
        <v>50</v>
      </c>
      <c r="B13" s="67"/>
      <c r="D13" s="70">
        <v>2410670.4599999995</v>
      </c>
      <c r="E13" s="70"/>
      <c r="F13" s="70">
        <v>2479931.6900000004</v>
      </c>
    </row>
    <row r="14" spans="1:7" s="2" customFormat="1" ht="24" customHeight="1" x14ac:dyDescent="0.2">
      <c r="A14" s="71" t="s">
        <v>49</v>
      </c>
      <c r="B14" s="67"/>
      <c r="D14" s="138">
        <f>SUM(D12:D13)</f>
        <v>4843317.6199999992</v>
      </c>
      <c r="E14" s="24"/>
      <c r="F14" s="138">
        <f>SUM(F12:F13)</f>
        <v>6789611.1900000004</v>
      </c>
    </row>
    <row r="15" spans="1:7" s="2" customFormat="1" ht="24" customHeight="1" x14ac:dyDescent="0.2">
      <c r="A15" s="11" t="s">
        <v>120</v>
      </c>
      <c r="B15" s="67"/>
      <c r="D15" s="70">
        <v>-181888763.28999999</v>
      </c>
      <c r="E15" s="70"/>
      <c r="F15" s="70">
        <v>-194141663.08000001</v>
      </c>
    </row>
    <row r="16" spans="1:7" s="2" customFormat="1" ht="24" customHeight="1" x14ac:dyDescent="0.2">
      <c r="A16" s="11" t="s">
        <v>29</v>
      </c>
      <c r="B16" s="67"/>
      <c r="D16" s="70">
        <v>-66325930.049999997</v>
      </c>
      <c r="E16" s="70"/>
      <c r="F16" s="70">
        <v>-75542842.829999998</v>
      </c>
    </row>
    <row r="17" spans="1:6" s="2" customFormat="1" ht="24" customHeight="1" x14ac:dyDescent="0.2">
      <c r="A17" s="13" t="s">
        <v>122</v>
      </c>
      <c r="B17" s="67"/>
      <c r="D17" s="139">
        <f>D10+D14+D15+D16</f>
        <v>86961517.280000016</v>
      </c>
      <c r="E17" s="24"/>
      <c r="F17" s="139">
        <f>F10+F14+F15+F16</f>
        <v>344909089.02000016</v>
      </c>
    </row>
    <row r="18" spans="1:6" s="2" customFormat="1" ht="24" customHeight="1" x14ac:dyDescent="0.2">
      <c r="A18" s="11" t="s">
        <v>121</v>
      </c>
      <c r="B18" s="67" t="s">
        <v>131</v>
      </c>
      <c r="D18" s="117">
        <v>-17409445.989999998</v>
      </c>
      <c r="E18" s="8"/>
      <c r="F18" s="117">
        <v>-62496508.509999998</v>
      </c>
    </row>
    <row r="19" spans="1:6" s="2" customFormat="1" ht="24" customHeight="1" x14ac:dyDescent="0.2">
      <c r="A19" s="13" t="s">
        <v>113</v>
      </c>
      <c r="B19" s="67"/>
      <c r="C19" s="68"/>
      <c r="D19" s="138">
        <f>SUM(D17:D18)</f>
        <v>69552071.290000021</v>
      </c>
      <c r="E19" s="8"/>
      <c r="F19" s="138">
        <f>F17+F18</f>
        <v>282412580.51000017</v>
      </c>
    </row>
    <row r="20" spans="1:6" s="2" customFormat="1" ht="24" customHeight="1" x14ac:dyDescent="0.2">
      <c r="A20" s="13" t="s">
        <v>90</v>
      </c>
      <c r="B20" s="67"/>
      <c r="C20" s="68"/>
      <c r="D20" s="125"/>
      <c r="E20" s="123"/>
      <c r="F20" s="125"/>
    </row>
    <row r="21" spans="1:6" s="2" customFormat="1" ht="24" customHeight="1" x14ac:dyDescent="0.2">
      <c r="A21" s="11" t="s">
        <v>133</v>
      </c>
      <c r="B21" s="67"/>
      <c r="C21" s="68"/>
      <c r="D21" s="124"/>
      <c r="E21" s="123"/>
      <c r="F21" s="124"/>
    </row>
    <row r="22" spans="1:6" s="2" customFormat="1" ht="24" customHeight="1" x14ac:dyDescent="0.2">
      <c r="A22" s="11" t="s">
        <v>134</v>
      </c>
      <c r="B22" s="67"/>
      <c r="C22" s="68"/>
      <c r="D22" s="20">
        <v>0</v>
      </c>
      <c r="E22" s="8"/>
      <c r="F22" s="20">
        <v>-4194778.01</v>
      </c>
    </row>
    <row r="23" spans="1:6" s="2" customFormat="1" ht="24" customHeight="1" x14ac:dyDescent="0.2">
      <c r="A23" s="11" t="s">
        <v>71</v>
      </c>
      <c r="B23" s="67"/>
      <c r="C23" s="68"/>
      <c r="D23" s="20">
        <v>0</v>
      </c>
      <c r="E23" s="8"/>
      <c r="F23" s="20">
        <v>838955.6</v>
      </c>
    </row>
    <row r="24" spans="1:6" s="2" customFormat="1" ht="24" customHeight="1" x14ac:dyDescent="0.2">
      <c r="A24" s="11" t="s">
        <v>135</v>
      </c>
      <c r="B24" s="67"/>
      <c r="C24" s="68"/>
      <c r="D24" s="138">
        <f>SUM(D22:D23)</f>
        <v>0</v>
      </c>
      <c r="E24" s="8"/>
      <c r="F24" s="138">
        <f>F22+F23</f>
        <v>-3355822.4099999997</v>
      </c>
    </row>
    <row r="25" spans="1:6" s="2" customFormat="1" ht="24" customHeight="1" thickBot="1" x14ac:dyDescent="0.25">
      <c r="A25" s="72" t="s">
        <v>114</v>
      </c>
      <c r="B25" s="67"/>
      <c r="C25" s="29"/>
      <c r="D25" s="140">
        <f>D19+D24</f>
        <v>69552071.290000021</v>
      </c>
      <c r="E25" s="8"/>
      <c r="F25" s="140">
        <f>F19+F24</f>
        <v>279056758.10000014</v>
      </c>
    </row>
    <row r="26" spans="1:6" s="2" customFormat="1" ht="13.5" customHeight="1" thickTop="1" x14ac:dyDescent="0.2">
      <c r="A26" s="29"/>
      <c r="B26" s="67"/>
      <c r="C26" s="29"/>
      <c r="D26" s="20"/>
      <c r="E26" s="8"/>
      <c r="F26" s="20"/>
    </row>
    <row r="27" spans="1:6" s="2" customFormat="1" ht="24" customHeight="1" x14ac:dyDescent="0.2">
      <c r="A27" s="73" t="s">
        <v>89</v>
      </c>
      <c r="B27" s="67"/>
      <c r="C27" s="69"/>
      <c r="D27" s="8"/>
      <c r="E27" s="8"/>
      <c r="F27" s="8"/>
    </row>
    <row r="28" spans="1:6" s="2" customFormat="1" ht="24" customHeight="1" x14ac:dyDescent="0.2">
      <c r="A28" s="74" t="s">
        <v>105</v>
      </c>
      <c r="B28" s="7" t="s">
        <v>118</v>
      </c>
      <c r="C28" s="68"/>
      <c r="D28" s="20">
        <v>0.02</v>
      </c>
      <c r="E28" s="20"/>
      <c r="F28" s="20">
        <v>0.09</v>
      </c>
    </row>
    <row r="29" spans="1:6" s="2" customFormat="1" ht="24" customHeight="1" x14ac:dyDescent="0.2">
      <c r="A29" s="74" t="s">
        <v>106</v>
      </c>
      <c r="B29" s="7" t="s">
        <v>118</v>
      </c>
      <c r="C29" s="68"/>
      <c r="D29" s="149">
        <v>0.02</v>
      </c>
      <c r="E29" s="75"/>
      <c r="F29" s="20">
        <v>0.09</v>
      </c>
    </row>
    <row r="30" spans="1:6" s="2" customFormat="1" ht="24" customHeight="1" x14ac:dyDescent="0.2">
      <c r="A30" s="68"/>
      <c r="C30" s="68"/>
      <c r="D30" s="75"/>
      <c r="E30" s="75"/>
      <c r="F30" s="75"/>
    </row>
    <row r="31" spans="1:6" s="2" customFormat="1" ht="24" customHeight="1" x14ac:dyDescent="0.2"/>
    <row r="32" spans="1:6" ht="24.75" customHeight="1" x14ac:dyDescent="0.2">
      <c r="A32" s="18" t="s">
        <v>11</v>
      </c>
    </row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opLeftCell="A4" zoomScaleNormal="100" zoomScaleSheetLayoutView="100" workbookViewId="0">
      <selection activeCell="B21" sqref="B21"/>
    </sheetView>
  </sheetViews>
  <sheetFormatPr defaultColWidth="9.140625" defaultRowHeight="21" customHeight="1" x14ac:dyDescent="0.2"/>
  <cols>
    <col min="1" max="1" width="46" style="26" customWidth="1"/>
    <col min="2" max="2" width="6.28515625" style="26" customWidth="1"/>
    <col min="3" max="3" width="1.140625" style="26" customWidth="1"/>
    <col min="4" max="4" width="15" style="26" customWidth="1"/>
    <col min="5" max="5" width="1.28515625" style="26" customWidth="1"/>
    <col min="6" max="6" width="15" style="26" customWidth="1"/>
    <col min="7" max="7" width="1.28515625" style="26" customWidth="1"/>
    <col min="8" max="8" width="16.28515625" style="26" customWidth="1"/>
    <col min="9" max="9" width="1.5703125" style="26" customWidth="1"/>
    <col min="10" max="10" width="12.85546875" style="26" customWidth="1"/>
    <col min="11" max="11" width="1.28515625" style="26" customWidth="1"/>
    <col min="12" max="12" width="15" style="26" customWidth="1"/>
    <col min="13" max="13" width="1.28515625" style="26" customWidth="1"/>
    <col min="14" max="14" width="16.28515625" style="26" bestFit="1" customWidth="1"/>
    <col min="15" max="15" width="1.28515625" style="26" customWidth="1"/>
    <col min="16" max="16" width="14.7109375" style="26" customWidth="1"/>
    <col min="17" max="17" width="1.28515625" style="26" customWidth="1"/>
    <col min="18" max="18" width="16" style="26" customWidth="1"/>
    <col min="19" max="19" width="2.140625" style="26" customWidth="1"/>
    <col min="20" max="16384" width="9.140625" style="26"/>
  </cols>
  <sheetData>
    <row r="1" spans="1:20" ht="23.25" customHeight="1" x14ac:dyDescent="0.2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20" s="31" customFormat="1" ht="23.25" customHeight="1" x14ac:dyDescent="0.2">
      <c r="A2" s="164" t="s">
        <v>61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3"/>
    </row>
    <row r="3" spans="1:20" s="33" customFormat="1" ht="24.75" customHeight="1" x14ac:dyDescent="0.2">
      <c r="A3" s="164" t="str">
        <f>'PL '!A3</f>
        <v>FOR THE THREE-MONTH PERIODS ENDED MARCH 31, 2019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32"/>
      <c r="T3" s="32"/>
    </row>
    <row r="4" spans="1:20" s="33" customFormat="1" ht="24.75" customHeight="1" x14ac:dyDescent="0.2">
      <c r="A4" s="162" t="s">
        <v>111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32"/>
      <c r="T4" s="32"/>
    </row>
    <row r="5" spans="1:20" s="33" customFormat="1" ht="23.25" customHeight="1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32"/>
      <c r="T5" s="32"/>
    </row>
    <row r="6" spans="1:20" ht="23.25" customHeight="1" x14ac:dyDescent="0.2">
      <c r="A6" s="34"/>
      <c r="B6" s="35"/>
      <c r="C6" s="35"/>
      <c r="D6" s="36"/>
      <c r="E6" s="36"/>
      <c r="F6" s="36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8" t="s">
        <v>4</v>
      </c>
    </row>
    <row r="7" spans="1:20" ht="23.25" customHeight="1" x14ac:dyDescent="0.2">
      <c r="A7" s="34"/>
      <c r="B7" s="35"/>
      <c r="C7" s="35"/>
      <c r="D7" s="39"/>
      <c r="E7" s="39"/>
      <c r="F7" s="39"/>
      <c r="G7" s="40" t="s">
        <v>37</v>
      </c>
      <c r="H7" s="35"/>
      <c r="I7" s="135"/>
      <c r="J7" s="135"/>
      <c r="K7" s="135"/>
      <c r="L7" s="165" t="s">
        <v>53</v>
      </c>
      <c r="M7" s="165"/>
      <c r="N7" s="165"/>
      <c r="O7" s="165"/>
      <c r="P7" s="165"/>
      <c r="Q7" s="35"/>
      <c r="R7" s="41"/>
    </row>
    <row r="8" spans="1:20" ht="23.25" customHeight="1" x14ac:dyDescent="0.2">
      <c r="A8" s="34"/>
      <c r="B8" s="35"/>
      <c r="C8" s="35"/>
      <c r="D8" s="39"/>
      <c r="E8" s="39"/>
      <c r="F8" s="39"/>
      <c r="G8" s="135"/>
      <c r="H8" s="35" t="s">
        <v>85</v>
      </c>
      <c r="I8" s="135"/>
      <c r="J8" s="135"/>
      <c r="K8" s="135"/>
      <c r="L8" s="157" t="s">
        <v>33</v>
      </c>
      <c r="M8" s="157"/>
      <c r="N8" s="157"/>
      <c r="O8" s="35"/>
      <c r="P8" s="35"/>
      <c r="Q8" s="35"/>
      <c r="R8" s="41"/>
    </row>
    <row r="9" spans="1:20" s="42" customFormat="1" ht="23.25" customHeight="1" x14ac:dyDescent="0.45">
      <c r="B9" s="43"/>
      <c r="C9" s="44"/>
      <c r="D9" s="39" t="s">
        <v>65</v>
      </c>
      <c r="E9" s="39"/>
      <c r="F9" s="35" t="s">
        <v>143</v>
      </c>
      <c r="H9" s="158" t="s">
        <v>86</v>
      </c>
      <c r="L9" s="47"/>
      <c r="M9" s="49"/>
      <c r="N9" s="156" t="s">
        <v>129</v>
      </c>
      <c r="O9" s="26"/>
      <c r="P9" s="26"/>
      <c r="Q9" s="26"/>
      <c r="R9" s="45" t="s">
        <v>35</v>
      </c>
    </row>
    <row r="10" spans="1:20" s="42" customFormat="1" ht="23.25" customHeight="1" x14ac:dyDescent="0.45">
      <c r="B10" s="65" t="s">
        <v>3</v>
      </c>
      <c r="D10" s="46" t="s">
        <v>32</v>
      </c>
      <c r="E10" s="47"/>
      <c r="F10" s="37" t="s">
        <v>144</v>
      </c>
      <c r="H10" s="159" t="s">
        <v>83</v>
      </c>
      <c r="J10" s="160" t="s">
        <v>145</v>
      </c>
      <c r="L10" s="48" t="s">
        <v>31</v>
      </c>
      <c r="M10" s="49"/>
      <c r="N10" s="160" t="s">
        <v>146</v>
      </c>
      <c r="O10" s="26"/>
      <c r="P10" s="46" t="s">
        <v>34</v>
      </c>
      <c r="Q10" s="26"/>
      <c r="R10" s="50" t="s">
        <v>36</v>
      </c>
    </row>
    <row r="11" spans="1:20" ht="23.25" customHeight="1" x14ac:dyDescent="0.2">
      <c r="A11" s="72" t="s">
        <v>115</v>
      </c>
      <c r="B11" s="51"/>
      <c r="C11" s="52"/>
      <c r="D11" s="53">
        <v>300273458.5</v>
      </c>
      <c r="E11" s="55"/>
      <c r="F11" s="53">
        <v>570726071.12</v>
      </c>
      <c r="G11" s="53"/>
      <c r="H11" s="55">
        <v>10311302.689999999</v>
      </c>
      <c r="I11" s="53"/>
      <c r="J11" s="53">
        <v>0</v>
      </c>
      <c r="K11" s="53"/>
      <c r="L11" s="53">
        <v>30226100</v>
      </c>
      <c r="M11" s="55"/>
      <c r="N11" s="55">
        <v>0</v>
      </c>
      <c r="O11" s="55"/>
      <c r="P11" s="55">
        <v>793627779.84000003</v>
      </c>
      <c r="Q11" s="55"/>
      <c r="R11" s="53">
        <f>SUM(D11:P11)</f>
        <v>1705164712.1500001</v>
      </c>
      <c r="S11" s="54"/>
    </row>
    <row r="12" spans="1:20" s="52" customFormat="1" ht="23.25" customHeight="1" x14ac:dyDescent="0.2">
      <c r="A12" s="33" t="s">
        <v>114</v>
      </c>
      <c r="B12" s="51"/>
      <c r="D12" s="55">
        <v>0</v>
      </c>
      <c r="E12" s="55"/>
      <c r="F12" s="55">
        <v>0</v>
      </c>
      <c r="G12" s="55"/>
      <c r="H12" s="55">
        <v>0</v>
      </c>
      <c r="I12" s="55"/>
      <c r="J12" s="55">
        <v>0</v>
      </c>
      <c r="K12" s="55"/>
      <c r="L12" s="55">
        <v>0</v>
      </c>
      <c r="M12" s="55"/>
      <c r="N12" s="55">
        <v>0</v>
      </c>
      <c r="O12" s="55"/>
      <c r="P12" s="55">
        <v>279056758.10000014</v>
      </c>
      <c r="Q12" s="55"/>
      <c r="R12" s="53">
        <f>SUM(D12:P12)</f>
        <v>279056758.10000014</v>
      </c>
      <c r="S12" s="129"/>
      <c r="T12" s="130"/>
    </row>
    <row r="13" spans="1:20" s="52" customFormat="1" ht="23.25" customHeight="1" x14ac:dyDescent="0.2">
      <c r="A13" s="26" t="s">
        <v>147</v>
      </c>
      <c r="B13" s="57"/>
      <c r="D13" s="55">
        <v>0</v>
      </c>
      <c r="E13" s="55"/>
      <c r="F13" s="55">
        <v>0</v>
      </c>
      <c r="G13" s="55"/>
      <c r="H13" s="55">
        <v>1377893.3</v>
      </c>
      <c r="I13" s="55"/>
      <c r="J13" s="55">
        <v>0</v>
      </c>
      <c r="K13" s="55"/>
      <c r="L13" s="55">
        <v>0</v>
      </c>
      <c r="M13" s="55"/>
      <c r="N13" s="55">
        <v>0</v>
      </c>
      <c r="O13" s="55"/>
      <c r="P13" s="55">
        <v>0</v>
      </c>
      <c r="Q13" s="55"/>
      <c r="R13" s="53">
        <f>SUM(D13:P13)</f>
        <v>1377893.3</v>
      </c>
      <c r="S13" s="129"/>
      <c r="T13" s="130"/>
    </row>
    <row r="14" spans="1:20" s="52" customFormat="1" ht="23.25" customHeight="1" x14ac:dyDescent="0.2">
      <c r="A14" s="148" t="s">
        <v>92</v>
      </c>
      <c r="B14" s="57"/>
      <c r="D14" s="55">
        <v>210668</v>
      </c>
      <c r="E14" s="55"/>
      <c r="F14" s="53">
        <v>10559257.35</v>
      </c>
      <c r="G14" s="55"/>
      <c r="H14" s="55">
        <v>-236525.35</v>
      </c>
      <c r="I14" s="55"/>
      <c r="J14" s="55">
        <v>0</v>
      </c>
      <c r="K14" s="55"/>
      <c r="L14" s="55">
        <v>0</v>
      </c>
      <c r="M14" s="55"/>
      <c r="N14" s="55">
        <v>0</v>
      </c>
      <c r="O14" s="55"/>
      <c r="P14" s="55">
        <v>0</v>
      </c>
      <c r="Q14" s="55"/>
      <c r="R14" s="53">
        <f>SUM(D14:P14)</f>
        <v>10533400</v>
      </c>
      <c r="S14" s="129"/>
      <c r="T14" s="130"/>
    </row>
    <row r="15" spans="1:20" s="52" customFormat="1" ht="23.25" customHeight="1" thickBot="1" x14ac:dyDescent="0.25">
      <c r="A15" s="72" t="s">
        <v>119</v>
      </c>
      <c r="B15" s="51"/>
      <c r="D15" s="141">
        <f>SUM(D11:D14)</f>
        <v>300484126.5</v>
      </c>
      <c r="E15" s="58"/>
      <c r="F15" s="141">
        <f>SUM(F11:F14)</f>
        <v>581285328.47000003</v>
      </c>
      <c r="G15" s="59"/>
      <c r="H15" s="141">
        <f>SUM(H11:H14)</f>
        <v>11452670.640000001</v>
      </c>
      <c r="I15" s="59"/>
      <c r="J15" s="141">
        <f>SUM(J11:J14)</f>
        <v>0</v>
      </c>
      <c r="K15" s="59"/>
      <c r="L15" s="141">
        <f>SUM(L11:L14)</f>
        <v>30226100</v>
      </c>
      <c r="M15" s="59"/>
      <c r="N15" s="141">
        <f>SUM(N11:N14)</f>
        <v>0</v>
      </c>
      <c r="O15" s="59"/>
      <c r="P15" s="141">
        <f>SUM(P11:P14)</f>
        <v>1072684537.9400002</v>
      </c>
      <c r="Q15" s="59"/>
      <c r="R15" s="141">
        <f>SUM(R11:R14)</f>
        <v>1996132763.5500002</v>
      </c>
      <c r="S15" s="60"/>
    </row>
    <row r="16" spans="1:20" s="52" customFormat="1" ht="10.5" customHeight="1" thickTop="1" x14ac:dyDescent="0.2">
      <c r="A16" s="72"/>
      <c r="B16" s="51"/>
      <c r="D16" s="55"/>
      <c r="E16" s="58"/>
      <c r="F16" s="55"/>
      <c r="G16" s="59"/>
      <c r="H16" s="55"/>
      <c r="I16" s="59"/>
      <c r="J16" s="59"/>
      <c r="K16" s="59"/>
      <c r="L16" s="55"/>
      <c r="M16" s="59"/>
      <c r="O16" s="59"/>
      <c r="P16" s="55"/>
      <c r="Q16" s="59"/>
      <c r="R16" s="55"/>
      <c r="S16" s="60"/>
    </row>
    <row r="17" spans="1:20" ht="23.25" customHeight="1" x14ac:dyDescent="0.2">
      <c r="A17" s="72" t="s">
        <v>125</v>
      </c>
      <c r="B17" s="51"/>
      <c r="C17" s="52"/>
      <c r="D17" s="24">
        <v>300621495.5</v>
      </c>
      <c r="E17" s="8"/>
      <c r="F17" s="24">
        <v>588958813.5</v>
      </c>
      <c r="G17" s="24"/>
      <c r="H17" s="8">
        <v>14438846.439999999</v>
      </c>
      <c r="I17" s="24"/>
      <c r="J17" s="153">
        <v>-99690176.420000002</v>
      </c>
      <c r="K17" s="24"/>
      <c r="L17" s="24">
        <v>30226100</v>
      </c>
      <c r="M17" s="8"/>
      <c r="N17" s="14">
        <v>99690176.420000002</v>
      </c>
      <c r="O17" s="8"/>
      <c r="P17" s="8">
        <v>421972668.4999997</v>
      </c>
      <c r="Q17" s="8"/>
      <c r="R17" s="24">
        <f>SUM(D17:P17)</f>
        <v>1356217923.9399998</v>
      </c>
      <c r="S17" s="54"/>
    </row>
    <row r="18" spans="1:20" s="52" customFormat="1" ht="23.25" customHeight="1" x14ac:dyDescent="0.2">
      <c r="A18" s="33" t="s">
        <v>114</v>
      </c>
      <c r="B18" s="51"/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f>'PL '!D19</f>
        <v>69552071.290000021</v>
      </c>
      <c r="Q18" s="55"/>
      <c r="R18" s="53">
        <f>SUM(D18:P18)</f>
        <v>69552071.290000021</v>
      </c>
      <c r="S18" s="129"/>
      <c r="T18" s="130"/>
    </row>
    <row r="19" spans="1:20" s="52" customFormat="1" ht="23.25" customHeight="1" x14ac:dyDescent="0.2">
      <c r="A19" s="26" t="s">
        <v>147</v>
      </c>
      <c r="B19" s="57">
        <v>18</v>
      </c>
      <c r="D19" s="55">
        <v>0</v>
      </c>
      <c r="E19" s="55"/>
      <c r="F19" s="55">
        <v>0</v>
      </c>
      <c r="G19" s="55"/>
      <c r="H19" s="55">
        <v>1204313.01</v>
      </c>
      <c r="I19" s="55"/>
      <c r="J19" s="55">
        <v>0</v>
      </c>
      <c r="K19" s="55"/>
      <c r="L19" s="55">
        <v>0</v>
      </c>
      <c r="M19" s="55"/>
      <c r="N19" s="55">
        <v>0</v>
      </c>
      <c r="O19" s="55"/>
      <c r="P19" s="55">
        <v>0</v>
      </c>
      <c r="Q19" s="55"/>
      <c r="R19" s="53">
        <f>SUM(D19:P19)</f>
        <v>1204313.01</v>
      </c>
      <c r="S19" s="129"/>
      <c r="T19" s="130"/>
    </row>
    <row r="20" spans="1:20" s="52" customFormat="1" ht="23.25" customHeight="1" x14ac:dyDescent="0.2">
      <c r="A20" s="148" t="s">
        <v>92</v>
      </c>
      <c r="B20" s="57">
        <v>17</v>
      </c>
      <c r="D20" s="55">
        <v>65358</v>
      </c>
      <c r="E20" s="55"/>
      <c r="F20" s="53">
        <v>3752401.54</v>
      </c>
      <c r="G20" s="55"/>
      <c r="H20" s="55">
        <v>-549859.54</v>
      </c>
      <c r="I20" s="55"/>
      <c r="J20" s="55">
        <v>0</v>
      </c>
      <c r="K20" s="55"/>
      <c r="L20" s="55">
        <v>0</v>
      </c>
      <c r="M20" s="55"/>
      <c r="N20" s="55">
        <v>0</v>
      </c>
      <c r="O20" s="55"/>
      <c r="P20" s="55">
        <v>0</v>
      </c>
      <c r="Q20" s="55"/>
      <c r="R20" s="53">
        <f>SUM(D20:P20)</f>
        <v>3267900</v>
      </c>
      <c r="S20" s="129"/>
      <c r="T20" s="130"/>
    </row>
    <row r="21" spans="1:20" s="52" customFormat="1" ht="23.25" customHeight="1" thickBot="1" x14ac:dyDescent="0.25">
      <c r="A21" s="72" t="s">
        <v>126</v>
      </c>
      <c r="B21" s="51"/>
      <c r="D21" s="141">
        <f>SUM(D17:D20)</f>
        <v>300686853.5</v>
      </c>
      <c r="E21" s="58"/>
      <c r="F21" s="141">
        <f>SUM(F17:F20)</f>
        <v>592711215.03999996</v>
      </c>
      <c r="G21" s="59"/>
      <c r="H21" s="141">
        <f>SUM(H17:H20)</f>
        <v>15093299.91</v>
      </c>
      <c r="I21" s="59"/>
      <c r="J21" s="154">
        <f>SUM(J17:J20)</f>
        <v>-99690176.420000002</v>
      </c>
      <c r="K21" s="59"/>
      <c r="L21" s="141">
        <f>SUM(L17:L20)</f>
        <v>30226100</v>
      </c>
      <c r="M21" s="59"/>
      <c r="N21" s="119">
        <f>SUM(N17:N20)</f>
        <v>99690176.420000002</v>
      </c>
      <c r="O21" s="59"/>
      <c r="P21" s="141">
        <f>SUM(P17:P20)</f>
        <v>491524739.78999972</v>
      </c>
      <c r="Q21" s="59"/>
      <c r="R21" s="141">
        <f>SUM(R17:R20)</f>
        <v>1430242208.2399998</v>
      </c>
      <c r="S21" s="60"/>
    </row>
    <row r="22" spans="1:20" s="52" customFormat="1" ht="23.25" customHeight="1" thickTop="1" x14ac:dyDescent="0.2">
      <c r="A22" s="72"/>
      <c r="B22" s="51"/>
      <c r="D22" s="55"/>
      <c r="E22" s="58"/>
      <c r="F22" s="55"/>
      <c r="G22" s="59"/>
      <c r="H22" s="55"/>
      <c r="I22" s="59"/>
      <c r="J22" s="153"/>
      <c r="K22" s="59"/>
      <c r="L22" s="55"/>
      <c r="M22" s="59"/>
      <c r="N22" s="55"/>
      <c r="O22" s="59"/>
      <c r="P22" s="59"/>
      <c r="Q22" s="59"/>
      <c r="R22" s="55"/>
      <c r="S22" s="60"/>
    </row>
    <row r="23" spans="1:20" s="52" customFormat="1" ht="23.25" customHeight="1" x14ac:dyDescent="0.2">
      <c r="A23" s="72"/>
      <c r="B23" s="51"/>
      <c r="D23" s="55"/>
      <c r="E23" s="58"/>
      <c r="F23" s="55"/>
      <c r="G23" s="59"/>
      <c r="H23" s="55"/>
      <c r="I23" s="59"/>
      <c r="J23" s="59"/>
      <c r="K23" s="59"/>
      <c r="L23" s="55"/>
      <c r="M23" s="59"/>
      <c r="N23" s="55"/>
      <c r="O23" s="59"/>
      <c r="P23" s="59"/>
      <c r="Q23" s="59"/>
      <c r="R23" s="55"/>
      <c r="S23" s="60"/>
    </row>
    <row r="24" spans="1:20" s="52" customFormat="1" ht="23.25" customHeight="1" x14ac:dyDescent="0.2">
      <c r="A24" s="72"/>
      <c r="B24" s="51"/>
      <c r="D24" s="55"/>
      <c r="E24" s="58"/>
      <c r="F24" s="55"/>
      <c r="G24" s="59"/>
      <c r="H24" s="55"/>
      <c r="I24" s="59"/>
      <c r="J24" s="59"/>
      <c r="K24" s="59"/>
      <c r="L24" s="55"/>
      <c r="M24" s="59"/>
      <c r="N24" s="55"/>
      <c r="O24" s="59"/>
      <c r="P24" s="59"/>
      <c r="Q24" s="59"/>
      <c r="R24" s="55"/>
      <c r="S24" s="60"/>
    </row>
    <row r="25" spans="1:20" s="52" customFormat="1" ht="23.25" customHeight="1" x14ac:dyDescent="0.2">
      <c r="B25" s="51"/>
      <c r="D25" s="58"/>
      <c r="E25" s="58"/>
      <c r="F25" s="58"/>
      <c r="G25" s="59"/>
      <c r="H25" s="59"/>
      <c r="I25" s="59"/>
      <c r="J25" s="59"/>
      <c r="K25" s="59"/>
      <c r="L25" s="59"/>
      <c r="M25" s="59"/>
      <c r="N25" s="58"/>
      <c r="O25" s="59"/>
      <c r="P25" s="59"/>
      <c r="Q25" s="59"/>
      <c r="R25" s="58"/>
      <c r="S25" s="60"/>
    </row>
    <row r="26" spans="1:20" ht="23.25" customHeight="1" x14ac:dyDescent="0.2">
      <c r="A26" s="56" t="s">
        <v>11</v>
      </c>
    </row>
  </sheetData>
  <mergeCells count="5">
    <mergeCell ref="A1:R1"/>
    <mergeCell ref="A2:R2"/>
    <mergeCell ref="A3:R3"/>
    <mergeCell ref="A4:R4"/>
    <mergeCell ref="L7:P7"/>
  </mergeCells>
  <pageMargins left="0.71" right="0.49" top="0.51181102362204722" bottom="0.43307086614173229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52" zoomScale="90" zoomScaleNormal="90" zoomScaleSheetLayoutView="100" workbookViewId="0">
      <selection activeCell="A49" sqref="A49:XFD49"/>
    </sheetView>
  </sheetViews>
  <sheetFormatPr defaultColWidth="9.140625" defaultRowHeight="25.5" customHeight="1" x14ac:dyDescent="0.2"/>
  <cols>
    <col min="1" max="1" width="49.28515625" style="98" customWidth="1"/>
    <col min="2" max="2" width="8.7109375" style="98" customWidth="1"/>
    <col min="3" max="3" width="2.28515625" style="98" customWidth="1"/>
    <col min="4" max="4" width="16.42578125" style="98" customWidth="1"/>
    <col min="5" max="5" width="2.140625" style="98" customWidth="1"/>
    <col min="6" max="6" width="16.5703125" style="98" customWidth="1"/>
    <col min="7" max="7" width="1.85546875" style="98" customWidth="1"/>
    <col min="8" max="16384" width="9.140625" style="98"/>
  </cols>
  <sheetData>
    <row r="1" spans="1:7" s="78" customFormat="1" ht="25.5" customHeight="1" x14ac:dyDescent="0.2">
      <c r="A1" s="76" t="s">
        <v>0</v>
      </c>
      <c r="B1" s="76"/>
      <c r="C1" s="76"/>
      <c r="D1" s="76"/>
      <c r="E1" s="76"/>
      <c r="F1" s="76"/>
      <c r="G1" s="77"/>
    </row>
    <row r="2" spans="1:7" s="78" customFormat="1" ht="25.5" customHeight="1" x14ac:dyDescent="0.2">
      <c r="A2" s="79" t="s">
        <v>38</v>
      </c>
      <c r="B2" s="79"/>
      <c r="C2" s="79"/>
      <c r="D2" s="79"/>
      <c r="E2" s="79"/>
      <c r="F2" s="79"/>
      <c r="G2" s="80"/>
    </row>
    <row r="3" spans="1:7" s="81" customFormat="1" ht="25.5" customHeight="1" x14ac:dyDescent="0.2">
      <c r="A3" s="166" t="str">
        <f>SE!A3</f>
        <v>FOR THE THREE-MONTH PERIODS ENDED MARCH 31, 2019</v>
      </c>
      <c r="B3" s="166"/>
      <c r="C3" s="166"/>
      <c r="D3" s="166"/>
      <c r="E3" s="166"/>
      <c r="F3" s="166"/>
      <c r="G3" s="32"/>
    </row>
    <row r="4" spans="1:7" s="2" customFormat="1" ht="25.5" customHeight="1" x14ac:dyDescent="0.2">
      <c r="A4" s="162" t="s">
        <v>111</v>
      </c>
      <c r="B4" s="162"/>
      <c r="C4" s="162"/>
      <c r="D4" s="162"/>
      <c r="E4" s="162"/>
      <c r="F4" s="162"/>
      <c r="G4" s="32"/>
    </row>
    <row r="5" spans="1:7" s="81" customFormat="1" ht="25.5" customHeight="1" x14ac:dyDescent="0.2">
      <c r="A5" s="134"/>
      <c r="B5" s="134"/>
      <c r="C5" s="134"/>
      <c r="D5" s="134"/>
      <c r="E5" s="134"/>
      <c r="F5" s="134"/>
      <c r="G5" s="32"/>
    </row>
    <row r="6" spans="1:7" s="78" customFormat="1" ht="25.5" customHeight="1" x14ac:dyDescent="0.2">
      <c r="D6" s="30"/>
      <c r="E6" s="63"/>
      <c r="F6" s="83" t="s">
        <v>4</v>
      </c>
      <c r="G6" s="82"/>
    </row>
    <row r="7" spans="1:7" s="78" customFormat="1" ht="25.5" customHeight="1" x14ac:dyDescent="0.2">
      <c r="D7" s="84" t="s">
        <v>128</v>
      </c>
      <c r="E7" s="66"/>
      <c r="F7" s="84" t="s">
        <v>112</v>
      </c>
      <c r="G7" s="82"/>
    </row>
    <row r="8" spans="1:7" s="78" customFormat="1" ht="25.5" customHeight="1" x14ac:dyDescent="0.2">
      <c r="A8" s="15" t="s">
        <v>40</v>
      </c>
      <c r="B8" s="85"/>
      <c r="C8" s="85"/>
      <c r="E8" s="86"/>
      <c r="F8" s="86"/>
      <c r="G8" s="86"/>
    </row>
    <row r="9" spans="1:7" s="78" customFormat="1" ht="25.5" customHeight="1" x14ac:dyDescent="0.2">
      <c r="A9" s="87" t="s">
        <v>123</v>
      </c>
      <c r="D9" s="24">
        <f>'PL '!D17</f>
        <v>86961517.280000016</v>
      </c>
      <c r="E9" s="24"/>
      <c r="F9" s="24">
        <f>'PL '!F17</f>
        <v>344909089.02000016</v>
      </c>
      <c r="G9" s="88"/>
    </row>
    <row r="10" spans="1:7" s="78" customFormat="1" ht="25.5" customHeight="1" x14ac:dyDescent="0.2">
      <c r="A10" s="89" t="s">
        <v>60</v>
      </c>
      <c r="D10" s="24"/>
      <c r="E10" s="24"/>
      <c r="F10" s="24"/>
      <c r="G10" s="90"/>
    </row>
    <row r="11" spans="1:7" s="78" customFormat="1" ht="25.5" customHeight="1" x14ac:dyDescent="0.2">
      <c r="A11" s="87" t="s">
        <v>62</v>
      </c>
      <c r="D11" s="24"/>
      <c r="E11" s="24"/>
      <c r="F11" s="24"/>
      <c r="G11" s="88"/>
    </row>
    <row r="12" spans="1:7" s="78" customFormat="1" ht="25.5" customHeight="1" x14ac:dyDescent="0.2">
      <c r="A12" s="78" t="s">
        <v>51</v>
      </c>
      <c r="D12" s="88">
        <v>14414048.540000001</v>
      </c>
      <c r="E12" s="24"/>
      <c r="F12" s="88">
        <v>15135497.369999999</v>
      </c>
      <c r="G12" s="88"/>
    </row>
    <row r="13" spans="1:7" s="78" customFormat="1" ht="25.5" customHeight="1" x14ac:dyDescent="0.2">
      <c r="A13" s="78" t="s">
        <v>88</v>
      </c>
      <c r="D13" s="88">
        <v>66278.25</v>
      </c>
      <c r="E13" s="24"/>
      <c r="F13" s="88">
        <v>47698.52</v>
      </c>
      <c r="G13" s="88"/>
    </row>
    <row r="14" spans="1:7" s="78" customFormat="1" ht="25.5" customHeight="1" x14ac:dyDescent="0.2">
      <c r="A14" s="78" t="s">
        <v>91</v>
      </c>
      <c r="D14" s="88">
        <v>555864.87</v>
      </c>
      <c r="E14" s="24"/>
      <c r="F14" s="88">
        <v>676820.54</v>
      </c>
      <c r="G14" s="88"/>
    </row>
    <row r="15" spans="1:7" s="78" customFormat="1" ht="25.5" customHeight="1" x14ac:dyDescent="0.2">
      <c r="A15" s="78" t="s">
        <v>64</v>
      </c>
      <c r="D15" s="88">
        <v>0</v>
      </c>
      <c r="E15" s="24"/>
      <c r="F15" s="88">
        <v>-776909.56</v>
      </c>
      <c r="G15" s="91"/>
    </row>
    <row r="16" spans="1:7" s="78" customFormat="1" ht="25.5" customHeight="1" x14ac:dyDescent="0.2">
      <c r="A16" s="78" t="s">
        <v>136</v>
      </c>
      <c r="D16" s="88">
        <v>1008002.4400000004</v>
      </c>
      <c r="E16" s="24"/>
      <c r="F16" s="88">
        <v>175839.95000000036</v>
      </c>
      <c r="G16" s="91"/>
    </row>
    <row r="17" spans="1:7" s="78" customFormat="1" ht="25.5" customHeight="1" x14ac:dyDescent="0.2">
      <c r="A17" s="78" t="s">
        <v>137</v>
      </c>
      <c r="D17" s="88">
        <v>-824512.44</v>
      </c>
      <c r="E17" s="24"/>
      <c r="F17" s="88">
        <v>0</v>
      </c>
      <c r="G17" s="91"/>
    </row>
    <row r="18" spans="1:7" s="78" customFormat="1" ht="25.5" customHeight="1" x14ac:dyDescent="0.2">
      <c r="A18" s="78" t="s">
        <v>63</v>
      </c>
      <c r="D18" s="88">
        <v>-912960</v>
      </c>
      <c r="E18" s="24"/>
      <c r="F18" s="88">
        <v>-1331760</v>
      </c>
      <c r="G18" s="91"/>
    </row>
    <row r="19" spans="1:7" s="78" customFormat="1" ht="25.5" customHeight="1" x14ac:dyDescent="0.2">
      <c r="A19" s="87" t="s">
        <v>103</v>
      </c>
      <c r="D19" s="8">
        <v>1638667.2500000019</v>
      </c>
      <c r="E19" s="24"/>
      <c r="F19" s="24">
        <v>725197.75</v>
      </c>
      <c r="G19" s="88"/>
    </row>
    <row r="20" spans="1:7" s="78" customFormat="1" ht="25.5" customHeight="1" x14ac:dyDescent="0.2">
      <c r="A20" s="87" t="s">
        <v>132</v>
      </c>
      <c r="D20" s="8">
        <v>102370</v>
      </c>
      <c r="E20" s="24"/>
      <c r="F20" s="24">
        <v>0</v>
      </c>
      <c r="G20" s="88"/>
    </row>
    <row r="21" spans="1:7" s="78" customFormat="1" ht="25.5" customHeight="1" x14ac:dyDescent="0.2">
      <c r="A21" s="87" t="s">
        <v>87</v>
      </c>
      <c r="D21" s="8">
        <v>1204313.01</v>
      </c>
      <c r="E21" s="8"/>
      <c r="F21" s="8">
        <v>1377893.3</v>
      </c>
      <c r="G21" s="88"/>
    </row>
    <row r="22" spans="1:7" s="92" customFormat="1" ht="25.5" customHeight="1" x14ac:dyDescent="0.2">
      <c r="A22" s="93" t="s">
        <v>78</v>
      </c>
      <c r="B22" s="78"/>
      <c r="C22" s="78"/>
      <c r="D22" s="142"/>
      <c r="E22" s="94"/>
      <c r="F22" s="142"/>
      <c r="G22" s="91"/>
    </row>
    <row r="23" spans="1:7" s="78" customFormat="1" ht="25.5" customHeight="1" x14ac:dyDescent="0.2">
      <c r="A23" s="95" t="s">
        <v>59</v>
      </c>
      <c r="D23" s="91">
        <f>SUM(D9:D21)</f>
        <v>104213589.20000003</v>
      </c>
      <c r="E23" s="91"/>
      <c r="F23" s="91">
        <f>SUM(F9:F21)</f>
        <v>360939366.89000016</v>
      </c>
      <c r="G23" s="91"/>
    </row>
    <row r="24" spans="1:7" s="78" customFormat="1" ht="25.5" customHeight="1" x14ac:dyDescent="0.2">
      <c r="A24" s="87" t="s">
        <v>56</v>
      </c>
      <c r="D24" s="88"/>
      <c r="E24" s="96"/>
      <c r="F24" s="88"/>
      <c r="G24" s="88"/>
    </row>
    <row r="25" spans="1:7" s="78" customFormat="1" ht="25.5" customHeight="1" x14ac:dyDescent="0.2">
      <c r="A25" s="97" t="s">
        <v>97</v>
      </c>
      <c r="D25" s="90">
        <v>-5797074.4299999997</v>
      </c>
      <c r="E25" s="24"/>
      <c r="F25" s="90">
        <v>-31126289.809999973</v>
      </c>
      <c r="G25" s="88"/>
    </row>
    <row r="26" spans="1:7" s="78" customFormat="1" ht="25.5" customHeight="1" x14ac:dyDescent="0.2">
      <c r="A26" s="87" t="s">
        <v>66</v>
      </c>
      <c r="D26" s="90">
        <v>16246230.57</v>
      </c>
      <c r="E26" s="24"/>
      <c r="F26" s="90">
        <v>-48452038.140000224</v>
      </c>
      <c r="G26" s="88"/>
    </row>
    <row r="27" spans="1:7" s="78" customFormat="1" ht="25.5" customHeight="1" x14ac:dyDescent="0.2">
      <c r="A27" s="87" t="s">
        <v>67</v>
      </c>
      <c r="D27" s="90">
        <v>627672.11</v>
      </c>
      <c r="E27" s="24"/>
      <c r="F27" s="90">
        <v>-451924.56000000238</v>
      </c>
      <c r="G27" s="88"/>
    </row>
    <row r="28" spans="1:7" s="78" customFormat="1" ht="25.5" customHeight="1" x14ac:dyDescent="0.2">
      <c r="A28" s="87" t="s">
        <v>68</v>
      </c>
      <c r="D28" s="143">
        <f>SUM(D25:D27)</f>
        <v>11076828.25</v>
      </c>
      <c r="E28" s="96"/>
      <c r="F28" s="143">
        <f>SUM(F25:F27)</f>
        <v>-80030252.510000199</v>
      </c>
      <c r="G28" s="88"/>
    </row>
    <row r="29" spans="1:7" s="78" customFormat="1" ht="25.5" customHeight="1" x14ac:dyDescent="0.2">
      <c r="A29" s="100"/>
      <c r="D29" s="91"/>
      <c r="E29" s="94"/>
      <c r="F29" s="91"/>
      <c r="G29" s="91"/>
    </row>
    <row r="30" spans="1:7" s="78" customFormat="1" ht="25.5" customHeight="1" x14ac:dyDescent="0.2">
      <c r="A30" s="100"/>
      <c r="D30" s="91"/>
      <c r="E30" s="94"/>
      <c r="F30" s="91"/>
      <c r="G30" s="91"/>
    </row>
    <row r="31" spans="1:7" s="78" customFormat="1" ht="25.5" customHeight="1" x14ac:dyDescent="0.2">
      <c r="A31" s="78" t="s">
        <v>11</v>
      </c>
      <c r="E31" s="96"/>
      <c r="F31" s="91"/>
      <c r="G31" s="88"/>
    </row>
    <row r="32" spans="1:7" s="78" customFormat="1" ht="25.5" customHeight="1" x14ac:dyDescent="0.2">
      <c r="E32" s="96"/>
      <c r="F32" s="91"/>
      <c r="G32" s="88"/>
    </row>
    <row r="33" spans="1:7" s="78" customFormat="1" ht="25.5" customHeight="1" x14ac:dyDescent="0.2">
      <c r="A33" s="76" t="s">
        <v>0</v>
      </c>
      <c r="B33" s="76"/>
      <c r="C33" s="76"/>
      <c r="D33" s="76"/>
      <c r="E33" s="76"/>
      <c r="F33" s="76"/>
      <c r="G33" s="77"/>
    </row>
    <row r="34" spans="1:7" s="78" customFormat="1" ht="25.5" customHeight="1" x14ac:dyDescent="0.2">
      <c r="A34" s="79" t="s">
        <v>39</v>
      </c>
      <c r="B34" s="79"/>
      <c r="C34" s="79"/>
      <c r="D34" s="79"/>
      <c r="E34" s="79"/>
      <c r="F34" s="79"/>
      <c r="G34" s="101"/>
    </row>
    <row r="35" spans="1:7" s="81" customFormat="1" ht="25.5" customHeight="1" x14ac:dyDescent="0.2">
      <c r="A35" s="76" t="str">
        <f>A3</f>
        <v>FOR THE THREE-MONTH PERIODS ENDED MARCH 31, 2019</v>
      </c>
      <c r="B35" s="76"/>
      <c r="C35" s="76"/>
      <c r="D35" s="76"/>
      <c r="E35" s="76"/>
      <c r="F35" s="76"/>
      <c r="G35" s="102"/>
    </row>
    <row r="36" spans="1:7" s="2" customFormat="1" ht="25.5" customHeight="1" x14ac:dyDescent="0.2">
      <c r="A36" s="162" t="s">
        <v>111</v>
      </c>
      <c r="B36" s="162"/>
      <c r="C36" s="162"/>
      <c r="D36" s="162"/>
      <c r="E36" s="162"/>
      <c r="F36" s="162"/>
      <c r="G36" s="32"/>
    </row>
    <row r="37" spans="1:7" s="2" customFormat="1" ht="25.5" customHeight="1" x14ac:dyDescent="0.2">
      <c r="A37" s="133"/>
      <c r="B37" s="133"/>
      <c r="C37" s="133"/>
      <c r="D37" s="133"/>
      <c r="E37" s="133"/>
      <c r="F37" s="133"/>
      <c r="G37" s="32"/>
    </row>
    <row r="38" spans="1:7" s="78" customFormat="1" ht="25.5" customHeight="1" x14ac:dyDescent="0.2">
      <c r="A38" s="103"/>
      <c r="B38" s="103"/>
      <c r="C38" s="103"/>
      <c r="D38" s="30"/>
      <c r="E38" s="63"/>
      <c r="F38" s="83" t="s">
        <v>4</v>
      </c>
      <c r="G38" s="104"/>
    </row>
    <row r="39" spans="1:7" s="78" customFormat="1" ht="25.5" customHeight="1" x14ac:dyDescent="0.2">
      <c r="A39" s="103"/>
      <c r="B39" s="103"/>
      <c r="C39" s="103"/>
      <c r="D39" s="84" t="s">
        <v>128</v>
      </c>
      <c r="E39" s="66"/>
      <c r="F39" s="84" t="s">
        <v>112</v>
      </c>
      <c r="G39" s="104"/>
    </row>
    <row r="40" spans="1:7" s="78" customFormat="1" ht="25.5" customHeight="1" x14ac:dyDescent="0.2">
      <c r="A40" s="87" t="s">
        <v>41</v>
      </c>
      <c r="E40" s="96"/>
      <c r="F40" s="88"/>
      <c r="G40" s="88"/>
    </row>
    <row r="41" spans="1:7" s="78" customFormat="1" ht="25.5" customHeight="1" x14ac:dyDescent="0.2">
      <c r="A41" s="87" t="s">
        <v>98</v>
      </c>
      <c r="D41" s="90">
        <v>-49296688.909999996</v>
      </c>
      <c r="E41" s="24"/>
      <c r="F41" s="90">
        <v>-1992103.6086915582</v>
      </c>
      <c r="G41" s="88"/>
    </row>
    <row r="42" spans="1:7" s="78" customFormat="1" ht="25.5" customHeight="1" x14ac:dyDescent="0.2">
      <c r="A42" s="87" t="s">
        <v>69</v>
      </c>
      <c r="D42" s="90">
        <v>-123500</v>
      </c>
      <c r="E42" s="24"/>
      <c r="F42" s="90">
        <v>-150272.12999999896</v>
      </c>
      <c r="G42" s="91"/>
    </row>
    <row r="43" spans="1:7" ht="25.5" customHeight="1" x14ac:dyDescent="0.2">
      <c r="A43" s="87" t="s">
        <v>70</v>
      </c>
      <c r="B43" s="78"/>
      <c r="C43" s="78"/>
      <c r="D43" s="143">
        <f>SUM(D41:D42)</f>
        <v>-49420188.909999996</v>
      </c>
      <c r="E43" s="94"/>
      <c r="F43" s="143">
        <f>SUM(F41:F42)</f>
        <v>-2142375.7386915572</v>
      </c>
      <c r="G43" s="91"/>
    </row>
    <row r="44" spans="1:7" ht="25.5" customHeight="1" x14ac:dyDescent="0.2">
      <c r="A44" s="99" t="s">
        <v>44</v>
      </c>
      <c r="B44" s="78"/>
      <c r="C44" s="78"/>
      <c r="D44" s="91">
        <f>D43+D28+D23</f>
        <v>65870228.540000036</v>
      </c>
      <c r="E44" s="91"/>
      <c r="F44" s="91">
        <f>F43+F28+F23</f>
        <v>278766738.64130843</v>
      </c>
      <c r="G44" s="91"/>
    </row>
    <row r="45" spans="1:7" ht="25.5" customHeight="1" x14ac:dyDescent="0.2">
      <c r="A45" s="99" t="s">
        <v>80</v>
      </c>
      <c r="B45" s="78"/>
      <c r="C45" s="78"/>
      <c r="D45" s="91">
        <v>-272663.78999999998</v>
      </c>
      <c r="E45" s="91"/>
      <c r="F45" s="91">
        <v>-283047.73999997973</v>
      </c>
      <c r="G45" s="91"/>
    </row>
    <row r="46" spans="1:7" s="78" customFormat="1" ht="25.5" customHeight="1" x14ac:dyDescent="0.2">
      <c r="A46" s="100" t="s">
        <v>42</v>
      </c>
      <c r="D46" s="143">
        <f>SUM(D44:D45)</f>
        <v>65597564.750000037</v>
      </c>
      <c r="E46" s="94"/>
      <c r="F46" s="143">
        <f>SUM(F44:F45)</f>
        <v>278483690.90130842</v>
      </c>
      <c r="G46" s="91"/>
    </row>
    <row r="47" spans="1:7" s="78" customFormat="1" ht="25.5" customHeight="1" x14ac:dyDescent="0.2">
      <c r="A47" s="100" t="s">
        <v>43</v>
      </c>
      <c r="B47" s="85"/>
      <c r="C47" s="85"/>
      <c r="D47" s="105"/>
      <c r="E47" s="106"/>
      <c r="F47" s="105"/>
      <c r="G47" s="105"/>
    </row>
    <row r="48" spans="1:7" s="78" customFormat="1" ht="25.5" customHeight="1" x14ac:dyDescent="0.2">
      <c r="A48" s="87" t="s">
        <v>104</v>
      </c>
      <c r="B48" s="85"/>
      <c r="C48" s="85"/>
      <c r="D48" s="88">
        <v>0</v>
      </c>
      <c r="F48" s="88">
        <v>450000000</v>
      </c>
      <c r="G48" s="105"/>
    </row>
    <row r="49" spans="1:7" s="78" customFormat="1" ht="25.5" customHeight="1" x14ac:dyDescent="0.2">
      <c r="A49" s="87" t="s">
        <v>57</v>
      </c>
      <c r="D49" s="88">
        <v>-2626757.71</v>
      </c>
      <c r="E49" s="96"/>
      <c r="F49" s="88">
        <v>-4559451.2313084155</v>
      </c>
      <c r="G49" s="88"/>
    </row>
    <row r="50" spans="1:7" s="78" customFormat="1" ht="25.5" customHeight="1" x14ac:dyDescent="0.2">
      <c r="A50" s="87" t="s">
        <v>58</v>
      </c>
      <c r="D50" s="88">
        <v>0</v>
      </c>
      <c r="E50" s="96"/>
      <c r="F50" s="88">
        <v>1591645.5</v>
      </c>
      <c r="G50" s="91"/>
    </row>
    <row r="51" spans="1:7" s="78" customFormat="1" ht="25.5" customHeight="1" x14ac:dyDescent="0.2">
      <c r="A51" s="78" t="s">
        <v>99</v>
      </c>
      <c r="D51" s="88">
        <v>-1122999.9999999963</v>
      </c>
      <c r="E51" s="96"/>
      <c r="F51" s="88">
        <v>-476000</v>
      </c>
      <c r="G51" s="91"/>
    </row>
    <row r="52" spans="1:7" s="78" customFormat="1" ht="25.5" customHeight="1" x14ac:dyDescent="0.2">
      <c r="A52" s="100" t="s">
        <v>45</v>
      </c>
      <c r="D52" s="143">
        <f>SUM(D48:D51)</f>
        <v>-3749757.7099999962</v>
      </c>
      <c r="E52" s="96"/>
      <c r="F52" s="143">
        <f>SUM(F48:F51)</f>
        <v>446556194.2686916</v>
      </c>
      <c r="G52" s="91"/>
    </row>
    <row r="53" spans="1:7" s="78" customFormat="1" ht="25.5" customHeight="1" x14ac:dyDescent="0.2">
      <c r="A53" s="100" t="s">
        <v>81</v>
      </c>
      <c r="D53" s="142"/>
      <c r="E53" s="96"/>
      <c r="F53" s="142"/>
      <c r="G53" s="91"/>
    </row>
    <row r="54" spans="1:7" s="78" customFormat="1" ht="25.5" customHeight="1" x14ac:dyDescent="0.2">
      <c r="A54" s="89" t="s">
        <v>82</v>
      </c>
      <c r="D54" s="91">
        <v>-13600.98</v>
      </c>
      <c r="E54" s="96"/>
      <c r="F54" s="91">
        <v>-3132</v>
      </c>
      <c r="G54" s="91"/>
    </row>
    <row r="55" spans="1:7" s="78" customFormat="1" ht="25.5" customHeight="1" x14ac:dyDescent="0.2">
      <c r="A55" s="89" t="s">
        <v>93</v>
      </c>
      <c r="D55" s="91">
        <v>3267900</v>
      </c>
      <c r="E55" s="96"/>
      <c r="F55" s="91">
        <v>10533400.000000024</v>
      </c>
      <c r="G55" s="91"/>
    </row>
    <row r="56" spans="1:7" s="78" customFormat="1" ht="25.5" customHeight="1" x14ac:dyDescent="0.2">
      <c r="A56" s="100" t="s">
        <v>79</v>
      </c>
      <c r="D56" s="143">
        <f>SUM(D54:D55)</f>
        <v>3254299.02</v>
      </c>
      <c r="E56" s="96"/>
      <c r="F56" s="143">
        <f>SUM(F54:F55)</f>
        <v>10530268.000000024</v>
      </c>
      <c r="G56" s="91"/>
    </row>
    <row r="57" spans="1:7" s="78" customFormat="1" ht="25.5" customHeight="1" x14ac:dyDescent="0.2">
      <c r="A57" s="100" t="s">
        <v>46</v>
      </c>
      <c r="D57" s="91">
        <f>D56+D52+D46</f>
        <v>65102106.06000004</v>
      </c>
      <c r="E57" s="91"/>
      <c r="F57" s="91">
        <f>F56+F52+F46</f>
        <v>735570153.17000008</v>
      </c>
      <c r="G57" s="91"/>
    </row>
    <row r="58" spans="1:7" s="78" customFormat="1" ht="25.5" customHeight="1" x14ac:dyDescent="0.2">
      <c r="A58" s="89" t="s">
        <v>116</v>
      </c>
      <c r="D58" s="144">
        <f>BS!G11</f>
        <v>232824369.68000007</v>
      </c>
      <c r="E58" s="96"/>
      <c r="F58" s="144">
        <v>505856612.83999997</v>
      </c>
      <c r="G58" s="91"/>
    </row>
    <row r="59" spans="1:7" s="78" customFormat="1" ht="25.5" customHeight="1" thickBot="1" x14ac:dyDescent="0.25">
      <c r="A59" s="100" t="s">
        <v>117</v>
      </c>
      <c r="D59" s="145">
        <f>BS!E11</f>
        <v>297926475.74000001</v>
      </c>
      <c r="E59" s="91"/>
      <c r="F59" s="91">
        <v>1241426766.01</v>
      </c>
      <c r="G59" s="91"/>
    </row>
    <row r="60" spans="1:7" s="78" customFormat="1" ht="25.5" customHeight="1" thickTop="1" x14ac:dyDescent="0.2">
      <c r="D60" s="8"/>
      <c r="E60" s="8"/>
      <c r="F60" s="107"/>
      <c r="G60" s="108"/>
    </row>
    <row r="61" spans="1:7" s="78" customFormat="1" ht="25.5" customHeight="1" x14ac:dyDescent="0.2">
      <c r="D61" s="14"/>
      <c r="E61" s="109"/>
      <c r="F61" s="110"/>
      <c r="G61" s="110"/>
    </row>
    <row r="62" spans="1:7" s="78" customFormat="1" ht="25.5" customHeight="1" x14ac:dyDescent="0.2">
      <c r="A62" s="78" t="s">
        <v>11</v>
      </c>
      <c r="D62" s="14"/>
      <c r="E62" s="96"/>
      <c r="F62" s="24"/>
      <c r="G62" s="24"/>
    </row>
    <row r="63" spans="1:7" s="78" customFormat="1" ht="25.5" customHeight="1" x14ac:dyDescent="0.2">
      <c r="F63" s="111"/>
    </row>
    <row r="64" spans="1:7" s="78" customFormat="1" ht="25.5" customHeight="1" x14ac:dyDescent="0.2">
      <c r="F64" s="111"/>
    </row>
    <row r="65" spans="1:6" s="2" customFormat="1" ht="25.5" customHeight="1" x14ac:dyDescent="0.2">
      <c r="A65" s="28"/>
      <c r="B65" s="28"/>
      <c r="F65" s="19"/>
    </row>
    <row r="66" spans="1:6" s="2" customFormat="1" ht="25.5" customHeight="1" x14ac:dyDescent="0.2">
      <c r="A66" s="30"/>
      <c r="B66" s="30"/>
      <c r="F66" s="19"/>
    </row>
  </sheetData>
  <mergeCells count="3">
    <mergeCell ref="A3:F3"/>
    <mergeCell ref="A4:F4"/>
    <mergeCell ref="A36:F36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DIACOM5</cp:lastModifiedBy>
  <cp:lastPrinted>2019-05-13T07:45:02Z</cp:lastPrinted>
  <dcterms:created xsi:type="dcterms:W3CDTF">2009-05-06T06:32:45Z</dcterms:created>
  <dcterms:modified xsi:type="dcterms:W3CDTF">2019-05-13T07:45:07Z</dcterms:modified>
</cp:coreProperties>
</file>