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9\SET\"/>
    </mc:Choice>
  </mc:AlternateContent>
  <bookViews>
    <workbookView xWindow="705" yWindow="-195" windowWidth="12375" windowHeight="8910" firstSheet="1" activeTab="1"/>
  </bookViews>
  <sheets>
    <sheet name="000000" sheetId="1" state="veryHidden" r:id="rId1"/>
    <sheet name="BS" sheetId="7" r:id="rId2"/>
    <sheet name="PL" sheetId="2" r:id="rId3"/>
    <sheet name="ce" sheetId="9" r:id="rId4"/>
    <sheet name="000" sheetId="3" state="veryHidden" r:id="rId5"/>
  </sheet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5" i="7" l="1"/>
  <c r="H110" i="2" l="1"/>
  <c r="F110" i="2"/>
  <c r="R45" i="9" l="1"/>
  <c r="J16" i="2" l="1"/>
  <c r="J32" i="2" l="1"/>
  <c r="J82" i="7" l="1"/>
  <c r="J112" i="2"/>
  <c r="J107" i="2"/>
  <c r="J108" i="2"/>
  <c r="J106" i="2"/>
  <c r="J94" i="2"/>
  <c r="J95" i="2"/>
  <c r="J96" i="2"/>
  <c r="J97" i="2"/>
  <c r="J98" i="2"/>
  <c r="J99" i="2"/>
  <c r="J100" i="2"/>
  <c r="J101" i="2"/>
  <c r="J102" i="2"/>
  <c r="J103" i="2"/>
  <c r="J93" i="2"/>
  <c r="J80" i="2"/>
  <c r="J109" i="2"/>
  <c r="J71" i="2"/>
  <c r="J72" i="2"/>
  <c r="J73" i="2"/>
  <c r="J75" i="2"/>
  <c r="J76" i="2"/>
  <c r="J77" i="2"/>
  <c r="J78" i="2"/>
  <c r="J70" i="2"/>
  <c r="J56" i="2"/>
  <c r="J59" i="2"/>
  <c r="J60" i="2"/>
  <c r="J61" i="2"/>
  <c r="J62" i="2"/>
  <c r="J63" i="2"/>
  <c r="J64" i="2"/>
  <c r="J66" i="2"/>
  <c r="J55" i="2"/>
  <c r="J110" i="2" l="1"/>
  <c r="J26" i="2"/>
  <c r="J17" i="2"/>
  <c r="J15" i="2"/>
  <c r="J11" i="2"/>
  <c r="J54" i="7"/>
  <c r="J55" i="7"/>
  <c r="J56" i="7"/>
  <c r="J57" i="7"/>
  <c r="J53" i="7"/>
  <c r="J47" i="7"/>
  <c r="J48" i="7"/>
  <c r="J49" i="7"/>
  <c r="J46" i="7"/>
  <c r="J44" i="7"/>
  <c r="J22" i="7"/>
  <c r="J23" i="7"/>
  <c r="J24" i="7"/>
  <c r="J25" i="7"/>
  <c r="J26" i="7"/>
  <c r="J27" i="7"/>
  <c r="J28" i="7"/>
  <c r="J21" i="7"/>
  <c r="J19" i="7"/>
  <c r="J13" i="7"/>
  <c r="J14" i="7"/>
  <c r="J16" i="7"/>
  <c r="J12" i="7"/>
  <c r="R39" i="9" l="1"/>
  <c r="P39" i="9"/>
  <c r="R14" i="9"/>
  <c r="P14" i="9"/>
  <c r="L119" i="2"/>
  <c r="L117" i="2"/>
  <c r="L108" i="2"/>
  <c r="L107" i="2"/>
  <c r="L106" i="2"/>
  <c r="L103" i="2"/>
  <c r="L102" i="2"/>
  <c r="L101" i="2"/>
  <c r="L100" i="2"/>
  <c r="L99" i="2"/>
  <c r="L98" i="2"/>
  <c r="L97" i="2"/>
  <c r="L96" i="2"/>
  <c r="L95" i="2"/>
  <c r="L94" i="2"/>
  <c r="L93" i="2"/>
  <c r="L80" i="2"/>
  <c r="L109" i="2"/>
  <c r="L78" i="2"/>
  <c r="L77" i="2"/>
  <c r="L76" i="2"/>
  <c r="L75" i="2"/>
  <c r="L73" i="2"/>
  <c r="L72" i="2"/>
  <c r="L71" i="2"/>
  <c r="L70" i="2"/>
  <c r="L66" i="2"/>
  <c r="L64" i="2"/>
  <c r="L63" i="2"/>
  <c r="L62" i="2"/>
  <c r="L61" i="2"/>
  <c r="L60" i="2"/>
  <c r="L59" i="2"/>
  <c r="L56" i="2"/>
  <c r="L55" i="2"/>
  <c r="J34" i="2"/>
  <c r="J35" i="2" s="1"/>
  <c r="N47" i="9" s="1"/>
  <c r="H34" i="2"/>
  <c r="H35" i="2" s="1"/>
  <c r="L32" i="2"/>
  <c r="L34" i="2" s="1"/>
  <c r="L35" i="2" s="1"/>
  <c r="L26" i="2"/>
  <c r="L24" i="2"/>
  <c r="J18" i="2"/>
  <c r="H18" i="2"/>
  <c r="L15" i="2"/>
  <c r="J13" i="2"/>
  <c r="H13" i="2"/>
  <c r="L11" i="2"/>
  <c r="L13" i="2" s="1"/>
  <c r="L110" i="2" l="1"/>
  <c r="L18" i="2"/>
  <c r="L20" i="2" s="1"/>
  <c r="L23" i="2" s="1"/>
  <c r="L25" i="2" s="1"/>
  <c r="L27" i="2" s="1"/>
  <c r="L40" i="2" s="1"/>
  <c r="H20" i="2"/>
  <c r="H23" i="2" s="1"/>
  <c r="H25" i="2" s="1"/>
  <c r="H27" i="2" s="1"/>
  <c r="H40" i="2" s="1"/>
  <c r="J20" i="2"/>
  <c r="J23" i="2" s="1"/>
  <c r="J25" i="2" s="1"/>
  <c r="J27" i="2" s="1"/>
  <c r="J37" i="2" s="1"/>
  <c r="H37" i="2" l="1"/>
  <c r="L37" i="2"/>
  <c r="J40" i="2"/>
  <c r="L58" i="7"/>
  <c r="J58" i="7"/>
  <c r="H58" i="7"/>
  <c r="L50" i="7"/>
  <c r="J50" i="7"/>
  <c r="H50" i="7"/>
  <c r="L29" i="7"/>
  <c r="H29" i="7"/>
  <c r="L17" i="7"/>
  <c r="J17" i="7"/>
  <c r="H17" i="7"/>
  <c r="L59" i="7" l="1"/>
  <c r="H59" i="7"/>
  <c r="J59" i="7"/>
  <c r="L30" i="7"/>
  <c r="H30" i="7"/>
  <c r="L104" i="2" l="1"/>
  <c r="J104" i="2"/>
  <c r="F104" i="2"/>
  <c r="H104" i="2"/>
  <c r="N41" i="9"/>
  <c r="H81" i="7"/>
  <c r="H80" i="7"/>
  <c r="H78" i="7"/>
  <c r="H77" i="7"/>
  <c r="L81" i="7"/>
  <c r="L80" i="7"/>
  <c r="L78" i="7"/>
  <c r="L77" i="7"/>
  <c r="J48" i="9"/>
  <c r="J49" i="9" s="1"/>
  <c r="J80" i="7" s="1"/>
  <c r="H48" i="9"/>
  <c r="H49" i="9" s="1"/>
  <c r="J78" i="7" s="1"/>
  <c r="F48" i="9"/>
  <c r="F49" i="9" s="1"/>
  <c r="J77" i="7" s="1"/>
  <c r="P46" i="9"/>
  <c r="L82" i="7"/>
  <c r="J23" i="9"/>
  <c r="J24" i="9" s="1"/>
  <c r="F80" i="7" s="1"/>
  <c r="H23" i="9"/>
  <c r="H24" i="9" s="1"/>
  <c r="F78" i="7" s="1"/>
  <c r="F23" i="9"/>
  <c r="F24" i="9" s="1"/>
  <c r="F77" i="7" s="1"/>
  <c r="P21" i="9"/>
  <c r="R20" i="9"/>
  <c r="P20" i="9"/>
  <c r="H82" i="7" s="1"/>
  <c r="F18" i="2"/>
  <c r="F13" i="2"/>
  <c r="J42" i="9"/>
  <c r="J43" i="9" s="1"/>
  <c r="H42" i="9"/>
  <c r="H43" i="9" s="1"/>
  <c r="F42" i="9"/>
  <c r="F43" i="9" s="1"/>
  <c r="P40" i="9"/>
  <c r="J17" i="9"/>
  <c r="J18" i="9" s="1"/>
  <c r="H17" i="9"/>
  <c r="H18" i="9" s="1"/>
  <c r="F17" i="9"/>
  <c r="F18" i="9" s="1"/>
  <c r="P16" i="9"/>
  <c r="R16" i="9" s="1"/>
  <c r="P15" i="9"/>
  <c r="F34" i="2"/>
  <c r="F35" i="2" s="1"/>
  <c r="N22" i="9" s="1"/>
  <c r="J75" i="7"/>
  <c r="F58" i="7"/>
  <c r="F50" i="7"/>
  <c r="F59" i="7" s="1"/>
  <c r="F17" i="7"/>
  <c r="N17" i="9"/>
  <c r="N18" i="9" s="1"/>
  <c r="F20" i="2" l="1"/>
  <c r="F23" i="2" s="1"/>
  <c r="F25" i="2" s="1"/>
  <c r="F27" i="2" s="1"/>
  <c r="P17" i="9"/>
  <c r="P18" i="9" s="1"/>
  <c r="L83" i="7"/>
  <c r="L84" i="7" s="1"/>
  <c r="L85" i="7" s="1"/>
  <c r="H83" i="7"/>
  <c r="H84" i="7" s="1"/>
  <c r="H85" i="7" s="1"/>
  <c r="L52" i="2"/>
  <c r="L68" i="2" s="1"/>
  <c r="L79" i="2" s="1"/>
  <c r="L81" i="2" s="1"/>
  <c r="L111" i="2" s="1"/>
  <c r="L113" i="2" s="1"/>
  <c r="P22" i="9"/>
  <c r="N23" i="9"/>
  <c r="N24" i="9" s="1"/>
  <c r="J52" i="2"/>
  <c r="J68" i="2" s="1"/>
  <c r="J79" i="2" s="1"/>
  <c r="J81" i="2" s="1"/>
  <c r="J111" i="2" s="1"/>
  <c r="J113" i="2" s="1"/>
  <c r="J114" i="2" s="1"/>
  <c r="P47" i="9"/>
  <c r="P48" i="9" s="1"/>
  <c r="P49" i="9" s="1"/>
  <c r="N48" i="9"/>
  <c r="N49" i="9" s="1"/>
  <c r="R47" i="9"/>
  <c r="H52" i="2"/>
  <c r="H68" i="2" s="1"/>
  <c r="H79" i="2" s="1"/>
  <c r="H81" i="2" s="1"/>
  <c r="H111" i="2" s="1"/>
  <c r="H113" i="2" s="1"/>
  <c r="R41" i="9"/>
  <c r="P41" i="9"/>
  <c r="P42" i="9" s="1"/>
  <c r="P43" i="9" s="1"/>
  <c r="N42" i="9"/>
  <c r="N43" i="9" s="1"/>
  <c r="F52" i="2" l="1"/>
  <c r="F68" i="2" s="1"/>
  <c r="F79" i="2" s="1"/>
  <c r="F40" i="2"/>
  <c r="L15" i="9"/>
  <c r="L46" i="9"/>
  <c r="R22" i="9"/>
  <c r="P23" i="9"/>
  <c r="P24" i="9" s="1"/>
  <c r="L40" i="9"/>
  <c r="F81" i="2" l="1"/>
  <c r="F111" i="2" s="1"/>
  <c r="F113" i="2" s="1"/>
  <c r="F114" i="2" s="1"/>
  <c r="F37" i="2"/>
  <c r="L21" i="9"/>
  <c r="R21" i="9" s="1"/>
  <c r="R23" i="9" s="1"/>
  <c r="R24" i="9" s="1"/>
  <c r="R40" i="9"/>
  <c r="R42" i="9" s="1"/>
  <c r="R43" i="9" s="1"/>
  <c r="L42" i="9"/>
  <c r="L43" i="9" s="1"/>
  <c r="R15" i="9"/>
  <c r="R17" i="9" s="1"/>
  <c r="R18" i="9" s="1"/>
  <c r="L17" i="9"/>
  <c r="L18" i="9" s="1"/>
  <c r="L48" i="9"/>
  <c r="L49" i="9" s="1"/>
  <c r="J81" i="7" s="1"/>
  <c r="R46" i="9"/>
  <c r="R48" i="9" s="1"/>
  <c r="R49" i="9" s="1"/>
  <c r="J83" i="7" l="1"/>
  <c r="J84" i="7" s="1"/>
  <c r="L23" i="9"/>
  <c r="L24" i="9" s="1"/>
  <c r="F81" i="7" s="1"/>
  <c r="F83" i="7" s="1"/>
  <c r="F84" i="7" s="1"/>
  <c r="F29" i="7"/>
  <c r="F30" i="7" s="1"/>
  <c r="J29" i="7"/>
  <c r="J30" i="7" s="1"/>
  <c r="J85" i="7" l="1"/>
  <c r="F85" i="7"/>
  <c r="R26" i="9"/>
</calcChain>
</file>

<file path=xl/comments1.xml><?xml version="1.0" encoding="utf-8"?>
<comments xmlns="http://schemas.openxmlformats.org/spreadsheetml/2006/main">
  <authors>
    <author>Sarunphong Kajornjit</author>
  </authors>
  <commentList>
    <comment ref="H27" authorId="0" shapeId="0">
      <text>
        <r>
          <rPr>
            <b/>
            <sz val="9"/>
            <color indexed="81"/>
            <rFont val="Tahoma"/>
            <family val="2"/>
          </rPr>
          <t>Sarunphong Kajornjit:</t>
        </r>
        <r>
          <rPr>
            <sz val="9"/>
            <color indexed="81"/>
            <rFont val="Tahoma"/>
            <family val="2"/>
          </rPr>
          <t xml:space="preserve">
ไม่ตรงกับ Q ปีที่แล้ว</t>
        </r>
      </text>
    </comment>
  </commentList>
</comments>
</file>

<file path=xl/sharedStrings.xml><?xml version="1.0" encoding="utf-8"?>
<sst xmlns="http://schemas.openxmlformats.org/spreadsheetml/2006/main" count="319" uniqueCount="195">
  <si>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</si>
  <si>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</si>
  <si>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</si>
  <si>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</si>
  <si>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</si>
  <si>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</si>
  <si>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</si>
  <si>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</si>
  <si>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</si>
  <si>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</si>
  <si>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</si>
  <si>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</si>
  <si>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</si>
  <si>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</si>
  <si>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</si>
  <si>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</si>
  <si>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</si>
  <si>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</si>
  <si>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</si>
  <si>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ยังไม่ได้จัดสรร</t>
  </si>
  <si>
    <t>สำรอง</t>
  </si>
  <si>
    <t>ตามกฎหมาย</t>
  </si>
  <si>
    <t>กำไรสะสม</t>
  </si>
  <si>
    <t>งบกระแสเงินสด</t>
  </si>
  <si>
    <t xml:space="preserve"> </t>
  </si>
  <si>
    <t>ทุนที่ออก</t>
  </si>
  <si>
    <t>จำหน่าย</t>
  </si>
  <si>
    <t>จัดสรรแล้ว -</t>
  </si>
  <si>
    <t xml:space="preserve">ข้อมูลกระแสเงินสดเปิดเผยเพิ่มเติม </t>
  </si>
  <si>
    <t>งบกระแสเงินสด (ต่อ)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</si>
  <si>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</si>
  <si>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</si>
  <si>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</si>
  <si>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เงินสดสุทธิจากกิจกรรมดำเนินงาน</t>
  </si>
  <si>
    <t>สินทรัพย์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</si>
  <si>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</si>
  <si>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</si>
  <si>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</si>
  <si>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</si>
  <si>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</si>
  <si>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</si>
  <si>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เงินกู้ยืมระยะยาวจากกรรมการ</t>
  </si>
  <si>
    <t>เงินกู้ยืมระยะยาวจากพนักงาน</t>
  </si>
  <si>
    <t>หนี้สินไม่หมุนเวียนอื่น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</si>
  <si>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</si>
  <si>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</si>
  <si>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</si>
  <si>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</si>
  <si>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</si>
  <si>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</si>
  <si>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</si>
  <si>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</si>
  <si>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</si>
  <si>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</si>
  <si>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 </t>
  </si>
  <si>
    <t xml:space="preserve">   หนี้สินหมุนเวียนอื่น</t>
  </si>
  <si>
    <t xml:space="preserve">   หนี้สินไม่หมุนเวียนอื่น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</si>
  <si>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</si>
  <si>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</si>
  <si>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สินทรัพย์ไม่มีตัวตนเพิ่มขึ้น</t>
  </si>
  <si>
    <t>หนี้สินตามสัญญาเช่าการเงินลดลง</t>
  </si>
  <si>
    <t xml:space="preserve">รายการที่ไม่เกี่ยวกับเงินสด </t>
  </si>
  <si>
    <t>รายได้จากการขาย</t>
  </si>
  <si>
    <t>รายได้อื่น</t>
  </si>
  <si>
    <t>ต้นทุนขาย</t>
  </si>
  <si>
    <t>งบการเงินเฉพาะกิจการ</t>
  </si>
  <si>
    <t>เงินลงทุนตามวิธีส่วนได้เสีย</t>
  </si>
  <si>
    <t>ค่าใช้จ่ายในการบริหาร</t>
  </si>
  <si>
    <t>ค่าใช้จ่ายทางการเงิน</t>
  </si>
  <si>
    <t xml:space="preserve">   จากกิจกรรมดำเนินงาน 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</si>
  <si>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</si>
  <si>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</si>
  <si>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</si>
  <si>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</si>
  <si>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 xml:space="preserve">   จ่ายภาษีเงินได้</t>
  </si>
  <si>
    <t>เงินสดสุทธิใช้ไปในกิจกรรมจัดหาเงิน</t>
  </si>
  <si>
    <t>ส่วนของหนี้สินตามสัญญาเช่าการเงิน</t>
  </si>
  <si>
    <t xml:space="preserve">   ที่ถึงกำหนดชำระภายในหนึ่งปี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</si>
  <si>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</si>
  <si>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</si>
  <si>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 xml:space="preserve">   จัดสรรแล้ว - สำรองตามกฎหมาย</t>
  </si>
  <si>
    <t xml:space="preserve">   ยังไม่ได้จัดสรร</t>
  </si>
  <si>
    <t>กำไรก่อนค่าใช้จ่ายทางการเงินและ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</si>
  <si>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</si>
  <si>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</si>
  <si>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เงินลงทุนในการร่วมค้า</t>
  </si>
  <si>
    <t>ส่วนเกินมูลค่าหุ้นสามัญ</t>
  </si>
  <si>
    <t>เงินจ่ายล่วงหน้าค่าซื้อสินทรัพย์</t>
  </si>
  <si>
    <t>ส่วนแบ่งกำไรจากเงินลงทุนในการร่วมค้า</t>
  </si>
  <si>
    <t xml:space="preserve">กำไรก่อนส่วนแบ่งกำไรจากเงินลงทุนในการร่วมค้า </t>
  </si>
  <si>
    <t xml:space="preserve">   ส่วนแบ่งกำไรจากเงินลงทุนในการร่วมค้า</t>
  </si>
  <si>
    <t>งบแสดงฐานะการเงิน</t>
  </si>
  <si>
    <t>ลูกหนี้การค้าและลูกหนี้อื่น</t>
  </si>
  <si>
    <t>เงินลงทุนระยะยาวอื่น</t>
  </si>
  <si>
    <t xml:space="preserve">ที่ดิน อาคารและอุปกรณ์ </t>
  </si>
  <si>
    <t>สินทรัพย์ไม่มีตัวตน</t>
  </si>
  <si>
    <t xml:space="preserve">สิทธิการเช่า 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</si>
  <si>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</si>
  <si>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</si>
  <si>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</si>
  <si>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</si>
  <si>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</si>
  <si>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</si>
  <si>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กำไรต่อหุ้น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</si>
  <si>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</si>
  <si>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</si>
  <si>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   หุ้นสามัญ 450,000,000 หุ้น มูลค่าหุ้นละ 1 บาท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</si>
  <si>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</si>
  <si>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</si>
  <si>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ภาษีเงินได้นิติบุคคลค้างจ่าย</t>
  </si>
  <si>
    <t>ค่าใช้จ่ายค้างจ่าย</t>
  </si>
  <si>
    <t xml:space="preserve">   ทุนออกจำหน่ายและชำระเต็มมูลค่าแล้ว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</si>
  <si>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</si>
  <si>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</si>
  <si>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</si>
  <si>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 xml:space="preserve">   ค่าใช้จ่ายทางการเงิน และค่าใช้จ่ายภาษีเงินได้</t>
  </si>
  <si>
    <t xml:space="preserve">   ค่าใช้จ่ายภาษีเงินได้</t>
  </si>
  <si>
    <t>สินทรัพย์ภาษีเงินได้รอการตัดบัญชี</t>
  </si>
  <si>
    <t>ส่วนเกิน</t>
  </si>
  <si>
    <t>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</si>
  <si>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</si>
  <si>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</si>
  <si>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</si>
  <si>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</si>
  <si>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เงินลงทุนระยะยาว</t>
  </si>
  <si>
    <t>เงินลงทุนชั่วคราว</t>
  </si>
  <si>
    <t xml:space="preserve">   เงินปันผลรับจากเงินลงทุน</t>
  </si>
  <si>
    <t>ในหลักทรัพย์เผื่อขาย</t>
  </si>
  <si>
    <t>จากการวัดมูลค่า</t>
  </si>
  <si>
    <t>เงินลงทุน</t>
  </si>
  <si>
    <t>เงินฝากธนาคารที่มีภาระค้ำประกัน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</si>
  <si>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</si>
  <si>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</si>
  <si>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>การเปลี่ยนแปลง</t>
  </si>
  <si>
    <t xml:space="preserve">   กำไรจากการจำหน่ายเงินลงทุนชั่วคราว</t>
  </si>
  <si>
    <t>เงินสดจ่ายซื้อเงินลงทุนชั่วคราว</t>
  </si>
  <si>
    <t>เงินสดจ่ายซื้อเงินลงทุนระยะยาว</t>
  </si>
  <si>
    <t>เงินสดรับจากการจำหน่ายเงินลงทุนชั่วคราว</t>
  </si>
  <si>
    <t>เงินสดรับจากการจำหน่ายเงินลงทุนระยะยาว</t>
  </si>
  <si>
    <t>ผู้ถือหุ้น</t>
  </si>
  <si>
    <t>รวมองค์ประกอบ</t>
  </si>
  <si>
    <t xml:space="preserve">อื่นของส่วนของ    </t>
  </si>
  <si>
    <t xml:space="preserve">   ในหลักทรัพย์เผื่อขาย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</si>
  <si>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</si>
  <si>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เบ็ดเสร็จอื่น</t>
  </si>
  <si>
    <t>กำไรขาดทุน</t>
  </si>
  <si>
    <t>(หน่วย: พันบาท)</t>
  </si>
  <si>
    <t>(หน่วย: พันบาท ยกเว้นกำไรต่อหุ้นแสดงเป็นบาท)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</si>
  <si>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</si>
  <si>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</si>
  <si>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</si>
  <si>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</si>
  <si>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กำไรจากการจำหน่ายที่ดิน อาคารและอุปกรณ์</t>
  </si>
  <si>
    <t>เงินสดและรายการเทียบเท่าเงินสดสิ้นงวด</t>
  </si>
  <si>
    <t>(ยังไม่ได้ตรวจสอบ แต่สอบทานแล้ว)</t>
  </si>
  <si>
    <t>4, 10</t>
  </si>
  <si>
    <t>4, 9</t>
  </si>
  <si>
    <t xml:space="preserve">   ดอกเบี้ยรับ </t>
  </si>
  <si>
    <t xml:space="preserve">ดอกเบี้ยรับ </t>
  </si>
  <si>
    <t>แต่สอบทานแล้ว)</t>
  </si>
  <si>
    <t xml:space="preserve">(ยังไม่ได้ตรวจสอบ </t>
  </si>
  <si>
    <t>(ตรวจสอบแล้ว)</t>
  </si>
  <si>
    <t>3, 4</t>
  </si>
  <si>
    <t>กำไรต่อหุ้นขั้นพื้นฐาน (บาท)</t>
  </si>
  <si>
    <t>เงินปันผลรับจากเงินลงทุน</t>
  </si>
  <si>
    <t>หนี้สินและส่วนของผู้ถือหุ้น (ต่อ)</t>
  </si>
  <si>
    <t>เงินสดสุทธิใช้ไปในกิจกรรมลงทุน</t>
  </si>
  <si>
    <t xml:space="preserve">   ซื้อยานพาหนะภายใต้สัญญาเช่าการเงิน</t>
  </si>
  <si>
    <t>บริษัท เพรซิเดนท์ เบเกอรี่ จำกัด (มหาชน)</t>
  </si>
  <si>
    <t xml:space="preserve">   เจ้าหนี้ค่าซื้อเครื่องจักรและอุปกรณ์ ค่าก่อสร้างและ</t>
  </si>
  <si>
    <t xml:space="preserve">      เงินประกันผลงาน</t>
  </si>
  <si>
    <t xml:space="preserve">   กำไรจากการจำหน่ายเงินลงทุนระยะยาว</t>
  </si>
  <si>
    <t>เงินจ่ายล่วงหน้าค่าซื้อสินทรัพย์ลดลง</t>
  </si>
  <si>
    <t>ยอดคงเหลือ ณ วันที่ 1 มกราคม 2561</t>
  </si>
  <si>
    <t>2561</t>
  </si>
  <si>
    <t>ผลกำไร(ขาดทุน)จากการวัดมูลค่าเงินลงทุน</t>
  </si>
  <si>
    <t>เงินสดและรายการเทียบเท่าเงินสดเพิ่มขึ้น(ลดลง)สุทธิ</t>
  </si>
  <si>
    <t xml:space="preserve">   เงินปันผลรับจากการร่วมค้า</t>
  </si>
  <si>
    <t>เงินปันผลรับจากการร่วมค้า</t>
  </si>
  <si>
    <t xml:space="preserve">   (กำไร)ขาดทุนจากอัตราแลกเปลี่ยนที่ยังไม่เกิดขึ้นจริง</t>
  </si>
  <si>
    <t>ยอดคงเหลือ ณ วันที่ 1 มกราคม 2562</t>
  </si>
  <si>
    <t>2562</t>
  </si>
  <si>
    <t>31 ธันวาคม 2561</t>
  </si>
  <si>
    <t>ยอดคงเหลือ ณ วันที่ 31 มีนาคม 2561</t>
  </si>
  <si>
    <t>ยอดคงเหลือ ณ วันที่ 31 มีนาคม 2562</t>
  </si>
  <si>
    <t>สำหรับงวดสามเดือนสิ้นสุดวันที่ 31 มีนาคม 2562</t>
  </si>
  <si>
    <t>ณ วันที่ 31 มีนาคม 2562</t>
  </si>
  <si>
    <t>31 มีนาคม 2562</t>
  </si>
  <si>
    <t>ค่าใช้จ่ายในการขายและจัดจำหน่าย</t>
  </si>
  <si>
    <t>-</t>
  </si>
  <si>
    <t>เงินกู้ยืมระยะยาวจากพนักงานเพิ่มขึ้น(ลดลง)</t>
  </si>
  <si>
    <t xml:space="preserve">   โอนกลับประมาณการหนี้สินจากคดีฟ้องร้อง</t>
  </si>
  <si>
    <t>เงินกู้ยืมระยะยาวจากกรรมการลดลง</t>
  </si>
  <si>
    <t>จ่ายดอกเบี้ย</t>
  </si>
  <si>
    <t xml:space="preserve">   เงินปันผลค้างรับ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</si>
</sst>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  <numFmt numFmtId="194" formatCode="_(* #,##0_);_(* \(#,##0\);_(* &quot;-&quot;??_);_(@_)"/>
    <numFmt numFmtId="195" formatCode="#,##0.0;[Red]\(#,##0.0\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5">
    <xf numFmtId="0" fontId="0" fillId="0" borderId="0" xfId="0"/>
    <xf numFmtId="187" fontId="7" fillId="0" borderId="0" xfId="0" applyNumberFormat="1" applyFont="1" applyFill="1" applyBorder="1" applyAlignment="1">
      <alignment horizontal="right"/>
    </xf>
    <xf numFmtId="187" fontId="7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187" fontId="7" fillId="0" borderId="0" xfId="0" applyNumberFormat="1" applyFont="1" applyFill="1" applyAlignment="1"/>
    <xf numFmtId="0" fontId="7" fillId="0" borderId="0" xfId="0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8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188" fontId="7" fillId="0" borderId="0" xfId="0" applyNumberFormat="1" applyFont="1" applyFill="1" applyAlignment="1"/>
    <xf numFmtId="188" fontId="7" fillId="0" borderId="3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4" xfId="0" quotePrefix="1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/>
    <xf numFmtId="187" fontId="7" fillId="0" borderId="3" xfId="0" applyNumberFormat="1" applyFont="1" applyFill="1" applyBorder="1" applyAlignment="1">
      <alignment horizontal="right"/>
    </xf>
    <xf numFmtId="187" fontId="7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87" fontId="7" fillId="0" borderId="6" xfId="0" applyNumberFormat="1" applyFont="1" applyFill="1" applyBorder="1" applyAlignment="1">
      <alignment horizontal="right"/>
    </xf>
    <xf numFmtId="0" fontId="9" fillId="0" borderId="0" xfId="0" quotePrefix="1" applyFont="1" applyFill="1" applyAlignment="1">
      <alignment horizontal="left"/>
    </xf>
    <xf numFmtId="37" fontId="7" fillId="0" borderId="6" xfId="0" applyNumberFormat="1" applyFont="1" applyFill="1" applyBorder="1" applyAlignment="1"/>
    <xf numFmtId="193" fontId="7" fillId="0" borderId="0" xfId="0" applyNumberFormat="1" applyFont="1" applyFill="1" applyAlignment="1">
      <alignment horizontal="left"/>
    </xf>
    <xf numFmtId="193" fontId="7" fillId="0" borderId="0" xfId="0" applyNumberFormat="1" applyFont="1" applyFill="1" applyAlignment="1"/>
    <xf numFmtId="193" fontId="7" fillId="0" borderId="0" xfId="0" applyNumberFormat="1" applyFont="1" applyFill="1" applyAlignment="1">
      <alignment horizontal="center"/>
    </xf>
    <xf numFmtId="193" fontId="7" fillId="0" borderId="0" xfId="0" applyNumberFormat="1" applyFont="1" applyFill="1" applyAlignment="1">
      <alignment horizontal="right"/>
    </xf>
    <xf numFmtId="0" fontId="7" fillId="0" borderId="7" xfId="0" applyFont="1" applyFill="1" applyBorder="1" applyAlignment="1"/>
    <xf numFmtId="193" fontId="10" fillId="0" borderId="0" xfId="0" applyNumberFormat="1" applyFont="1" applyFill="1" applyAlignment="1">
      <alignment horizontal="center"/>
    </xf>
    <xf numFmtId="187" fontId="7" fillId="0" borderId="8" xfId="0" applyNumberFormat="1" applyFont="1" applyFill="1" applyBorder="1" applyAlignment="1">
      <alignment horizontal="right"/>
    </xf>
    <xf numFmtId="39" fontId="7" fillId="0" borderId="0" xfId="0" applyNumberFormat="1" applyFont="1" applyFill="1" applyAlignment="1"/>
    <xf numFmtId="39" fontId="7" fillId="0" borderId="6" xfId="0" applyNumberFormat="1" applyFont="1" applyFill="1" applyBorder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quotePrefix="1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0" applyNumberFormat="1" applyFont="1" applyFill="1" applyAlignment="1"/>
    <xf numFmtId="38" fontId="9" fillId="0" borderId="0" xfId="0" applyNumberFormat="1" applyFont="1" applyFill="1" applyAlignment="1">
      <alignment horizontal="left"/>
    </xf>
    <xf numFmtId="38" fontId="7" fillId="0" borderId="0" xfId="0" applyNumberFormat="1" applyFont="1" applyFill="1" applyBorder="1" applyAlignment="1"/>
    <xf numFmtId="38" fontId="7" fillId="0" borderId="0" xfId="0" applyNumberFormat="1" applyFont="1" applyFill="1" applyBorder="1" applyAlignment="1">
      <alignment horizontal="center"/>
    </xf>
    <xf numFmtId="38" fontId="10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/>
    <xf numFmtId="188" fontId="7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/>
    </xf>
    <xf numFmtId="37" fontId="7" fillId="0" borderId="4" xfId="0" applyNumberFormat="1" applyFont="1" applyFill="1" applyBorder="1" applyAlignment="1"/>
    <xf numFmtId="0" fontId="10" fillId="0" borderId="0" xfId="0" applyFont="1" applyFill="1" applyAlignment="1">
      <alignment horizontal="left"/>
    </xf>
    <xf numFmtId="1" fontId="8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Alignment="1"/>
    <xf numFmtId="187" fontId="10" fillId="0" borderId="0" xfId="0" applyNumberFormat="1" applyFont="1" applyFill="1" applyAlignment="1">
      <alignment horizontal="center"/>
    </xf>
    <xf numFmtId="187" fontId="7" fillId="0" borderId="8" xfId="0" applyNumberFormat="1" applyFont="1" applyFill="1" applyBorder="1" applyAlignment="1"/>
    <xf numFmtId="187" fontId="7" fillId="0" borderId="4" xfId="0" applyNumberFormat="1" applyFont="1" applyFill="1" applyBorder="1" applyAlignment="1">
      <alignment horizontal="center" wrapText="1"/>
    </xf>
    <xf numFmtId="187" fontId="7" fillId="0" borderId="0" xfId="0" applyNumberFormat="1" applyFont="1" applyFill="1" applyAlignment="1">
      <alignment horizontal="center" wrapText="1"/>
    </xf>
    <xf numFmtId="187" fontId="7" fillId="0" borderId="3" xfId="0" applyNumberFormat="1" applyFont="1" applyFill="1" applyBorder="1" applyAlignment="1">
      <alignment horizontal="center" wrapText="1"/>
    </xf>
    <xf numFmtId="187" fontId="7" fillId="0" borderId="3" xfId="0" applyNumberFormat="1" applyFont="1" applyFill="1" applyBorder="1" applyAlignment="1"/>
    <xf numFmtId="187" fontId="7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Alignment="1"/>
    <xf numFmtId="37" fontId="7" fillId="0" borderId="4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187" fontId="7" fillId="0" borderId="4" xfId="0" applyNumberFormat="1" applyFont="1" applyFill="1" applyBorder="1" applyAlignment="1"/>
    <xf numFmtId="195" fontId="10" fillId="0" borderId="0" xfId="0" applyNumberFormat="1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/>
    </xf>
    <xf numFmtId="194" fontId="7" fillId="0" borderId="0" xfId="0" applyNumberFormat="1" applyFont="1" applyFill="1" applyAlignment="1"/>
    <xf numFmtId="187" fontId="10" fillId="0" borderId="0" xfId="0" applyNumberFormat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187" fontId="7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88" fontId="7" fillId="0" borderId="3" xfId="0" applyNumberFormat="1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188" fontId="7" fillId="0" borderId="3" xfId="0" applyNumberFormat="1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187" fontId="7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3" fontId="9" fillId="0" borderId="0" xfId="0" applyNumberFormat="1" applyFont="1" applyFill="1" applyAlignment="1">
      <alignment horizontal="left"/>
    </xf>
    <xf numFmtId="187" fontId="7" fillId="0" borderId="5" xfId="0" applyNumberFormat="1" applyFont="1" applyFill="1" applyBorder="1" applyAlignment="1">
      <alignment horizont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16FA3C"/>
      <color rgb="FFD2FED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showGridLines="0" tabSelected="1" view="pageBreakPreview" topLeftCell="A40" zoomScaleNormal="140" zoomScaleSheetLayoutView="100" workbookViewId="0">
      <selection activeCell="Q51" sqref="Q51"/>
    </sheetView>
  </sheetViews>
  <sheetFormatPr defaultColWidth="10.7109375" defaultRowHeight="20.100000000000001" customHeight="1"/>
  <cols>
    <col min="1" max="1" width="18.5703125" style="3" customWidth="1"/>
    <col min="2" max="2" width="15.7109375" style="3" customWidth="1"/>
    <col min="3" max="3" width="2.7109375" style="3" customWidth="1"/>
    <col min="4" max="4" width="7" style="3" customWidth="1"/>
    <col min="5" max="5" width="1.140625" style="3" customWidth="1"/>
    <col min="6" max="6" width="12.140625" style="18" customWidth="1"/>
    <col min="7" max="7" width="1.140625" style="3" customWidth="1"/>
    <col min="8" max="8" width="12.140625" style="18" customWidth="1"/>
    <col min="9" max="9" width="1.42578125" style="29" customWidth="1"/>
    <col min="10" max="10" width="12.140625" style="18" customWidth="1"/>
    <col min="11" max="11" width="1.140625" style="18" customWidth="1"/>
    <col min="12" max="12" width="12" style="18" customWidth="1"/>
    <col min="13" max="13" width="1.140625" style="18" hidden="1" customWidth="1"/>
    <col min="14" max="14" width="0.28515625" style="3" hidden="1" customWidth="1"/>
    <col min="15" max="15" width="10.7109375" style="3" customWidth="1"/>
    <col min="16" max="16" width="11.28515625" style="3" bestFit="1" customWidth="1"/>
    <col min="17" max="16384" width="10.7109375" style="3"/>
  </cols>
  <sheetData>
    <row r="1" spans="1:16" ht="21">
      <c r="A1" s="87" t="s">
        <v>168</v>
      </c>
      <c r="B1" s="12"/>
      <c r="C1" s="12"/>
      <c r="D1" s="12"/>
      <c r="E1" s="12"/>
      <c r="F1" s="13"/>
      <c r="G1" s="12"/>
      <c r="H1" s="13"/>
      <c r="I1" s="14"/>
      <c r="J1" s="13"/>
      <c r="K1" s="13"/>
      <c r="L1" s="13"/>
      <c r="M1" s="13"/>
    </row>
    <row r="2" spans="1:16" ht="21">
      <c r="A2" s="87" t="s">
        <v>91</v>
      </c>
      <c r="B2" s="12"/>
      <c r="C2" s="12"/>
      <c r="D2" s="12"/>
      <c r="E2" s="12"/>
      <c r="F2" s="13"/>
      <c r="G2" s="12"/>
      <c r="H2" s="13"/>
      <c r="I2" s="14"/>
      <c r="J2" s="13"/>
      <c r="K2" s="13"/>
      <c r="L2" s="13"/>
      <c r="M2" s="13"/>
    </row>
    <row r="3" spans="1:16" ht="21">
      <c r="A3" s="87" t="s">
        <v>186</v>
      </c>
      <c r="B3" s="12"/>
      <c r="C3" s="12"/>
      <c r="D3" s="12"/>
      <c r="E3" s="12"/>
      <c r="F3" s="13"/>
      <c r="G3" s="12"/>
      <c r="H3" s="13"/>
      <c r="I3" s="14"/>
      <c r="J3" s="13"/>
      <c r="K3" s="13"/>
      <c r="L3" s="13"/>
      <c r="M3" s="13"/>
    </row>
    <row r="4" spans="1:16" ht="21">
      <c r="A4" s="12"/>
      <c r="B4" s="12"/>
      <c r="C4" s="12"/>
      <c r="D4" s="12"/>
      <c r="E4" s="12"/>
      <c r="F4" s="15"/>
      <c r="G4" s="12"/>
      <c r="H4" s="15"/>
      <c r="I4" s="16"/>
      <c r="J4" s="15"/>
      <c r="K4" s="13"/>
      <c r="L4" s="6" t="s">
        <v>146</v>
      </c>
    </row>
    <row r="5" spans="1:16" ht="21">
      <c r="A5" s="12"/>
      <c r="B5" s="12"/>
      <c r="C5" s="12"/>
      <c r="D5" s="12"/>
      <c r="E5" s="12"/>
      <c r="F5" s="89" t="s">
        <v>83</v>
      </c>
      <c r="G5" s="89"/>
      <c r="H5" s="89"/>
      <c r="I5" s="89"/>
      <c r="J5" s="17"/>
      <c r="L5" s="17"/>
      <c r="N5" s="19"/>
    </row>
    <row r="6" spans="1:16" ht="21">
      <c r="A6" s="12"/>
      <c r="B6" s="12"/>
      <c r="C6" s="12"/>
      <c r="D6" s="12"/>
      <c r="E6" s="12"/>
      <c r="F6" s="88" t="s">
        <v>66</v>
      </c>
      <c r="G6" s="88"/>
      <c r="H6" s="88"/>
      <c r="I6" s="54"/>
      <c r="J6" s="88" t="s">
        <v>65</v>
      </c>
      <c r="K6" s="88"/>
      <c r="L6" s="88"/>
      <c r="M6" s="20"/>
      <c r="N6" s="20"/>
    </row>
    <row r="7" spans="1:16" ht="21">
      <c r="A7" s="12"/>
      <c r="B7" s="12"/>
      <c r="C7" s="12"/>
      <c r="D7" s="21" t="s">
        <v>0</v>
      </c>
      <c r="E7" s="12"/>
      <c r="F7" s="24" t="s">
        <v>187</v>
      </c>
      <c r="G7" s="63"/>
      <c r="H7" s="24" t="s">
        <v>182</v>
      </c>
      <c r="I7" s="64"/>
      <c r="J7" s="24" t="s">
        <v>187</v>
      </c>
      <c r="K7" s="63"/>
      <c r="L7" s="24" t="s">
        <v>182</v>
      </c>
      <c r="M7" s="63"/>
      <c r="N7" s="54"/>
    </row>
    <row r="8" spans="1:16" ht="21">
      <c r="A8" s="12"/>
      <c r="B8" s="12"/>
      <c r="C8" s="12"/>
      <c r="D8" s="21"/>
      <c r="E8" s="12"/>
      <c r="F8" s="77" t="s">
        <v>160</v>
      </c>
      <c r="G8" s="63"/>
      <c r="H8" s="77" t="s">
        <v>161</v>
      </c>
      <c r="I8" s="64"/>
      <c r="J8" s="77" t="s">
        <v>160</v>
      </c>
      <c r="K8" s="63"/>
      <c r="L8" s="77" t="s">
        <v>161</v>
      </c>
      <c r="M8" s="63"/>
      <c r="N8" s="54"/>
    </row>
    <row r="9" spans="1:16" ht="21">
      <c r="A9" s="12"/>
      <c r="B9" s="12"/>
      <c r="C9" s="12"/>
      <c r="D9" s="21"/>
      <c r="E9" s="12"/>
      <c r="F9" s="77" t="s">
        <v>159</v>
      </c>
      <c r="G9" s="63"/>
      <c r="H9" s="24"/>
      <c r="I9" s="64"/>
      <c r="J9" s="77" t="s">
        <v>159</v>
      </c>
      <c r="K9" s="63"/>
      <c r="L9" s="24"/>
      <c r="M9" s="63"/>
      <c r="N9" s="54"/>
    </row>
    <row r="10" spans="1:16" ht="21">
      <c r="A10" s="26" t="s">
        <v>34</v>
      </c>
      <c r="D10" s="22"/>
      <c r="E10" s="22"/>
      <c r="F10" s="86"/>
      <c r="G10" s="22"/>
      <c r="H10" s="27"/>
      <c r="I10" s="28"/>
      <c r="J10" s="86"/>
      <c r="K10" s="22"/>
      <c r="L10" s="27"/>
      <c r="M10" s="27"/>
      <c r="N10" s="6"/>
    </row>
    <row r="11" spans="1:16" ht="21">
      <c r="A11" s="26" t="s">
        <v>1</v>
      </c>
      <c r="C11" s="4"/>
      <c r="K11" s="3"/>
      <c r="N11" s="6"/>
    </row>
    <row r="12" spans="1:16" ht="21">
      <c r="A12" s="3" t="s">
        <v>35</v>
      </c>
      <c r="C12" s="4"/>
      <c r="D12" s="5"/>
      <c r="E12" s="5"/>
      <c r="F12" s="2">
        <v>769487</v>
      </c>
      <c r="G12" s="5"/>
      <c r="H12" s="2">
        <v>458542</v>
      </c>
      <c r="I12" s="5"/>
      <c r="J12" s="2">
        <f>+F12</f>
        <v>769487</v>
      </c>
      <c r="K12" s="9"/>
      <c r="L12" s="2">
        <v>458542</v>
      </c>
      <c r="M12" s="2"/>
      <c r="N12" s="6"/>
      <c r="P12" s="11"/>
    </row>
    <row r="13" spans="1:16" ht="21">
      <c r="A13" s="3" t="s">
        <v>125</v>
      </c>
      <c r="C13" s="4"/>
      <c r="D13" s="5">
        <v>2</v>
      </c>
      <c r="E13" s="5"/>
      <c r="F13" s="2">
        <v>2130391</v>
      </c>
      <c r="G13" s="5"/>
      <c r="H13" s="2">
        <v>1938793</v>
      </c>
      <c r="I13" s="5"/>
      <c r="J13" s="2">
        <f t="shared" ref="J13:J16" si="0">+F13</f>
        <v>2130391</v>
      </c>
      <c r="K13" s="9"/>
      <c r="L13" s="2">
        <v>1938793</v>
      </c>
      <c r="M13" s="2"/>
      <c r="N13" s="6"/>
      <c r="P13" s="11"/>
    </row>
    <row r="14" spans="1:16" ht="21">
      <c r="A14" s="3" t="s">
        <v>92</v>
      </c>
      <c r="D14" s="5" t="s">
        <v>162</v>
      </c>
      <c r="E14" s="5"/>
      <c r="F14" s="2">
        <v>854062</v>
      </c>
      <c r="G14" s="5"/>
      <c r="H14" s="2">
        <v>946643</v>
      </c>
      <c r="I14" s="5"/>
      <c r="J14" s="2">
        <f t="shared" si="0"/>
        <v>854062</v>
      </c>
      <c r="K14" s="9"/>
      <c r="L14" s="2">
        <v>946643</v>
      </c>
      <c r="M14" s="2"/>
      <c r="N14" s="6"/>
      <c r="P14" s="11"/>
    </row>
    <row r="15" spans="1:16" ht="21">
      <c r="A15" s="3" t="s">
        <v>36</v>
      </c>
      <c r="C15" s="4"/>
      <c r="D15" s="5"/>
      <c r="E15" s="5"/>
      <c r="F15" s="2">
        <v>187217</v>
      </c>
      <c r="G15" s="5"/>
      <c r="H15" s="2">
        <v>183378</v>
      </c>
      <c r="I15" s="5"/>
      <c r="J15" s="2">
        <f>+F15</f>
        <v>187217</v>
      </c>
      <c r="K15" s="9"/>
      <c r="L15" s="2">
        <v>183378</v>
      </c>
      <c r="M15" s="2"/>
      <c r="N15" s="6"/>
      <c r="P15" s="11"/>
    </row>
    <row r="16" spans="1:16" ht="21">
      <c r="A16" s="3" t="s">
        <v>37</v>
      </c>
      <c r="D16" s="5"/>
      <c r="E16" s="4"/>
      <c r="F16" s="2">
        <v>46062</v>
      </c>
      <c r="G16" s="4"/>
      <c r="H16" s="2">
        <v>34983</v>
      </c>
      <c r="I16" s="4"/>
      <c r="J16" s="2">
        <f t="shared" si="0"/>
        <v>46062</v>
      </c>
      <c r="K16" s="8"/>
      <c r="L16" s="2">
        <v>34983</v>
      </c>
      <c r="M16" s="2"/>
      <c r="N16" s="6"/>
      <c r="P16" s="11"/>
    </row>
    <row r="17" spans="1:16" ht="21">
      <c r="A17" s="26" t="s">
        <v>2</v>
      </c>
      <c r="D17" s="5"/>
      <c r="E17" s="4"/>
      <c r="F17" s="31">
        <f>SUM(F12:F16)</f>
        <v>3987219</v>
      </c>
      <c r="G17" s="4"/>
      <c r="H17" s="31">
        <f>SUM(H12:H16)</f>
        <v>3562339</v>
      </c>
      <c r="I17" s="4"/>
      <c r="J17" s="31">
        <f>SUM(J12:J16)</f>
        <v>3987219</v>
      </c>
      <c r="K17" s="8"/>
      <c r="L17" s="31">
        <f>SUM(L12:L16)</f>
        <v>3562339</v>
      </c>
      <c r="M17" s="2"/>
      <c r="N17" s="6"/>
    </row>
    <row r="18" spans="1:16" ht="21">
      <c r="A18" s="26" t="s">
        <v>14</v>
      </c>
      <c r="D18" s="5"/>
      <c r="E18" s="4"/>
      <c r="F18" s="1"/>
      <c r="G18" s="4"/>
      <c r="H18" s="1"/>
      <c r="I18" s="4"/>
      <c r="J18" s="1"/>
      <c r="K18" s="8"/>
      <c r="L18" s="1"/>
      <c r="M18" s="2"/>
      <c r="N18" s="6"/>
    </row>
    <row r="19" spans="1:16" ht="21">
      <c r="A19" s="3" t="s">
        <v>130</v>
      </c>
      <c r="D19" s="5">
        <v>15.5</v>
      </c>
      <c r="E19" s="4"/>
      <c r="F19" s="1">
        <v>53399</v>
      </c>
      <c r="G19" s="4"/>
      <c r="H19" s="1">
        <v>53399</v>
      </c>
      <c r="I19" s="4"/>
      <c r="J19" s="1">
        <f>+F19</f>
        <v>53399</v>
      </c>
      <c r="K19" s="8"/>
      <c r="L19" s="1">
        <v>53399</v>
      </c>
      <c r="M19" s="2"/>
      <c r="N19" s="6"/>
    </row>
    <row r="20" spans="1:16" ht="21">
      <c r="A20" s="3" t="s">
        <v>85</v>
      </c>
      <c r="D20" s="5">
        <v>5</v>
      </c>
      <c r="E20" s="4"/>
      <c r="F20" s="1">
        <v>25438</v>
      </c>
      <c r="G20" s="4"/>
      <c r="H20" s="1">
        <v>29357</v>
      </c>
      <c r="I20" s="4"/>
      <c r="J20" s="1">
        <v>5850</v>
      </c>
      <c r="K20" s="8"/>
      <c r="L20" s="1">
        <v>5850</v>
      </c>
      <c r="M20" s="2"/>
      <c r="N20" s="6"/>
      <c r="P20" s="11"/>
    </row>
    <row r="21" spans="1:16" ht="21">
      <c r="A21" s="3" t="s">
        <v>124</v>
      </c>
      <c r="D21" s="5">
        <v>6</v>
      </c>
      <c r="E21" s="4"/>
      <c r="F21" s="1">
        <v>553417</v>
      </c>
      <c r="G21" s="4"/>
      <c r="H21" s="1">
        <v>645416</v>
      </c>
      <c r="I21" s="4"/>
      <c r="J21" s="1">
        <f>+F21</f>
        <v>553417</v>
      </c>
      <c r="K21" s="8"/>
      <c r="L21" s="1">
        <v>645416</v>
      </c>
      <c r="M21" s="2"/>
      <c r="N21" s="6"/>
      <c r="P21" s="11"/>
    </row>
    <row r="22" spans="1:16" ht="21">
      <c r="A22" s="3" t="s">
        <v>93</v>
      </c>
      <c r="D22" s="5">
        <v>7</v>
      </c>
      <c r="E22" s="5"/>
      <c r="F22" s="1">
        <v>79500</v>
      </c>
      <c r="G22" s="5"/>
      <c r="H22" s="1">
        <v>79500</v>
      </c>
      <c r="I22" s="5"/>
      <c r="J22" s="1">
        <f t="shared" ref="J22:J28" si="1">+F22</f>
        <v>79500</v>
      </c>
      <c r="K22" s="9"/>
      <c r="L22" s="1">
        <v>79500</v>
      </c>
      <c r="M22" s="2"/>
      <c r="N22" s="6"/>
      <c r="P22" s="11"/>
    </row>
    <row r="23" spans="1:16" ht="21">
      <c r="A23" s="32" t="s">
        <v>94</v>
      </c>
      <c r="D23" s="5">
        <v>8</v>
      </c>
      <c r="E23" s="5"/>
      <c r="F23" s="1">
        <v>4189806</v>
      </c>
      <c r="G23" s="5"/>
      <c r="H23" s="1">
        <v>4286933</v>
      </c>
      <c r="I23" s="5"/>
      <c r="J23" s="1">
        <f t="shared" si="1"/>
        <v>4189806</v>
      </c>
      <c r="K23" s="9"/>
      <c r="L23" s="1">
        <v>4286933</v>
      </c>
      <c r="M23" s="1"/>
      <c r="N23" s="6"/>
      <c r="P23" s="11"/>
    </row>
    <row r="24" spans="1:16" ht="21">
      <c r="A24" s="32" t="s">
        <v>87</v>
      </c>
      <c r="D24" s="5"/>
      <c r="E24" s="5"/>
      <c r="F24" s="1">
        <v>1014</v>
      </c>
      <c r="G24" s="5"/>
      <c r="H24" s="1">
        <v>3352</v>
      </c>
      <c r="I24" s="5"/>
      <c r="J24" s="1">
        <f t="shared" si="1"/>
        <v>1014</v>
      </c>
      <c r="K24" s="9"/>
      <c r="L24" s="1">
        <v>3352</v>
      </c>
      <c r="M24" s="1"/>
      <c r="N24" s="6"/>
      <c r="P24" s="11"/>
    </row>
    <row r="25" spans="1:16" ht="21">
      <c r="A25" s="32" t="s">
        <v>95</v>
      </c>
      <c r="D25" s="5"/>
      <c r="E25" s="5"/>
      <c r="F25" s="1">
        <v>11627</v>
      </c>
      <c r="G25" s="5"/>
      <c r="H25" s="1">
        <v>11837</v>
      </c>
      <c r="I25" s="5"/>
      <c r="J25" s="1">
        <f t="shared" si="1"/>
        <v>11627</v>
      </c>
      <c r="K25" s="9"/>
      <c r="L25" s="1">
        <v>11837</v>
      </c>
      <c r="M25" s="1"/>
      <c r="N25" s="6"/>
      <c r="P25" s="11"/>
    </row>
    <row r="26" spans="1:16" ht="21">
      <c r="A26" s="32" t="s">
        <v>96</v>
      </c>
      <c r="D26" s="5"/>
      <c r="E26" s="5"/>
      <c r="F26" s="1">
        <v>577</v>
      </c>
      <c r="G26" s="5"/>
      <c r="H26" s="1">
        <v>617</v>
      </c>
      <c r="I26" s="5"/>
      <c r="J26" s="1">
        <f t="shared" si="1"/>
        <v>577</v>
      </c>
      <c r="K26" s="9"/>
      <c r="L26" s="1">
        <v>617</v>
      </c>
      <c r="M26" s="1"/>
      <c r="N26" s="6"/>
      <c r="P26" s="11"/>
    </row>
    <row r="27" spans="1:16" ht="21">
      <c r="A27" s="32" t="s">
        <v>117</v>
      </c>
      <c r="D27" s="5"/>
      <c r="E27" s="5"/>
      <c r="F27" s="1">
        <v>10385</v>
      </c>
      <c r="G27" s="5"/>
      <c r="H27" s="1">
        <v>13111</v>
      </c>
      <c r="I27" s="5"/>
      <c r="J27" s="1">
        <f t="shared" si="1"/>
        <v>10385</v>
      </c>
      <c r="K27" s="9"/>
      <c r="L27" s="1">
        <v>13111</v>
      </c>
      <c r="M27" s="1"/>
      <c r="N27" s="6"/>
      <c r="P27" s="11"/>
    </row>
    <row r="28" spans="1:16" ht="21">
      <c r="A28" s="32" t="s">
        <v>38</v>
      </c>
      <c r="D28" s="5"/>
      <c r="E28" s="5"/>
      <c r="F28" s="1">
        <v>4462</v>
      </c>
      <c r="G28" s="5"/>
      <c r="H28" s="1">
        <v>4412</v>
      </c>
      <c r="I28" s="5"/>
      <c r="J28" s="1">
        <f t="shared" si="1"/>
        <v>4462</v>
      </c>
      <c r="K28" s="9"/>
      <c r="L28" s="1">
        <v>4412</v>
      </c>
      <c r="M28" s="2"/>
      <c r="N28" s="6"/>
      <c r="P28" s="11"/>
    </row>
    <row r="29" spans="1:16" ht="21">
      <c r="A29" s="26" t="s">
        <v>15</v>
      </c>
      <c r="D29" s="5"/>
      <c r="E29" s="5"/>
      <c r="F29" s="31">
        <f>SUM(F19:F28)</f>
        <v>4929625</v>
      </c>
      <c r="G29" s="5"/>
      <c r="H29" s="31">
        <f>SUM(H19:H28)</f>
        <v>5127934</v>
      </c>
      <c r="I29" s="5"/>
      <c r="J29" s="31">
        <f>SUM(J19:J28)</f>
        <v>4910037</v>
      </c>
      <c r="K29" s="1"/>
      <c r="L29" s="31">
        <f>SUM(L19:L28)</f>
        <v>5104427</v>
      </c>
      <c r="M29" s="2"/>
      <c r="N29" s="6"/>
    </row>
    <row r="30" spans="1:16" ht="21.75" thickBot="1">
      <c r="A30" s="26" t="s">
        <v>3</v>
      </c>
      <c r="D30" s="4"/>
      <c r="E30" s="4"/>
      <c r="F30" s="33">
        <f>SUM(F17,F29)</f>
        <v>8916844</v>
      </c>
      <c r="G30" s="4"/>
      <c r="H30" s="33">
        <f>SUM(H17,H29)</f>
        <v>8690273</v>
      </c>
      <c r="I30" s="4"/>
      <c r="J30" s="33">
        <f>SUM(J17,J29)</f>
        <v>8897256</v>
      </c>
      <c r="K30" s="1"/>
      <c r="L30" s="33">
        <f>SUM(L17,L29)</f>
        <v>8666766</v>
      </c>
      <c r="M30" s="2"/>
      <c r="N30" s="6"/>
    </row>
    <row r="31" spans="1:16" ht="21.75" thickTop="1">
      <c r="A31" s="26"/>
      <c r="D31" s="4"/>
      <c r="E31" s="4"/>
      <c r="F31" s="1"/>
      <c r="G31" s="4"/>
      <c r="H31" s="1"/>
      <c r="I31" s="1"/>
      <c r="J31" s="1"/>
      <c r="K31" s="2"/>
      <c r="L31" s="1"/>
      <c r="M31" s="2"/>
      <c r="N31" s="6"/>
    </row>
    <row r="32" spans="1:16" ht="21">
      <c r="A32" s="3" t="s">
        <v>4</v>
      </c>
      <c r="D32" s="4"/>
      <c r="E32" s="4"/>
      <c r="F32" s="29"/>
      <c r="G32" s="4"/>
      <c r="H32" s="29"/>
      <c r="J32" s="29"/>
      <c r="L32" s="29"/>
      <c r="N32" s="6"/>
    </row>
    <row r="33" spans="1:14" ht="21">
      <c r="A33" s="87" t="s">
        <v>168</v>
      </c>
      <c r="B33" s="12"/>
      <c r="C33" s="12"/>
      <c r="D33" s="12"/>
      <c r="E33" s="12"/>
      <c r="F33" s="13"/>
      <c r="G33" s="12"/>
      <c r="H33" s="13"/>
      <c r="I33" s="14"/>
      <c r="J33" s="13"/>
      <c r="K33" s="13"/>
      <c r="L33" s="13"/>
      <c r="M33" s="13"/>
    </row>
    <row r="34" spans="1:14" ht="20.100000000000001" customHeight="1">
      <c r="A34" s="87" t="s">
        <v>97</v>
      </c>
      <c r="B34" s="12"/>
      <c r="C34" s="12"/>
      <c r="D34" s="12"/>
      <c r="E34" s="12"/>
      <c r="F34" s="13"/>
      <c r="G34" s="12"/>
      <c r="H34" s="13"/>
      <c r="I34" s="14"/>
      <c r="J34" s="13"/>
      <c r="K34" s="13"/>
      <c r="L34" s="13"/>
      <c r="M34" s="13"/>
      <c r="N34" s="6"/>
    </row>
    <row r="35" spans="1:14" ht="21">
      <c r="A35" s="87" t="s">
        <v>186</v>
      </c>
      <c r="B35" s="12"/>
      <c r="C35" s="12"/>
      <c r="D35" s="12"/>
      <c r="E35" s="12"/>
      <c r="F35" s="13"/>
      <c r="G35" s="12"/>
      <c r="H35" s="13"/>
      <c r="I35" s="14"/>
      <c r="J35" s="13"/>
      <c r="K35" s="13"/>
      <c r="L35" s="13"/>
      <c r="M35" s="13"/>
    </row>
    <row r="36" spans="1:14" ht="21">
      <c r="A36" s="12"/>
      <c r="B36" s="12"/>
      <c r="C36" s="12"/>
      <c r="D36" s="12"/>
      <c r="E36" s="12"/>
      <c r="F36" s="15"/>
      <c r="G36" s="12"/>
      <c r="H36" s="15"/>
      <c r="I36" s="16"/>
      <c r="J36" s="15"/>
      <c r="K36" s="13"/>
      <c r="L36" s="6" t="s">
        <v>146</v>
      </c>
    </row>
    <row r="37" spans="1:14" ht="21">
      <c r="A37" s="12"/>
      <c r="B37" s="12"/>
      <c r="C37" s="12"/>
      <c r="D37" s="12"/>
      <c r="E37" s="12"/>
      <c r="F37" s="89" t="s">
        <v>83</v>
      </c>
      <c r="G37" s="89"/>
      <c r="H37" s="89"/>
      <c r="I37" s="89"/>
      <c r="J37" s="17"/>
      <c r="L37" s="17"/>
      <c r="N37" s="19"/>
    </row>
    <row r="38" spans="1:14" ht="21">
      <c r="A38" s="12"/>
      <c r="B38" s="12"/>
      <c r="C38" s="12"/>
      <c r="D38" s="12"/>
      <c r="E38" s="12"/>
      <c r="F38" s="88" t="s">
        <v>66</v>
      </c>
      <c r="G38" s="88"/>
      <c r="H38" s="88"/>
      <c r="I38" s="54"/>
      <c r="J38" s="88" t="s">
        <v>65</v>
      </c>
      <c r="K38" s="88"/>
      <c r="L38" s="88"/>
      <c r="M38" s="20"/>
      <c r="N38" s="20"/>
    </row>
    <row r="39" spans="1:14" ht="21">
      <c r="A39" s="12"/>
      <c r="B39" s="12"/>
      <c r="C39" s="12"/>
      <c r="D39" s="21" t="s">
        <v>0</v>
      </c>
      <c r="E39" s="12"/>
      <c r="F39" s="24" t="s">
        <v>187</v>
      </c>
      <c r="G39" s="63"/>
      <c r="H39" s="24" t="s">
        <v>182</v>
      </c>
      <c r="I39" s="64"/>
      <c r="J39" s="24" t="s">
        <v>187</v>
      </c>
      <c r="K39" s="63"/>
      <c r="L39" s="24" t="s">
        <v>182</v>
      </c>
      <c r="M39" s="63"/>
      <c r="N39" s="54"/>
    </row>
    <row r="40" spans="1:14" ht="23.1" customHeight="1">
      <c r="A40" s="12"/>
      <c r="B40" s="12"/>
      <c r="C40" s="12"/>
      <c r="D40" s="21"/>
      <c r="E40" s="12"/>
      <c r="F40" s="77" t="s">
        <v>160</v>
      </c>
      <c r="G40" s="63"/>
      <c r="H40" s="77" t="s">
        <v>161</v>
      </c>
      <c r="I40" s="64"/>
      <c r="J40" s="77" t="s">
        <v>160</v>
      </c>
      <c r="K40" s="63"/>
      <c r="L40" s="77" t="s">
        <v>161</v>
      </c>
      <c r="M40" s="63"/>
      <c r="N40" s="54"/>
    </row>
    <row r="41" spans="1:14" ht="23.1" customHeight="1">
      <c r="A41" s="12"/>
      <c r="B41" s="12"/>
      <c r="C41" s="12"/>
      <c r="D41" s="21"/>
      <c r="E41" s="12"/>
      <c r="F41" s="77" t="s">
        <v>159</v>
      </c>
      <c r="G41" s="63"/>
      <c r="H41" s="24"/>
      <c r="I41" s="64"/>
      <c r="J41" s="77" t="s">
        <v>159</v>
      </c>
      <c r="K41" s="63"/>
      <c r="L41" s="24"/>
      <c r="M41" s="63"/>
      <c r="N41" s="54"/>
    </row>
    <row r="42" spans="1:14" ht="23.1" customHeight="1">
      <c r="A42" s="34" t="s">
        <v>39</v>
      </c>
      <c r="F42" s="27"/>
      <c r="H42" s="27"/>
      <c r="I42" s="28"/>
      <c r="J42" s="27"/>
      <c r="K42" s="27"/>
      <c r="L42" s="27"/>
      <c r="M42" s="27"/>
      <c r="N42" s="6"/>
    </row>
    <row r="43" spans="1:14" ht="23.1" customHeight="1">
      <c r="A43" s="26" t="s">
        <v>5</v>
      </c>
      <c r="C43" s="4"/>
      <c r="N43" s="6"/>
    </row>
    <row r="44" spans="1:14" ht="23.1" customHeight="1">
      <c r="A44" s="3" t="s">
        <v>98</v>
      </c>
      <c r="C44" s="4"/>
      <c r="D44" s="5" t="s">
        <v>156</v>
      </c>
      <c r="E44" s="5"/>
      <c r="F44" s="2">
        <v>625590</v>
      </c>
      <c r="G44" s="5"/>
      <c r="H44" s="2">
        <v>693835</v>
      </c>
      <c r="I44" s="5"/>
      <c r="J44" s="2">
        <f>+F44</f>
        <v>625590</v>
      </c>
      <c r="K44" s="9"/>
      <c r="L44" s="2">
        <v>693835</v>
      </c>
      <c r="M44" s="2"/>
      <c r="N44" s="6"/>
    </row>
    <row r="45" spans="1:14" ht="23.1" customHeight="1">
      <c r="A45" s="3" t="s">
        <v>76</v>
      </c>
      <c r="C45" s="4"/>
      <c r="D45" s="5"/>
      <c r="E45" s="5"/>
      <c r="F45" s="2"/>
      <c r="G45" s="5"/>
      <c r="H45" s="2"/>
      <c r="I45" s="5"/>
      <c r="J45" s="2"/>
      <c r="K45" s="9"/>
      <c r="L45" s="2"/>
      <c r="M45" s="2"/>
      <c r="N45" s="6"/>
    </row>
    <row r="46" spans="1:14" ht="23.1" customHeight="1">
      <c r="A46" s="3" t="s">
        <v>77</v>
      </c>
      <c r="C46" s="4"/>
      <c r="D46" s="5" t="s">
        <v>155</v>
      </c>
      <c r="E46" s="5"/>
      <c r="F46" s="2">
        <v>39718</v>
      </c>
      <c r="G46" s="5"/>
      <c r="H46" s="2">
        <v>41745</v>
      </c>
      <c r="I46" s="5"/>
      <c r="J46" s="2">
        <f>+F46</f>
        <v>39718</v>
      </c>
      <c r="K46" s="9"/>
      <c r="L46" s="2">
        <v>41745</v>
      </c>
      <c r="M46" s="2"/>
      <c r="N46" s="6"/>
    </row>
    <row r="47" spans="1:14" s="7" customFormat="1" ht="23.1" customHeight="1">
      <c r="A47" s="7" t="s">
        <v>109</v>
      </c>
      <c r="C47" s="8"/>
      <c r="D47" s="9"/>
      <c r="E47" s="9"/>
      <c r="F47" s="2">
        <v>129766</v>
      </c>
      <c r="G47" s="9"/>
      <c r="H47" s="2">
        <v>91215</v>
      </c>
      <c r="I47" s="9"/>
      <c r="J47" s="2">
        <f t="shared" ref="J47:J49" si="2">+F47</f>
        <v>129766</v>
      </c>
      <c r="K47" s="9"/>
      <c r="L47" s="2">
        <v>91215</v>
      </c>
      <c r="M47" s="1"/>
      <c r="N47" s="10"/>
    </row>
    <row r="48" spans="1:14" s="7" customFormat="1" ht="23.1" customHeight="1">
      <c r="A48" s="7" t="s">
        <v>110</v>
      </c>
      <c r="C48" s="8"/>
      <c r="D48" s="9"/>
      <c r="E48" s="9"/>
      <c r="F48" s="2">
        <v>144269</v>
      </c>
      <c r="G48" s="9"/>
      <c r="H48" s="2">
        <v>225711</v>
      </c>
      <c r="I48" s="9"/>
      <c r="J48" s="2">
        <f t="shared" si="2"/>
        <v>144269</v>
      </c>
      <c r="K48" s="9"/>
      <c r="L48" s="2">
        <v>225711</v>
      </c>
      <c r="M48" s="1"/>
      <c r="N48" s="10"/>
    </row>
    <row r="49" spans="1:15" ht="23.1" customHeight="1">
      <c r="A49" s="3" t="s">
        <v>40</v>
      </c>
      <c r="C49" s="4"/>
      <c r="D49" s="5"/>
      <c r="E49" s="5"/>
      <c r="F49" s="2">
        <v>5571</v>
      </c>
      <c r="G49" s="5"/>
      <c r="H49" s="2">
        <v>5833</v>
      </c>
      <c r="I49" s="5"/>
      <c r="J49" s="2">
        <f t="shared" si="2"/>
        <v>5571</v>
      </c>
      <c r="K49" s="9"/>
      <c r="L49" s="2">
        <v>5833</v>
      </c>
      <c r="M49" s="2"/>
      <c r="N49" s="6"/>
      <c r="O49" s="11"/>
    </row>
    <row r="50" spans="1:15" ht="23.1" customHeight="1">
      <c r="A50" s="26" t="s">
        <v>6</v>
      </c>
      <c r="C50" s="4"/>
      <c r="F50" s="31">
        <f>SUM(F44:F49)</f>
        <v>944914</v>
      </c>
      <c r="H50" s="31">
        <f>SUM(H44:H49)</f>
        <v>1058339</v>
      </c>
      <c r="I50" s="3"/>
      <c r="J50" s="31">
        <f>SUM(J44:J49)</f>
        <v>944914</v>
      </c>
      <c r="K50" s="7"/>
      <c r="L50" s="31">
        <f>SUM(L44:L49)</f>
        <v>1058339</v>
      </c>
      <c r="M50" s="1"/>
      <c r="N50" s="6"/>
    </row>
    <row r="51" spans="1:15" ht="23.1" customHeight="1">
      <c r="A51" s="26" t="s">
        <v>16</v>
      </c>
      <c r="C51" s="4"/>
      <c r="F51" s="1"/>
      <c r="H51" s="1"/>
      <c r="I51" s="3"/>
      <c r="J51" s="1"/>
      <c r="K51" s="7"/>
      <c r="L51" s="1"/>
      <c r="M51" s="1"/>
      <c r="N51" s="6"/>
    </row>
    <row r="52" spans="1:15" ht="23.1" customHeight="1">
      <c r="A52" s="3" t="s">
        <v>78</v>
      </c>
      <c r="C52" s="4"/>
      <c r="F52" s="1"/>
      <c r="H52" s="1"/>
      <c r="I52" s="3"/>
      <c r="J52" s="1"/>
      <c r="K52" s="7"/>
      <c r="L52" s="1"/>
      <c r="M52" s="1"/>
      <c r="N52" s="6"/>
    </row>
    <row r="53" spans="1:15" ht="23.1" customHeight="1">
      <c r="A53" s="3" t="s">
        <v>79</v>
      </c>
      <c r="C53" s="4"/>
      <c r="D53" s="5" t="s">
        <v>155</v>
      </c>
      <c r="E53" s="5"/>
      <c r="F53" s="1">
        <v>3670</v>
      </c>
      <c r="G53" s="65"/>
      <c r="H53" s="1">
        <v>11274</v>
      </c>
      <c r="I53" s="65"/>
      <c r="J53" s="1">
        <f>+F53</f>
        <v>3670</v>
      </c>
      <c r="K53" s="81"/>
      <c r="L53" s="1">
        <v>11274</v>
      </c>
      <c r="M53" s="1"/>
      <c r="N53" s="6"/>
    </row>
    <row r="54" spans="1:15" ht="23.1" customHeight="1">
      <c r="A54" s="3" t="s">
        <v>41</v>
      </c>
      <c r="C54" s="4"/>
      <c r="D54" s="5">
        <v>4</v>
      </c>
      <c r="E54" s="5"/>
      <c r="F54" s="1">
        <v>68055</v>
      </c>
      <c r="G54" s="65"/>
      <c r="H54" s="1">
        <v>71392</v>
      </c>
      <c r="I54" s="65"/>
      <c r="J54" s="1">
        <f t="shared" ref="J54:J57" si="3">+F54</f>
        <v>68055</v>
      </c>
      <c r="K54" s="81"/>
      <c r="L54" s="1">
        <v>71392</v>
      </c>
      <c r="M54" s="1"/>
      <c r="N54" s="6"/>
    </row>
    <row r="55" spans="1:15" ht="23.1" customHeight="1">
      <c r="A55" s="3" t="s">
        <v>42</v>
      </c>
      <c r="C55" s="4"/>
      <c r="D55" s="5"/>
      <c r="E55" s="5"/>
      <c r="F55" s="1">
        <v>43986</v>
      </c>
      <c r="G55" s="65"/>
      <c r="H55" s="1">
        <v>39547</v>
      </c>
      <c r="I55" s="65"/>
      <c r="J55" s="1">
        <f t="shared" si="3"/>
        <v>43986</v>
      </c>
      <c r="K55" s="81"/>
      <c r="L55" s="1">
        <v>39547</v>
      </c>
      <c r="M55" s="1"/>
      <c r="N55" s="6"/>
    </row>
    <row r="56" spans="1:15" ht="23.1" customHeight="1">
      <c r="A56" s="3" t="s">
        <v>99</v>
      </c>
      <c r="C56" s="4"/>
      <c r="D56" s="5">
        <v>11</v>
      </c>
      <c r="E56" s="5"/>
      <c r="F56" s="1">
        <v>86594</v>
      </c>
      <c r="G56" s="65"/>
      <c r="H56" s="1">
        <v>85080</v>
      </c>
      <c r="I56" s="65"/>
      <c r="J56" s="1">
        <f t="shared" si="3"/>
        <v>86594</v>
      </c>
      <c r="K56" s="81"/>
      <c r="L56" s="1">
        <v>85080</v>
      </c>
      <c r="M56" s="1"/>
      <c r="N56" s="6"/>
    </row>
    <row r="57" spans="1:15" ht="23.1" customHeight="1">
      <c r="A57" s="3" t="s">
        <v>43</v>
      </c>
      <c r="C57" s="4"/>
      <c r="D57" s="5"/>
      <c r="E57" s="5"/>
      <c r="F57" s="1">
        <v>3581</v>
      </c>
      <c r="G57" s="65"/>
      <c r="H57" s="1">
        <v>3497</v>
      </c>
      <c r="I57" s="65"/>
      <c r="J57" s="1">
        <f t="shared" si="3"/>
        <v>3581</v>
      </c>
      <c r="K57" s="81"/>
      <c r="L57" s="1">
        <v>3497</v>
      </c>
      <c r="M57" s="1"/>
      <c r="N57" s="6"/>
    </row>
    <row r="58" spans="1:15" ht="23.1" customHeight="1">
      <c r="A58" s="26" t="s">
        <v>17</v>
      </c>
      <c r="C58" s="4"/>
      <c r="D58" s="5"/>
      <c r="E58" s="5"/>
      <c r="F58" s="31">
        <f>SUM(F53:F57)</f>
        <v>205886</v>
      </c>
      <c r="G58" s="5"/>
      <c r="H58" s="31">
        <f>SUM(H53:H57)</f>
        <v>210790</v>
      </c>
      <c r="I58" s="5"/>
      <c r="J58" s="31">
        <f>SUM(J53:J57)</f>
        <v>205886</v>
      </c>
      <c r="K58" s="1"/>
      <c r="L58" s="31">
        <f>SUM(L53:L57)</f>
        <v>210790</v>
      </c>
      <c r="M58" s="1"/>
      <c r="N58" s="6"/>
    </row>
    <row r="59" spans="1:15" ht="23.1" customHeight="1">
      <c r="A59" s="26" t="s">
        <v>7</v>
      </c>
      <c r="C59" s="4"/>
      <c r="F59" s="30">
        <f>SUM(F50,F58)</f>
        <v>1150800</v>
      </c>
      <c r="H59" s="30">
        <f>SUM(H50,H58)</f>
        <v>1269129</v>
      </c>
      <c r="I59" s="3"/>
      <c r="J59" s="30">
        <f>SUM(J50,J58)</f>
        <v>1150800</v>
      </c>
      <c r="K59" s="1"/>
      <c r="L59" s="30">
        <f>SUM(L50,L58)</f>
        <v>1269129</v>
      </c>
      <c r="M59" s="1"/>
      <c r="N59" s="6"/>
    </row>
    <row r="60" spans="1:15" ht="23.1" customHeight="1">
      <c r="D60" s="4"/>
      <c r="E60" s="4"/>
      <c r="F60" s="29"/>
      <c r="G60" s="4"/>
      <c r="H60" s="29"/>
      <c r="J60" s="29"/>
      <c r="L60" s="29"/>
      <c r="N60" s="6"/>
    </row>
    <row r="61" spans="1:15" ht="23.1" customHeight="1">
      <c r="A61" s="3" t="s">
        <v>4</v>
      </c>
      <c r="D61" s="4"/>
      <c r="E61" s="4"/>
      <c r="F61" s="29"/>
      <c r="G61" s="4"/>
      <c r="H61" s="29"/>
      <c r="J61" s="29"/>
      <c r="L61" s="29"/>
      <c r="N61" s="6"/>
    </row>
    <row r="62" spans="1:15" ht="20.100000000000001" customHeight="1">
      <c r="A62" s="87" t="s">
        <v>168</v>
      </c>
      <c r="B62" s="12"/>
      <c r="C62" s="12"/>
      <c r="D62" s="12"/>
      <c r="E62" s="12"/>
      <c r="F62" s="13"/>
      <c r="G62" s="12"/>
      <c r="H62" s="13"/>
      <c r="I62" s="14"/>
      <c r="J62" s="13"/>
      <c r="K62" s="13"/>
      <c r="L62" s="13"/>
      <c r="M62" s="13"/>
      <c r="N62" s="6"/>
    </row>
    <row r="63" spans="1:15" ht="20.100000000000001" customHeight="1">
      <c r="A63" s="87" t="s">
        <v>97</v>
      </c>
      <c r="B63" s="12"/>
      <c r="C63" s="12"/>
      <c r="D63" s="12"/>
      <c r="E63" s="12"/>
      <c r="F63" s="13"/>
      <c r="G63" s="12"/>
      <c r="H63" s="13"/>
      <c r="I63" s="14"/>
      <c r="J63" s="13"/>
      <c r="K63" s="13"/>
      <c r="L63" s="13"/>
      <c r="M63" s="13"/>
      <c r="N63" s="6"/>
    </row>
    <row r="64" spans="1:15" ht="21">
      <c r="A64" s="87" t="s">
        <v>186</v>
      </c>
      <c r="B64" s="12"/>
      <c r="C64" s="12"/>
      <c r="D64" s="12"/>
      <c r="E64" s="12"/>
      <c r="F64" s="13"/>
      <c r="G64" s="12"/>
      <c r="H64" s="13"/>
      <c r="I64" s="14"/>
      <c r="J64" s="13"/>
      <c r="K64" s="13"/>
      <c r="L64" s="13"/>
      <c r="M64" s="13"/>
    </row>
    <row r="65" spans="1:14" ht="21">
      <c r="A65" s="12"/>
      <c r="B65" s="12"/>
      <c r="C65" s="12"/>
      <c r="D65" s="12"/>
      <c r="E65" s="12"/>
      <c r="F65" s="15"/>
      <c r="G65" s="12"/>
      <c r="H65" s="15"/>
      <c r="I65" s="16"/>
      <c r="J65" s="15"/>
      <c r="K65" s="13"/>
      <c r="L65" s="6" t="s">
        <v>146</v>
      </c>
    </row>
    <row r="66" spans="1:14" ht="21">
      <c r="A66" s="12"/>
      <c r="B66" s="12"/>
      <c r="C66" s="12"/>
      <c r="D66" s="12"/>
      <c r="E66" s="12"/>
      <c r="F66" s="89" t="s">
        <v>83</v>
      </c>
      <c r="G66" s="89"/>
      <c r="H66" s="89"/>
      <c r="I66" s="89"/>
      <c r="J66" s="17"/>
      <c r="L66" s="17"/>
      <c r="N66" s="19"/>
    </row>
    <row r="67" spans="1:14" ht="21">
      <c r="A67" s="12"/>
      <c r="B67" s="12"/>
      <c r="C67" s="12"/>
      <c r="D67" s="12"/>
      <c r="E67" s="12"/>
      <c r="F67" s="88" t="s">
        <v>66</v>
      </c>
      <c r="G67" s="88"/>
      <c r="H67" s="88"/>
      <c r="I67" s="54"/>
      <c r="J67" s="88" t="s">
        <v>65</v>
      </c>
      <c r="K67" s="88"/>
      <c r="L67" s="88"/>
      <c r="M67" s="20"/>
      <c r="N67" s="20"/>
    </row>
    <row r="68" spans="1:14" ht="21">
      <c r="A68" s="12"/>
      <c r="B68" s="12"/>
      <c r="C68" s="12"/>
      <c r="E68" s="12"/>
      <c r="F68" s="24" t="s">
        <v>187</v>
      </c>
      <c r="G68" s="63"/>
      <c r="H68" s="24" t="s">
        <v>182</v>
      </c>
      <c r="I68" s="64"/>
      <c r="J68" s="24" t="s">
        <v>187</v>
      </c>
      <c r="K68" s="63"/>
      <c r="L68" s="24" t="s">
        <v>182</v>
      </c>
      <c r="M68" s="63"/>
      <c r="N68" s="54"/>
    </row>
    <row r="69" spans="1:14" ht="21">
      <c r="A69" s="12"/>
      <c r="B69" s="12"/>
      <c r="C69" s="12"/>
      <c r="D69" s="21"/>
      <c r="E69" s="12"/>
      <c r="F69" s="77" t="s">
        <v>160</v>
      </c>
      <c r="G69" s="63"/>
      <c r="H69" s="77" t="s">
        <v>161</v>
      </c>
      <c r="I69" s="64"/>
      <c r="J69" s="77" t="s">
        <v>160</v>
      </c>
      <c r="K69" s="63"/>
      <c r="L69" s="77" t="s">
        <v>161</v>
      </c>
      <c r="M69" s="63"/>
      <c r="N69" s="54"/>
    </row>
    <row r="70" spans="1:14" ht="21">
      <c r="A70" s="12"/>
      <c r="B70" s="12"/>
      <c r="C70" s="12"/>
      <c r="D70" s="21"/>
      <c r="E70" s="12"/>
      <c r="F70" s="77" t="s">
        <v>159</v>
      </c>
      <c r="G70" s="63"/>
      <c r="H70" s="24"/>
      <c r="I70" s="64"/>
      <c r="J70" s="77" t="s">
        <v>159</v>
      </c>
      <c r="K70" s="63"/>
      <c r="L70" s="24"/>
      <c r="M70" s="63"/>
      <c r="N70" s="54"/>
    </row>
    <row r="71" spans="1:14" ht="21">
      <c r="A71" s="34" t="s">
        <v>165</v>
      </c>
      <c r="B71" s="12"/>
      <c r="C71" s="12"/>
      <c r="D71" s="21"/>
      <c r="E71" s="12"/>
      <c r="F71" s="77"/>
      <c r="G71" s="63"/>
      <c r="H71" s="24"/>
      <c r="I71" s="64"/>
      <c r="J71" s="77"/>
      <c r="K71" s="63"/>
      <c r="L71" s="24"/>
      <c r="M71" s="63"/>
      <c r="N71" s="54"/>
    </row>
    <row r="72" spans="1:14" ht="20.100000000000001" customHeight="1">
      <c r="A72" s="87" t="s">
        <v>8</v>
      </c>
      <c r="C72" s="4"/>
      <c r="N72" s="6"/>
    </row>
    <row r="73" spans="1:14" ht="20.100000000000001" customHeight="1">
      <c r="A73" s="3" t="s">
        <v>44</v>
      </c>
      <c r="C73" s="4"/>
      <c r="D73" s="5"/>
      <c r="E73" s="5"/>
      <c r="G73" s="5"/>
      <c r="N73" s="6"/>
    </row>
    <row r="74" spans="1:14" ht="20.100000000000001" customHeight="1">
      <c r="A74" s="3" t="s">
        <v>112</v>
      </c>
      <c r="C74" s="4"/>
      <c r="D74" s="5"/>
      <c r="E74" s="5"/>
      <c r="G74" s="5"/>
      <c r="N74" s="6"/>
    </row>
    <row r="75" spans="1:14" ht="20.100000000000001" customHeight="1" thickBot="1">
      <c r="A75" s="3" t="s">
        <v>106</v>
      </c>
      <c r="C75" s="4"/>
      <c r="D75" s="5"/>
      <c r="E75" s="5"/>
      <c r="F75" s="35">
        <v>450000</v>
      </c>
      <c r="G75" s="5"/>
      <c r="H75" s="35">
        <v>450000</v>
      </c>
      <c r="J75" s="35">
        <f>+F75</f>
        <v>450000</v>
      </c>
      <c r="L75" s="35">
        <v>450000</v>
      </c>
      <c r="N75" s="6"/>
    </row>
    <row r="76" spans="1:14" ht="20.100000000000001" customHeight="1" thickTop="1">
      <c r="A76" s="3" t="s">
        <v>111</v>
      </c>
      <c r="C76" s="4"/>
      <c r="N76" s="6"/>
    </row>
    <row r="77" spans="1:14" ht="20.100000000000001" customHeight="1">
      <c r="A77" s="3" t="s">
        <v>106</v>
      </c>
      <c r="C77" s="4"/>
      <c r="F77" s="1">
        <f>ce!F24</f>
        <v>450000</v>
      </c>
      <c r="H77" s="1">
        <f>ce!F20</f>
        <v>450000</v>
      </c>
      <c r="I77" s="1"/>
      <c r="J77" s="1">
        <f>ce!F49</f>
        <v>450000</v>
      </c>
      <c r="K77" s="2"/>
      <c r="L77" s="1">
        <f>ce!F45</f>
        <v>450000</v>
      </c>
      <c r="M77" s="2"/>
      <c r="N77" s="6"/>
    </row>
    <row r="78" spans="1:14" ht="20.100000000000001" customHeight="1">
      <c r="A78" s="3" t="s">
        <v>86</v>
      </c>
      <c r="C78" s="4"/>
      <c r="F78" s="1">
        <f>ce!H24</f>
        <v>674380</v>
      </c>
      <c r="H78" s="1">
        <f>ce!H20</f>
        <v>674380</v>
      </c>
      <c r="I78" s="1"/>
      <c r="J78" s="1">
        <f>ce!H49</f>
        <v>674380</v>
      </c>
      <c r="K78" s="1"/>
      <c r="L78" s="1">
        <f>ce!H45</f>
        <v>674380</v>
      </c>
      <c r="M78" s="1"/>
      <c r="N78" s="6"/>
    </row>
    <row r="79" spans="1:14" ht="20.100000000000001" customHeight="1">
      <c r="A79" s="3" t="s">
        <v>22</v>
      </c>
      <c r="C79" s="4"/>
      <c r="F79" s="1"/>
      <c r="H79" s="1"/>
      <c r="I79" s="1"/>
      <c r="J79" s="1"/>
      <c r="K79" s="1"/>
      <c r="L79" s="1"/>
      <c r="M79" s="1"/>
      <c r="N79" s="6"/>
    </row>
    <row r="80" spans="1:14" ht="20.100000000000001" customHeight="1">
      <c r="A80" s="3" t="s">
        <v>80</v>
      </c>
      <c r="C80" s="4"/>
      <c r="D80" s="5"/>
      <c r="E80" s="5"/>
      <c r="F80" s="1">
        <f>ce!J24</f>
        <v>45000</v>
      </c>
      <c r="G80" s="1"/>
      <c r="H80" s="1">
        <f>ce!J20</f>
        <v>45000</v>
      </c>
      <c r="I80" s="1"/>
      <c r="J80" s="1">
        <f>ce!J49</f>
        <v>45000</v>
      </c>
      <c r="K80" s="1"/>
      <c r="L80" s="1">
        <f>ce!J45</f>
        <v>45000</v>
      </c>
      <c r="M80" s="1"/>
      <c r="N80" s="6"/>
    </row>
    <row r="81" spans="1:14" s="37" customFormat="1" ht="20.100000000000001" customHeight="1">
      <c r="A81" s="36" t="s">
        <v>81</v>
      </c>
      <c r="C81" s="38"/>
      <c r="F81" s="1">
        <f>ce!L24</f>
        <v>6595161</v>
      </c>
      <c r="G81" s="1"/>
      <c r="H81" s="1">
        <f>ce!L20</f>
        <v>6256349</v>
      </c>
      <c r="I81" s="1"/>
      <c r="J81" s="1">
        <f>ce!L49</f>
        <v>6575573</v>
      </c>
      <c r="K81" s="1"/>
      <c r="L81" s="1">
        <f>ce!L45</f>
        <v>6232842</v>
      </c>
      <c r="M81" s="1"/>
      <c r="N81" s="39"/>
    </row>
    <row r="82" spans="1:14" s="37" customFormat="1" ht="20.100000000000001" customHeight="1">
      <c r="A82" s="36" t="s">
        <v>120</v>
      </c>
      <c r="C82" s="38"/>
      <c r="F82" s="1">
        <v>1503</v>
      </c>
      <c r="G82" s="1"/>
      <c r="H82" s="1">
        <f>ce!P20</f>
        <v>-4585</v>
      </c>
      <c r="I82" s="1"/>
      <c r="J82" s="1">
        <f>+F82</f>
        <v>1503</v>
      </c>
      <c r="K82" s="2"/>
      <c r="L82" s="30">
        <f>ce!P45</f>
        <v>-4585</v>
      </c>
      <c r="N82" s="39"/>
    </row>
    <row r="83" spans="1:14" ht="20.100000000000001" customHeight="1">
      <c r="A83" s="87" t="s">
        <v>9</v>
      </c>
      <c r="C83" s="4"/>
      <c r="F83" s="31">
        <f>SUM(F76:F82)</f>
        <v>7766044</v>
      </c>
      <c r="G83" s="1"/>
      <c r="H83" s="31">
        <f>SUM(H76:H82)</f>
        <v>7421144</v>
      </c>
      <c r="I83" s="1"/>
      <c r="J83" s="31">
        <f>SUM(J76:J82)</f>
        <v>7746456</v>
      </c>
      <c r="K83" s="2"/>
      <c r="L83" s="30">
        <f>SUM(L76:L82)</f>
        <v>7397637</v>
      </c>
      <c r="M83" s="2"/>
      <c r="N83" s="6"/>
    </row>
    <row r="84" spans="1:14" ht="24" customHeight="1" thickBot="1">
      <c r="A84" s="87" t="s">
        <v>10</v>
      </c>
      <c r="C84" s="4"/>
      <c r="F84" s="42">
        <f>SUM(F59+F83)</f>
        <v>8916844</v>
      </c>
      <c r="G84" s="1"/>
      <c r="H84" s="42">
        <f>SUM(H59+H83)</f>
        <v>8690273</v>
      </c>
      <c r="I84" s="1"/>
      <c r="J84" s="33">
        <f>SUM(J59+J83)</f>
        <v>8897256</v>
      </c>
      <c r="K84" s="2"/>
      <c r="L84" s="33">
        <f>SUM(L59+L83)</f>
        <v>8666766</v>
      </c>
      <c r="M84" s="2"/>
      <c r="N84" s="6"/>
    </row>
    <row r="85" spans="1:14" ht="20.100000000000001" customHeight="1" thickTop="1">
      <c r="C85" s="4"/>
      <c r="F85" s="2">
        <f>F30-F84</f>
        <v>0</v>
      </c>
      <c r="H85" s="2">
        <f>H30-H84</f>
        <v>0</v>
      </c>
      <c r="I85" s="1"/>
      <c r="J85" s="2">
        <f>J30-J84</f>
        <v>0</v>
      </c>
      <c r="K85" s="2"/>
      <c r="L85" s="2">
        <f>L30-L84</f>
        <v>0</v>
      </c>
      <c r="M85" s="2"/>
      <c r="N85" s="6"/>
    </row>
    <row r="86" spans="1:14" ht="24" customHeight="1">
      <c r="A86" s="3" t="s">
        <v>4</v>
      </c>
      <c r="C86" s="4"/>
      <c r="N86" s="6"/>
    </row>
    <row r="87" spans="1:14" ht="20.100000000000001" customHeight="1">
      <c r="C87" s="4"/>
      <c r="N87" s="6"/>
    </row>
    <row r="88" spans="1:14" ht="20.100000000000001" customHeight="1">
      <c r="A88" s="40"/>
      <c r="B88" s="40"/>
      <c r="D88" s="18"/>
      <c r="N88" s="6"/>
    </row>
    <row r="89" spans="1:14" ht="20.100000000000001" customHeight="1">
      <c r="A89" s="7"/>
      <c r="D89" s="18"/>
      <c r="N89" s="6"/>
    </row>
    <row r="90" spans="1:14" ht="20.100000000000001" customHeight="1">
      <c r="C90" s="32" t="s">
        <v>11</v>
      </c>
      <c r="E90" s="32"/>
      <c r="F90" s="3"/>
      <c r="H90" s="3"/>
      <c r="N90" s="6"/>
    </row>
    <row r="91" spans="1:14" ht="20.100000000000001" customHeight="1">
      <c r="A91" s="40"/>
      <c r="B91" s="40"/>
      <c r="D91" s="18"/>
      <c r="N91" s="6"/>
    </row>
    <row r="92" spans="1:14" ht="20.100000000000001" customHeight="1">
      <c r="A92" s="48"/>
    </row>
    <row r="93" spans="1:14" ht="20.100000000000001" customHeight="1">
      <c r="A93" s="48"/>
    </row>
    <row r="94" spans="1:14" ht="20.100000000000001" customHeight="1">
      <c r="A94" s="48"/>
    </row>
  </sheetData>
  <mergeCells count="9">
    <mergeCell ref="F38:H38"/>
    <mergeCell ref="F67:H67"/>
    <mergeCell ref="F5:I5"/>
    <mergeCell ref="J38:L38"/>
    <mergeCell ref="J67:L67"/>
    <mergeCell ref="F66:I66"/>
    <mergeCell ref="F37:I37"/>
    <mergeCell ref="J6:L6"/>
    <mergeCell ref="F6:H6"/>
  </mergeCells>
  <printOptions horizontalCentered="1" gridLinesSet="0"/>
  <pageMargins left="0.98425196850393704" right="0.39370078740157499" top="0.78740157480314998" bottom="0.39370078740157499" header="0.196850393700787" footer="0.196850393700787"/>
  <pageSetup paperSize="9" scale="90" fitToHeight="0" orientation="portrait" r:id="rId1"/>
  <headerFooter alignWithMargins="0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25"/>
  <sheetViews>
    <sheetView showGridLines="0" view="pageBreakPreview" topLeftCell="A114" zoomScale="106" zoomScaleNormal="118" zoomScaleSheetLayoutView="106" workbookViewId="0">
      <selection activeCell="F121" sqref="F121"/>
    </sheetView>
  </sheetViews>
  <sheetFormatPr defaultColWidth="10.7109375" defaultRowHeight="21"/>
  <cols>
    <col min="1" max="1" width="18.5703125" style="3" customWidth="1"/>
    <col min="2" max="2" width="8.5703125" style="3" customWidth="1"/>
    <col min="3" max="3" width="13.5703125" style="3" customWidth="1"/>
    <col min="4" max="4" width="7" style="3" customWidth="1"/>
    <col min="5" max="5" width="1.140625" style="3" customWidth="1"/>
    <col min="6" max="6" width="11.5703125" style="18" customWidth="1"/>
    <col min="7" max="7" width="0.85546875" style="3" customWidth="1"/>
    <col min="8" max="8" width="11.5703125" style="18" customWidth="1"/>
    <col min="9" max="9" width="0.85546875" style="29" customWidth="1"/>
    <col min="10" max="10" width="11.5703125" style="18" customWidth="1"/>
    <col min="11" max="11" width="0.85546875" style="18" customWidth="1"/>
    <col min="12" max="12" width="11.5703125" style="18" customWidth="1"/>
    <col min="13" max="13" width="0.28515625" style="3" customWidth="1"/>
    <col min="14" max="14" width="10.7109375" style="3" customWidth="1"/>
    <col min="15" max="15" width="11.28515625" style="3" bestFit="1" customWidth="1"/>
    <col min="16" max="16384" width="10.7109375" style="3"/>
  </cols>
  <sheetData>
    <row r="1" spans="1:13">
      <c r="M1" s="6" t="s">
        <v>154</v>
      </c>
    </row>
    <row r="2" spans="1:13">
      <c r="A2" s="26" t="s">
        <v>168</v>
      </c>
      <c r="B2" s="12"/>
      <c r="C2" s="12"/>
      <c r="D2" s="12"/>
      <c r="E2" s="12"/>
      <c r="F2" s="13"/>
      <c r="G2" s="12"/>
      <c r="H2" s="13"/>
      <c r="I2" s="14"/>
      <c r="J2" s="13"/>
      <c r="K2" s="13"/>
      <c r="L2" s="13"/>
    </row>
    <row r="3" spans="1:13">
      <c r="A3" s="26" t="s">
        <v>100</v>
      </c>
      <c r="B3" s="12"/>
      <c r="C3" s="12"/>
      <c r="D3" s="12"/>
      <c r="E3" s="12"/>
      <c r="F3" s="13"/>
      <c r="G3" s="12"/>
      <c r="H3" s="13"/>
      <c r="I3" s="14"/>
      <c r="J3" s="13"/>
      <c r="K3" s="13"/>
      <c r="L3" s="13"/>
    </row>
    <row r="4" spans="1:13">
      <c r="A4" s="26" t="s">
        <v>185</v>
      </c>
      <c r="B4" s="12"/>
      <c r="C4" s="12"/>
      <c r="D4" s="12"/>
      <c r="E4" s="12"/>
      <c r="F4" s="13"/>
      <c r="G4" s="12"/>
      <c r="H4" s="13"/>
      <c r="I4" s="14"/>
      <c r="J4" s="13"/>
      <c r="K4" s="13"/>
      <c r="L4" s="13"/>
    </row>
    <row r="5" spans="1:13">
      <c r="A5" s="12"/>
      <c r="B5" s="12"/>
      <c r="C5" s="12"/>
      <c r="D5" s="12"/>
      <c r="E5" s="12"/>
      <c r="F5" s="15"/>
      <c r="G5" s="12"/>
      <c r="H5" s="15"/>
      <c r="I5" s="16"/>
      <c r="J5" s="15"/>
      <c r="K5" s="13"/>
      <c r="L5" s="15"/>
      <c r="M5" s="6" t="s">
        <v>147</v>
      </c>
    </row>
    <row r="6" spans="1:13">
      <c r="A6" s="12"/>
      <c r="B6" s="12"/>
      <c r="C6" s="12"/>
      <c r="D6" s="12"/>
      <c r="E6" s="12"/>
      <c r="F6" s="86"/>
      <c r="G6" s="86" t="s">
        <v>83</v>
      </c>
      <c r="H6" s="86"/>
      <c r="I6" s="17"/>
      <c r="J6" s="17"/>
      <c r="L6" s="17"/>
      <c r="M6" s="19"/>
    </row>
    <row r="7" spans="1:13">
      <c r="A7" s="12"/>
      <c r="B7" s="12"/>
      <c r="C7" s="12"/>
      <c r="D7" s="12"/>
      <c r="E7" s="12"/>
      <c r="F7" s="85"/>
      <c r="G7" s="85" t="s">
        <v>66</v>
      </c>
      <c r="H7" s="85"/>
      <c r="I7" s="17"/>
      <c r="J7" s="85"/>
      <c r="K7" s="85" t="s">
        <v>65</v>
      </c>
      <c r="L7" s="85"/>
      <c r="M7" s="20"/>
    </row>
    <row r="8" spans="1:13" s="4" customFormat="1">
      <c r="D8" s="21" t="s">
        <v>0</v>
      </c>
      <c r="E8" s="22"/>
      <c r="F8" s="23" t="s">
        <v>181</v>
      </c>
      <c r="G8" s="22"/>
      <c r="H8" s="23" t="s">
        <v>174</v>
      </c>
      <c r="I8" s="24"/>
      <c r="J8" s="23" t="s">
        <v>181</v>
      </c>
      <c r="K8" s="22"/>
      <c r="L8" s="23" t="s">
        <v>174</v>
      </c>
    </row>
    <row r="9" spans="1:13" s="4" customFormat="1">
      <c r="A9" s="26" t="s">
        <v>101</v>
      </c>
      <c r="D9" s="21"/>
      <c r="E9" s="22"/>
      <c r="F9" s="24"/>
      <c r="G9" s="22"/>
      <c r="H9" s="24"/>
      <c r="I9" s="24"/>
      <c r="J9" s="24"/>
      <c r="K9" s="25"/>
      <c r="L9" s="24"/>
    </row>
    <row r="10" spans="1:13">
      <c r="A10" s="26" t="s">
        <v>45</v>
      </c>
      <c r="C10" s="4"/>
    </row>
    <row r="11" spans="1:13">
      <c r="A11" s="3" t="s">
        <v>62</v>
      </c>
      <c r="C11" s="4"/>
      <c r="D11" s="5"/>
      <c r="F11" s="2">
        <v>1802160</v>
      </c>
      <c r="H11" s="2">
        <v>1772617</v>
      </c>
      <c r="I11" s="3"/>
      <c r="J11" s="2">
        <f>+F11</f>
        <v>1802160</v>
      </c>
      <c r="K11" s="3"/>
      <c r="L11" s="2">
        <f>+H11</f>
        <v>1772617</v>
      </c>
    </row>
    <row r="12" spans="1:13">
      <c r="A12" s="3" t="s">
        <v>63</v>
      </c>
      <c r="C12" s="4"/>
      <c r="F12" s="1">
        <v>20369</v>
      </c>
      <c r="H12" s="1">
        <v>21739</v>
      </c>
      <c r="I12" s="3"/>
      <c r="J12" s="1">
        <v>25575</v>
      </c>
      <c r="K12" s="3"/>
      <c r="L12" s="1">
        <v>26419</v>
      </c>
    </row>
    <row r="13" spans="1:13">
      <c r="A13" s="26" t="s">
        <v>46</v>
      </c>
      <c r="C13" s="4"/>
      <c r="F13" s="31">
        <f>SUM(F11:F12)</f>
        <v>1822529</v>
      </c>
      <c r="H13" s="31">
        <f>SUM(H11:H12)</f>
        <v>1794356</v>
      </c>
      <c r="I13" s="3"/>
      <c r="J13" s="31">
        <f>SUM(J11:J12)</f>
        <v>1827735</v>
      </c>
      <c r="K13" s="3"/>
      <c r="L13" s="31">
        <f>SUM(L11:L12)</f>
        <v>1799036</v>
      </c>
    </row>
    <row r="14" spans="1:13">
      <c r="A14" s="26" t="s">
        <v>47</v>
      </c>
      <c r="C14" s="4"/>
      <c r="D14" s="5"/>
      <c r="F14" s="2"/>
      <c r="H14" s="2"/>
      <c r="I14" s="3"/>
      <c r="J14" s="2"/>
      <c r="K14" s="3"/>
      <c r="L14" s="2"/>
    </row>
    <row r="15" spans="1:13">
      <c r="A15" s="3" t="s">
        <v>64</v>
      </c>
      <c r="C15" s="4"/>
      <c r="F15" s="2">
        <v>1005124</v>
      </c>
      <c r="H15" s="2">
        <v>1030265</v>
      </c>
      <c r="I15" s="3"/>
      <c r="J15" s="2">
        <f>+F15</f>
        <v>1005124</v>
      </c>
      <c r="K15" s="3"/>
      <c r="L15" s="2">
        <f>+H15</f>
        <v>1030265</v>
      </c>
    </row>
    <row r="16" spans="1:13">
      <c r="A16" s="3" t="s">
        <v>188</v>
      </c>
      <c r="C16" s="4"/>
      <c r="F16" s="2">
        <v>326469</v>
      </c>
      <c r="H16" s="2">
        <v>328715</v>
      </c>
      <c r="I16" s="3"/>
      <c r="J16" s="2">
        <f>+F16</f>
        <v>326469</v>
      </c>
      <c r="K16" s="3"/>
      <c r="L16" s="2">
        <v>328715</v>
      </c>
    </row>
    <row r="17" spans="1:12">
      <c r="A17" s="3" t="s">
        <v>67</v>
      </c>
      <c r="C17" s="4"/>
      <c r="F17" s="2">
        <v>111728</v>
      </c>
      <c r="H17" s="2">
        <v>77836</v>
      </c>
      <c r="I17" s="3"/>
      <c r="J17" s="2">
        <f t="shared" ref="J17" si="0">+F17</f>
        <v>111728</v>
      </c>
      <c r="K17" s="3"/>
      <c r="L17" s="2">
        <v>77836</v>
      </c>
    </row>
    <row r="18" spans="1:12">
      <c r="A18" s="26" t="s">
        <v>48</v>
      </c>
      <c r="C18" s="4"/>
      <c r="F18" s="31">
        <f>SUM(F15:F17)</f>
        <v>1443321</v>
      </c>
      <c r="H18" s="31">
        <f>SUM(H15:H17)</f>
        <v>1436816</v>
      </c>
      <c r="I18" s="3"/>
      <c r="J18" s="31">
        <f>SUM(J15:J17)</f>
        <v>1443321</v>
      </c>
      <c r="K18" s="1"/>
      <c r="L18" s="31">
        <f>SUM(L15:L17)</f>
        <v>1436816</v>
      </c>
    </row>
    <row r="19" spans="1:12">
      <c r="A19" s="26" t="s">
        <v>89</v>
      </c>
      <c r="C19" s="4"/>
      <c r="F19" s="3"/>
      <c r="H19" s="3"/>
      <c r="I19" s="3"/>
      <c r="J19" s="3"/>
      <c r="K19" s="7"/>
      <c r="L19" s="3"/>
    </row>
    <row r="20" spans="1:12">
      <c r="A20" s="26" t="s">
        <v>115</v>
      </c>
      <c r="C20" s="4"/>
      <c r="F20" s="1">
        <f>SUM(F13-F18)</f>
        <v>379208</v>
      </c>
      <c r="H20" s="1">
        <f>SUM(H13-H18)</f>
        <v>357540</v>
      </c>
      <c r="I20" s="3"/>
      <c r="J20" s="1">
        <f>SUM(J13-J18)</f>
        <v>384414</v>
      </c>
      <c r="K20" s="1"/>
      <c r="L20" s="1">
        <f>SUM(L13-L18)</f>
        <v>362220</v>
      </c>
    </row>
    <row r="21" spans="1:12" s="37" customFormat="1">
      <c r="A21" s="3" t="s">
        <v>88</v>
      </c>
      <c r="C21" s="38"/>
      <c r="D21" s="76">
        <v>5.2</v>
      </c>
      <c r="E21" s="41"/>
      <c r="F21" s="30">
        <v>1287</v>
      </c>
      <c r="G21" s="41"/>
      <c r="H21" s="30">
        <v>1223</v>
      </c>
      <c r="I21" s="41"/>
      <c r="J21" s="30" t="s">
        <v>189</v>
      </c>
      <c r="K21" s="41"/>
      <c r="L21" s="30">
        <v>0</v>
      </c>
    </row>
    <row r="22" spans="1:12">
      <c r="A22" s="26" t="s">
        <v>82</v>
      </c>
      <c r="C22" s="4"/>
      <c r="F22" s="1"/>
      <c r="H22" s="1"/>
      <c r="I22" s="3"/>
      <c r="J22" s="1"/>
      <c r="K22" s="1"/>
      <c r="L22" s="1"/>
    </row>
    <row r="23" spans="1:12">
      <c r="A23" s="26" t="s">
        <v>116</v>
      </c>
      <c r="C23" s="4"/>
      <c r="F23" s="1">
        <f>SUM(F20:F21)</f>
        <v>380495</v>
      </c>
      <c r="H23" s="1">
        <f>SUM(H20:H21)</f>
        <v>358763</v>
      </c>
      <c r="I23" s="3"/>
      <c r="J23" s="1">
        <f>SUM(J20:J21)</f>
        <v>384414</v>
      </c>
      <c r="K23" s="1"/>
      <c r="L23" s="1">
        <f>SUM(L20:L21)</f>
        <v>362220</v>
      </c>
    </row>
    <row r="24" spans="1:12" s="37" customFormat="1">
      <c r="A24" s="3" t="s">
        <v>68</v>
      </c>
      <c r="C24" s="38"/>
      <c r="D24" s="41"/>
      <c r="E24" s="41"/>
      <c r="F24" s="30">
        <v>-1737</v>
      </c>
      <c r="G24" s="41"/>
      <c r="H24" s="30">
        <v>-2037</v>
      </c>
      <c r="I24" s="41"/>
      <c r="J24" s="30">
        <v>-1737</v>
      </c>
      <c r="K24" s="41"/>
      <c r="L24" s="30">
        <f>+H24</f>
        <v>-2037</v>
      </c>
    </row>
    <row r="25" spans="1:12" s="37" customFormat="1">
      <c r="A25" s="26" t="s">
        <v>114</v>
      </c>
      <c r="C25" s="38"/>
      <c r="D25" s="41"/>
      <c r="E25" s="41"/>
      <c r="F25" s="1">
        <f>SUM(F22:F24)</f>
        <v>378758</v>
      </c>
      <c r="G25" s="41"/>
      <c r="H25" s="1">
        <f>SUM(H22:H24)</f>
        <v>356726</v>
      </c>
      <c r="I25" s="41"/>
      <c r="J25" s="1">
        <f>SUM(J22:J24)</f>
        <v>382677</v>
      </c>
      <c r="K25" s="1"/>
      <c r="L25" s="1">
        <f>SUM(L22:L24)</f>
        <v>360183</v>
      </c>
    </row>
    <row r="26" spans="1:12" s="37" customFormat="1">
      <c r="A26" s="3" t="s">
        <v>113</v>
      </c>
      <c r="C26" s="38"/>
      <c r="D26" s="41">
        <v>12</v>
      </c>
      <c r="E26" s="41"/>
      <c r="F26" s="1">
        <v>-39946</v>
      </c>
      <c r="G26" s="41"/>
      <c r="H26" s="1">
        <v>-37375</v>
      </c>
      <c r="I26" s="41"/>
      <c r="J26" s="1">
        <f>+F26</f>
        <v>-39946</v>
      </c>
      <c r="K26" s="41"/>
      <c r="L26" s="1">
        <f>+H26</f>
        <v>-37375</v>
      </c>
    </row>
    <row r="27" spans="1:12">
      <c r="A27" s="26" t="s">
        <v>148</v>
      </c>
      <c r="C27" s="4"/>
      <c r="D27" s="5"/>
      <c r="E27" s="5"/>
      <c r="F27" s="31">
        <f>SUM(F25:F26)</f>
        <v>338812</v>
      </c>
      <c r="G27" s="5"/>
      <c r="H27" s="31">
        <f>SUM(H25:H26)</f>
        <v>319351</v>
      </c>
      <c r="I27" s="5"/>
      <c r="J27" s="31">
        <f>SUM(J25:J26)</f>
        <v>342731</v>
      </c>
      <c r="K27" s="1"/>
      <c r="L27" s="31">
        <f>SUM(L25:L26)</f>
        <v>322808</v>
      </c>
    </row>
    <row r="28" spans="1:12" ht="7.5" customHeight="1">
      <c r="A28" s="26"/>
      <c r="C28" s="4"/>
      <c r="D28" s="5"/>
      <c r="E28" s="5"/>
      <c r="F28" s="1"/>
      <c r="G28" s="5"/>
      <c r="H28" s="1"/>
      <c r="I28" s="5"/>
      <c r="J28" s="1"/>
      <c r="K28" s="1"/>
      <c r="L28" s="1"/>
    </row>
    <row r="29" spans="1:12">
      <c r="A29" s="26" t="s">
        <v>102</v>
      </c>
      <c r="C29" s="4"/>
      <c r="D29" s="5"/>
      <c r="E29" s="5"/>
      <c r="F29" s="1"/>
      <c r="G29" s="5"/>
      <c r="H29" s="1"/>
      <c r="I29" s="5"/>
      <c r="J29" s="1"/>
      <c r="K29" s="1"/>
      <c r="L29" s="1"/>
    </row>
    <row r="30" spans="1:12">
      <c r="A30" s="72" t="s">
        <v>143</v>
      </c>
      <c r="C30" s="4"/>
      <c r="D30" s="5"/>
      <c r="E30" s="5"/>
      <c r="F30" s="1"/>
      <c r="G30" s="5"/>
      <c r="H30" s="1"/>
      <c r="I30" s="5"/>
      <c r="J30" s="1"/>
      <c r="K30" s="1"/>
      <c r="L30" s="1"/>
    </row>
    <row r="31" spans="1:12">
      <c r="A31" s="3" t="s">
        <v>175</v>
      </c>
      <c r="C31" s="4"/>
      <c r="D31" s="5"/>
      <c r="E31" s="5"/>
      <c r="F31" s="1"/>
      <c r="G31" s="9"/>
      <c r="H31" s="1"/>
      <c r="I31" s="9"/>
      <c r="J31" s="1"/>
      <c r="K31" s="1"/>
      <c r="L31" s="1"/>
    </row>
    <row r="32" spans="1:12">
      <c r="A32" s="3" t="s">
        <v>142</v>
      </c>
      <c r="C32" s="4"/>
      <c r="D32" s="5"/>
      <c r="E32" s="5"/>
      <c r="F32" s="30">
        <v>6088</v>
      </c>
      <c r="G32" s="5"/>
      <c r="H32" s="30">
        <v>-4775</v>
      </c>
      <c r="I32" s="5"/>
      <c r="J32" s="30">
        <f>+F32</f>
        <v>6088</v>
      </c>
      <c r="K32" s="1"/>
      <c r="L32" s="30">
        <f>+H32</f>
        <v>-4775</v>
      </c>
    </row>
    <row r="33" spans="1:14">
      <c r="A33" s="3" t="s">
        <v>131</v>
      </c>
      <c r="C33" s="4"/>
      <c r="D33" s="41"/>
      <c r="E33" s="5"/>
      <c r="F33" s="1"/>
      <c r="G33" s="9"/>
      <c r="H33" s="1"/>
      <c r="I33" s="9"/>
      <c r="J33" s="1"/>
      <c r="K33" s="1"/>
      <c r="L33" s="1"/>
    </row>
    <row r="34" spans="1:14">
      <c r="A34" s="3" t="s">
        <v>132</v>
      </c>
      <c r="C34" s="4"/>
      <c r="D34" s="41"/>
      <c r="E34" s="5"/>
      <c r="F34" s="30">
        <f>F32</f>
        <v>6088</v>
      </c>
      <c r="G34" s="5"/>
      <c r="H34" s="30">
        <f>H32</f>
        <v>-4775</v>
      </c>
      <c r="I34" s="5"/>
      <c r="J34" s="30">
        <f>J32</f>
        <v>6088</v>
      </c>
      <c r="K34" s="1"/>
      <c r="L34" s="30">
        <f>L32</f>
        <v>-4775</v>
      </c>
    </row>
    <row r="35" spans="1:14">
      <c r="A35" s="26" t="s">
        <v>149</v>
      </c>
      <c r="C35" s="4"/>
      <c r="D35" s="5"/>
      <c r="E35" s="5"/>
      <c r="F35" s="31">
        <f>SUM(F34)</f>
        <v>6088</v>
      </c>
      <c r="G35" s="5"/>
      <c r="H35" s="31">
        <f>SUM(H34)</f>
        <v>-4775</v>
      </c>
      <c r="I35" s="5"/>
      <c r="J35" s="31">
        <f>SUM(J34)</f>
        <v>6088</v>
      </c>
      <c r="K35" s="1"/>
      <c r="L35" s="31">
        <f>SUM(L34)</f>
        <v>-4775</v>
      </c>
    </row>
    <row r="36" spans="1:14" s="7" customFormat="1" ht="7.5" customHeight="1">
      <c r="C36" s="8"/>
      <c r="D36" s="9"/>
      <c r="E36" s="9"/>
      <c r="F36" s="1"/>
      <c r="G36" s="9"/>
      <c r="H36" s="1"/>
      <c r="I36" s="9"/>
      <c r="J36" s="1"/>
      <c r="K36" s="1"/>
      <c r="L36" s="1"/>
    </row>
    <row r="37" spans="1:14" ht="21.75" thickBot="1">
      <c r="A37" s="26" t="s">
        <v>150</v>
      </c>
      <c r="C37" s="4"/>
      <c r="F37" s="33">
        <f>SUM(F27,F35)</f>
        <v>344900</v>
      </c>
      <c r="G37" s="5"/>
      <c r="H37" s="33">
        <f>SUM(H27,H35)</f>
        <v>314576</v>
      </c>
      <c r="I37" s="5"/>
      <c r="J37" s="33">
        <f>SUM(J27,J35)</f>
        <v>348819</v>
      </c>
      <c r="K37" s="1"/>
      <c r="L37" s="33">
        <f>SUM(L27,L35)</f>
        <v>318033</v>
      </c>
    </row>
    <row r="38" spans="1:14" ht="7.5" customHeight="1" thickTop="1">
      <c r="A38" s="26"/>
      <c r="C38" s="4"/>
      <c r="F38" s="1"/>
      <c r="G38" s="5"/>
      <c r="H38" s="1"/>
      <c r="I38" s="5"/>
      <c r="J38" s="1"/>
      <c r="K38" s="1"/>
      <c r="L38" s="1"/>
    </row>
    <row r="39" spans="1:14">
      <c r="A39" s="26" t="s">
        <v>103</v>
      </c>
      <c r="C39" s="4"/>
      <c r="D39" s="5">
        <v>14</v>
      </c>
      <c r="E39" s="5"/>
      <c r="F39" s="1"/>
      <c r="G39" s="5"/>
      <c r="H39" s="1"/>
      <c r="I39" s="5"/>
      <c r="J39" s="1"/>
      <c r="K39" s="1"/>
      <c r="L39" s="1"/>
    </row>
    <row r="40" spans="1:14" ht="21.75" thickBot="1">
      <c r="A40" s="32" t="s">
        <v>163</v>
      </c>
      <c r="C40" s="4"/>
      <c r="F40" s="44">
        <f>+F27/450000</f>
        <v>0.75291555555555556</v>
      </c>
      <c r="H40" s="44">
        <f>+H27/450000</f>
        <v>0.7096688888888889</v>
      </c>
      <c r="I40" s="3"/>
      <c r="J40" s="44">
        <f>+J27/450000</f>
        <v>0.76162444444444444</v>
      </c>
      <c r="K40" s="78"/>
      <c r="L40" s="44">
        <f>+L27/450000</f>
        <v>0.71735111111111116</v>
      </c>
      <c r="M40" s="43"/>
      <c r="N40" s="43"/>
    </row>
    <row r="41" spans="1:14" ht="21.75" thickTop="1">
      <c r="A41" s="32"/>
      <c r="C41" s="4"/>
      <c r="K41" s="43"/>
      <c r="M41" s="43"/>
      <c r="N41" s="43"/>
    </row>
    <row r="42" spans="1:14">
      <c r="A42" s="3" t="s">
        <v>4</v>
      </c>
      <c r="C42" s="4"/>
      <c r="K42" s="43"/>
      <c r="M42" s="43"/>
      <c r="N42" s="43"/>
    </row>
    <row r="43" spans="1:14">
      <c r="M43" s="6" t="s">
        <v>154</v>
      </c>
    </row>
    <row r="44" spans="1:14" s="48" customFormat="1">
      <c r="A44" s="26" t="s">
        <v>168</v>
      </c>
      <c r="B44" s="45"/>
      <c r="C44" s="46"/>
      <c r="D44" s="45"/>
      <c r="E44" s="45"/>
      <c r="F44" s="45"/>
      <c r="G44" s="45"/>
      <c r="H44" s="45"/>
      <c r="I44" s="47"/>
      <c r="J44" s="45"/>
      <c r="K44" s="45"/>
      <c r="L44" s="45"/>
      <c r="M44" s="45"/>
    </row>
    <row r="45" spans="1:14" s="48" customFormat="1">
      <c r="A45" s="49" t="s">
        <v>23</v>
      </c>
      <c r="B45" s="45"/>
      <c r="C45" s="46"/>
      <c r="D45" s="45"/>
      <c r="E45" s="45"/>
      <c r="F45" s="45"/>
      <c r="G45" s="45"/>
      <c r="H45" s="45"/>
      <c r="I45" s="47"/>
      <c r="J45" s="45"/>
      <c r="K45" s="45"/>
      <c r="L45" s="45"/>
      <c r="M45" s="45"/>
    </row>
    <row r="46" spans="1:14">
      <c r="A46" s="26" t="s">
        <v>185</v>
      </c>
      <c r="B46" s="12"/>
      <c r="C46" s="12"/>
      <c r="D46" s="12"/>
      <c r="E46" s="12"/>
      <c r="F46" s="13"/>
      <c r="G46" s="12"/>
      <c r="H46" s="13"/>
      <c r="I46" s="14"/>
      <c r="J46" s="13"/>
      <c r="K46" s="13"/>
      <c r="L46" s="13"/>
    </row>
    <row r="47" spans="1:14">
      <c r="A47" s="12"/>
      <c r="B47" s="12"/>
      <c r="C47" s="12"/>
      <c r="D47" s="12"/>
      <c r="E47" s="12"/>
      <c r="F47" s="15"/>
      <c r="G47" s="12"/>
      <c r="H47" s="15"/>
      <c r="I47" s="16"/>
      <c r="J47" s="15"/>
      <c r="K47" s="13"/>
      <c r="L47" s="15"/>
      <c r="M47" s="6" t="s">
        <v>146</v>
      </c>
    </row>
    <row r="48" spans="1:14">
      <c r="A48" s="12"/>
      <c r="B48" s="12"/>
      <c r="C48" s="12"/>
      <c r="D48" s="12"/>
      <c r="E48" s="12"/>
      <c r="F48" s="86"/>
      <c r="G48" s="86" t="s">
        <v>83</v>
      </c>
      <c r="H48" s="86"/>
      <c r="I48" s="17"/>
      <c r="J48" s="17"/>
      <c r="L48" s="17"/>
      <c r="M48" s="19"/>
    </row>
    <row r="49" spans="1:13">
      <c r="A49" s="12"/>
      <c r="B49" s="12"/>
      <c r="C49" s="12"/>
      <c r="D49" s="12"/>
      <c r="E49" s="12"/>
      <c r="F49" s="85"/>
      <c r="G49" s="85" t="s">
        <v>66</v>
      </c>
      <c r="H49" s="85"/>
      <c r="I49" s="17"/>
      <c r="J49" s="85"/>
      <c r="K49" s="85" t="s">
        <v>65</v>
      </c>
      <c r="L49" s="85"/>
      <c r="M49" s="20"/>
    </row>
    <row r="50" spans="1:13" s="4" customFormat="1">
      <c r="D50" s="21"/>
      <c r="E50" s="22"/>
      <c r="F50" s="23" t="s">
        <v>181</v>
      </c>
      <c r="G50" s="22"/>
      <c r="H50" s="23" t="s">
        <v>174</v>
      </c>
      <c r="I50" s="24"/>
      <c r="J50" s="23" t="s">
        <v>181</v>
      </c>
      <c r="K50" s="22"/>
      <c r="L50" s="23" t="s">
        <v>174</v>
      </c>
    </row>
    <row r="51" spans="1:13" s="48" customFormat="1">
      <c r="A51" s="53" t="s">
        <v>30</v>
      </c>
      <c r="C51" s="50"/>
      <c r="D51" s="51"/>
      <c r="E51" s="51"/>
      <c r="G51" s="51"/>
      <c r="I51" s="50"/>
    </row>
    <row r="52" spans="1:13" s="48" customFormat="1">
      <c r="A52" s="48" t="s">
        <v>104</v>
      </c>
      <c r="C52" s="16"/>
      <c r="D52" s="16"/>
      <c r="E52" s="16"/>
      <c r="F52" s="2">
        <f>SUM(F25)</f>
        <v>378758</v>
      </c>
      <c r="G52" s="16"/>
      <c r="H52" s="2">
        <f>SUM(H25)</f>
        <v>356726</v>
      </c>
      <c r="I52" s="1"/>
      <c r="J52" s="2">
        <f>SUM(J25)</f>
        <v>382677</v>
      </c>
      <c r="K52" s="2"/>
      <c r="L52" s="2">
        <f>SUM(L25)</f>
        <v>360183</v>
      </c>
    </row>
    <row r="53" spans="1:13" s="48" customFormat="1">
      <c r="A53" s="48" t="s">
        <v>105</v>
      </c>
      <c r="C53" s="16"/>
      <c r="D53" s="16"/>
      <c r="E53" s="16"/>
      <c r="F53" s="2"/>
      <c r="G53" s="16"/>
      <c r="H53" s="2"/>
      <c r="I53" s="1"/>
      <c r="J53" s="2"/>
      <c r="K53" s="2"/>
      <c r="L53" s="2"/>
    </row>
    <row r="54" spans="1:13" s="48" customFormat="1">
      <c r="A54" s="48" t="s">
        <v>69</v>
      </c>
      <c r="C54" s="16"/>
      <c r="D54" s="16"/>
      <c r="E54" s="16"/>
      <c r="F54" s="2"/>
      <c r="G54" s="16"/>
      <c r="H54" s="2"/>
      <c r="I54" s="16"/>
      <c r="J54" s="2"/>
      <c r="K54" s="1"/>
      <c r="L54" s="2"/>
    </row>
    <row r="55" spans="1:13" s="19" customFormat="1">
      <c r="A55" s="48" t="s">
        <v>49</v>
      </c>
      <c r="B55" s="48"/>
      <c r="C55" s="16"/>
      <c r="E55" s="2"/>
      <c r="F55" s="2">
        <v>138174</v>
      </c>
      <c r="G55" s="2"/>
      <c r="H55" s="2">
        <v>144589</v>
      </c>
      <c r="I55" s="2"/>
      <c r="J55" s="2">
        <f>+F55</f>
        <v>138174</v>
      </c>
      <c r="K55" s="2"/>
      <c r="L55" s="2">
        <f>+H55</f>
        <v>144589</v>
      </c>
    </row>
    <row r="56" spans="1:13" s="19" customFormat="1">
      <c r="A56" s="48" t="s">
        <v>152</v>
      </c>
      <c r="B56" s="48"/>
      <c r="C56" s="16"/>
      <c r="E56" s="2"/>
      <c r="F56" s="2">
        <v>-1496</v>
      </c>
      <c r="G56" s="2"/>
      <c r="H56" s="2">
        <v>-2006</v>
      </c>
      <c r="I56" s="2"/>
      <c r="J56" s="2">
        <f t="shared" ref="J56:J66" si="1">+F56</f>
        <v>-1496</v>
      </c>
      <c r="K56" s="2"/>
      <c r="L56" s="2">
        <f t="shared" ref="L56:L64" si="2">+H56</f>
        <v>-2006</v>
      </c>
    </row>
    <row r="57" spans="1:13" s="19" customFormat="1">
      <c r="A57" s="48" t="s">
        <v>191</v>
      </c>
      <c r="B57" s="48"/>
      <c r="C57" s="16"/>
      <c r="E57" s="2"/>
      <c r="F57" s="2">
        <v>-12587</v>
      </c>
      <c r="G57" s="2"/>
      <c r="H57" s="2">
        <v>0</v>
      </c>
      <c r="I57" s="2"/>
      <c r="J57" s="2">
        <v>-12587</v>
      </c>
      <c r="K57" s="2"/>
      <c r="L57" s="2">
        <v>0</v>
      </c>
    </row>
    <row r="58" spans="1:13" s="19" customFormat="1">
      <c r="A58" s="48" t="s">
        <v>90</v>
      </c>
      <c r="B58" s="48"/>
      <c r="C58" s="16"/>
      <c r="E58" s="2"/>
      <c r="F58" s="2">
        <v>-1287</v>
      </c>
      <c r="G58" s="2"/>
      <c r="H58" s="2">
        <v>-1223</v>
      </c>
      <c r="I58" s="2"/>
      <c r="J58" s="2">
        <v>0</v>
      </c>
      <c r="K58" s="2"/>
      <c r="L58" s="2">
        <v>0</v>
      </c>
    </row>
    <row r="59" spans="1:13" s="19" customFormat="1">
      <c r="A59" s="48" t="s">
        <v>134</v>
      </c>
      <c r="B59" s="48"/>
      <c r="C59" s="16"/>
      <c r="E59" s="2"/>
      <c r="F59" s="2">
        <v>-7</v>
      </c>
      <c r="G59" s="2"/>
      <c r="H59" s="2">
        <v>-40</v>
      </c>
      <c r="I59" s="2"/>
      <c r="J59" s="2">
        <f t="shared" si="1"/>
        <v>-7</v>
      </c>
      <c r="K59" s="2"/>
      <c r="L59" s="2">
        <f t="shared" si="2"/>
        <v>-40</v>
      </c>
    </row>
    <row r="60" spans="1:13" s="19" customFormat="1">
      <c r="A60" s="48" t="s">
        <v>171</v>
      </c>
      <c r="B60" s="48"/>
      <c r="C60" s="16"/>
      <c r="E60" s="2"/>
      <c r="F60" s="2">
        <v>-434</v>
      </c>
      <c r="G60" s="2"/>
      <c r="H60" s="2">
        <v>-3440</v>
      </c>
      <c r="I60" s="2"/>
      <c r="J60" s="2">
        <f t="shared" si="1"/>
        <v>-434</v>
      </c>
      <c r="K60" s="2"/>
      <c r="L60" s="2">
        <f t="shared" si="2"/>
        <v>-3440</v>
      </c>
    </row>
    <row r="61" spans="1:13" s="19" customFormat="1">
      <c r="A61" s="50" t="s">
        <v>179</v>
      </c>
      <c r="B61" s="48"/>
      <c r="C61" s="16"/>
      <c r="E61" s="1"/>
      <c r="F61" s="2">
        <v>223</v>
      </c>
      <c r="G61" s="1"/>
      <c r="H61" s="2">
        <v>-241</v>
      </c>
      <c r="I61" s="1"/>
      <c r="J61" s="2">
        <f t="shared" si="1"/>
        <v>223</v>
      </c>
      <c r="K61" s="1"/>
      <c r="L61" s="2">
        <f t="shared" si="2"/>
        <v>-241</v>
      </c>
    </row>
    <row r="62" spans="1:13" s="19" customFormat="1">
      <c r="A62" s="50" t="s">
        <v>123</v>
      </c>
      <c r="B62" s="48"/>
      <c r="C62" s="16"/>
      <c r="E62" s="1"/>
      <c r="F62" s="2">
        <v>2177</v>
      </c>
      <c r="G62" s="1"/>
      <c r="H62" s="2">
        <v>2267</v>
      </c>
      <c r="I62" s="1"/>
      <c r="J62" s="2">
        <f t="shared" si="1"/>
        <v>2177</v>
      </c>
      <c r="K62" s="1"/>
      <c r="L62" s="2">
        <f t="shared" si="2"/>
        <v>2267</v>
      </c>
    </row>
    <row r="63" spans="1:13" s="19" customFormat="1">
      <c r="A63" s="50" t="s">
        <v>157</v>
      </c>
      <c r="B63" s="48"/>
      <c r="C63" s="16"/>
      <c r="E63" s="1"/>
      <c r="F63" s="2">
        <v>-13329</v>
      </c>
      <c r="G63" s="1"/>
      <c r="H63" s="2">
        <v>-9512</v>
      </c>
      <c r="I63" s="1"/>
      <c r="J63" s="2">
        <f t="shared" si="1"/>
        <v>-13329</v>
      </c>
      <c r="K63" s="1"/>
      <c r="L63" s="2">
        <f t="shared" si="2"/>
        <v>-9512</v>
      </c>
    </row>
    <row r="64" spans="1:13" s="19" customFormat="1">
      <c r="A64" s="50" t="s">
        <v>126</v>
      </c>
      <c r="B64" s="48"/>
      <c r="C64" s="16"/>
      <c r="E64" s="1"/>
      <c r="F64" s="2">
        <v>-526</v>
      </c>
      <c r="G64" s="1"/>
      <c r="H64" s="2">
        <v>-831</v>
      </c>
      <c r="I64" s="1"/>
      <c r="J64" s="2">
        <f t="shared" si="1"/>
        <v>-526</v>
      </c>
      <c r="K64" s="1"/>
      <c r="L64" s="2">
        <f t="shared" si="2"/>
        <v>-831</v>
      </c>
    </row>
    <row r="65" spans="1:12" s="19" customFormat="1">
      <c r="A65" s="50" t="s">
        <v>177</v>
      </c>
      <c r="B65" s="48"/>
      <c r="C65" s="16"/>
      <c r="E65" s="1"/>
      <c r="F65" s="2">
        <v>0</v>
      </c>
      <c r="G65" s="1"/>
      <c r="H65" s="2">
        <v>0</v>
      </c>
      <c r="I65" s="1"/>
      <c r="J65" s="2">
        <v>-5206</v>
      </c>
      <c r="K65" s="1"/>
      <c r="L65" s="2">
        <v>-4680</v>
      </c>
    </row>
    <row r="66" spans="1:12" s="19" customFormat="1">
      <c r="A66" s="50" t="s">
        <v>70</v>
      </c>
      <c r="B66" s="48"/>
      <c r="C66" s="16"/>
      <c r="E66" s="1"/>
      <c r="F66" s="30">
        <v>1169</v>
      </c>
      <c r="G66" s="1"/>
      <c r="H66" s="30">
        <v>1541</v>
      </c>
      <c r="I66" s="1"/>
      <c r="J66" s="30">
        <f t="shared" si="1"/>
        <v>1169</v>
      </c>
      <c r="K66" s="1"/>
      <c r="L66" s="30">
        <f>+H66</f>
        <v>1541</v>
      </c>
    </row>
    <row r="67" spans="1:12" s="19" customFormat="1">
      <c r="A67" s="48" t="s">
        <v>71</v>
      </c>
      <c r="B67" s="48"/>
      <c r="C67" s="16"/>
      <c r="E67" s="1"/>
      <c r="F67" s="1"/>
      <c r="G67" s="1"/>
      <c r="H67" s="1"/>
      <c r="I67" s="1"/>
      <c r="J67" s="1"/>
      <c r="K67" s="2"/>
      <c r="L67" s="1"/>
    </row>
    <row r="68" spans="1:12" s="19" customFormat="1">
      <c r="A68" s="48" t="s">
        <v>72</v>
      </c>
      <c r="B68" s="48"/>
      <c r="C68" s="16"/>
      <c r="E68" s="2"/>
      <c r="F68" s="2">
        <f>SUM(F52:F66)</f>
        <v>490835</v>
      </c>
      <c r="G68" s="2"/>
      <c r="H68" s="2">
        <f>SUM(H52:H66)</f>
        <v>487830</v>
      </c>
      <c r="I68" s="2"/>
      <c r="J68" s="2">
        <f>SUM(J52:J66)</f>
        <v>490835</v>
      </c>
      <c r="K68" s="2"/>
      <c r="L68" s="2">
        <f>SUM(L52:L66)</f>
        <v>487830</v>
      </c>
    </row>
    <row r="69" spans="1:12" s="19" customFormat="1">
      <c r="A69" s="48" t="s">
        <v>50</v>
      </c>
      <c r="B69" s="48"/>
      <c r="C69" s="16"/>
      <c r="E69" s="2"/>
      <c r="F69" s="2"/>
      <c r="G69" s="2"/>
      <c r="H69" s="2"/>
      <c r="I69" s="2"/>
      <c r="J69" s="2"/>
      <c r="K69" s="2"/>
      <c r="L69" s="2"/>
    </row>
    <row r="70" spans="1:12" s="19" customFormat="1">
      <c r="A70" s="48" t="s">
        <v>107</v>
      </c>
      <c r="B70" s="48"/>
      <c r="C70" s="16"/>
      <c r="E70" s="2"/>
      <c r="F70" s="2">
        <v>95679</v>
      </c>
      <c r="G70" s="2"/>
      <c r="H70" s="2">
        <v>78396</v>
      </c>
      <c r="I70" s="2"/>
      <c r="J70" s="2">
        <f>+F70</f>
        <v>95679</v>
      </c>
      <c r="K70" s="2"/>
      <c r="L70" s="2">
        <f>+H70</f>
        <v>78396</v>
      </c>
    </row>
    <row r="71" spans="1:12" s="19" customFormat="1">
      <c r="A71" s="48" t="s">
        <v>51</v>
      </c>
      <c r="B71" s="48"/>
      <c r="C71" s="16"/>
      <c r="E71" s="2"/>
      <c r="F71" s="2">
        <v>-3839</v>
      </c>
      <c r="G71" s="2"/>
      <c r="H71" s="2">
        <v>13508</v>
      </c>
      <c r="I71" s="2"/>
      <c r="J71" s="2">
        <f t="shared" ref="J71:J78" si="3">+F71</f>
        <v>-3839</v>
      </c>
      <c r="K71" s="2"/>
      <c r="L71" s="2">
        <f t="shared" ref="L71:L77" si="4">+H71</f>
        <v>13508</v>
      </c>
    </row>
    <row r="72" spans="1:12" s="19" customFormat="1">
      <c r="A72" s="48" t="s">
        <v>52</v>
      </c>
      <c r="B72" s="48"/>
      <c r="C72" s="16"/>
      <c r="E72" s="2"/>
      <c r="F72" s="2">
        <v>-7460</v>
      </c>
      <c r="G72" s="2"/>
      <c r="H72" s="2">
        <v>-7686</v>
      </c>
      <c r="I72" s="2"/>
      <c r="J72" s="2">
        <f t="shared" si="3"/>
        <v>-7460</v>
      </c>
      <c r="K72" s="2"/>
      <c r="L72" s="2">
        <f t="shared" si="4"/>
        <v>-7686</v>
      </c>
    </row>
    <row r="73" spans="1:12" s="19" customFormat="1">
      <c r="A73" s="48" t="s">
        <v>53</v>
      </c>
      <c r="B73" s="48"/>
      <c r="C73" s="16"/>
      <c r="E73" s="2"/>
      <c r="F73" s="2">
        <v>-50</v>
      </c>
      <c r="G73" s="2"/>
      <c r="H73" s="2">
        <v>47</v>
      </c>
      <c r="I73" s="2"/>
      <c r="J73" s="2">
        <f t="shared" si="3"/>
        <v>-50</v>
      </c>
      <c r="K73" s="2"/>
      <c r="L73" s="2">
        <f t="shared" si="4"/>
        <v>47</v>
      </c>
    </row>
    <row r="74" spans="1:12" s="19" customFormat="1">
      <c r="A74" s="48" t="s">
        <v>54</v>
      </c>
      <c r="B74" s="48"/>
      <c r="C74" s="16"/>
      <c r="E74" s="2"/>
      <c r="F74" s="2"/>
      <c r="G74" s="2"/>
      <c r="H74" s="2"/>
      <c r="I74" s="2"/>
      <c r="J74" s="2"/>
      <c r="K74" s="2"/>
      <c r="L74" s="2"/>
    </row>
    <row r="75" spans="1:12" s="19" customFormat="1">
      <c r="A75" s="48" t="s">
        <v>108</v>
      </c>
      <c r="B75" s="48"/>
      <c r="C75" s="16"/>
      <c r="E75" s="2"/>
      <c r="F75" s="2">
        <v>-83757</v>
      </c>
      <c r="G75" s="2"/>
      <c r="H75" s="2">
        <v>-77168</v>
      </c>
      <c r="I75" s="2"/>
      <c r="J75" s="2">
        <f t="shared" si="3"/>
        <v>-83757</v>
      </c>
      <c r="K75" s="2"/>
      <c r="L75" s="2">
        <f t="shared" si="4"/>
        <v>-77168</v>
      </c>
    </row>
    <row r="76" spans="1:12" s="19" customFormat="1">
      <c r="A76" s="48" t="s">
        <v>55</v>
      </c>
      <c r="B76" s="48"/>
      <c r="C76" s="7"/>
      <c r="E76" s="2"/>
      <c r="F76" s="2">
        <v>-66956</v>
      </c>
      <c r="G76" s="2"/>
      <c r="H76" s="2">
        <v>-78108</v>
      </c>
      <c r="I76" s="2"/>
      <c r="J76" s="2">
        <f t="shared" si="3"/>
        <v>-66956</v>
      </c>
      <c r="K76" s="2"/>
      <c r="L76" s="2">
        <f t="shared" si="4"/>
        <v>-78108</v>
      </c>
    </row>
    <row r="77" spans="1:12" s="54" customFormat="1">
      <c r="A77" s="50" t="s">
        <v>123</v>
      </c>
      <c r="B77" s="50"/>
      <c r="C77" s="16"/>
      <c r="E77" s="1">
        <v>16</v>
      </c>
      <c r="F77" s="1">
        <v>-663</v>
      </c>
      <c r="G77" s="1"/>
      <c r="H77" s="1">
        <v>-28</v>
      </c>
      <c r="I77" s="1"/>
      <c r="J77" s="2">
        <f t="shared" si="3"/>
        <v>-663</v>
      </c>
      <c r="L77" s="2">
        <f t="shared" si="4"/>
        <v>-28</v>
      </c>
    </row>
    <row r="78" spans="1:12" s="19" customFormat="1">
      <c r="A78" s="48" t="s">
        <v>56</v>
      </c>
      <c r="B78" s="48"/>
      <c r="C78" s="15"/>
      <c r="E78" s="1">
        <v>16</v>
      </c>
      <c r="F78" s="30">
        <v>84</v>
      </c>
      <c r="G78" s="1"/>
      <c r="H78" s="30">
        <v>41</v>
      </c>
      <c r="I78" s="1"/>
      <c r="J78" s="30">
        <f t="shared" si="3"/>
        <v>84</v>
      </c>
      <c r="K78" s="1"/>
      <c r="L78" s="30">
        <f>+H78</f>
        <v>41</v>
      </c>
    </row>
    <row r="79" spans="1:12" s="19" customFormat="1">
      <c r="A79" s="48" t="s">
        <v>73</v>
      </c>
      <c r="B79" s="48"/>
      <c r="C79" s="15"/>
      <c r="E79" s="2"/>
      <c r="F79" s="2">
        <f>SUM(F68:F78)</f>
        <v>423873</v>
      </c>
      <c r="G79" s="2"/>
      <c r="H79" s="2">
        <f>SUM(H68:H78)</f>
        <v>416832</v>
      </c>
      <c r="I79" s="2"/>
      <c r="J79" s="2">
        <f>SUM(J68:J78)</f>
        <v>423873</v>
      </c>
      <c r="K79" s="2"/>
      <c r="L79" s="2">
        <f>SUM(L68:L78)</f>
        <v>416832</v>
      </c>
    </row>
    <row r="80" spans="1:12" s="19" customFormat="1">
      <c r="A80" s="48" t="s">
        <v>74</v>
      </c>
      <c r="B80" s="48"/>
      <c r="C80" s="15"/>
      <c r="E80" s="2"/>
      <c r="F80" s="2">
        <v>-192</v>
      </c>
      <c r="G80" s="2"/>
      <c r="H80" s="2">
        <v>-136</v>
      </c>
      <c r="I80" s="2"/>
      <c r="J80" s="2">
        <f>+F80</f>
        <v>-192</v>
      </c>
      <c r="K80" s="2"/>
      <c r="L80" s="2">
        <f>+H80</f>
        <v>-136</v>
      </c>
    </row>
    <row r="81" spans="1:16" s="19" customFormat="1">
      <c r="A81" s="53" t="s">
        <v>33</v>
      </c>
      <c r="B81" s="45"/>
      <c r="C81" s="13"/>
      <c r="E81" s="1"/>
      <c r="F81" s="31">
        <f>SUM(F79:F80)</f>
        <v>423681</v>
      </c>
      <c r="G81" s="1"/>
      <c r="H81" s="31">
        <f>SUM(H79:H80)</f>
        <v>416696</v>
      </c>
      <c r="I81" s="2"/>
      <c r="J81" s="31">
        <f>SUM(J79:J80)</f>
        <v>423681</v>
      </c>
      <c r="K81" s="2"/>
      <c r="L81" s="31">
        <f>SUM(L79:L80)</f>
        <v>416696</v>
      </c>
    </row>
    <row r="82" spans="1:16" s="19" customFormat="1" ht="9" customHeight="1">
      <c r="A82" s="53"/>
      <c r="B82" s="45"/>
      <c r="C82" s="13"/>
      <c r="E82" s="1"/>
      <c r="F82" s="1"/>
      <c r="G82" s="1"/>
      <c r="H82" s="1"/>
      <c r="I82" s="2"/>
      <c r="J82" s="1"/>
      <c r="K82" s="2"/>
      <c r="L82" s="1"/>
    </row>
    <row r="83" spans="1:16" s="48" customFormat="1">
      <c r="A83" s="3" t="s">
        <v>4</v>
      </c>
      <c r="C83" s="16"/>
      <c r="D83" s="28"/>
      <c r="E83" s="28"/>
      <c r="K83" s="18"/>
    </row>
    <row r="84" spans="1:16">
      <c r="M84" s="6" t="s">
        <v>154</v>
      </c>
    </row>
    <row r="85" spans="1:16" s="48" customFormat="1">
      <c r="A85" s="26" t="s">
        <v>168</v>
      </c>
      <c r="B85" s="45"/>
      <c r="C85" s="46"/>
      <c r="D85" s="45"/>
      <c r="E85" s="45"/>
      <c r="F85" s="45"/>
      <c r="G85" s="45"/>
      <c r="H85" s="45"/>
      <c r="I85" s="47"/>
      <c r="J85" s="45"/>
      <c r="K85" s="45"/>
      <c r="L85" s="45"/>
      <c r="M85" s="45"/>
      <c r="P85" s="3"/>
    </row>
    <row r="86" spans="1:16" s="48" customFormat="1">
      <c r="A86" s="49" t="s">
        <v>29</v>
      </c>
      <c r="B86" s="45"/>
      <c r="C86" s="46"/>
      <c r="D86" s="45"/>
      <c r="E86" s="45"/>
      <c r="F86" s="45"/>
      <c r="G86" s="45"/>
      <c r="H86" s="45"/>
      <c r="I86" s="47"/>
      <c r="J86" s="45"/>
      <c r="K86" s="45"/>
      <c r="L86" s="45"/>
      <c r="M86" s="45"/>
    </row>
    <row r="87" spans="1:16">
      <c r="A87" s="26" t="s">
        <v>185</v>
      </c>
      <c r="B87" s="12"/>
      <c r="C87" s="12"/>
      <c r="D87" s="12"/>
      <c r="E87" s="12"/>
      <c r="F87" s="13"/>
      <c r="G87" s="12"/>
      <c r="H87" s="13"/>
      <c r="I87" s="14"/>
      <c r="J87" s="13"/>
      <c r="K87" s="13"/>
      <c r="L87" s="13"/>
    </row>
    <row r="88" spans="1:16">
      <c r="A88" s="12"/>
      <c r="B88" s="12"/>
      <c r="C88" s="12"/>
      <c r="D88" s="12"/>
      <c r="E88" s="12"/>
      <c r="F88" s="15"/>
      <c r="G88" s="12"/>
      <c r="H88" s="15"/>
      <c r="I88" s="16"/>
      <c r="J88" s="15"/>
      <c r="K88" s="13"/>
      <c r="L88" s="15"/>
      <c r="M88" s="6" t="s">
        <v>146</v>
      </c>
    </row>
    <row r="89" spans="1:16">
      <c r="A89" s="12"/>
      <c r="B89" s="12"/>
      <c r="C89" s="12"/>
      <c r="D89" s="12"/>
      <c r="E89" s="12"/>
      <c r="F89" s="86"/>
      <c r="G89" s="86" t="s">
        <v>83</v>
      </c>
      <c r="H89" s="86"/>
      <c r="I89" s="17"/>
      <c r="J89" s="86"/>
      <c r="L89" s="86"/>
      <c r="M89" s="19"/>
    </row>
    <row r="90" spans="1:16">
      <c r="A90" s="12"/>
      <c r="B90" s="12"/>
      <c r="C90" s="12"/>
      <c r="D90" s="12"/>
      <c r="E90" s="12"/>
      <c r="F90" s="85"/>
      <c r="G90" s="85" t="s">
        <v>66</v>
      </c>
      <c r="H90" s="85"/>
      <c r="I90" s="17"/>
      <c r="J90" s="85"/>
      <c r="K90" s="85" t="s">
        <v>65</v>
      </c>
      <c r="L90" s="85"/>
      <c r="M90" s="20"/>
    </row>
    <row r="91" spans="1:16" s="4" customFormat="1">
      <c r="D91" s="21"/>
      <c r="E91" s="22"/>
      <c r="F91" s="23" t="s">
        <v>181</v>
      </c>
      <c r="G91" s="22"/>
      <c r="H91" s="23" t="s">
        <v>174</v>
      </c>
      <c r="I91" s="24"/>
      <c r="J91" s="23" t="s">
        <v>181</v>
      </c>
      <c r="K91" s="22"/>
      <c r="L91" s="23" t="s">
        <v>174</v>
      </c>
    </row>
    <row r="92" spans="1:16" s="48" customFormat="1">
      <c r="A92" s="53" t="s">
        <v>31</v>
      </c>
      <c r="C92" s="29"/>
      <c r="D92" s="28"/>
      <c r="E92" s="28"/>
      <c r="F92" s="2"/>
      <c r="G92" s="28"/>
      <c r="H92" s="2"/>
      <c r="I92" s="1"/>
      <c r="J92" s="2"/>
      <c r="K92" s="2"/>
      <c r="L92" s="2"/>
    </row>
    <row r="93" spans="1:16" s="19" customFormat="1">
      <c r="A93" s="48" t="s">
        <v>135</v>
      </c>
      <c r="B93" s="48"/>
      <c r="C93" s="29"/>
      <c r="E93" s="2"/>
      <c r="F93" s="2">
        <v>-1292693</v>
      </c>
      <c r="G93" s="2"/>
      <c r="H93" s="2">
        <v>-561096</v>
      </c>
      <c r="I93" s="2"/>
      <c r="J93" s="2">
        <f>+F93</f>
        <v>-1292693</v>
      </c>
      <c r="K93" s="79"/>
      <c r="L93" s="2">
        <f>+H93</f>
        <v>-561096</v>
      </c>
    </row>
    <row r="94" spans="1:16" s="19" customFormat="1">
      <c r="A94" s="48" t="s">
        <v>136</v>
      </c>
      <c r="B94" s="48"/>
      <c r="C94" s="29"/>
      <c r="E94" s="2"/>
      <c r="F94" s="2">
        <v>-318000</v>
      </c>
      <c r="G94" s="2"/>
      <c r="H94" s="2">
        <v>-206562</v>
      </c>
      <c r="I94" s="2"/>
      <c r="J94" s="2">
        <f t="shared" ref="J94:J103" si="5">+F94</f>
        <v>-318000</v>
      </c>
      <c r="K94" s="79"/>
      <c r="L94" s="2">
        <f t="shared" ref="L94:L103" si="6">+H94</f>
        <v>-206562</v>
      </c>
    </row>
    <row r="95" spans="1:16" s="19" customFormat="1">
      <c r="A95" s="48" t="s">
        <v>137</v>
      </c>
      <c r="B95" s="48"/>
      <c r="C95" s="29"/>
      <c r="E95" s="2"/>
      <c r="F95" s="2">
        <v>1165723</v>
      </c>
      <c r="G95" s="2"/>
      <c r="H95" s="2">
        <v>117507</v>
      </c>
      <c r="I95" s="2"/>
      <c r="J95" s="2">
        <f t="shared" si="5"/>
        <v>1165723</v>
      </c>
      <c r="K95" s="79"/>
      <c r="L95" s="2">
        <f t="shared" si="6"/>
        <v>117507</v>
      </c>
    </row>
    <row r="96" spans="1:16" s="19" customFormat="1">
      <c r="A96" s="48" t="s">
        <v>138</v>
      </c>
      <c r="B96" s="48"/>
      <c r="C96" s="29"/>
      <c r="E96" s="2"/>
      <c r="F96" s="2">
        <v>359508</v>
      </c>
      <c r="G96" s="2"/>
      <c r="H96" s="2">
        <v>163831</v>
      </c>
      <c r="I96" s="2"/>
      <c r="J96" s="2">
        <f t="shared" si="5"/>
        <v>359508</v>
      </c>
      <c r="K96" s="79"/>
      <c r="L96" s="2">
        <f t="shared" si="6"/>
        <v>163831</v>
      </c>
    </row>
    <row r="97" spans="1:12" s="19" customFormat="1">
      <c r="A97" s="48" t="s">
        <v>57</v>
      </c>
      <c r="B97" s="48"/>
      <c r="C97" s="16"/>
      <c r="E97" s="1"/>
      <c r="F97" s="1">
        <v>-34264</v>
      </c>
      <c r="G97" s="1"/>
      <c r="H97" s="1">
        <v>-39606</v>
      </c>
      <c r="I97" s="1"/>
      <c r="J97" s="2">
        <f t="shared" si="5"/>
        <v>-34264</v>
      </c>
      <c r="K97" s="1"/>
      <c r="L97" s="2">
        <f t="shared" si="6"/>
        <v>-39606</v>
      </c>
    </row>
    <row r="98" spans="1:12" s="19" customFormat="1">
      <c r="A98" s="50" t="s">
        <v>58</v>
      </c>
      <c r="B98" s="50"/>
      <c r="C98" s="16"/>
      <c r="E98" s="1"/>
      <c r="F98" s="1">
        <v>1511</v>
      </c>
      <c r="G98" s="1"/>
      <c r="H98" s="1">
        <v>2096</v>
      </c>
      <c r="I98" s="1"/>
      <c r="J98" s="2">
        <f t="shared" si="5"/>
        <v>1511</v>
      </c>
      <c r="K98" s="1"/>
      <c r="L98" s="2">
        <f t="shared" si="6"/>
        <v>2096</v>
      </c>
    </row>
    <row r="99" spans="1:12" s="19" customFormat="1">
      <c r="A99" s="48" t="s">
        <v>172</v>
      </c>
      <c r="B99" s="48"/>
      <c r="C99" s="16"/>
      <c r="E99" s="2"/>
      <c r="F99" s="2">
        <v>2338</v>
      </c>
      <c r="G99" s="2"/>
      <c r="H99" s="2">
        <v>2253</v>
      </c>
      <c r="I99" s="2"/>
      <c r="J99" s="2">
        <f t="shared" si="5"/>
        <v>2338</v>
      </c>
      <c r="K99" s="1"/>
      <c r="L99" s="2">
        <f t="shared" si="6"/>
        <v>2253</v>
      </c>
    </row>
    <row r="100" spans="1:12" s="19" customFormat="1">
      <c r="A100" s="48" t="s">
        <v>59</v>
      </c>
      <c r="B100" s="48"/>
      <c r="C100" s="16"/>
      <c r="E100" s="2"/>
      <c r="F100" s="2">
        <v>-318</v>
      </c>
      <c r="G100" s="2"/>
      <c r="H100" s="2">
        <v>-513</v>
      </c>
      <c r="I100" s="2"/>
      <c r="J100" s="2">
        <f t="shared" si="5"/>
        <v>-318</v>
      </c>
      <c r="K100" s="1"/>
      <c r="L100" s="2">
        <f t="shared" si="6"/>
        <v>-513</v>
      </c>
    </row>
    <row r="101" spans="1:12" s="19" customFormat="1">
      <c r="A101" s="48" t="s">
        <v>158</v>
      </c>
      <c r="B101" s="48"/>
      <c r="C101" s="16"/>
      <c r="E101" s="2"/>
      <c r="F101" s="2">
        <v>12946</v>
      </c>
      <c r="G101" s="2"/>
      <c r="H101" s="2">
        <v>8017</v>
      </c>
      <c r="I101" s="2"/>
      <c r="J101" s="2">
        <f t="shared" si="5"/>
        <v>12946</v>
      </c>
      <c r="K101" s="1"/>
      <c r="L101" s="2">
        <f t="shared" si="6"/>
        <v>8017</v>
      </c>
    </row>
    <row r="102" spans="1:12" s="19" customFormat="1">
      <c r="A102" s="50" t="s">
        <v>164</v>
      </c>
      <c r="B102" s="48"/>
      <c r="C102" s="16"/>
      <c r="E102" s="2"/>
      <c r="F102" s="2">
        <v>211</v>
      </c>
      <c r="G102" s="2"/>
      <c r="H102" s="2">
        <v>86</v>
      </c>
      <c r="I102" s="2"/>
      <c r="J102" s="2">
        <f t="shared" si="5"/>
        <v>211</v>
      </c>
      <c r="K102" s="1"/>
      <c r="L102" s="2">
        <f t="shared" si="6"/>
        <v>86</v>
      </c>
    </row>
    <row r="103" spans="1:12" s="19" customFormat="1">
      <c r="A103" s="50" t="s">
        <v>178</v>
      </c>
      <c r="B103" s="48"/>
      <c r="C103" s="16"/>
      <c r="E103" s="2"/>
      <c r="F103" s="2">
        <v>0</v>
      </c>
      <c r="G103" s="2"/>
      <c r="H103" s="2">
        <v>4680</v>
      </c>
      <c r="I103" s="2"/>
      <c r="J103" s="2">
        <f t="shared" si="5"/>
        <v>0</v>
      </c>
      <c r="K103" s="1"/>
      <c r="L103" s="2">
        <f t="shared" si="6"/>
        <v>4680</v>
      </c>
    </row>
    <row r="104" spans="1:12" s="19" customFormat="1">
      <c r="A104" s="53" t="s">
        <v>166</v>
      </c>
      <c r="B104" s="48"/>
      <c r="C104" s="16"/>
      <c r="E104" s="1"/>
      <c r="F104" s="31">
        <f>SUM(F93:F103)</f>
        <v>-103038</v>
      </c>
      <c r="G104" s="1"/>
      <c r="H104" s="31">
        <f>SUM(H93:H103)</f>
        <v>-509307</v>
      </c>
      <c r="I104" s="1"/>
      <c r="J104" s="31">
        <f>SUM(J93:J103)</f>
        <v>-103038</v>
      </c>
      <c r="K104" s="2"/>
      <c r="L104" s="31">
        <f>SUM(L93:L103)</f>
        <v>-509307</v>
      </c>
    </row>
    <row r="105" spans="1:12" s="19" customFormat="1">
      <c r="A105" s="53" t="s">
        <v>32</v>
      </c>
      <c r="B105" s="50"/>
      <c r="C105" s="16"/>
      <c r="E105" s="15"/>
      <c r="F105" s="15"/>
      <c r="G105" s="15"/>
      <c r="H105" s="15"/>
      <c r="I105" s="15"/>
      <c r="J105" s="15"/>
      <c r="K105" s="18"/>
      <c r="L105" s="15"/>
    </row>
    <row r="106" spans="1:12" s="19" customFormat="1">
      <c r="A106" s="50" t="s">
        <v>60</v>
      </c>
      <c r="B106" s="50"/>
      <c r="C106" s="16"/>
      <c r="E106" s="1"/>
      <c r="F106" s="2">
        <v>-9631</v>
      </c>
      <c r="G106" s="1"/>
      <c r="H106" s="2">
        <v>-14358</v>
      </c>
      <c r="I106" s="1"/>
      <c r="J106" s="2">
        <f>+F106</f>
        <v>-9631</v>
      </c>
      <c r="K106" s="1"/>
      <c r="L106" s="1">
        <f>+H106</f>
        <v>-14358</v>
      </c>
    </row>
    <row r="107" spans="1:12" s="19" customFormat="1">
      <c r="A107" s="50" t="s">
        <v>192</v>
      </c>
      <c r="B107" s="48"/>
      <c r="C107" s="16"/>
      <c r="E107" s="1"/>
      <c r="F107" s="2">
        <v>-3337</v>
      </c>
      <c r="G107" s="1"/>
      <c r="H107" s="2">
        <v>-27806</v>
      </c>
      <c r="I107" s="1"/>
      <c r="J107" s="2">
        <f t="shared" ref="J107:J108" si="7">+F107</f>
        <v>-3337</v>
      </c>
      <c r="K107" s="1"/>
      <c r="L107" s="1">
        <f t="shared" ref="L107:L108" si="8">+H107</f>
        <v>-27806</v>
      </c>
    </row>
    <row r="108" spans="1:12" s="19" customFormat="1">
      <c r="A108" s="50" t="s">
        <v>190</v>
      </c>
      <c r="B108" s="48"/>
      <c r="C108" s="16"/>
      <c r="E108" s="1"/>
      <c r="F108" s="2">
        <v>4439</v>
      </c>
      <c r="G108" s="1"/>
      <c r="H108" s="80">
        <v>-657</v>
      </c>
      <c r="J108" s="2">
        <f t="shared" si="7"/>
        <v>4439</v>
      </c>
      <c r="L108" s="1">
        <f t="shared" si="8"/>
        <v>-657</v>
      </c>
    </row>
    <row r="109" spans="1:12" s="19" customFormat="1">
      <c r="A109" s="48" t="s">
        <v>193</v>
      </c>
      <c r="B109" s="48"/>
      <c r="C109" s="15"/>
      <c r="E109" s="2"/>
      <c r="F109" s="2">
        <v>-1169</v>
      </c>
      <c r="G109" s="2"/>
      <c r="H109" s="2">
        <v>-1541</v>
      </c>
      <c r="I109" s="2"/>
      <c r="J109" s="2">
        <f>+F109</f>
        <v>-1169</v>
      </c>
      <c r="K109" s="2"/>
      <c r="L109" s="2">
        <f>+H109</f>
        <v>-1541</v>
      </c>
    </row>
    <row r="110" spans="1:12" s="19" customFormat="1">
      <c r="A110" s="53" t="s">
        <v>75</v>
      </c>
      <c r="B110" s="52"/>
      <c r="C110" s="16"/>
      <c r="E110" s="1"/>
      <c r="F110" s="31">
        <f>SUM(F106:F109)</f>
        <v>-9698</v>
      </c>
      <c r="G110" s="1"/>
      <c r="H110" s="31">
        <f>SUM(H106:H109)</f>
        <v>-44362</v>
      </c>
      <c r="I110" s="1"/>
      <c r="J110" s="31">
        <f>SUM(J106:J109)</f>
        <v>-9698</v>
      </c>
      <c r="K110" s="2"/>
      <c r="L110" s="31">
        <f>SUM(L106:L109)</f>
        <v>-44362</v>
      </c>
    </row>
    <row r="111" spans="1:12" s="19" customFormat="1">
      <c r="A111" s="53" t="s">
        <v>176</v>
      </c>
      <c r="B111" s="48"/>
      <c r="C111" s="16"/>
      <c r="E111" s="2"/>
      <c r="F111" s="2">
        <f>SUM(F81,F104,F110)</f>
        <v>310945</v>
      </c>
      <c r="G111" s="2"/>
      <c r="H111" s="2">
        <f>SUM(H81,H104,H110)</f>
        <v>-136973</v>
      </c>
      <c r="I111" s="2"/>
      <c r="J111" s="2">
        <f>SUM(J81,J104,J110)</f>
        <v>310945</v>
      </c>
      <c r="K111" s="2"/>
      <c r="L111" s="2">
        <f>SUM(L81,L104,L110)</f>
        <v>-136973</v>
      </c>
    </row>
    <row r="112" spans="1:12" s="19" customFormat="1">
      <c r="A112" s="48" t="s">
        <v>151</v>
      </c>
      <c r="B112" s="48"/>
      <c r="C112" s="16"/>
      <c r="E112" s="1"/>
      <c r="F112" s="30">
        <v>458542</v>
      </c>
      <c r="G112" s="1"/>
      <c r="H112" s="30">
        <v>685080</v>
      </c>
      <c r="I112" s="1"/>
      <c r="J112" s="30">
        <f>+F112</f>
        <v>458542</v>
      </c>
      <c r="K112" s="1"/>
      <c r="L112" s="30">
        <v>685080</v>
      </c>
    </row>
    <row r="113" spans="1:12" s="19" customFormat="1" ht="21.75" thickBot="1">
      <c r="A113" s="53" t="s">
        <v>153</v>
      </c>
      <c r="B113" s="48"/>
      <c r="C113" s="16"/>
      <c r="E113" s="1"/>
      <c r="F113" s="33">
        <f>SUM(F111:F112)</f>
        <v>769487</v>
      </c>
      <c r="G113" s="1"/>
      <c r="H113" s="33">
        <f>SUM(H111:H112)</f>
        <v>548107</v>
      </c>
      <c r="I113" s="1"/>
      <c r="J113" s="33">
        <f>SUM(J111:J112)</f>
        <v>769487</v>
      </c>
      <c r="K113" s="2"/>
      <c r="L113" s="33">
        <f>SUM(L111:L112)</f>
        <v>548107</v>
      </c>
    </row>
    <row r="114" spans="1:12" s="19" customFormat="1" ht="21.75" thickTop="1">
      <c r="A114" s="48" t="s">
        <v>24</v>
      </c>
      <c r="B114" s="48"/>
      <c r="C114" s="16"/>
      <c r="E114" s="2"/>
      <c r="F114" s="2">
        <f>BS!F12-PL!F113</f>
        <v>0</v>
      </c>
      <c r="G114" s="2"/>
      <c r="H114" s="2"/>
      <c r="I114" s="2"/>
      <c r="J114" s="2">
        <f>BS!J12-PL!J113</f>
        <v>0</v>
      </c>
      <c r="K114" s="2"/>
      <c r="L114" s="2"/>
    </row>
    <row r="115" spans="1:12" s="19" customFormat="1">
      <c r="A115" s="53" t="s">
        <v>28</v>
      </c>
      <c r="B115" s="48"/>
      <c r="C115" s="16"/>
      <c r="E115" s="2"/>
      <c r="F115" s="2"/>
      <c r="G115" s="2"/>
      <c r="H115" s="2"/>
      <c r="I115" s="2"/>
      <c r="J115" s="2"/>
      <c r="K115" s="2"/>
      <c r="L115" s="2"/>
    </row>
    <row r="116" spans="1:12" s="19" customFormat="1">
      <c r="A116" s="48" t="s">
        <v>61</v>
      </c>
      <c r="B116" s="48"/>
      <c r="C116" s="48"/>
      <c r="E116" s="2"/>
      <c r="F116" s="2"/>
      <c r="G116" s="2"/>
      <c r="H116" s="2"/>
      <c r="I116" s="2"/>
      <c r="J116" s="2"/>
      <c r="K116" s="2"/>
      <c r="L116" s="2"/>
    </row>
    <row r="117" spans="1:12" s="19" customFormat="1">
      <c r="A117" s="48" t="s">
        <v>167</v>
      </c>
      <c r="B117" s="48"/>
      <c r="C117" s="48"/>
      <c r="E117" s="2"/>
      <c r="F117" s="2">
        <v>0</v>
      </c>
      <c r="G117" s="2"/>
      <c r="H117" s="2">
        <v>473</v>
      </c>
      <c r="I117" s="2"/>
      <c r="J117" s="2">
        <v>0</v>
      </c>
      <c r="K117" s="2"/>
      <c r="L117" s="2">
        <f>+H117</f>
        <v>473</v>
      </c>
    </row>
    <row r="118" spans="1:12" s="19" customFormat="1">
      <c r="A118" s="48" t="s">
        <v>169</v>
      </c>
      <c r="B118" s="48"/>
      <c r="C118" s="48"/>
      <c r="E118" s="2"/>
      <c r="F118" s="2"/>
      <c r="G118" s="2"/>
      <c r="H118" s="2"/>
      <c r="I118" s="2"/>
      <c r="J118" s="2"/>
      <c r="K118" s="2"/>
      <c r="L118" s="2"/>
    </row>
    <row r="119" spans="1:12" s="19" customFormat="1">
      <c r="A119" s="48" t="s">
        <v>170</v>
      </c>
      <c r="B119" s="48"/>
      <c r="C119" s="48"/>
      <c r="E119" s="2"/>
      <c r="F119" s="2">
        <v>25246</v>
      </c>
      <c r="G119" s="2"/>
      <c r="H119" s="2">
        <v>17603</v>
      </c>
      <c r="I119" s="2"/>
      <c r="J119" s="2">
        <v>25246</v>
      </c>
      <c r="K119" s="2"/>
      <c r="L119" s="2">
        <f>+H119</f>
        <v>17603</v>
      </c>
    </row>
    <row r="120" spans="1:12" s="19" customFormat="1">
      <c r="A120" s="48" t="s">
        <v>194</v>
      </c>
      <c r="B120" s="48"/>
      <c r="C120" s="48"/>
      <c r="E120" s="2"/>
      <c r="F120" s="2">
        <v>5206</v>
      </c>
      <c r="G120" s="2"/>
      <c r="H120" s="2">
        <v>0</v>
      </c>
      <c r="I120" s="2"/>
      <c r="J120" s="2">
        <v>5206</v>
      </c>
      <c r="K120" s="2"/>
      <c r="L120" s="2">
        <v>0</v>
      </c>
    </row>
    <row r="121" spans="1:12" ht="21.75" customHeight="1">
      <c r="A121" s="48"/>
    </row>
    <row r="122" spans="1:12">
      <c r="A122" s="48" t="s">
        <v>4</v>
      </c>
    </row>
    <row r="123" spans="1:12">
      <c r="A123" s="48"/>
    </row>
    <row r="124" spans="1:12">
      <c r="A124" s="48"/>
    </row>
    <row r="125" spans="1:12">
      <c r="A125" s="48"/>
    </row>
  </sheetData>
  <phoneticPr fontId="0" type="noConversion"/>
  <printOptions horizontalCentered="1" gridLinesSet="0"/>
  <pageMargins left="0.98425196850393704" right="0.39370078740157499" top="0.78740157480314998" bottom="0.39370078740157499" header="0.196850393700787" footer="0.196850393700787"/>
  <pageSetup paperSize="9" scale="90" orientation="portrait" r:id="rId1"/>
  <headerFooter alignWithMargins="0"/>
  <rowBreaks count="2" manualBreakCount="2">
    <brk id="42" max="16383" man="1"/>
    <brk id="83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showGridLines="0" view="pageBreakPreview" topLeftCell="A37" zoomScale="96" zoomScaleNormal="86" zoomScaleSheetLayoutView="96" workbookViewId="0">
      <selection activeCell="L46" sqref="L46"/>
    </sheetView>
  </sheetViews>
  <sheetFormatPr defaultColWidth="10.7109375" defaultRowHeight="21.95" customHeight="1"/>
  <cols>
    <col min="1" max="1" width="22.7109375" style="3" customWidth="1"/>
    <col min="2" max="2" width="13.28515625" style="3" customWidth="1"/>
    <col min="3" max="3" width="2.42578125" style="3" customWidth="1"/>
    <col min="4" max="4" width="6.5703125" style="11" customWidth="1"/>
    <col min="5" max="5" width="1" style="3" customWidth="1"/>
    <col min="6" max="6" width="12.140625" style="11" customWidth="1"/>
    <col min="7" max="7" width="1" style="3" customWidth="1"/>
    <col min="8" max="8" width="12.140625" style="11" customWidth="1"/>
    <col min="9" max="9" width="1" style="18" customWidth="1"/>
    <col min="10" max="10" width="12.140625" style="11" customWidth="1"/>
    <col min="11" max="11" width="1" style="59" customWidth="1"/>
    <col min="12" max="12" width="17" style="11" customWidth="1"/>
    <col min="13" max="13" width="1" style="59" customWidth="1"/>
    <col min="14" max="14" width="16.28515625" style="11" customWidth="1"/>
    <col min="15" max="15" width="1" style="59" customWidth="1"/>
    <col min="16" max="16" width="14.7109375" style="11" customWidth="1"/>
    <col min="17" max="17" width="1" style="59" customWidth="1"/>
    <col min="18" max="18" width="12.5703125" style="11" customWidth="1"/>
    <col min="19" max="19" width="1" style="18" customWidth="1"/>
    <col min="20" max="16384" width="10.7109375" style="3"/>
  </cols>
  <sheetData>
    <row r="1" spans="1:20" ht="21.95" customHeight="1">
      <c r="R1" s="2" t="s">
        <v>154</v>
      </c>
    </row>
    <row r="2" spans="1:20" s="4" customFormat="1" ht="21.95" customHeight="1">
      <c r="A2" s="92" t="s">
        <v>168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13"/>
    </row>
    <row r="3" spans="1:20" s="4" customFormat="1" ht="21.95" customHeight="1">
      <c r="A3" s="93" t="s">
        <v>12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13"/>
    </row>
    <row r="4" spans="1:20" s="4" customFormat="1" ht="21.9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13"/>
    </row>
    <row r="5" spans="1:20" ht="21.95" customHeight="1">
      <c r="A5" s="32"/>
      <c r="B5" s="32"/>
      <c r="C5" s="32"/>
      <c r="D5" s="1"/>
      <c r="F5" s="1"/>
      <c r="H5" s="1"/>
      <c r="I5" s="10"/>
      <c r="J5" s="1"/>
      <c r="K5" s="1"/>
      <c r="L5" s="1"/>
      <c r="M5" s="1"/>
      <c r="N5" s="1"/>
      <c r="O5" s="1"/>
      <c r="P5" s="1"/>
      <c r="Q5" s="1"/>
      <c r="R5" s="1" t="s">
        <v>146</v>
      </c>
      <c r="S5" s="6"/>
      <c r="T5" s="16"/>
    </row>
    <row r="6" spans="1:20" ht="21.95" customHeight="1">
      <c r="A6" s="32"/>
      <c r="B6" s="32"/>
      <c r="C6" s="32"/>
      <c r="E6" s="59"/>
      <c r="F6" s="91" t="s">
        <v>84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6"/>
      <c r="T6" s="16"/>
    </row>
    <row r="7" spans="1:20" ht="21.95" customHeight="1">
      <c r="A7" s="32"/>
      <c r="B7" s="32"/>
      <c r="C7" s="32"/>
      <c r="D7" s="58"/>
      <c r="E7" s="58"/>
      <c r="F7" s="58"/>
      <c r="G7" s="58"/>
      <c r="H7" s="58"/>
      <c r="I7" s="58"/>
      <c r="J7" s="58"/>
      <c r="K7" s="58"/>
      <c r="M7" s="75"/>
      <c r="N7" s="94" t="s">
        <v>120</v>
      </c>
      <c r="O7" s="94"/>
      <c r="P7" s="94"/>
      <c r="Q7" s="58"/>
      <c r="R7" s="58"/>
      <c r="S7" s="6"/>
      <c r="T7" s="16"/>
    </row>
    <row r="8" spans="1:20" ht="21.95" customHeight="1">
      <c r="B8" s="4"/>
      <c r="C8" s="4"/>
      <c r="D8" s="57"/>
      <c r="H8" s="3"/>
      <c r="I8" s="3"/>
      <c r="J8" s="3"/>
      <c r="K8" s="28"/>
      <c r="L8" s="28"/>
      <c r="M8" s="28"/>
      <c r="N8" s="28" t="s">
        <v>145</v>
      </c>
      <c r="O8" s="29"/>
      <c r="P8" s="29"/>
      <c r="Q8" s="29"/>
      <c r="R8" s="2"/>
      <c r="S8" s="28"/>
    </row>
    <row r="9" spans="1:20" ht="21.95" customHeight="1">
      <c r="B9" s="4"/>
      <c r="C9" s="4"/>
      <c r="D9" s="57"/>
      <c r="H9" s="3"/>
      <c r="I9" s="3"/>
      <c r="J9" s="3"/>
      <c r="K9" s="28"/>
      <c r="L9" s="28"/>
      <c r="M9" s="28"/>
      <c r="N9" s="82" t="s">
        <v>144</v>
      </c>
      <c r="O9" s="29"/>
      <c r="P9" s="29"/>
      <c r="Q9" s="29"/>
      <c r="R9" s="2"/>
      <c r="S9" s="28"/>
    </row>
    <row r="10" spans="1:20" ht="21.95" customHeight="1">
      <c r="B10" s="4"/>
      <c r="C10" s="4"/>
      <c r="D10" s="3"/>
      <c r="F10" s="57"/>
      <c r="I10" s="3"/>
      <c r="J10" s="90" t="s">
        <v>22</v>
      </c>
      <c r="K10" s="90"/>
      <c r="L10" s="90"/>
      <c r="M10" s="28"/>
      <c r="N10" s="71" t="s">
        <v>133</v>
      </c>
      <c r="O10" s="29"/>
      <c r="P10" s="29"/>
      <c r="Q10" s="29"/>
      <c r="R10" s="2"/>
      <c r="S10" s="28"/>
    </row>
    <row r="11" spans="1:20" s="4" customFormat="1" ht="21.95" customHeight="1">
      <c r="F11" s="58" t="s">
        <v>25</v>
      </c>
      <c r="H11" s="57"/>
      <c r="J11" s="58" t="s">
        <v>27</v>
      </c>
      <c r="K11" s="28"/>
      <c r="L11" s="57"/>
      <c r="M11" s="58"/>
      <c r="N11" s="68" t="s">
        <v>128</v>
      </c>
      <c r="O11" s="58"/>
      <c r="P11" s="71" t="s">
        <v>140</v>
      </c>
      <c r="Q11" s="58"/>
      <c r="R11" s="58"/>
      <c r="S11" s="27"/>
    </row>
    <row r="12" spans="1:20" s="4" customFormat="1" ht="21.95" customHeight="1">
      <c r="F12" s="58" t="s">
        <v>26</v>
      </c>
      <c r="H12" s="57" t="s">
        <v>118</v>
      </c>
      <c r="J12" s="58" t="s">
        <v>20</v>
      </c>
      <c r="K12" s="28"/>
      <c r="L12" s="57"/>
      <c r="M12" s="58"/>
      <c r="N12" s="68" t="s">
        <v>129</v>
      </c>
      <c r="O12" s="58"/>
      <c r="P12" s="71" t="s">
        <v>141</v>
      </c>
      <c r="Q12" s="58"/>
      <c r="R12" s="58"/>
      <c r="S12" s="27"/>
    </row>
    <row r="13" spans="1:20" s="4" customFormat="1" ht="21.95" customHeight="1">
      <c r="D13" s="21"/>
      <c r="F13" s="83" t="s">
        <v>18</v>
      </c>
      <c r="H13" s="83" t="s">
        <v>119</v>
      </c>
      <c r="J13" s="83" t="s">
        <v>21</v>
      </c>
      <c r="K13" s="55"/>
      <c r="L13" s="83" t="s">
        <v>19</v>
      </c>
      <c r="M13" s="58"/>
      <c r="N13" s="69" t="s">
        <v>127</v>
      </c>
      <c r="O13" s="58"/>
      <c r="P13" s="69" t="s">
        <v>139</v>
      </c>
      <c r="Q13" s="58"/>
      <c r="R13" s="83" t="s">
        <v>13</v>
      </c>
      <c r="S13" s="56"/>
    </row>
    <row r="14" spans="1:20" s="4" customFormat="1" ht="21.95" customHeight="1">
      <c r="A14" s="84" t="s">
        <v>173</v>
      </c>
      <c r="B14" s="9"/>
      <c r="D14" s="9"/>
      <c r="F14" s="59">
        <v>450000</v>
      </c>
      <c r="G14" s="11"/>
      <c r="H14" s="59">
        <v>674380</v>
      </c>
      <c r="I14" s="59"/>
      <c r="J14" s="59">
        <v>45000</v>
      </c>
      <c r="K14" s="59"/>
      <c r="L14" s="59">
        <v>5517995</v>
      </c>
      <c r="M14" s="59"/>
      <c r="N14" s="59">
        <v>20280</v>
      </c>
      <c r="O14" s="1"/>
      <c r="P14" s="59">
        <f>N14</f>
        <v>20280</v>
      </c>
      <c r="Q14" s="59"/>
      <c r="R14" s="59">
        <f>SUM(F14:N14)</f>
        <v>6707655</v>
      </c>
      <c r="S14" s="15"/>
    </row>
    <row r="15" spans="1:20" s="8" customFormat="1" ht="21.95" customHeight="1">
      <c r="A15" s="60" t="s">
        <v>148</v>
      </c>
      <c r="B15" s="9"/>
      <c r="D15" s="9"/>
      <c r="F15" s="59">
        <v>0</v>
      </c>
      <c r="G15" s="59"/>
      <c r="H15" s="59">
        <v>0</v>
      </c>
      <c r="I15" s="59"/>
      <c r="J15" s="59">
        <v>0</v>
      </c>
      <c r="K15" s="59"/>
      <c r="L15" s="59">
        <f>PL!H27</f>
        <v>319351</v>
      </c>
      <c r="M15" s="59"/>
      <c r="N15" s="59">
        <v>0</v>
      </c>
      <c r="O15" s="59"/>
      <c r="P15" s="59">
        <f>SUM(M15:N15)</f>
        <v>0</v>
      </c>
      <c r="Q15" s="59"/>
      <c r="R15" s="59">
        <f>SUM(F15:L15)+P15</f>
        <v>319351</v>
      </c>
      <c r="S15" s="16"/>
    </row>
    <row r="16" spans="1:20" s="8" customFormat="1" ht="21.95" customHeight="1">
      <c r="A16" s="60" t="s">
        <v>149</v>
      </c>
      <c r="B16" s="9"/>
      <c r="D16" s="9"/>
      <c r="F16" s="70">
        <v>0</v>
      </c>
      <c r="G16" s="59"/>
      <c r="H16" s="70">
        <v>0</v>
      </c>
      <c r="I16" s="59"/>
      <c r="J16" s="70">
        <v>0</v>
      </c>
      <c r="K16" s="59"/>
      <c r="L16" s="70">
        <v>0</v>
      </c>
      <c r="M16" s="59"/>
      <c r="N16" s="70">
        <v>-4775</v>
      </c>
      <c r="O16" s="59"/>
      <c r="P16" s="70">
        <f>SUM(M16:N16)</f>
        <v>-4775</v>
      </c>
      <c r="Q16" s="59"/>
      <c r="R16" s="70">
        <f>SUM(F16:L16)+P16</f>
        <v>-4775</v>
      </c>
      <c r="S16" s="16"/>
    </row>
    <row r="17" spans="1:20" s="8" customFormat="1" ht="21.95" customHeight="1">
      <c r="A17" s="60" t="s">
        <v>150</v>
      </c>
      <c r="B17" s="9"/>
      <c r="D17" s="9"/>
      <c r="F17" s="58">
        <f>SUM(F15:F16)</f>
        <v>0</v>
      </c>
      <c r="G17" s="58"/>
      <c r="H17" s="58">
        <f>SUM(H15:H16)</f>
        <v>0</v>
      </c>
      <c r="I17" s="58"/>
      <c r="J17" s="58">
        <f>SUM(J15:J16)</f>
        <v>0</v>
      </c>
      <c r="K17" s="58"/>
      <c r="L17" s="58">
        <f>SUM(L15:L16)</f>
        <v>319351</v>
      </c>
      <c r="M17" s="1"/>
      <c r="N17" s="58">
        <f>SUM(N15:N16)</f>
        <v>-4775</v>
      </c>
      <c r="O17" s="1"/>
      <c r="P17" s="58">
        <f>SUM(P15:P16)</f>
        <v>-4775</v>
      </c>
      <c r="Q17" s="1"/>
      <c r="R17" s="58">
        <f>SUM(R15:R16)</f>
        <v>314576</v>
      </c>
      <c r="S17" s="16"/>
    </row>
    <row r="18" spans="1:20" s="4" customFormat="1" ht="21.95" customHeight="1" thickBot="1">
      <c r="A18" s="84" t="s">
        <v>183</v>
      </c>
      <c r="B18" s="9"/>
      <c r="C18" s="32"/>
      <c r="D18" s="9"/>
      <c r="F18" s="66">
        <f>SUM(F14:F17)-F17</f>
        <v>450000</v>
      </c>
      <c r="G18" s="59"/>
      <c r="H18" s="66">
        <f>SUM(H14:H17)-H17</f>
        <v>674380</v>
      </c>
      <c r="I18" s="59"/>
      <c r="J18" s="66">
        <f>SUM(J14:J17)-J17</f>
        <v>45000</v>
      </c>
      <c r="K18" s="59"/>
      <c r="L18" s="66">
        <f>SUM(L14:L17)-L17</f>
        <v>5837346</v>
      </c>
      <c r="M18" s="59"/>
      <c r="N18" s="66">
        <f>SUM(N14:N17)-N17</f>
        <v>15505</v>
      </c>
      <c r="O18" s="59"/>
      <c r="P18" s="66">
        <f>SUM(P14:P17)-P17</f>
        <v>15505</v>
      </c>
      <c r="Q18" s="59"/>
      <c r="R18" s="66">
        <f>SUM(R14:R17)-R17</f>
        <v>7022231</v>
      </c>
      <c r="S18" s="15"/>
    </row>
    <row r="19" spans="1:20" s="4" customFormat="1" ht="6" customHeight="1" thickTop="1">
      <c r="A19" s="84"/>
      <c r="B19" s="9"/>
      <c r="C19" s="32"/>
      <c r="D19" s="9"/>
      <c r="F19" s="1"/>
      <c r="G19" s="11"/>
      <c r="H19" s="1"/>
      <c r="I19" s="11"/>
      <c r="J19" s="1"/>
      <c r="K19" s="2"/>
      <c r="L19" s="1"/>
      <c r="M19" s="1"/>
      <c r="N19" s="1"/>
      <c r="O19" s="1"/>
      <c r="P19" s="1"/>
      <c r="Q19" s="1"/>
      <c r="R19" s="1"/>
      <c r="S19" s="15"/>
    </row>
    <row r="20" spans="1:20" s="4" customFormat="1" ht="21.95" customHeight="1">
      <c r="A20" s="84" t="s">
        <v>180</v>
      </c>
      <c r="B20" s="9"/>
      <c r="D20" s="9"/>
      <c r="F20" s="59">
        <v>450000</v>
      </c>
      <c r="G20" s="11"/>
      <c r="H20" s="59">
        <v>674380</v>
      </c>
      <c r="I20" s="59"/>
      <c r="J20" s="59">
        <v>45000</v>
      </c>
      <c r="K20" s="59"/>
      <c r="L20" s="59">
        <v>6256349</v>
      </c>
      <c r="M20" s="59"/>
      <c r="N20" s="59">
        <v>-4585</v>
      </c>
      <c r="O20" s="1"/>
      <c r="P20" s="59">
        <f>N20</f>
        <v>-4585</v>
      </c>
      <c r="Q20" s="59"/>
      <c r="R20" s="59">
        <f>SUM(F20:N20)</f>
        <v>7421144</v>
      </c>
      <c r="S20" s="15"/>
    </row>
    <row r="21" spans="1:20" s="8" customFormat="1" ht="21.95" customHeight="1">
      <c r="A21" s="60" t="s">
        <v>148</v>
      </c>
      <c r="B21" s="9"/>
      <c r="D21" s="9"/>
      <c r="F21" s="59">
        <v>0</v>
      </c>
      <c r="G21" s="59"/>
      <c r="H21" s="59">
        <v>0</v>
      </c>
      <c r="I21" s="59"/>
      <c r="J21" s="59">
        <v>0</v>
      </c>
      <c r="K21" s="59"/>
      <c r="L21" s="59">
        <f>+PL!F27</f>
        <v>338812</v>
      </c>
      <c r="M21" s="59"/>
      <c r="N21" s="59">
        <v>0</v>
      </c>
      <c r="O21" s="59"/>
      <c r="P21" s="59">
        <f>SUM(M21:N21)</f>
        <v>0</v>
      </c>
      <c r="Q21" s="59"/>
      <c r="R21" s="59">
        <f>SUM(F21:L21)+P21</f>
        <v>338812</v>
      </c>
      <c r="S21" s="16"/>
    </row>
    <row r="22" spans="1:20" s="8" customFormat="1" ht="21.95" customHeight="1">
      <c r="A22" s="60" t="s">
        <v>149</v>
      </c>
      <c r="B22" s="9"/>
      <c r="D22" s="9"/>
      <c r="F22" s="70">
        <v>0</v>
      </c>
      <c r="G22" s="59"/>
      <c r="H22" s="70">
        <v>0</v>
      </c>
      <c r="I22" s="59"/>
      <c r="J22" s="70">
        <v>0</v>
      </c>
      <c r="K22" s="59"/>
      <c r="L22" s="70">
        <v>0</v>
      </c>
      <c r="M22" s="59"/>
      <c r="N22" s="70">
        <f>+PL!F35</f>
        <v>6088</v>
      </c>
      <c r="O22" s="59"/>
      <c r="P22" s="70">
        <f>SUM(M22:N22)</f>
        <v>6088</v>
      </c>
      <c r="Q22" s="59"/>
      <c r="R22" s="70">
        <f>SUM(F22:L22)+P22</f>
        <v>6088</v>
      </c>
      <c r="S22" s="16"/>
    </row>
    <row r="23" spans="1:20" s="8" customFormat="1" ht="21.95" customHeight="1">
      <c r="A23" s="60" t="s">
        <v>150</v>
      </c>
      <c r="B23" s="9"/>
      <c r="D23" s="9"/>
      <c r="F23" s="58">
        <f>SUM(F21:F22)</f>
        <v>0</v>
      </c>
      <c r="G23" s="58"/>
      <c r="H23" s="58">
        <f>SUM(H21:H22)</f>
        <v>0</v>
      </c>
      <c r="I23" s="58"/>
      <c r="J23" s="58">
        <f>SUM(J21:J22)</f>
        <v>0</v>
      </c>
      <c r="K23" s="58"/>
      <c r="L23" s="58">
        <f>SUM(L21:L22)</f>
        <v>338812</v>
      </c>
      <c r="M23" s="1"/>
      <c r="N23" s="58">
        <f>SUM(N21:N22)</f>
        <v>6088</v>
      </c>
      <c r="O23" s="1"/>
      <c r="P23" s="58">
        <f>SUM(P21:P22)</f>
        <v>6088</v>
      </c>
      <c r="Q23" s="1"/>
      <c r="R23" s="58">
        <f>SUM(R21:R22)</f>
        <v>344900</v>
      </c>
      <c r="S23" s="16"/>
    </row>
    <row r="24" spans="1:20" s="4" customFormat="1" ht="21.95" customHeight="1" thickBot="1">
      <c r="A24" s="84" t="s">
        <v>184</v>
      </c>
      <c r="B24" s="9"/>
      <c r="C24" s="32"/>
      <c r="D24" s="9"/>
      <c r="F24" s="66">
        <f>SUM(F20:F23)-F23</f>
        <v>450000</v>
      </c>
      <c r="G24" s="59"/>
      <c r="H24" s="66">
        <f>SUM(H20:H23)-H23</f>
        <v>674380</v>
      </c>
      <c r="I24" s="59"/>
      <c r="J24" s="66">
        <f>SUM(J20:J23)-J23</f>
        <v>45000</v>
      </c>
      <c r="K24" s="59"/>
      <c r="L24" s="66">
        <f>SUM(L20:L23)-L23</f>
        <v>6595161</v>
      </c>
      <c r="M24" s="59"/>
      <c r="N24" s="66">
        <f>SUM(N20:N23)-N23</f>
        <v>1503</v>
      </c>
      <c r="O24" s="59"/>
      <c r="P24" s="66">
        <f>SUM(P20:P23)-P23</f>
        <v>1503</v>
      </c>
      <c r="Q24" s="59"/>
      <c r="R24" s="66">
        <f>SUM(R20:R23)-R23</f>
        <v>7766044</v>
      </c>
      <c r="S24" s="15"/>
    </row>
    <row r="25" spans="1:20" s="4" customFormat="1" ht="6" customHeight="1" thickTop="1">
      <c r="A25" s="84"/>
      <c r="B25" s="9"/>
      <c r="C25" s="32"/>
      <c r="D25" s="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15"/>
    </row>
    <row r="26" spans="1:20" s="4" customFormat="1" ht="21.95" customHeight="1">
      <c r="A26" s="3" t="s">
        <v>4</v>
      </c>
      <c r="B26" s="9"/>
      <c r="C26" s="32"/>
      <c r="D26" s="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>
        <f>+R24-BS!F83</f>
        <v>0</v>
      </c>
      <c r="S26" s="15"/>
    </row>
    <row r="27" spans="1:20" ht="21.95" customHeight="1">
      <c r="R27" s="2" t="s">
        <v>154</v>
      </c>
    </row>
    <row r="28" spans="1:20" s="4" customFormat="1" ht="21.95" customHeight="1">
      <c r="A28" s="92" t="s">
        <v>168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13"/>
    </row>
    <row r="29" spans="1:20" s="4" customFormat="1" ht="21.95" customHeight="1">
      <c r="A29" s="93" t="s">
        <v>122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13"/>
    </row>
    <row r="30" spans="1:20" s="4" customFormat="1" ht="21.95" customHeight="1">
      <c r="A30" s="93" t="s">
        <v>185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13"/>
    </row>
    <row r="31" spans="1:20" ht="21.95" customHeight="1">
      <c r="A31" s="32"/>
      <c r="B31" s="32"/>
      <c r="C31" s="32"/>
      <c r="D31" s="1"/>
      <c r="F31" s="1"/>
      <c r="H31" s="1"/>
      <c r="I31" s="10"/>
      <c r="J31" s="1"/>
      <c r="K31" s="1"/>
      <c r="L31" s="1"/>
      <c r="M31" s="1"/>
      <c r="N31" s="1"/>
      <c r="O31" s="1"/>
      <c r="P31" s="1"/>
      <c r="Q31" s="1"/>
      <c r="R31" s="1" t="s">
        <v>146</v>
      </c>
      <c r="S31" s="6"/>
      <c r="T31" s="16"/>
    </row>
    <row r="32" spans="1:20" ht="21.95" customHeight="1">
      <c r="A32" s="32"/>
      <c r="B32" s="32"/>
      <c r="C32" s="32"/>
      <c r="F32" s="91" t="s">
        <v>65</v>
      </c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6"/>
      <c r="T32" s="16"/>
    </row>
    <row r="33" spans="1:20" ht="21.95" customHeight="1">
      <c r="A33" s="32"/>
      <c r="B33" s="32"/>
      <c r="C33" s="32"/>
      <c r="D33" s="58"/>
      <c r="E33" s="58"/>
      <c r="F33" s="58"/>
      <c r="G33" s="58"/>
      <c r="H33" s="58"/>
      <c r="I33" s="58"/>
      <c r="J33" s="58"/>
      <c r="K33" s="58"/>
      <c r="N33" s="91" t="s">
        <v>120</v>
      </c>
      <c r="O33" s="91"/>
      <c r="P33" s="91"/>
      <c r="Q33" s="58"/>
      <c r="R33" s="58"/>
      <c r="S33" s="6"/>
      <c r="T33" s="16"/>
    </row>
    <row r="34" spans="1:20" ht="21.95" customHeight="1">
      <c r="B34" s="4"/>
      <c r="C34" s="4"/>
      <c r="D34" s="57"/>
      <c r="H34" s="3"/>
      <c r="I34" s="3"/>
      <c r="J34" s="3"/>
      <c r="K34" s="28"/>
      <c r="M34" s="29"/>
      <c r="N34" s="73" t="s">
        <v>121</v>
      </c>
      <c r="O34" s="61"/>
      <c r="P34" s="61"/>
      <c r="Q34" s="29"/>
      <c r="R34" s="2"/>
      <c r="S34" s="28"/>
    </row>
    <row r="35" spans="1:20" ht="21.95" customHeight="1">
      <c r="B35" s="4"/>
      <c r="C35" s="4"/>
      <c r="D35" s="4"/>
      <c r="E35" s="4"/>
      <c r="F35" s="57"/>
      <c r="I35" s="3"/>
      <c r="J35" s="90" t="s">
        <v>22</v>
      </c>
      <c r="K35" s="90"/>
      <c r="L35" s="90"/>
      <c r="M35" s="28"/>
      <c r="N35" s="67" t="s">
        <v>133</v>
      </c>
      <c r="O35" s="29"/>
      <c r="P35" s="29"/>
      <c r="Q35" s="29"/>
      <c r="R35" s="2"/>
      <c r="S35" s="28"/>
    </row>
    <row r="36" spans="1:20" s="4" customFormat="1" ht="21.95" customHeight="1">
      <c r="F36" s="58" t="s">
        <v>25</v>
      </c>
      <c r="H36" s="57"/>
      <c r="J36" s="58" t="s">
        <v>27</v>
      </c>
      <c r="K36" s="28"/>
      <c r="L36" s="57"/>
      <c r="M36" s="58"/>
      <c r="N36" s="68" t="s">
        <v>128</v>
      </c>
      <c r="O36" s="58"/>
      <c r="P36" s="71" t="s">
        <v>140</v>
      </c>
      <c r="Q36" s="58"/>
      <c r="R36" s="58"/>
      <c r="S36" s="27"/>
    </row>
    <row r="37" spans="1:20" s="4" customFormat="1" ht="21.95" customHeight="1">
      <c r="F37" s="58" t="s">
        <v>26</v>
      </c>
      <c r="H37" s="57" t="s">
        <v>118</v>
      </c>
      <c r="J37" s="58" t="s">
        <v>20</v>
      </c>
      <c r="K37" s="28"/>
      <c r="L37" s="57"/>
      <c r="M37" s="58"/>
      <c r="N37" s="68" t="s">
        <v>129</v>
      </c>
      <c r="O37" s="58"/>
      <c r="P37" s="71" t="s">
        <v>141</v>
      </c>
      <c r="Q37" s="58"/>
      <c r="R37" s="58"/>
      <c r="S37" s="27"/>
    </row>
    <row r="38" spans="1:20" s="4" customFormat="1" ht="21.95" customHeight="1">
      <c r="B38" s="17"/>
      <c r="D38" s="21"/>
      <c r="F38" s="83" t="s">
        <v>18</v>
      </c>
      <c r="H38" s="83" t="s">
        <v>119</v>
      </c>
      <c r="J38" s="83" t="s">
        <v>21</v>
      </c>
      <c r="K38" s="55"/>
      <c r="L38" s="83" t="s">
        <v>19</v>
      </c>
      <c r="M38" s="58"/>
      <c r="N38" s="69" t="s">
        <v>127</v>
      </c>
      <c r="O38" s="58"/>
      <c r="P38" s="69" t="s">
        <v>139</v>
      </c>
      <c r="Q38" s="58"/>
      <c r="R38" s="83" t="s">
        <v>13</v>
      </c>
      <c r="S38" s="56"/>
    </row>
    <row r="39" spans="1:20" s="4" customFormat="1" ht="21.95" customHeight="1">
      <c r="A39" s="84" t="s">
        <v>173</v>
      </c>
      <c r="B39" s="8"/>
      <c r="F39" s="59">
        <v>450000</v>
      </c>
      <c r="G39" s="11"/>
      <c r="H39" s="59">
        <v>674380</v>
      </c>
      <c r="I39" s="59"/>
      <c r="J39" s="59">
        <v>45000</v>
      </c>
      <c r="K39" s="59"/>
      <c r="L39" s="59">
        <v>5495013</v>
      </c>
      <c r="M39" s="59"/>
      <c r="N39" s="59">
        <v>20280</v>
      </c>
      <c r="O39" s="1"/>
      <c r="P39" s="59">
        <f>N39</f>
        <v>20280</v>
      </c>
      <c r="Q39" s="59"/>
      <c r="R39" s="59">
        <f>SUM(F39:N39)</f>
        <v>6684673</v>
      </c>
      <c r="S39" s="15"/>
    </row>
    <row r="40" spans="1:20" s="8" customFormat="1" ht="21.95" customHeight="1">
      <c r="A40" s="60" t="s">
        <v>148</v>
      </c>
      <c r="B40" s="9"/>
      <c r="D40" s="9"/>
      <c r="F40" s="59">
        <v>0</v>
      </c>
      <c r="G40" s="59"/>
      <c r="H40" s="59">
        <v>0</v>
      </c>
      <c r="I40" s="59"/>
      <c r="J40" s="59">
        <v>0</v>
      </c>
      <c r="K40" s="59"/>
      <c r="L40" s="59">
        <f>PL!L27</f>
        <v>322808</v>
      </c>
      <c r="M40" s="59"/>
      <c r="N40" s="59">
        <v>0</v>
      </c>
      <c r="O40" s="59"/>
      <c r="P40" s="59">
        <f>N40</f>
        <v>0</v>
      </c>
      <c r="Q40" s="59"/>
      <c r="R40" s="59">
        <f>SUM(F40:N40)</f>
        <v>322808</v>
      </c>
      <c r="S40" s="16"/>
    </row>
    <row r="41" spans="1:20" s="8" customFormat="1" ht="21.95" customHeight="1">
      <c r="A41" s="60" t="s">
        <v>149</v>
      </c>
      <c r="B41" s="9"/>
      <c r="D41" s="9"/>
      <c r="F41" s="70">
        <v>0</v>
      </c>
      <c r="G41" s="59"/>
      <c r="H41" s="70">
        <v>0</v>
      </c>
      <c r="I41" s="59"/>
      <c r="J41" s="70">
        <v>0</v>
      </c>
      <c r="K41" s="59"/>
      <c r="L41" s="70">
        <v>0</v>
      </c>
      <c r="M41" s="59"/>
      <c r="N41" s="70">
        <f>PL!L35</f>
        <v>-4775</v>
      </c>
      <c r="O41" s="59"/>
      <c r="P41" s="70">
        <f>N41</f>
        <v>-4775</v>
      </c>
      <c r="Q41" s="59"/>
      <c r="R41" s="70">
        <f>SUM(F41:N41)</f>
        <v>-4775</v>
      </c>
      <c r="S41" s="16"/>
    </row>
    <row r="42" spans="1:20" s="8" customFormat="1" ht="21.95" customHeight="1">
      <c r="A42" s="60" t="s">
        <v>150</v>
      </c>
      <c r="B42" s="9"/>
      <c r="D42" s="9"/>
      <c r="F42" s="58">
        <f>SUM(F40:F41)</f>
        <v>0</v>
      </c>
      <c r="G42" s="58"/>
      <c r="H42" s="58">
        <f>SUM(H40:H41)</f>
        <v>0</v>
      </c>
      <c r="I42" s="58"/>
      <c r="J42" s="58">
        <f>SUM(J40:J41)</f>
        <v>0</v>
      </c>
      <c r="K42" s="58"/>
      <c r="L42" s="58">
        <f>SUM(L40:L41)</f>
        <v>322808</v>
      </c>
      <c r="M42" s="1"/>
      <c r="N42" s="58">
        <f>SUM(N40:N41)</f>
        <v>-4775</v>
      </c>
      <c r="O42" s="1"/>
      <c r="P42" s="58">
        <f>SUM(P40:P41)</f>
        <v>-4775</v>
      </c>
      <c r="Q42" s="59"/>
      <c r="R42" s="58">
        <f>SUM(R40:R41)</f>
        <v>318033</v>
      </c>
      <c r="S42" s="16"/>
    </row>
    <row r="43" spans="1:20" s="4" customFormat="1" ht="21.95" customHeight="1" thickBot="1">
      <c r="A43" s="84" t="s">
        <v>183</v>
      </c>
      <c r="B43" s="74"/>
      <c r="C43" s="32"/>
      <c r="D43" s="9"/>
      <c r="E43" s="32"/>
      <c r="F43" s="42">
        <f>SUM(F39:F42)-F42</f>
        <v>450000</v>
      </c>
      <c r="G43" s="11"/>
      <c r="H43" s="42">
        <f>SUM(H39:H42)-H42</f>
        <v>674380</v>
      </c>
      <c r="I43" s="11"/>
      <c r="J43" s="42">
        <f>SUM(J39:J42)-J42</f>
        <v>45000</v>
      </c>
      <c r="K43" s="2"/>
      <c r="L43" s="42">
        <f>SUM(L39:L42)-L42</f>
        <v>5817821</v>
      </c>
      <c r="M43" s="1"/>
      <c r="N43" s="42">
        <f>SUM(N39:N42)-N42</f>
        <v>15505</v>
      </c>
      <c r="O43" s="1"/>
      <c r="P43" s="42">
        <f>SUM(P39:P42)-P42</f>
        <v>15505</v>
      </c>
      <c r="Q43" s="59"/>
      <c r="R43" s="42">
        <f>SUM(R39:R42)-R42</f>
        <v>7002706</v>
      </c>
      <c r="S43" s="15"/>
    </row>
    <row r="44" spans="1:20" s="4" customFormat="1" ht="17.25" customHeight="1" thickTop="1">
      <c r="A44" s="84"/>
      <c r="B44" s="74"/>
      <c r="C44" s="32"/>
      <c r="D44" s="9"/>
      <c r="E44" s="32"/>
      <c r="F44" s="1"/>
      <c r="G44" s="11"/>
      <c r="H44" s="1"/>
      <c r="I44" s="11"/>
      <c r="J44" s="1"/>
      <c r="K44" s="2"/>
      <c r="L44" s="1"/>
      <c r="M44" s="1"/>
      <c r="N44" s="1"/>
      <c r="O44" s="1"/>
      <c r="P44" s="1"/>
      <c r="Q44" s="1"/>
      <c r="R44" s="1"/>
      <c r="S44" s="15"/>
    </row>
    <row r="45" spans="1:20" s="4" customFormat="1" ht="21.95" customHeight="1">
      <c r="A45" s="84" t="s">
        <v>180</v>
      </c>
      <c r="B45" s="8"/>
      <c r="D45" s="9"/>
      <c r="F45" s="59">
        <v>450000</v>
      </c>
      <c r="G45" s="11"/>
      <c r="H45" s="59">
        <v>674380</v>
      </c>
      <c r="I45" s="59"/>
      <c r="J45" s="59">
        <v>45000</v>
      </c>
      <c r="K45" s="59"/>
      <c r="L45" s="59">
        <v>6232842</v>
      </c>
      <c r="M45" s="59"/>
      <c r="N45" s="59">
        <v>-4585</v>
      </c>
      <c r="O45" s="1"/>
      <c r="P45" s="59">
        <v>-4585</v>
      </c>
      <c r="Q45" s="59"/>
      <c r="R45" s="59">
        <f>SUM(F45:N45)</f>
        <v>7397637</v>
      </c>
      <c r="S45" s="15"/>
    </row>
    <row r="46" spans="1:20" s="8" customFormat="1" ht="21.95" customHeight="1">
      <c r="A46" s="60" t="s">
        <v>148</v>
      </c>
      <c r="B46" s="9"/>
      <c r="D46" s="9"/>
      <c r="F46" s="59">
        <v>0</v>
      </c>
      <c r="G46" s="59"/>
      <c r="H46" s="59">
        <v>0</v>
      </c>
      <c r="I46" s="59"/>
      <c r="J46" s="59">
        <v>0</v>
      </c>
      <c r="K46" s="59"/>
      <c r="L46" s="59">
        <f>+PL!J27</f>
        <v>342731</v>
      </c>
      <c r="M46" s="59"/>
      <c r="N46" s="59">
        <v>0</v>
      </c>
      <c r="O46" s="59"/>
      <c r="P46" s="59">
        <f>N46</f>
        <v>0</v>
      </c>
      <c r="Q46" s="59"/>
      <c r="R46" s="59">
        <f>SUM(F46:N46)</f>
        <v>342731</v>
      </c>
      <c r="S46" s="16"/>
    </row>
    <row r="47" spans="1:20" s="8" customFormat="1" ht="21.95" customHeight="1">
      <c r="A47" s="60" t="s">
        <v>149</v>
      </c>
      <c r="B47" s="9"/>
      <c r="D47" s="9"/>
      <c r="F47" s="70">
        <v>0</v>
      </c>
      <c r="G47" s="59"/>
      <c r="H47" s="70">
        <v>0</v>
      </c>
      <c r="I47" s="59"/>
      <c r="J47" s="70">
        <v>0</v>
      </c>
      <c r="K47" s="59"/>
      <c r="L47" s="70">
        <v>0</v>
      </c>
      <c r="M47" s="59"/>
      <c r="N47" s="70">
        <f>+PL!J35</f>
        <v>6088</v>
      </c>
      <c r="O47" s="59"/>
      <c r="P47" s="70">
        <f>N47</f>
        <v>6088</v>
      </c>
      <c r="Q47" s="59"/>
      <c r="R47" s="70">
        <f>SUM(F47:N47)</f>
        <v>6088</v>
      </c>
      <c r="S47" s="16"/>
    </row>
    <row r="48" spans="1:20" s="8" customFormat="1" ht="21.95" customHeight="1">
      <c r="A48" s="60" t="s">
        <v>150</v>
      </c>
      <c r="B48" s="9"/>
      <c r="D48" s="9"/>
      <c r="F48" s="58">
        <f>SUM(F46:F47)</f>
        <v>0</v>
      </c>
      <c r="G48" s="58"/>
      <c r="H48" s="58">
        <f>SUM(H46:H47)</f>
        <v>0</v>
      </c>
      <c r="I48" s="58"/>
      <c r="J48" s="58">
        <f>SUM(J46:J47)</f>
        <v>0</v>
      </c>
      <c r="K48" s="58"/>
      <c r="L48" s="58">
        <f>SUM(L46:L47)</f>
        <v>342731</v>
      </c>
      <c r="M48" s="1"/>
      <c r="N48" s="58">
        <f>SUM(N46:N47)</f>
        <v>6088</v>
      </c>
      <c r="O48" s="1"/>
      <c r="P48" s="58">
        <f>SUM(P46:P47)</f>
        <v>6088</v>
      </c>
      <c r="Q48" s="59"/>
      <c r="R48" s="58">
        <f>SUM(R46:R47)</f>
        <v>348819</v>
      </c>
      <c r="S48" s="16"/>
    </row>
    <row r="49" spans="1:19" s="4" customFormat="1" ht="21.95" customHeight="1" thickBot="1">
      <c r="A49" s="84" t="s">
        <v>184</v>
      </c>
      <c r="B49" s="74"/>
      <c r="C49" s="32"/>
      <c r="D49" s="62"/>
      <c r="E49" s="32"/>
      <c r="F49" s="42">
        <f>SUM(F45:F48)-F48</f>
        <v>450000</v>
      </c>
      <c r="G49" s="11"/>
      <c r="H49" s="42">
        <f>SUM(H45:H48)-H48</f>
        <v>674380</v>
      </c>
      <c r="I49" s="11"/>
      <c r="J49" s="42">
        <f>SUM(J45:J48)-J48</f>
        <v>45000</v>
      </c>
      <c r="K49" s="2"/>
      <c r="L49" s="42">
        <f>SUM(L45:L48)-L48</f>
        <v>6575573</v>
      </c>
      <c r="M49" s="1"/>
      <c r="N49" s="42">
        <f>SUM(N45:N48)-N48</f>
        <v>1503</v>
      </c>
      <c r="O49" s="1"/>
      <c r="P49" s="42">
        <f>SUM(P45:P48)-P48</f>
        <v>1503</v>
      </c>
      <c r="Q49" s="59"/>
      <c r="R49" s="42">
        <f>SUM(R45:R48)-R48</f>
        <v>7746456</v>
      </c>
      <c r="S49" s="15"/>
    </row>
    <row r="50" spans="1:19" s="4" customFormat="1" ht="17.25" customHeight="1" thickTop="1">
      <c r="A50" s="84"/>
      <c r="B50" s="62"/>
      <c r="C50" s="32"/>
      <c r="D50" s="1"/>
      <c r="E50" s="11"/>
      <c r="F50" s="1"/>
      <c r="G50" s="11"/>
      <c r="H50" s="1"/>
      <c r="I50" s="2"/>
      <c r="J50" s="1"/>
      <c r="K50" s="1"/>
      <c r="L50" s="1"/>
      <c r="M50" s="1"/>
      <c r="N50" s="1"/>
      <c r="O50" s="1"/>
      <c r="P50" s="1"/>
      <c r="Q50" s="1"/>
      <c r="R50" s="1"/>
      <c r="S50" s="15"/>
    </row>
    <row r="51" spans="1:19" ht="21.95" customHeight="1">
      <c r="A51" s="3" t="s">
        <v>4</v>
      </c>
      <c r="H51" s="59"/>
      <c r="J51" s="59"/>
      <c r="L51" s="59"/>
      <c r="N51" s="59"/>
      <c r="P51" s="59"/>
      <c r="R51" s="59"/>
    </row>
  </sheetData>
  <mergeCells count="12">
    <mergeCell ref="J10:L10"/>
    <mergeCell ref="N7:P7"/>
    <mergeCell ref="F6:R6"/>
    <mergeCell ref="A2:R2"/>
    <mergeCell ref="A3:R3"/>
    <mergeCell ref="A4:R4"/>
    <mergeCell ref="J35:L35"/>
    <mergeCell ref="N33:P33"/>
    <mergeCell ref="A28:R28"/>
    <mergeCell ref="A29:R29"/>
    <mergeCell ref="A30:R30"/>
    <mergeCell ref="F32:R32"/>
  </mergeCells>
  <printOptions horizontalCentered="1"/>
  <pageMargins left="0.39370078740157499" right="0.78740157480314998" top="0.78740157480314998" bottom="0.39370078740157499" header="0.196850393700787" footer="0.196850393700787"/>
  <pageSetup paperSize="9" scale="90" orientation="landscape" r:id="rId1"/>
  <rowBreaks count="1" manualBreakCount="1">
    <brk id="26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BS</vt:lpstr>
      <vt:lpstr>PL</vt:lpstr>
      <vt:lpstr>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2019-05-06T07:49:39Z</cp:lastPrinted>
  <dcterms:created xsi:type="dcterms:W3CDTF">1999-01-30T13:21:27Z</dcterms:created>
  <dcterms:modified xsi:type="dcterms:W3CDTF">2019-05-13T11:52:43Z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