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9\SET\"/>
    </mc:Choice>
  </mc:AlternateContent>
  <bookViews>
    <workbookView xWindow="10785" yWindow="-15" windowWidth="10830" windowHeight="9570" firstSheet="1" activeTab="1"/>
  </bookViews>
  <sheets>
    <sheet name="000000" sheetId="1" state="veryHidden" r:id="rId1"/>
    <sheet name="BS" sheetId="6" r:id="rId2"/>
    <sheet name="PL" sheetId="2" r:id="rId3"/>
    <sheet name="000" sheetId="3" state="veryHidden" r:id="rId4"/>
    <sheet name="ce" sheetId="7" r:id="rId5"/>
  </sheets>
  <definedNames>
    <definedName name="_xlnm.Print_Area" localSheetId="1">BS!$A$1:$M$91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5" i="2" l="1"/>
  <c r="F115" i="2"/>
  <c r="L60" i="2"/>
  <c r="J60" i="2"/>
  <c r="L83" i="2" l="1"/>
  <c r="L114" i="2"/>
  <c r="L81" i="2"/>
  <c r="L80" i="2"/>
  <c r="L79" i="2"/>
  <c r="L78" i="2"/>
  <c r="L76" i="2"/>
  <c r="L75" i="2"/>
  <c r="L74" i="2"/>
  <c r="L73" i="2"/>
  <c r="L69" i="2"/>
  <c r="L67" i="2"/>
  <c r="L66" i="2"/>
  <c r="L65" i="2"/>
  <c r="L64" i="2"/>
  <c r="L63" i="2"/>
  <c r="L62" i="2"/>
  <c r="L59" i="2"/>
  <c r="J117" i="2" l="1"/>
  <c r="J113" i="2"/>
  <c r="J112" i="2"/>
  <c r="J111" i="2"/>
  <c r="J115" i="2" s="1"/>
  <c r="J108" i="2"/>
  <c r="J107" i="2"/>
  <c r="J106" i="2"/>
  <c r="J105" i="2"/>
  <c r="J104" i="2"/>
  <c r="J102" i="2"/>
  <c r="J100" i="2"/>
  <c r="J99" i="2"/>
  <c r="J98" i="2"/>
  <c r="J97" i="2"/>
  <c r="J96" i="2"/>
  <c r="J83" i="2"/>
  <c r="J114" i="2"/>
  <c r="J81" i="2"/>
  <c r="J80" i="2"/>
  <c r="J79" i="2"/>
  <c r="J78" i="2"/>
  <c r="J76" i="2"/>
  <c r="J75" i="2"/>
  <c r="J74" i="2"/>
  <c r="J73" i="2"/>
  <c r="J69" i="2"/>
  <c r="J67" i="2"/>
  <c r="J66" i="2"/>
  <c r="J65" i="2"/>
  <c r="J64" i="2"/>
  <c r="J63" i="2"/>
  <c r="J62" i="2"/>
  <c r="J59" i="2"/>
  <c r="J57" i="2"/>
  <c r="J34" i="2"/>
  <c r="J27" i="2"/>
  <c r="H18" i="2"/>
  <c r="F18" i="2"/>
  <c r="J17" i="2"/>
  <c r="J16" i="2"/>
  <c r="J15" i="2"/>
  <c r="H13" i="2"/>
  <c r="F13" i="2"/>
  <c r="J11" i="2"/>
  <c r="J13" i="2" s="1"/>
  <c r="L58" i="6"/>
  <c r="L50" i="6"/>
  <c r="H58" i="6"/>
  <c r="F58" i="6"/>
  <c r="J57" i="6"/>
  <c r="J56" i="6"/>
  <c r="J55" i="6"/>
  <c r="J54" i="6"/>
  <c r="J53" i="6"/>
  <c r="H50" i="6"/>
  <c r="F50" i="6"/>
  <c r="J49" i="6"/>
  <c r="J48" i="6"/>
  <c r="J47" i="6"/>
  <c r="J46" i="6"/>
  <c r="J44" i="6"/>
  <c r="J28" i="6"/>
  <c r="J27" i="6"/>
  <c r="J26" i="6"/>
  <c r="J25" i="6"/>
  <c r="J24" i="6"/>
  <c r="J23" i="6"/>
  <c r="J22" i="6"/>
  <c r="J21" i="6"/>
  <c r="J19" i="6"/>
  <c r="H17" i="6"/>
  <c r="F17" i="6"/>
  <c r="J16" i="6"/>
  <c r="J15" i="6"/>
  <c r="J14" i="6"/>
  <c r="J13" i="6"/>
  <c r="J12" i="6"/>
  <c r="L59" i="6" l="1"/>
  <c r="H59" i="6"/>
  <c r="J17" i="6"/>
  <c r="J58" i="6"/>
  <c r="J50" i="6"/>
  <c r="J59" i="6" s="1"/>
  <c r="F59" i="6"/>
  <c r="H21" i="2"/>
  <c r="H24" i="2" s="1"/>
  <c r="H26" i="2" s="1"/>
  <c r="J18" i="2"/>
  <c r="J21" i="2" s="1"/>
  <c r="J24" i="2" s="1"/>
  <c r="J26" i="2" s="1"/>
  <c r="F21" i="2"/>
  <c r="F24" i="2" s="1"/>
  <c r="F26" i="2" s="1"/>
  <c r="Q45" i="7" l="1"/>
  <c r="Q39" i="7"/>
  <c r="O39" i="7"/>
  <c r="Q19" i="7"/>
  <c r="O19" i="7"/>
  <c r="Q13" i="7"/>
  <c r="O13" i="7"/>
  <c r="L125" i="2"/>
  <c r="L123" i="2"/>
  <c r="L113" i="2"/>
  <c r="L112" i="2"/>
  <c r="L111" i="2"/>
  <c r="L115" i="2" s="1"/>
  <c r="L108" i="2"/>
  <c r="L107" i="2"/>
  <c r="L106" i="2"/>
  <c r="L105" i="2"/>
  <c r="L104" i="2"/>
  <c r="L102" i="2"/>
  <c r="L100" i="2"/>
  <c r="L99" i="2"/>
  <c r="L98" i="2"/>
  <c r="L97" i="2"/>
  <c r="L96" i="2"/>
  <c r="L57" i="2"/>
  <c r="L34" i="2"/>
  <c r="L27" i="2"/>
  <c r="L25" i="2"/>
  <c r="L15" i="2"/>
  <c r="L11" i="2"/>
  <c r="L13" i="2" s="1"/>
  <c r="L29" i="6"/>
  <c r="J29" i="6"/>
  <c r="H29" i="6"/>
  <c r="F29" i="6"/>
  <c r="L17" i="6"/>
  <c r="J30" i="6"/>
  <c r="H30" i="6"/>
  <c r="F30" i="6"/>
  <c r="L30" i="6" l="1"/>
  <c r="L18" i="2"/>
  <c r="J109" i="2"/>
  <c r="F109" i="2"/>
  <c r="H109" i="2"/>
  <c r="L109" i="2"/>
  <c r="L36" i="2"/>
  <c r="L37" i="2" s="1"/>
  <c r="M41" i="7" s="1"/>
  <c r="I48" i="7"/>
  <c r="I49" i="7" s="1"/>
  <c r="J80" i="6" s="1"/>
  <c r="G48" i="7"/>
  <c r="G49" i="7" s="1"/>
  <c r="J78" i="6" s="1"/>
  <c r="E48" i="7"/>
  <c r="E49" i="7" s="1"/>
  <c r="J77" i="6" s="1"/>
  <c r="I22" i="7"/>
  <c r="I23" i="7" s="1"/>
  <c r="F80" i="6" s="1"/>
  <c r="G22" i="7"/>
  <c r="G23" i="7" s="1"/>
  <c r="F78" i="6" s="1"/>
  <c r="E22" i="7"/>
  <c r="E23" i="7" s="1"/>
  <c r="F77" i="6" s="1"/>
  <c r="O46" i="7"/>
  <c r="I42" i="7"/>
  <c r="I43" i="7" s="1"/>
  <c r="G42" i="7"/>
  <c r="G43" i="7" s="1"/>
  <c r="E42" i="7"/>
  <c r="E43" i="7" s="1"/>
  <c r="H81" i="6"/>
  <c r="H80" i="6"/>
  <c r="H78" i="6"/>
  <c r="H77" i="6"/>
  <c r="L81" i="6"/>
  <c r="L80" i="6"/>
  <c r="L78" i="6"/>
  <c r="L77" i="6"/>
  <c r="L82" i="6"/>
  <c r="H82" i="6"/>
  <c r="J75" i="6"/>
  <c r="O40" i="7"/>
  <c r="I16" i="7"/>
  <c r="I17" i="7" s="1"/>
  <c r="G16" i="7"/>
  <c r="G17" i="7" s="1"/>
  <c r="E16" i="7"/>
  <c r="E17" i="7" s="1"/>
  <c r="H36" i="2"/>
  <c r="H37" i="2" s="1"/>
  <c r="M15" i="7" s="1"/>
  <c r="O14" i="7"/>
  <c r="O20" i="7"/>
  <c r="F36" i="2"/>
  <c r="F37" i="2" s="1"/>
  <c r="M21" i="7" s="1"/>
  <c r="J36" i="2"/>
  <c r="J37" i="2" s="1"/>
  <c r="M47" i="7" s="1"/>
  <c r="L83" i="6" l="1"/>
  <c r="L84" i="6" s="1"/>
  <c r="L85" i="6" s="1"/>
  <c r="H83" i="6"/>
  <c r="H84" i="6" s="1"/>
  <c r="H85" i="6" s="1"/>
  <c r="O41" i="7"/>
  <c r="Q41" i="7" s="1"/>
  <c r="M42" i="7"/>
  <c r="M43" i="7" s="1"/>
  <c r="L21" i="2"/>
  <c r="L24" i="2" s="1"/>
  <c r="L26" i="2" s="1"/>
  <c r="L54" i="2" s="1"/>
  <c r="O47" i="7"/>
  <c r="M48" i="7"/>
  <c r="M49" i="7" s="1"/>
  <c r="F54" i="2"/>
  <c r="F28" i="2"/>
  <c r="J28" i="2"/>
  <c r="J54" i="2"/>
  <c r="M16" i="7"/>
  <c r="M17" i="7" s="1"/>
  <c r="Q15" i="7"/>
  <c r="O15" i="7"/>
  <c r="O16" i="7" s="1"/>
  <c r="O17" i="7" s="1"/>
  <c r="O21" i="7"/>
  <c r="O22" i="7" s="1"/>
  <c r="O23" i="7" s="1"/>
  <c r="F82" i="6" s="1"/>
  <c r="M22" i="7"/>
  <c r="M23" i="7" s="1"/>
  <c r="Q21" i="7"/>
  <c r="H54" i="2"/>
  <c r="H28" i="2"/>
  <c r="O42" i="7" l="1"/>
  <c r="O43" i="7" s="1"/>
  <c r="H71" i="2"/>
  <c r="L71" i="2"/>
  <c r="F71" i="2"/>
  <c r="J71" i="2"/>
  <c r="L28" i="2"/>
  <c r="L42" i="2" s="1"/>
  <c r="K46" i="7"/>
  <c r="J42" i="2"/>
  <c r="J39" i="2"/>
  <c r="F42" i="2"/>
  <c r="K20" i="7"/>
  <c r="F39" i="2"/>
  <c r="K14" i="7"/>
  <c r="H42" i="2"/>
  <c r="H39" i="2"/>
  <c r="O48" i="7"/>
  <c r="O49" i="7" s="1"/>
  <c r="J82" i="6" s="1"/>
  <c r="Q47" i="7"/>
  <c r="L82" i="2" l="1"/>
  <c r="L84" i="2" s="1"/>
  <c r="L116" i="2" s="1"/>
  <c r="L118" i="2" s="1"/>
  <c r="F82" i="2"/>
  <c r="F84" i="2" s="1"/>
  <c r="F116" i="2" s="1"/>
  <c r="F118" i="2" s="1"/>
  <c r="H82" i="2"/>
  <c r="H84" i="2" s="1"/>
  <c r="H116" i="2" s="1"/>
  <c r="H118" i="2" s="1"/>
  <c r="J82" i="2"/>
  <c r="J84" i="2" s="1"/>
  <c r="J116" i="2" s="1"/>
  <c r="J118" i="2" s="1"/>
  <c r="L39" i="2"/>
  <c r="K40" i="7"/>
  <c r="Q40" i="7" s="1"/>
  <c r="Q42" i="7" s="1"/>
  <c r="Q43" i="7" s="1"/>
  <c r="K16" i="7"/>
  <c r="K17" i="7" s="1"/>
  <c r="Q14" i="7"/>
  <c r="Q16" i="7" s="1"/>
  <c r="Q17" i="7" s="1"/>
  <c r="Q20" i="7"/>
  <c r="Q22" i="7" s="1"/>
  <c r="Q23" i="7" s="1"/>
  <c r="K22" i="7"/>
  <c r="K23" i="7" s="1"/>
  <c r="F81" i="6" s="1"/>
  <c r="F83" i="6" s="1"/>
  <c r="F84" i="6" s="1"/>
  <c r="F85" i="6" s="1"/>
  <c r="K48" i="7"/>
  <c r="K49" i="7" s="1"/>
  <c r="J81" i="6" s="1"/>
  <c r="J83" i="6" s="1"/>
  <c r="J84" i="6" s="1"/>
  <c r="J85" i="6" s="1"/>
  <c r="Q46" i="7"/>
  <c r="Q48" i="7" s="1"/>
  <c r="Q49" i="7" s="1"/>
  <c r="K42" i="7" l="1"/>
  <c r="K43" i="7" s="1"/>
</calcChain>
</file>

<file path=xl/sharedStrings.xml><?xml version="1.0" encoding="utf-8"?>
<sst xmlns="http://schemas.openxmlformats.org/spreadsheetml/2006/main" count="325" uniqueCount="203">
  <si>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</si>
  <si>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</si>
  <si>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</si>
  <si>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</si>
  <si>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</si>
  <si>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</si>
  <si>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</si>
  <si>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</si>
  <si>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</si>
  <si>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</si>
  <si>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</si>
  <si>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</si>
  <si>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</si>
  <si>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</si>
  <si>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</si>
  <si>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</si>
  <si>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Long-term loans from directors</t>
  </si>
  <si>
    <t>Long-term loans from employees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</si>
  <si>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</si>
  <si>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</si>
  <si>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</si>
  <si>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</si>
  <si>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</si>
  <si>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</si>
  <si>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</si>
  <si>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</si>
  <si>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</si>
  <si>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</si>
  <si>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</si>
  <si>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President Bakery Public Company Limited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</si>
  <si>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</si>
  <si>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</si>
  <si>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</si>
  <si>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</si>
  <si>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</si>
  <si>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</si>
  <si>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</si>
  <si>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</si>
  <si>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</si>
  <si>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</si>
  <si>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</si>
  <si>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</si>
  <si>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</si>
  <si>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</si>
  <si>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</si>
  <si>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</si>
  <si>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</si>
  <si>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</si>
  <si>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</si>
  <si>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 in which</t>
  </si>
  <si>
    <t>the equity method is applied</t>
  </si>
  <si>
    <t>Separate financial statements</t>
  </si>
  <si>
    <t>Current portion of liabilities under finance</t>
  </si>
  <si>
    <t xml:space="preserve">   lease agreements</t>
  </si>
  <si>
    <t xml:space="preserve">Liabilities under finance lease agreements - </t>
  </si>
  <si>
    <t xml:space="preserve">   net of current portion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</si>
  <si>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</si>
  <si>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</si>
  <si>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</si>
  <si>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</si>
  <si>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</si>
  <si>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</si>
  <si>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</si>
  <si>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</si>
  <si>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</si>
  <si>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</si>
  <si>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</si>
  <si>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 xml:space="preserve">   Interest expenses</t>
  </si>
  <si>
    <t>Financial statements in which the equity method is applied</t>
  </si>
  <si>
    <t>statutory reserve</t>
  </si>
  <si>
    <t>Administrative expenses</t>
  </si>
  <si>
    <t>Investment in joint venture</t>
  </si>
  <si>
    <t>Directors</t>
  </si>
  <si>
    <t>Finance cost</t>
  </si>
  <si>
    <t xml:space="preserve">   Interest income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</si>
  <si>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</si>
  <si>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</si>
  <si>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</si>
  <si>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</si>
  <si>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</si>
  <si>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</si>
  <si>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</si>
  <si>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 xml:space="preserve">Leasehold rights </t>
  </si>
  <si>
    <t>Trade and other payables</t>
  </si>
  <si>
    <t xml:space="preserve">Provision for long-term employee benefits </t>
  </si>
  <si>
    <t>Profit or loss:</t>
  </si>
  <si>
    <t xml:space="preserve">Profit before finance cost and 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</si>
  <si>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</si>
  <si>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</si>
  <si>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</si>
  <si>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</si>
  <si>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</si>
  <si>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</si>
  <si>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</si>
  <si>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</si>
  <si>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 xml:space="preserve">  income tax expenses</t>
  </si>
  <si>
    <t>Profit before income tax expenses</t>
  </si>
  <si>
    <t>Income tax expenses</t>
  </si>
  <si>
    <t xml:space="preserve">   Share of profit from investment in joint venture</t>
  </si>
  <si>
    <t>Deferred tax assets</t>
  </si>
  <si>
    <t>Other components of shareholders' equity</t>
  </si>
  <si>
    <t>Statements of changes in shareholders' equity</t>
  </si>
  <si>
    <t xml:space="preserve">Other components of </t>
  </si>
  <si>
    <t>shareholders' equity</t>
  </si>
  <si>
    <t>Other comprehensive</t>
  </si>
  <si>
    <t>income</t>
  </si>
  <si>
    <t>Total other</t>
  </si>
  <si>
    <t>components of</t>
  </si>
  <si>
    <t>shareholders'</t>
  </si>
  <si>
    <t>equity</t>
  </si>
  <si>
    <t>Statements of changes in shareholders' equity (continued)</t>
  </si>
  <si>
    <t>Long-term investments</t>
  </si>
  <si>
    <t>Short-term investments</t>
  </si>
  <si>
    <t>Statements of financial position</t>
  </si>
  <si>
    <t>Other long-term investments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</si>
  <si>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</si>
  <si>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</si>
  <si>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</si>
  <si>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</si>
  <si>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</si>
  <si>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</si>
  <si>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</si>
  <si>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</si>
  <si>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Dividend income from investments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</si>
  <si>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</si>
  <si>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</si>
  <si>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</si>
  <si>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</si>
  <si>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Changes in value</t>
  </si>
  <si>
    <t>of available-for-sale</t>
  </si>
  <si>
    <t>investments</t>
  </si>
  <si>
    <t xml:space="preserve">   Gain on sales of short-term investments</t>
  </si>
  <si>
    <t>Cash paid for long-term investments</t>
  </si>
  <si>
    <t>Cash received from sales of short-term investments</t>
  </si>
  <si>
    <t>Cash received from sales of long-term investments</t>
  </si>
  <si>
    <t>Cash paid for short-term investments</t>
  </si>
  <si>
    <t xml:space="preserve">   available-for-sale investments - net of income tax</t>
  </si>
  <si>
    <t>Restricted bank deposit</t>
  </si>
  <si>
    <t>Share of profit from investment in joint venture</t>
  </si>
  <si>
    <t xml:space="preserve"> income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</si>
  <si>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</si>
  <si>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</si>
  <si>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</si>
  <si>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</si>
  <si>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</si>
  <si>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   Gain from disposals of property, plant and </t>
  </si>
  <si>
    <t xml:space="preserve">      equipment</t>
  </si>
  <si>
    <t xml:space="preserve">   Provision for long-term employee benefits</t>
  </si>
  <si>
    <t xml:space="preserve">   Trade and other receivables </t>
  </si>
  <si>
    <t xml:space="preserve">   Trade and other payables </t>
  </si>
  <si>
    <t xml:space="preserve">Proceeds from disposals of property, plant </t>
  </si>
  <si>
    <t xml:space="preserve">   and equipment</t>
  </si>
  <si>
    <t xml:space="preserve">   purchase of assets  </t>
  </si>
  <si>
    <t xml:space="preserve">Increase in intangible assets </t>
  </si>
  <si>
    <t>Cash flows from financing activities</t>
  </si>
  <si>
    <t>Decrease in liabilities under finance lease agreements</t>
  </si>
  <si>
    <t>Cash and cash equivalents at beginning of period</t>
  </si>
  <si>
    <t>Cash and cash equivalents at end of period</t>
  </si>
  <si>
    <t xml:space="preserve"> </t>
  </si>
  <si>
    <t xml:space="preserve">      agreements</t>
  </si>
  <si>
    <t>Other comprehensive income for the period</t>
  </si>
  <si>
    <t>(Unit: Thousand Baht except earnings per share expressed in Baht)</t>
  </si>
  <si>
    <t>4, 9</t>
  </si>
  <si>
    <t>4, 10</t>
  </si>
  <si>
    <t>3, 4</t>
  </si>
  <si>
    <t xml:space="preserve">Interest income </t>
  </si>
  <si>
    <t>(Unaudited</t>
  </si>
  <si>
    <t>but reviewed)</t>
  </si>
  <si>
    <t>(Audited)</t>
  </si>
  <si>
    <t xml:space="preserve">Basic earnings per share (Baht) </t>
  </si>
  <si>
    <t xml:space="preserve">   Dividend income from joint venture</t>
  </si>
  <si>
    <t>Dividend income from investments</t>
  </si>
  <si>
    <t>Dividend income from joint venture</t>
  </si>
  <si>
    <t>Liabilities and shareholders' equity (continued)</t>
  </si>
  <si>
    <t>Net cash used in investing activities</t>
  </si>
  <si>
    <t xml:space="preserve">   Purchases of vehicles under financial lease </t>
  </si>
  <si>
    <t xml:space="preserve">   Other payables for purchases of machinery and equipment,</t>
  </si>
  <si>
    <t xml:space="preserve">      construction and retention</t>
  </si>
  <si>
    <t xml:space="preserve">   in joint venture, finance cost and income tax</t>
  </si>
  <si>
    <t xml:space="preserve">   expenses</t>
  </si>
  <si>
    <t xml:space="preserve">Profit before share of profit from investment </t>
  </si>
  <si>
    <t xml:space="preserve">   Gain on sales of long-term investments</t>
  </si>
  <si>
    <t xml:space="preserve">Decrease in advance payments for </t>
  </si>
  <si>
    <t>2018</t>
  </si>
  <si>
    <t>Balance as at 1 January 2018</t>
  </si>
  <si>
    <t xml:space="preserve">Gain (loss) on changes in value of </t>
  </si>
  <si>
    <t>Net increase (decrease) in cash and cash equivalents</t>
  </si>
  <si>
    <t xml:space="preserve">   Unrealised (gain) loss on exchange </t>
  </si>
  <si>
    <t>Balance as at 1 January 2019</t>
  </si>
  <si>
    <t>2019</t>
  </si>
  <si>
    <t>31 December 2018</t>
  </si>
  <si>
    <t>As at 31 March 2019</t>
  </si>
  <si>
    <t>31 March 2019</t>
  </si>
  <si>
    <t>For the three-month period ended 31 March 2019</t>
  </si>
  <si>
    <t>Balance as at 31 March 2018</t>
  </si>
  <si>
    <t>Balance as at 31 March 2019</t>
  </si>
  <si>
    <t>-</t>
  </si>
  <si>
    <t xml:space="preserve">   Reversal of provision for litigation</t>
  </si>
  <si>
    <t>Cash paid for interest expenses</t>
  </si>
  <si>
    <t>Selling and distribution expenses</t>
  </si>
  <si>
    <t>Decrease in long-term loans from directors</t>
  </si>
  <si>
    <t>Increase (decrease) in long-term loans from employees</t>
  </si>
  <si>
    <t xml:space="preserve">   Dividend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</si>
</sst>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_(* #,##0_);_(* \(#,##0\);_(* &quot;-&quot;??_);_(@_)"/>
    <numFmt numFmtId="195" formatCode="0.0"/>
    <numFmt numFmtId="196" formatCode="#,##0.0;[Red]\(#,##0.0\)"/>
  </numFmts>
  <fonts count="10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9">
    <xf numFmtId="0" fontId="0" fillId="0" borderId="0" xfId="0"/>
    <xf numFmtId="187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187" fontId="3" fillId="0" borderId="7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7" fontId="3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3" fillId="0" borderId="6" xfId="0" applyNumberFormat="1" applyFont="1" applyFill="1" applyBorder="1" applyAlignment="1">
      <alignment horizontal="right"/>
    </xf>
    <xf numFmtId="193" fontId="3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" fontId="3" fillId="0" borderId="0" xfId="1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9" fontId="3" fillId="0" borderId="0" xfId="0" applyNumberFormat="1" applyFont="1" applyFill="1" applyBorder="1" applyAlignment="1"/>
    <xf numFmtId="39" fontId="3" fillId="0" borderId="6" xfId="0" applyNumberFormat="1" applyFont="1" applyFill="1" applyBorder="1" applyAlignment="1"/>
    <xf numFmtId="39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93" fontId="9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/>
    <xf numFmtId="0" fontId="3" fillId="0" borderId="4" xfId="0" applyFont="1" applyFill="1" applyBorder="1" applyAlignment="1"/>
    <xf numFmtId="0" fontId="8" fillId="0" borderId="3" xfId="0" quotePrefix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8" fillId="0" borderId="0" xfId="0" quotePrefix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194" fontId="3" fillId="0" borderId="0" xfId="0" applyNumberFormat="1" applyFont="1" applyFill="1" applyAlignment="1"/>
    <xf numFmtId="194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/>
    <xf numFmtId="37" fontId="3" fillId="0" borderId="6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/>
    <xf numFmtId="187" fontId="9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95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96" fontId="9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194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194" fontId="3" fillId="0" borderId="3" xfId="0" applyNumberFormat="1" applyFont="1" applyFill="1" applyBorder="1" applyAlignment="1"/>
    <xf numFmtId="194" fontId="3" fillId="0" borderId="0" xfId="0" applyNumberFormat="1" applyFont="1" applyFill="1" applyBorder="1" applyAlignment="1">
      <alignment horizontal="center"/>
    </xf>
    <xf numFmtId="194" fontId="7" fillId="0" borderId="0" xfId="0" applyNumberFormat="1" applyFont="1" applyFill="1" applyBorder="1" applyAlignment="1">
      <alignment horizontal="center"/>
    </xf>
    <xf numFmtId="194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 wrapText="1"/>
    </xf>
    <xf numFmtId="187" fontId="3" fillId="0" borderId="0" xfId="0" applyNumberFormat="1" applyFont="1" applyFill="1" applyAlignment="1">
      <alignment horizontal="center" wrapText="1"/>
    </xf>
    <xf numFmtId="187" fontId="3" fillId="0" borderId="4" xfId="0" applyNumberFormat="1" applyFont="1" applyFill="1" applyBorder="1" applyAlignment="1">
      <alignment horizontal="center" wrapText="1"/>
    </xf>
    <xf numFmtId="187" fontId="3" fillId="0" borderId="4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/>
    <xf numFmtId="0" fontId="3" fillId="0" borderId="0" xfId="0" applyFont="1" applyFill="1" applyAlignment="1">
      <alignment horizontal="left"/>
    </xf>
    <xf numFmtId="187" fontId="3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Alignment="1"/>
    <xf numFmtId="187" fontId="9" fillId="0" borderId="0" xfId="0" applyNumberFormat="1" applyFont="1" applyFill="1" applyBorder="1" applyAlignment="1">
      <alignment horizontal="center"/>
    </xf>
    <xf numFmtId="4" fontId="3" fillId="0" borderId="0" xfId="1" applyFont="1" applyFill="1" applyBorder="1" applyAlignment="1">
      <alignment horizontal="center"/>
    </xf>
    <xf numFmtId="187" fontId="3" fillId="4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4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4" fontId="3" fillId="0" borderId="3" xfId="0" applyNumberFormat="1" applyFont="1" applyFill="1" applyBorder="1" applyAlignment="1">
      <alignment horizontal="center"/>
    </xf>
    <xf numFmtId="194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4" fontId="3" fillId="0" borderId="7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view="pageBreakPreview" zoomScale="78" zoomScaleNormal="100" zoomScaleSheetLayoutView="78" workbookViewId="0">
      <selection activeCell="J10" sqref="J10"/>
    </sheetView>
  </sheetViews>
  <sheetFormatPr defaultColWidth="10.7109375" defaultRowHeight="21" customHeight="1" x14ac:dyDescent="0.2"/>
  <cols>
    <col min="1" max="1" width="18.7109375" style="6" customWidth="1"/>
    <col min="2" max="2" width="13" style="6" customWidth="1"/>
    <col min="3" max="3" width="2.85546875" style="6" customWidth="1"/>
    <col min="4" max="4" width="5.7109375" style="6" customWidth="1"/>
    <col min="5" max="5" width="1" style="6" customWidth="1"/>
    <col min="6" max="6" width="15.85546875" style="6" customWidth="1"/>
    <col min="7" max="7" width="0.85546875" style="6" customWidth="1"/>
    <col min="8" max="8" width="15.85546875" style="6" customWidth="1"/>
    <col min="9" max="9" width="0.85546875" style="6" customWidth="1"/>
    <col min="10" max="10" width="15.85546875" style="15" customWidth="1"/>
    <col min="11" max="11" width="0.85546875" style="15" customWidth="1"/>
    <col min="12" max="12" width="15.85546875" style="15" customWidth="1"/>
    <col min="13" max="13" width="1" style="15" customWidth="1"/>
    <col min="14" max="14" width="14.28515625" style="6" customWidth="1"/>
    <col min="15" max="15" width="11.7109375" style="6" bestFit="1" customWidth="1"/>
    <col min="16" max="256" width="10.7109375" style="6"/>
    <col min="257" max="257" width="18.7109375" style="6" customWidth="1"/>
    <col min="258" max="258" width="13" style="6" customWidth="1"/>
    <col min="259" max="259" width="2.85546875" style="6" customWidth="1"/>
    <col min="260" max="260" width="5.7109375" style="6" customWidth="1"/>
    <col min="261" max="261" width="1" style="6" customWidth="1"/>
    <col min="262" max="262" width="15.85546875" style="6" customWidth="1"/>
    <col min="263" max="263" width="0.85546875" style="6" customWidth="1"/>
    <col min="264" max="264" width="15.85546875" style="6" customWidth="1"/>
    <col min="265" max="265" width="0.85546875" style="6" customWidth="1"/>
    <col min="266" max="266" width="15.85546875" style="6" customWidth="1"/>
    <col min="267" max="267" width="0.85546875" style="6" customWidth="1"/>
    <col min="268" max="268" width="15.85546875" style="6" customWidth="1"/>
    <col min="269" max="269" width="1" style="6" customWidth="1"/>
    <col min="270" max="270" width="14.28515625" style="6" customWidth="1"/>
    <col min="271" max="271" width="11.7109375" style="6" bestFit="1" customWidth="1"/>
    <col min="272" max="512" width="10.7109375" style="6"/>
    <col min="513" max="513" width="18.7109375" style="6" customWidth="1"/>
    <col min="514" max="514" width="13" style="6" customWidth="1"/>
    <col min="515" max="515" width="2.85546875" style="6" customWidth="1"/>
    <col min="516" max="516" width="5.7109375" style="6" customWidth="1"/>
    <col min="517" max="517" width="1" style="6" customWidth="1"/>
    <col min="518" max="518" width="15.85546875" style="6" customWidth="1"/>
    <col min="519" max="519" width="0.85546875" style="6" customWidth="1"/>
    <col min="520" max="520" width="15.85546875" style="6" customWidth="1"/>
    <col min="521" max="521" width="0.85546875" style="6" customWidth="1"/>
    <col min="522" max="522" width="15.85546875" style="6" customWidth="1"/>
    <col min="523" max="523" width="0.85546875" style="6" customWidth="1"/>
    <col min="524" max="524" width="15.85546875" style="6" customWidth="1"/>
    <col min="525" max="525" width="1" style="6" customWidth="1"/>
    <col min="526" max="526" width="14.28515625" style="6" customWidth="1"/>
    <col min="527" max="527" width="11.7109375" style="6" bestFit="1" customWidth="1"/>
    <col min="528" max="768" width="10.7109375" style="6"/>
    <col min="769" max="769" width="18.7109375" style="6" customWidth="1"/>
    <col min="770" max="770" width="13" style="6" customWidth="1"/>
    <col min="771" max="771" width="2.85546875" style="6" customWidth="1"/>
    <col min="772" max="772" width="5.7109375" style="6" customWidth="1"/>
    <col min="773" max="773" width="1" style="6" customWidth="1"/>
    <col min="774" max="774" width="15.85546875" style="6" customWidth="1"/>
    <col min="775" max="775" width="0.85546875" style="6" customWidth="1"/>
    <col min="776" max="776" width="15.85546875" style="6" customWidth="1"/>
    <col min="777" max="777" width="0.85546875" style="6" customWidth="1"/>
    <col min="778" max="778" width="15.85546875" style="6" customWidth="1"/>
    <col min="779" max="779" width="0.85546875" style="6" customWidth="1"/>
    <col min="780" max="780" width="15.85546875" style="6" customWidth="1"/>
    <col min="781" max="781" width="1" style="6" customWidth="1"/>
    <col min="782" max="782" width="14.28515625" style="6" customWidth="1"/>
    <col min="783" max="783" width="11.7109375" style="6" bestFit="1" customWidth="1"/>
    <col min="784" max="1024" width="10.7109375" style="6"/>
    <col min="1025" max="1025" width="18.7109375" style="6" customWidth="1"/>
    <col min="1026" max="1026" width="13" style="6" customWidth="1"/>
    <col min="1027" max="1027" width="2.85546875" style="6" customWidth="1"/>
    <col min="1028" max="1028" width="5.7109375" style="6" customWidth="1"/>
    <col min="1029" max="1029" width="1" style="6" customWidth="1"/>
    <col min="1030" max="1030" width="15.85546875" style="6" customWidth="1"/>
    <col min="1031" max="1031" width="0.85546875" style="6" customWidth="1"/>
    <col min="1032" max="1032" width="15.85546875" style="6" customWidth="1"/>
    <col min="1033" max="1033" width="0.85546875" style="6" customWidth="1"/>
    <col min="1034" max="1034" width="15.85546875" style="6" customWidth="1"/>
    <col min="1035" max="1035" width="0.85546875" style="6" customWidth="1"/>
    <col min="1036" max="1036" width="15.85546875" style="6" customWidth="1"/>
    <col min="1037" max="1037" width="1" style="6" customWidth="1"/>
    <col min="1038" max="1038" width="14.28515625" style="6" customWidth="1"/>
    <col min="1039" max="1039" width="11.7109375" style="6" bestFit="1" customWidth="1"/>
    <col min="1040" max="1280" width="10.7109375" style="6"/>
    <col min="1281" max="1281" width="18.7109375" style="6" customWidth="1"/>
    <col min="1282" max="1282" width="13" style="6" customWidth="1"/>
    <col min="1283" max="1283" width="2.85546875" style="6" customWidth="1"/>
    <col min="1284" max="1284" width="5.7109375" style="6" customWidth="1"/>
    <col min="1285" max="1285" width="1" style="6" customWidth="1"/>
    <col min="1286" max="1286" width="15.85546875" style="6" customWidth="1"/>
    <col min="1287" max="1287" width="0.85546875" style="6" customWidth="1"/>
    <col min="1288" max="1288" width="15.85546875" style="6" customWidth="1"/>
    <col min="1289" max="1289" width="0.85546875" style="6" customWidth="1"/>
    <col min="1290" max="1290" width="15.85546875" style="6" customWidth="1"/>
    <col min="1291" max="1291" width="0.85546875" style="6" customWidth="1"/>
    <col min="1292" max="1292" width="15.85546875" style="6" customWidth="1"/>
    <col min="1293" max="1293" width="1" style="6" customWidth="1"/>
    <col min="1294" max="1294" width="14.28515625" style="6" customWidth="1"/>
    <col min="1295" max="1295" width="11.7109375" style="6" bestFit="1" customWidth="1"/>
    <col min="1296" max="1536" width="10.7109375" style="6"/>
    <col min="1537" max="1537" width="18.7109375" style="6" customWidth="1"/>
    <col min="1538" max="1538" width="13" style="6" customWidth="1"/>
    <col min="1539" max="1539" width="2.85546875" style="6" customWidth="1"/>
    <col min="1540" max="1540" width="5.7109375" style="6" customWidth="1"/>
    <col min="1541" max="1541" width="1" style="6" customWidth="1"/>
    <col min="1542" max="1542" width="15.85546875" style="6" customWidth="1"/>
    <col min="1543" max="1543" width="0.85546875" style="6" customWidth="1"/>
    <col min="1544" max="1544" width="15.85546875" style="6" customWidth="1"/>
    <col min="1545" max="1545" width="0.85546875" style="6" customWidth="1"/>
    <col min="1546" max="1546" width="15.85546875" style="6" customWidth="1"/>
    <col min="1547" max="1547" width="0.85546875" style="6" customWidth="1"/>
    <col min="1548" max="1548" width="15.85546875" style="6" customWidth="1"/>
    <col min="1549" max="1549" width="1" style="6" customWidth="1"/>
    <col min="1550" max="1550" width="14.28515625" style="6" customWidth="1"/>
    <col min="1551" max="1551" width="11.7109375" style="6" bestFit="1" customWidth="1"/>
    <col min="1552" max="1792" width="10.7109375" style="6"/>
    <col min="1793" max="1793" width="18.7109375" style="6" customWidth="1"/>
    <col min="1794" max="1794" width="13" style="6" customWidth="1"/>
    <col min="1795" max="1795" width="2.85546875" style="6" customWidth="1"/>
    <col min="1796" max="1796" width="5.7109375" style="6" customWidth="1"/>
    <col min="1797" max="1797" width="1" style="6" customWidth="1"/>
    <col min="1798" max="1798" width="15.85546875" style="6" customWidth="1"/>
    <col min="1799" max="1799" width="0.85546875" style="6" customWidth="1"/>
    <col min="1800" max="1800" width="15.85546875" style="6" customWidth="1"/>
    <col min="1801" max="1801" width="0.85546875" style="6" customWidth="1"/>
    <col min="1802" max="1802" width="15.85546875" style="6" customWidth="1"/>
    <col min="1803" max="1803" width="0.85546875" style="6" customWidth="1"/>
    <col min="1804" max="1804" width="15.85546875" style="6" customWidth="1"/>
    <col min="1805" max="1805" width="1" style="6" customWidth="1"/>
    <col min="1806" max="1806" width="14.28515625" style="6" customWidth="1"/>
    <col min="1807" max="1807" width="11.7109375" style="6" bestFit="1" customWidth="1"/>
    <col min="1808" max="2048" width="10.7109375" style="6"/>
    <col min="2049" max="2049" width="18.7109375" style="6" customWidth="1"/>
    <col min="2050" max="2050" width="13" style="6" customWidth="1"/>
    <col min="2051" max="2051" width="2.85546875" style="6" customWidth="1"/>
    <col min="2052" max="2052" width="5.7109375" style="6" customWidth="1"/>
    <col min="2053" max="2053" width="1" style="6" customWidth="1"/>
    <col min="2054" max="2054" width="15.85546875" style="6" customWidth="1"/>
    <col min="2055" max="2055" width="0.85546875" style="6" customWidth="1"/>
    <col min="2056" max="2056" width="15.85546875" style="6" customWidth="1"/>
    <col min="2057" max="2057" width="0.85546875" style="6" customWidth="1"/>
    <col min="2058" max="2058" width="15.85546875" style="6" customWidth="1"/>
    <col min="2059" max="2059" width="0.85546875" style="6" customWidth="1"/>
    <col min="2060" max="2060" width="15.85546875" style="6" customWidth="1"/>
    <col min="2061" max="2061" width="1" style="6" customWidth="1"/>
    <col min="2062" max="2062" width="14.28515625" style="6" customWidth="1"/>
    <col min="2063" max="2063" width="11.7109375" style="6" bestFit="1" customWidth="1"/>
    <col min="2064" max="2304" width="10.7109375" style="6"/>
    <col min="2305" max="2305" width="18.7109375" style="6" customWidth="1"/>
    <col min="2306" max="2306" width="13" style="6" customWidth="1"/>
    <col min="2307" max="2307" width="2.85546875" style="6" customWidth="1"/>
    <col min="2308" max="2308" width="5.7109375" style="6" customWidth="1"/>
    <col min="2309" max="2309" width="1" style="6" customWidth="1"/>
    <col min="2310" max="2310" width="15.85546875" style="6" customWidth="1"/>
    <col min="2311" max="2311" width="0.85546875" style="6" customWidth="1"/>
    <col min="2312" max="2312" width="15.85546875" style="6" customWidth="1"/>
    <col min="2313" max="2313" width="0.85546875" style="6" customWidth="1"/>
    <col min="2314" max="2314" width="15.85546875" style="6" customWidth="1"/>
    <col min="2315" max="2315" width="0.85546875" style="6" customWidth="1"/>
    <col min="2316" max="2316" width="15.85546875" style="6" customWidth="1"/>
    <col min="2317" max="2317" width="1" style="6" customWidth="1"/>
    <col min="2318" max="2318" width="14.28515625" style="6" customWidth="1"/>
    <col min="2319" max="2319" width="11.7109375" style="6" bestFit="1" customWidth="1"/>
    <col min="2320" max="2560" width="10.7109375" style="6"/>
    <col min="2561" max="2561" width="18.7109375" style="6" customWidth="1"/>
    <col min="2562" max="2562" width="13" style="6" customWidth="1"/>
    <col min="2563" max="2563" width="2.85546875" style="6" customWidth="1"/>
    <col min="2564" max="2564" width="5.7109375" style="6" customWidth="1"/>
    <col min="2565" max="2565" width="1" style="6" customWidth="1"/>
    <col min="2566" max="2566" width="15.85546875" style="6" customWidth="1"/>
    <col min="2567" max="2567" width="0.85546875" style="6" customWidth="1"/>
    <col min="2568" max="2568" width="15.85546875" style="6" customWidth="1"/>
    <col min="2569" max="2569" width="0.85546875" style="6" customWidth="1"/>
    <col min="2570" max="2570" width="15.85546875" style="6" customWidth="1"/>
    <col min="2571" max="2571" width="0.85546875" style="6" customWidth="1"/>
    <col min="2572" max="2572" width="15.85546875" style="6" customWidth="1"/>
    <col min="2573" max="2573" width="1" style="6" customWidth="1"/>
    <col min="2574" max="2574" width="14.28515625" style="6" customWidth="1"/>
    <col min="2575" max="2575" width="11.7109375" style="6" bestFit="1" customWidth="1"/>
    <col min="2576" max="2816" width="10.7109375" style="6"/>
    <col min="2817" max="2817" width="18.7109375" style="6" customWidth="1"/>
    <col min="2818" max="2818" width="13" style="6" customWidth="1"/>
    <col min="2819" max="2819" width="2.85546875" style="6" customWidth="1"/>
    <col min="2820" max="2820" width="5.7109375" style="6" customWidth="1"/>
    <col min="2821" max="2821" width="1" style="6" customWidth="1"/>
    <col min="2822" max="2822" width="15.85546875" style="6" customWidth="1"/>
    <col min="2823" max="2823" width="0.85546875" style="6" customWidth="1"/>
    <col min="2824" max="2824" width="15.85546875" style="6" customWidth="1"/>
    <col min="2825" max="2825" width="0.85546875" style="6" customWidth="1"/>
    <col min="2826" max="2826" width="15.85546875" style="6" customWidth="1"/>
    <col min="2827" max="2827" width="0.85546875" style="6" customWidth="1"/>
    <col min="2828" max="2828" width="15.85546875" style="6" customWidth="1"/>
    <col min="2829" max="2829" width="1" style="6" customWidth="1"/>
    <col min="2830" max="2830" width="14.28515625" style="6" customWidth="1"/>
    <col min="2831" max="2831" width="11.7109375" style="6" bestFit="1" customWidth="1"/>
    <col min="2832" max="3072" width="10.7109375" style="6"/>
    <col min="3073" max="3073" width="18.7109375" style="6" customWidth="1"/>
    <col min="3074" max="3074" width="13" style="6" customWidth="1"/>
    <col min="3075" max="3075" width="2.85546875" style="6" customWidth="1"/>
    <col min="3076" max="3076" width="5.7109375" style="6" customWidth="1"/>
    <col min="3077" max="3077" width="1" style="6" customWidth="1"/>
    <col min="3078" max="3078" width="15.85546875" style="6" customWidth="1"/>
    <col min="3079" max="3079" width="0.85546875" style="6" customWidth="1"/>
    <col min="3080" max="3080" width="15.85546875" style="6" customWidth="1"/>
    <col min="3081" max="3081" width="0.85546875" style="6" customWidth="1"/>
    <col min="3082" max="3082" width="15.85546875" style="6" customWidth="1"/>
    <col min="3083" max="3083" width="0.85546875" style="6" customWidth="1"/>
    <col min="3084" max="3084" width="15.85546875" style="6" customWidth="1"/>
    <col min="3085" max="3085" width="1" style="6" customWidth="1"/>
    <col min="3086" max="3086" width="14.28515625" style="6" customWidth="1"/>
    <col min="3087" max="3087" width="11.7109375" style="6" bestFit="1" customWidth="1"/>
    <col min="3088" max="3328" width="10.7109375" style="6"/>
    <col min="3329" max="3329" width="18.7109375" style="6" customWidth="1"/>
    <col min="3330" max="3330" width="13" style="6" customWidth="1"/>
    <col min="3331" max="3331" width="2.85546875" style="6" customWidth="1"/>
    <col min="3332" max="3332" width="5.7109375" style="6" customWidth="1"/>
    <col min="3333" max="3333" width="1" style="6" customWidth="1"/>
    <col min="3334" max="3334" width="15.85546875" style="6" customWidth="1"/>
    <col min="3335" max="3335" width="0.85546875" style="6" customWidth="1"/>
    <col min="3336" max="3336" width="15.85546875" style="6" customWidth="1"/>
    <col min="3337" max="3337" width="0.85546875" style="6" customWidth="1"/>
    <col min="3338" max="3338" width="15.85546875" style="6" customWidth="1"/>
    <col min="3339" max="3339" width="0.85546875" style="6" customWidth="1"/>
    <col min="3340" max="3340" width="15.85546875" style="6" customWidth="1"/>
    <col min="3341" max="3341" width="1" style="6" customWidth="1"/>
    <col min="3342" max="3342" width="14.28515625" style="6" customWidth="1"/>
    <col min="3343" max="3343" width="11.7109375" style="6" bestFit="1" customWidth="1"/>
    <col min="3344" max="3584" width="10.7109375" style="6"/>
    <col min="3585" max="3585" width="18.7109375" style="6" customWidth="1"/>
    <col min="3586" max="3586" width="13" style="6" customWidth="1"/>
    <col min="3587" max="3587" width="2.85546875" style="6" customWidth="1"/>
    <col min="3588" max="3588" width="5.7109375" style="6" customWidth="1"/>
    <col min="3589" max="3589" width="1" style="6" customWidth="1"/>
    <col min="3590" max="3590" width="15.85546875" style="6" customWidth="1"/>
    <col min="3591" max="3591" width="0.85546875" style="6" customWidth="1"/>
    <col min="3592" max="3592" width="15.85546875" style="6" customWidth="1"/>
    <col min="3593" max="3593" width="0.85546875" style="6" customWidth="1"/>
    <col min="3594" max="3594" width="15.85546875" style="6" customWidth="1"/>
    <col min="3595" max="3595" width="0.85546875" style="6" customWidth="1"/>
    <col min="3596" max="3596" width="15.85546875" style="6" customWidth="1"/>
    <col min="3597" max="3597" width="1" style="6" customWidth="1"/>
    <col min="3598" max="3598" width="14.28515625" style="6" customWidth="1"/>
    <col min="3599" max="3599" width="11.7109375" style="6" bestFit="1" customWidth="1"/>
    <col min="3600" max="3840" width="10.7109375" style="6"/>
    <col min="3841" max="3841" width="18.7109375" style="6" customWidth="1"/>
    <col min="3842" max="3842" width="13" style="6" customWidth="1"/>
    <col min="3843" max="3843" width="2.85546875" style="6" customWidth="1"/>
    <col min="3844" max="3844" width="5.7109375" style="6" customWidth="1"/>
    <col min="3845" max="3845" width="1" style="6" customWidth="1"/>
    <col min="3846" max="3846" width="15.85546875" style="6" customWidth="1"/>
    <col min="3847" max="3847" width="0.85546875" style="6" customWidth="1"/>
    <col min="3848" max="3848" width="15.85546875" style="6" customWidth="1"/>
    <col min="3849" max="3849" width="0.85546875" style="6" customWidth="1"/>
    <col min="3850" max="3850" width="15.85546875" style="6" customWidth="1"/>
    <col min="3851" max="3851" width="0.85546875" style="6" customWidth="1"/>
    <col min="3852" max="3852" width="15.85546875" style="6" customWidth="1"/>
    <col min="3853" max="3853" width="1" style="6" customWidth="1"/>
    <col min="3854" max="3854" width="14.28515625" style="6" customWidth="1"/>
    <col min="3855" max="3855" width="11.7109375" style="6" bestFit="1" customWidth="1"/>
    <col min="3856" max="4096" width="10.7109375" style="6"/>
    <col min="4097" max="4097" width="18.7109375" style="6" customWidth="1"/>
    <col min="4098" max="4098" width="13" style="6" customWidth="1"/>
    <col min="4099" max="4099" width="2.85546875" style="6" customWidth="1"/>
    <col min="4100" max="4100" width="5.7109375" style="6" customWidth="1"/>
    <col min="4101" max="4101" width="1" style="6" customWidth="1"/>
    <col min="4102" max="4102" width="15.85546875" style="6" customWidth="1"/>
    <col min="4103" max="4103" width="0.85546875" style="6" customWidth="1"/>
    <col min="4104" max="4104" width="15.85546875" style="6" customWidth="1"/>
    <col min="4105" max="4105" width="0.85546875" style="6" customWidth="1"/>
    <col min="4106" max="4106" width="15.85546875" style="6" customWidth="1"/>
    <col min="4107" max="4107" width="0.85546875" style="6" customWidth="1"/>
    <col min="4108" max="4108" width="15.85546875" style="6" customWidth="1"/>
    <col min="4109" max="4109" width="1" style="6" customWidth="1"/>
    <col min="4110" max="4110" width="14.28515625" style="6" customWidth="1"/>
    <col min="4111" max="4111" width="11.7109375" style="6" bestFit="1" customWidth="1"/>
    <col min="4112" max="4352" width="10.7109375" style="6"/>
    <col min="4353" max="4353" width="18.7109375" style="6" customWidth="1"/>
    <col min="4354" max="4354" width="13" style="6" customWidth="1"/>
    <col min="4355" max="4355" width="2.85546875" style="6" customWidth="1"/>
    <col min="4356" max="4356" width="5.7109375" style="6" customWidth="1"/>
    <col min="4357" max="4357" width="1" style="6" customWidth="1"/>
    <col min="4358" max="4358" width="15.85546875" style="6" customWidth="1"/>
    <col min="4359" max="4359" width="0.85546875" style="6" customWidth="1"/>
    <col min="4360" max="4360" width="15.85546875" style="6" customWidth="1"/>
    <col min="4361" max="4361" width="0.85546875" style="6" customWidth="1"/>
    <col min="4362" max="4362" width="15.85546875" style="6" customWidth="1"/>
    <col min="4363" max="4363" width="0.85546875" style="6" customWidth="1"/>
    <col min="4364" max="4364" width="15.85546875" style="6" customWidth="1"/>
    <col min="4365" max="4365" width="1" style="6" customWidth="1"/>
    <col min="4366" max="4366" width="14.28515625" style="6" customWidth="1"/>
    <col min="4367" max="4367" width="11.7109375" style="6" bestFit="1" customWidth="1"/>
    <col min="4368" max="4608" width="10.7109375" style="6"/>
    <col min="4609" max="4609" width="18.7109375" style="6" customWidth="1"/>
    <col min="4610" max="4610" width="13" style="6" customWidth="1"/>
    <col min="4611" max="4611" width="2.85546875" style="6" customWidth="1"/>
    <col min="4612" max="4612" width="5.7109375" style="6" customWidth="1"/>
    <col min="4613" max="4613" width="1" style="6" customWidth="1"/>
    <col min="4614" max="4614" width="15.85546875" style="6" customWidth="1"/>
    <col min="4615" max="4615" width="0.85546875" style="6" customWidth="1"/>
    <col min="4616" max="4616" width="15.85546875" style="6" customWidth="1"/>
    <col min="4617" max="4617" width="0.85546875" style="6" customWidth="1"/>
    <col min="4618" max="4618" width="15.85546875" style="6" customWidth="1"/>
    <col min="4619" max="4619" width="0.85546875" style="6" customWidth="1"/>
    <col min="4620" max="4620" width="15.85546875" style="6" customWidth="1"/>
    <col min="4621" max="4621" width="1" style="6" customWidth="1"/>
    <col min="4622" max="4622" width="14.28515625" style="6" customWidth="1"/>
    <col min="4623" max="4623" width="11.7109375" style="6" bestFit="1" customWidth="1"/>
    <col min="4624" max="4864" width="10.7109375" style="6"/>
    <col min="4865" max="4865" width="18.7109375" style="6" customWidth="1"/>
    <col min="4866" max="4866" width="13" style="6" customWidth="1"/>
    <col min="4867" max="4867" width="2.85546875" style="6" customWidth="1"/>
    <col min="4868" max="4868" width="5.7109375" style="6" customWidth="1"/>
    <col min="4869" max="4869" width="1" style="6" customWidth="1"/>
    <col min="4870" max="4870" width="15.85546875" style="6" customWidth="1"/>
    <col min="4871" max="4871" width="0.85546875" style="6" customWidth="1"/>
    <col min="4872" max="4872" width="15.85546875" style="6" customWidth="1"/>
    <col min="4873" max="4873" width="0.85546875" style="6" customWidth="1"/>
    <col min="4874" max="4874" width="15.85546875" style="6" customWidth="1"/>
    <col min="4875" max="4875" width="0.85546875" style="6" customWidth="1"/>
    <col min="4876" max="4876" width="15.85546875" style="6" customWidth="1"/>
    <col min="4877" max="4877" width="1" style="6" customWidth="1"/>
    <col min="4878" max="4878" width="14.28515625" style="6" customWidth="1"/>
    <col min="4879" max="4879" width="11.7109375" style="6" bestFit="1" customWidth="1"/>
    <col min="4880" max="5120" width="10.7109375" style="6"/>
    <col min="5121" max="5121" width="18.7109375" style="6" customWidth="1"/>
    <col min="5122" max="5122" width="13" style="6" customWidth="1"/>
    <col min="5123" max="5123" width="2.85546875" style="6" customWidth="1"/>
    <col min="5124" max="5124" width="5.7109375" style="6" customWidth="1"/>
    <col min="5125" max="5125" width="1" style="6" customWidth="1"/>
    <col min="5126" max="5126" width="15.85546875" style="6" customWidth="1"/>
    <col min="5127" max="5127" width="0.85546875" style="6" customWidth="1"/>
    <col min="5128" max="5128" width="15.85546875" style="6" customWidth="1"/>
    <col min="5129" max="5129" width="0.85546875" style="6" customWidth="1"/>
    <col min="5130" max="5130" width="15.85546875" style="6" customWidth="1"/>
    <col min="5131" max="5131" width="0.85546875" style="6" customWidth="1"/>
    <col min="5132" max="5132" width="15.85546875" style="6" customWidth="1"/>
    <col min="5133" max="5133" width="1" style="6" customWidth="1"/>
    <col min="5134" max="5134" width="14.28515625" style="6" customWidth="1"/>
    <col min="5135" max="5135" width="11.7109375" style="6" bestFit="1" customWidth="1"/>
    <col min="5136" max="5376" width="10.7109375" style="6"/>
    <col min="5377" max="5377" width="18.7109375" style="6" customWidth="1"/>
    <col min="5378" max="5378" width="13" style="6" customWidth="1"/>
    <col min="5379" max="5379" width="2.85546875" style="6" customWidth="1"/>
    <col min="5380" max="5380" width="5.7109375" style="6" customWidth="1"/>
    <col min="5381" max="5381" width="1" style="6" customWidth="1"/>
    <col min="5382" max="5382" width="15.85546875" style="6" customWidth="1"/>
    <col min="5383" max="5383" width="0.85546875" style="6" customWidth="1"/>
    <col min="5384" max="5384" width="15.85546875" style="6" customWidth="1"/>
    <col min="5385" max="5385" width="0.85546875" style="6" customWidth="1"/>
    <col min="5386" max="5386" width="15.85546875" style="6" customWidth="1"/>
    <col min="5387" max="5387" width="0.85546875" style="6" customWidth="1"/>
    <col min="5388" max="5388" width="15.85546875" style="6" customWidth="1"/>
    <col min="5389" max="5389" width="1" style="6" customWidth="1"/>
    <col min="5390" max="5390" width="14.28515625" style="6" customWidth="1"/>
    <col min="5391" max="5391" width="11.7109375" style="6" bestFit="1" customWidth="1"/>
    <col min="5392" max="5632" width="10.7109375" style="6"/>
    <col min="5633" max="5633" width="18.7109375" style="6" customWidth="1"/>
    <col min="5634" max="5634" width="13" style="6" customWidth="1"/>
    <col min="5635" max="5635" width="2.85546875" style="6" customWidth="1"/>
    <col min="5636" max="5636" width="5.7109375" style="6" customWidth="1"/>
    <col min="5637" max="5637" width="1" style="6" customWidth="1"/>
    <col min="5638" max="5638" width="15.85546875" style="6" customWidth="1"/>
    <col min="5639" max="5639" width="0.85546875" style="6" customWidth="1"/>
    <col min="5640" max="5640" width="15.85546875" style="6" customWidth="1"/>
    <col min="5641" max="5641" width="0.85546875" style="6" customWidth="1"/>
    <col min="5642" max="5642" width="15.85546875" style="6" customWidth="1"/>
    <col min="5643" max="5643" width="0.85546875" style="6" customWidth="1"/>
    <col min="5644" max="5644" width="15.85546875" style="6" customWidth="1"/>
    <col min="5645" max="5645" width="1" style="6" customWidth="1"/>
    <col min="5646" max="5646" width="14.28515625" style="6" customWidth="1"/>
    <col min="5647" max="5647" width="11.7109375" style="6" bestFit="1" customWidth="1"/>
    <col min="5648" max="5888" width="10.7109375" style="6"/>
    <col min="5889" max="5889" width="18.7109375" style="6" customWidth="1"/>
    <col min="5890" max="5890" width="13" style="6" customWidth="1"/>
    <col min="5891" max="5891" width="2.85546875" style="6" customWidth="1"/>
    <col min="5892" max="5892" width="5.7109375" style="6" customWidth="1"/>
    <col min="5893" max="5893" width="1" style="6" customWidth="1"/>
    <col min="5894" max="5894" width="15.85546875" style="6" customWidth="1"/>
    <col min="5895" max="5895" width="0.85546875" style="6" customWidth="1"/>
    <col min="5896" max="5896" width="15.85546875" style="6" customWidth="1"/>
    <col min="5897" max="5897" width="0.85546875" style="6" customWidth="1"/>
    <col min="5898" max="5898" width="15.85546875" style="6" customWidth="1"/>
    <col min="5899" max="5899" width="0.85546875" style="6" customWidth="1"/>
    <col min="5900" max="5900" width="15.85546875" style="6" customWidth="1"/>
    <col min="5901" max="5901" width="1" style="6" customWidth="1"/>
    <col min="5902" max="5902" width="14.28515625" style="6" customWidth="1"/>
    <col min="5903" max="5903" width="11.7109375" style="6" bestFit="1" customWidth="1"/>
    <col min="5904" max="6144" width="10.7109375" style="6"/>
    <col min="6145" max="6145" width="18.7109375" style="6" customWidth="1"/>
    <col min="6146" max="6146" width="13" style="6" customWidth="1"/>
    <col min="6147" max="6147" width="2.85546875" style="6" customWidth="1"/>
    <col min="6148" max="6148" width="5.7109375" style="6" customWidth="1"/>
    <col min="6149" max="6149" width="1" style="6" customWidth="1"/>
    <col min="6150" max="6150" width="15.85546875" style="6" customWidth="1"/>
    <col min="6151" max="6151" width="0.85546875" style="6" customWidth="1"/>
    <col min="6152" max="6152" width="15.85546875" style="6" customWidth="1"/>
    <col min="6153" max="6153" width="0.85546875" style="6" customWidth="1"/>
    <col min="6154" max="6154" width="15.85546875" style="6" customWidth="1"/>
    <col min="6155" max="6155" width="0.85546875" style="6" customWidth="1"/>
    <col min="6156" max="6156" width="15.85546875" style="6" customWidth="1"/>
    <col min="6157" max="6157" width="1" style="6" customWidth="1"/>
    <col min="6158" max="6158" width="14.28515625" style="6" customWidth="1"/>
    <col min="6159" max="6159" width="11.7109375" style="6" bestFit="1" customWidth="1"/>
    <col min="6160" max="6400" width="10.7109375" style="6"/>
    <col min="6401" max="6401" width="18.7109375" style="6" customWidth="1"/>
    <col min="6402" max="6402" width="13" style="6" customWidth="1"/>
    <col min="6403" max="6403" width="2.85546875" style="6" customWidth="1"/>
    <col min="6404" max="6404" width="5.7109375" style="6" customWidth="1"/>
    <col min="6405" max="6405" width="1" style="6" customWidth="1"/>
    <col min="6406" max="6406" width="15.85546875" style="6" customWidth="1"/>
    <col min="6407" max="6407" width="0.85546875" style="6" customWidth="1"/>
    <col min="6408" max="6408" width="15.85546875" style="6" customWidth="1"/>
    <col min="6409" max="6409" width="0.85546875" style="6" customWidth="1"/>
    <col min="6410" max="6410" width="15.85546875" style="6" customWidth="1"/>
    <col min="6411" max="6411" width="0.85546875" style="6" customWidth="1"/>
    <col min="6412" max="6412" width="15.85546875" style="6" customWidth="1"/>
    <col min="6413" max="6413" width="1" style="6" customWidth="1"/>
    <col min="6414" max="6414" width="14.28515625" style="6" customWidth="1"/>
    <col min="6415" max="6415" width="11.7109375" style="6" bestFit="1" customWidth="1"/>
    <col min="6416" max="6656" width="10.7109375" style="6"/>
    <col min="6657" max="6657" width="18.7109375" style="6" customWidth="1"/>
    <col min="6658" max="6658" width="13" style="6" customWidth="1"/>
    <col min="6659" max="6659" width="2.85546875" style="6" customWidth="1"/>
    <col min="6660" max="6660" width="5.7109375" style="6" customWidth="1"/>
    <col min="6661" max="6661" width="1" style="6" customWidth="1"/>
    <col min="6662" max="6662" width="15.85546875" style="6" customWidth="1"/>
    <col min="6663" max="6663" width="0.85546875" style="6" customWidth="1"/>
    <col min="6664" max="6664" width="15.85546875" style="6" customWidth="1"/>
    <col min="6665" max="6665" width="0.85546875" style="6" customWidth="1"/>
    <col min="6666" max="6666" width="15.85546875" style="6" customWidth="1"/>
    <col min="6667" max="6667" width="0.85546875" style="6" customWidth="1"/>
    <col min="6668" max="6668" width="15.85546875" style="6" customWidth="1"/>
    <col min="6669" max="6669" width="1" style="6" customWidth="1"/>
    <col min="6670" max="6670" width="14.28515625" style="6" customWidth="1"/>
    <col min="6671" max="6671" width="11.7109375" style="6" bestFit="1" customWidth="1"/>
    <col min="6672" max="6912" width="10.7109375" style="6"/>
    <col min="6913" max="6913" width="18.7109375" style="6" customWidth="1"/>
    <col min="6914" max="6914" width="13" style="6" customWidth="1"/>
    <col min="6915" max="6915" width="2.85546875" style="6" customWidth="1"/>
    <col min="6916" max="6916" width="5.7109375" style="6" customWidth="1"/>
    <col min="6917" max="6917" width="1" style="6" customWidth="1"/>
    <col min="6918" max="6918" width="15.85546875" style="6" customWidth="1"/>
    <col min="6919" max="6919" width="0.85546875" style="6" customWidth="1"/>
    <col min="6920" max="6920" width="15.85546875" style="6" customWidth="1"/>
    <col min="6921" max="6921" width="0.85546875" style="6" customWidth="1"/>
    <col min="6922" max="6922" width="15.85546875" style="6" customWidth="1"/>
    <col min="6923" max="6923" width="0.85546875" style="6" customWidth="1"/>
    <col min="6924" max="6924" width="15.85546875" style="6" customWidth="1"/>
    <col min="6925" max="6925" width="1" style="6" customWidth="1"/>
    <col min="6926" max="6926" width="14.28515625" style="6" customWidth="1"/>
    <col min="6927" max="6927" width="11.7109375" style="6" bestFit="1" customWidth="1"/>
    <col min="6928" max="7168" width="10.7109375" style="6"/>
    <col min="7169" max="7169" width="18.7109375" style="6" customWidth="1"/>
    <col min="7170" max="7170" width="13" style="6" customWidth="1"/>
    <col min="7171" max="7171" width="2.85546875" style="6" customWidth="1"/>
    <col min="7172" max="7172" width="5.7109375" style="6" customWidth="1"/>
    <col min="7173" max="7173" width="1" style="6" customWidth="1"/>
    <col min="7174" max="7174" width="15.85546875" style="6" customWidth="1"/>
    <col min="7175" max="7175" width="0.85546875" style="6" customWidth="1"/>
    <col min="7176" max="7176" width="15.85546875" style="6" customWidth="1"/>
    <col min="7177" max="7177" width="0.85546875" style="6" customWidth="1"/>
    <col min="7178" max="7178" width="15.85546875" style="6" customWidth="1"/>
    <col min="7179" max="7179" width="0.85546875" style="6" customWidth="1"/>
    <col min="7180" max="7180" width="15.85546875" style="6" customWidth="1"/>
    <col min="7181" max="7181" width="1" style="6" customWidth="1"/>
    <col min="7182" max="7182" width="14.28515625" style="6" customWidth="1"/>
    <col min="7183" max="7183" width="11.7109375" style="6" bestFit="1" customWidth="1"/>
    <col min="7184" max="7424" width="10.7109375" style="6"/>
    <col min="7425" max="7425" width="18.7109375" style="6" customWidth="1"/>
    <col min="7426" max="7426" width="13" style="6" customWidth="1"/>
    <col min="7427" max="7427" width="2.85546875" style="6" customWidth="1"/>
    <col min="7428" max="7428" width="5.7109375" style="6" customWidth="1"/>
    <col min="7429" max="7429" width="1" style="6" customWidth="1"/>
    <col min="7430" max="7430" width="15.85546875" style="6" customWidth="1"/>
    <col min="7431" max="7431" width="0.85546875" style="6" customWidth="1"/>
    <col min="7432" max="7432" width="15.85546875" style="6" customWidth="1"/>
    <col min="7433" max="7433" width="0.85546875" style="6" customWidth="1"/>
    <col min="7434" max="7434" width="15.85546875" style="6" customWidth="1"/>
    <col min="7435" max="7435" width="0.85546875" style="6" customWidth="1"/>
    <col min="7436" max="7436" width="15.85546875" style="6" customWidth="1"/>
    <col min="7437" max="7437" width="1" style="6" customWidth="1"/>
    <col min="7438" max="7438" width="14.28515625" style="6" customWidth="1"/>
    <col min="7439" max="7439" width="11.7109375" style="6" bestFit="1" customWidth="1"/>
    <col min="7440" max="7680" width="10.7109375" style="6"/>
    <col min="7681" max="7681" width="18.7109375" style="6" customWidth="1"/>
    <col min="7682" max="7682" width="13" style="6" customWidth="1"/>
    <col min="7683" max="7683" width="2.85546875" style="6" customWidth="1"/>
    <col min="7684" max="7684" width="5.7109375" style="6" customWidth="1"/>
    <col min="7685" max="7685" width="1" style="6" customWidth="1"/>
    <col min="7686" max="7686" width="15.85546875" style="6" customWidth="1"/>
    <col min="7687" max="7687" width="0.85546875" style="6" customWidth="1"/>
    <col min="7688" max="7688" width="15.85546875" style="6" customWidth="1"/>
    <col min="7689" max="7689" width="0.85546875" style="6" customWidth="1"/>
    <col min="7690" max="7690" width="15.85546875" style="6" customWidth="1"/>
    <col min="7691" max="7691" width="0.85546875" style="6" customWidth="1"/>
    <col min="7692" max="7692" width="15.85546875" style="6" customWidth="1"/>
    <col min="7693" max="7693" width="1" style="6" customWidth="1"/>
    <col min="7694" max="7694" width="14.28515625" style="6" customWidth="1"/>
    <col min="7695" max="7695" width="11.7109375" style="6" bestFit="1" customWidth="1"/>
    <col min="7696" max="7936" width="10.7109375" style="6"/>
    <col min="7937" max="7937" width="18.7109375" style="6" customWidth="1"/>
    <col min="7938" max="7938" width="13" style="6" customWidth="1"/>
    <col min="7939" max="7939" width="2.85546875" style="6" customWidth="1"/>
    <col min="7940" max="7940" width="5.7109375" style="6" customWidth="1"/>
    <col min="7941" max="7941" width="1" style="6" customWidth="1"/>
    <col min="7942" max="7942" width="15.85546875" style="6" customWidth="1"/>
    <col min="7943" max="7943" width="0.85546875" style="6" customWidth="1"/>
    <col min="7944" max="7944" width="15.85546875" style="6" customWidth="1"/>
    <col min="7945" max="7945" width="0.85546875" style="6" customWidth="1"/>
    <col min="7946" max="7946" width="15.85546875" style="6" customWidth="1"/>
    <col min="7947" max="7947" width="0.85546875" style="6" customWidth="1"/>
    <col min="7948" max="7948" width="15.85546875" style="6" customWidth="1"/>
    <col min="7949" max="7949" width="1" style="6" customWidth="1"/>
    <col min="7950" max="7950" width="14.28515625" style="6" customWidth="1"/>
    <col min="7951" max="7951" width="11.7109375" style="6" bestFit="1" customWidth="1"/>
    <col min="7952" max="8192" width="10.7109375" style="6"/>
    <col min="8193" max="8193" width="18.7109375" style="6" customWidth="1"/>
    <col min="8194" max="8194" width="13" style="6" customWidth="1"/>
    <col min="8195" max="8195" width="2.85546875" style="6" customWidth="1"/>
    <col min="8196" max="8196" width="5.7109375" style="6" customWidth="1"/>
    <col min="8197" max="8197" width="1" style="6" customWidth="1"/>
    <col min="8198" max="8198" width="15.85546875" style="6" customWidth="1"/>
    <col min="8199" max="8199" width="0.85546875" style="6" customWidth="1"/>
    <col min="8200" max="8200" width="15.85546875" style="6" customWidth="1"/>
    <col min="8201" max="8201" width="0.85546875" style="6" customWidth="1"/>
    <col min="8202" max="8202" width="15.85546875" style="6" customWidth="1"/>
    <col min="8203" max="8203" width="0.85546875" style="6" customWidth="1"/>
    <col min="8204" max="8204" width="15.85546875" style="6" customWidth="1"/>
    <col min="8205" max="8205" width="1" style="6" customWidth="1"/>
    <col min="8206" max="8206" width="14.28515625" style="6" customWidth="1"/>
    <col min="8207" max="8207" width="11.7109375" style="6" bestFit="1" customWidth="1"/>
    <col min="8208" max="8448" width="10.7109375" style="6"/>
    <col min="8449" max="8449" width="18.7109375" style="6" customWidth="1"/>
    <col min="8450" max="8450" width="13" style="6" customWidth="1"/>
    <col min="8451" max="8451" width="2.85546875" style="6" customWidth="1"/>
    <col min="8452" max="8452" width="5.7109375" style="6" customWidth="1"/>
    <col min="8453" max="8453" width="1" style="6" customWidth="1"/>
    <col min="8454" max="8454" width="15.85546875" style="6" customWidth="1"/>
    <col min="8455" max="8455" width="0.85546875" style="6" customWidth="1"/>
    <col min="8456" max="8456" width="15.85546875" style="6" customWidth="1"/>
    <col min="8457" max="8457" width="0.85546875" style="6" customWidth="1"/>
    <col min="8458" max="8458" width="15.85546875" style="6" customWidth="1"/>
    <col min="8459" max="8459" width="0.85546875" style="6" customWidth="1"/>
    <col min="8460" max="8460" width="15.85546875" style="6" customWidth="1"/>
    <col min="8461" max="8461" width="1" style="6" customWidth="1"/>
    <col min="8462" max="8462" width="14.28515625" style="6" customWidth="1"/>
    <col min="8463" max="8463" width="11.7109375" style="6" bestFit="1" customWidth="1"/>
    <col min="8464" max="8704" width="10.7109375" style="6"/>
    <col min="8705" max="8705" width="18.7109375" style="6" customWidth="1"/>
    <col min="8706" max="8706" width="13" style="6" customWidth="1"/>
    <col min="8707" max="8707" width="2.85546875" style="6" customWidth="1"/>
    <col min="8708" max="8708" width="5.7109375" style="6" customWidth="1"/>
    <col min="8709" max="8709" width="1" style="6" customWidth="1"/>
    <col min="8710" max="8710" width="15.85546875" style="6" customWidth="1"/>
    <col min="8711" max="8711" width="0.85546875" style="6" customWidth="1"/>
    <col min="8712" max="8712" width="15.85546875" style="6" customWidth="1"/>
    <col min="8713" max="8713" width="0.85546875" style="6" customWidth="1"/>
    <col min="8714" max="8714" width="15.85546875" style="6" customWidth="1"/>
    <col min="8715" max="8715" width="0.85546875" style="6" customWidth="1"/>
    <col min="8716" max="8716" width="15.85546875" style="6" customWidth="1"/>
    <col min="8717" max="8717" width="1" style="6" customWidth="1"/>
    <col min="8718" max="8718" width="14.28515625" style="6" customWidth="1"/>
    <col min="8719" max="8719" width="11.7109375" style="6" bestFit="1" customWidth="1"/>
    <col min="8720" max="8960" width="10.7109375" style="6"/>
    <col min="8961" max="8961" width="18.7109375" style="6" customWidth="1"/>
    <col min="8962" max="8962" width="13" style="6" customWidth="1"/>
    <col min="8963" max="8963" width="2.85546875" style="6" customWidth="1"/>
    <col min="8964" max="8964" width="5.7109375" style="6" customWidth="1"/>
    <col min="8965" max="8965" width="1" style="6" customWidth="1"/>
    <col min="8966" max="8966" width="15.85546875" style="6" customWidth="1"/>
    <col min="8967" max="8967" width="0.85546875" style="6" customWidth="1"/>
    <col min="8968" max="8968" width="15.85546875" style="6" customWidth="1"/>
    <col min="8969" max="8969" width="0.85546875" style="6" customWidth="1"/>
    <col min="8970" max="8970" width="15.85546875" style="6" customWidth="1"/>
    <col min="8971" max="8971" width="0.85546875" style="6" customWidth="1"/>
    <col min="8972" max="8972" width="15.85546875" style="6" customWidth="1"/>
    <col min="8973" max="8973" width="1" style="6" customWidth="1"/>
    <col min="8974" max="8974" width="14.28515625" style="6" customWidth="1"/>
    <col min="8975" max="8975" width="11.7109375" style="6" bestFit="1" customWidth="1"/>
    <col min="8976" max="9216" width="10.7109375" style="6"/>
    <col min="9217" max="9217" width="18.7109375" style="6" customWidth="1"/>
    <col min="9218" max="9218" width="13" style="6" customWidth="1"/>
    <col min="9219" max="9219" width="2.85546875" style="6" customWidth="1"/>
    <col min="9220" max="9220" width="5.7109375" style="6" customWidth="1"/>
    <col min="9221" max="9221" width="1" style="6" customWidth="1"/>
    <col min="9222" max="9222" width="15.85546875" style="6" customWidth="1"/>
    <col min="9223" max="9223" width="0.85546875" style="6" customWidth="1"/>
    <col min="9224" max="9224" width="15.85546875" style="6" customWidth="1"/>
    <col min="9225" max="9225" width="0.85546875" style="6" customWidth="1"/>
    <col min="9226" max="9226" width="15.85546875" style="6" customWidth="1"/>
    <col min="9227" max="9227" width="0.85546875" style="6" customWidth="1"/>
    <col min="9228" max="9228" width="15.85546875" style="6" customWidth="1"/>
    <col min="9229" max="9229" width="1" style="6" customWidth="1"/>
    <col min="9230" max="9230" width="14.28515625" style="6" customWidth="1"/>
    <col min="9231" max="9231" width="11.7109375" style="6" bestFit="1" customWidth="1"/>
    <col min="9232" max="9472" width="10.7109375" style="6"/>
    <col min="9473" max="9473" width="18.7109375" style="6" customWidth="1"/>
    <col min="9474" max="9474" width="13" style="6" customWidth="1"/>
    <col min="9475" max="9475" width="2.85546875" style="6" customWidth="1"/>
    <col min="9476" max="9476" width="5.7109375" style="6" customWidth="1"/>
    <col min="9477" max="9477" width="1" style="6" customWidth="1"/>
    <col min="9478" max="9478" width="15.85546875" style="6" customWidth="1"/>
    <col min="9479" max="9479" width="0.85546875" style="6" customWidth="1"/>
    <col min="9480" max="9480" width="15.85546875" style="6" customWidth="1"/>
    <col min="9481" max="9481" width="0.85546875" style="6" customWidth="1"/>
    <col min="9482" max="9482" width="15.85546875" style="6" customWidth="1"/>
    <col min="9483" max="9483" width="0.85546875" style="6" customWidth="1"/>
    <col min="9484" max="9484" width="15.85546875" style="6" customWidth="1"/>
    <col min="9485" max="9485" width="1" style="6" customWidth="1"/>
    <col min="9486" max="9486" width="14.28515625" style="6" customWidth="1"/>
    <col min="9487" max="9487" width="11.7109375" style="6" bestFit="1" customWidth="1"/>
    <col min="9488" max="9728" width="10.7109375" style="6"/>
    <col min="9729" max="9729" width="18.7109375" style="6" customWidth="1"/>
    <col min="9730" max="9730" width="13" style="6" customWidth="1"/>
    <col min="9731" max="9731" width="2.85546875" style="6" customWidth="1"/>
    <col min="9732" max="9732" width="5.7109375" style="6" customWidth="1"/>
    <col min="9733" max="9733" width="1" style="6" customWidth="1"/>
    <col min="9734" max="9734" width="15.85546875" style="6" customWidth="1"/>
    <col min="9735" max="9735" width="0.85546875" style="6" customWidth="1"/>
    <col min="9736" max="9736" width="15.85546875" style="6" customWidth="1"/>
    <col min="9737" max="9737" width="0.85546875" style="6" customWidth="1"/>
    <col min="9738" max="9738" width="15.85546875" style="6" customWidth="1"/>
    <col min="9739" max="9739" width="0.85546875" style="6" customWidth="1"/>
    <col min="9740" max="9740" width="15.85546875" style="6" customWidth="1"/>
    <col min="9741" max="9741" width="1" style="6" customWidth="1"/>
    <col min="9742" max="9742" width="14.28515625" style="6" customWidth="1"/>
    <col min="9743" max="9743" width="11.7109375" style="6" bestFit="1" customWidth="1"/>
    <col min="9744" max="9984" width="10.7109375" style="6"/>
    <col min="9985" max="9985" width="18.7109375" style="6" customWidth="1"/>
    <col min="9986" max="9986" width="13" style="6" customWidth="1"/>
    <col min="9987" max="9987" width="2.85546875" style="6" customWidth="1"/>
    <col min="9988" max="9988" width="5.7109375" style="6" customWidth="1"/>
    <col min="9989" max="9989" width="1" style="6" customWidth="1"/>
    <col min="9990" max="9990" width="15.85546875" style="6" customWidth="1"/>
    <col min="9991" max="9991" width="0.85546875" style="6" customWidth="1"/>
    <col min="9992" max="9992" width="15.85546875" style="6" customWidth="1"/>
    <col min="9993" max="9993" width="0.85546875" style="6" customWidth="1"/>
    <col min="9994" max="9994" width="15.85546875" style="6" customWidth="1"/>
    <col min="9995" max="9995" width="0.85546875" style="6" customWidth="1"/>
    <col min="9996" max="9996" width="15.85546875" style="6" customWidth="1"/>
    <col min="9997" max="9997" width="1" style="6" customWidth="1"/>
    <col min="9998" max="9998" width="14.28515625" style="6" customWidth="1"/>
    <col min="9999" max="9999" width="11.7109375" style="6" bestFit="1" customWidth="1"/>
    <col min="10000" max="10240" width="10.7109375" style="6"/>
    <col min="10241" max="10241" width="18.7109375" style="6" customWidth="1"/>
    <col min="10242" max="10242" width="13" style="6" customWidth="1"/>
    <col min="10243" max="10243" width="2.85546875" style="6" customWidth="1"/>
    <col min="10244" max="10244" width="5.7109375" style="6" customWidth="1"/>
    <col min="10245" max="10245" width="1" style="6" customWidth="1"/>
    <col min="10246" max="10246" width="15.85546875" style="6" customWidth="1"/>
    <col min="10247" max="10247" width="0.85546875" style="6" customWidth="1"/>
    <col min="10248" max="10248" width="15.85546875" style="6" customWidth="1"/>
    <col min="10249" max="10249" width="0.85546875" style="6" customWidth="1"/>
    <col min="10250" max="10250" width="15.85546875" style="6" customWidth="1"/>
    <col min="10251" max="10251" width="0.85546875" style="6" customWidth="1"/>
    <col min="10252" max="10252" width="15.85546875" style="6" customWidth="1"/>
    <col min="10253" max="10253" width="1" style="6" customWidth="1"/>
    <col min="10254" max="10254" width="14.28515625" style="6" customWidth="1"/>
    <col min="10255" max="10255" width="11.7109375" style="6" bestFit="1" customWidth="1"/>
    <col min="10256" max="10496" width="10.7109375" style="6"/>
    <col min="10497" max="10497" width="18.7109375" style="6" customWidth="1"/>
    <col min="10498" max="10498" width="13" style="6" customWidth="1"/>
    <col min="10499" max="10499" width="2.85546875" style="6" customWidth="1"/>
    <col min="10500" max="10500" width="5.7109375" style="6" customWidth="1"/>
    <col min="10501" max="10501" width="1" style="6" customWidth="1"/>
    <col min="10502" max="10502" width="15.85546875" style="6" customWidth="1"/>
    <col min="10503" max="10503" width="0.85546875" style="6" customWidth="1"/>
    <col min="10504" max="10504" width="15.85546875" style="6" customWidth="1"/>
    <col min="10505" max="10505" width="0.85546875" style="6" customWidth="1"/>
    <col min="10506" max="10506" width="15.85546875" style="6" customWidth="1"/>
    <col min="10507" max="10507" width="0.85546875" style="6" customWidth="1"/>
    <col min="10508" max="10508" width="15.85546875" style="6" customWidth="1"/>
    <col min="10509" max="10509" width="1" style="6" customWidth="1"/>
    <col min="10510" max="10510" width="14.28515625" style="6" customWidth="1"/>
    <col min="10511" max="10511" width="11.7109375" style="6" bestFit="1" customWidth="1"/>
    <col min="10512" max="10752" width="10.7109375" style="6"/>
    <col min="10753" max="10753" width="18.7109375" style="6" customWidth="1"/>
    <col min="10754" max="10754" width="13" style="6" customWidth="1"/>
    <col min="10755" max="10755" width="2.85546875" style="6" customWidth="1"/>
    <col min="10756" max="10756" width="5.7109375" style="6" customWidth="1"/>
    <col min="10757" max="10757" width="1" style="6" customWidth="1"/>
    <col min="10758" max="10758" width="15.85546875" style="6" customWidth="1"/>
    <col min="10759" max="10759" width="0.85546875" style="6" customWidth="1"/>
    <col min="10760" max="10760" width="15.85546875" style="6" customWidth="1"/>
    <col min="10761" max="10761" width="0.85546875" style="6" customWidth="1"/>
    <col min="10762" max="10762" width="15.85546875" style="6" customWidth="1"/>
    <col min="10763" max="10763" width="0.85546875" style="6" customWidth="1"/>
    <col min="10764" max="10764" width="15.85546875" style="6" customWidth="1"/>
    <col min="10765" max="10765" width="1" style="6" customWidth="1"/>
    <col min="10766" max="10766" width="14.28515625" style="6" customWidth="1"/>
    <col min="10767" max="10767" width="11.7109375" style="6" bestFit="1" customWidth="1"/>
    <col min="10768" max="11008" width="10.7109375" style="6"/>
    <col min="11009" max="11009" width="18.7109375" style="6" customWidth="1"/>
    <col min="11010" max="11010" width="13" style="6" customWidth="1"/>
    <col min="11011" max="11011" width="2.85546875" style="6" customWidth="1"/>
    <col min="11012" max="11012" width="5.7109375" style="6" customWidth="1"/>
    <col min="11013" max="11013" width="1" style="6" customWidth="1"/>
    <col min="11014" max="11014" width="15.85546875" style="6" customWidth="1"/>
    <col min="11015" max="11015" width="0.85546875" style="6" customWidth="1"/>
    <col min="11016" max="11016" width="15.85546875" style="6" customWidth="1"/>
    <col min="11017" max="11017" width="0.85546875" style="6" customWidth="1"/>
    <col min="11018" max="11018" width="15.85546875" style="6" customWidth="1"/>
    <col min="11019" max="11019" width="0.85546875" style="6" customWidth="1"/>
    <col min="11020" max="11020" width="15.85546875" style="6" customWidth="1"/>
    <col min="11021" max="11021" width="1" style="6" customWidth="1"/>
    <col min="11022" max="11022" width="14.28515625" style="6" customWidth="1"/>
    <col min="11023" max="11023" width="11.7109375" style="6" bestFit="1" customWidth="1"/>
    <col min="11024" max="11264" width="10.7109375" style="6"/>
    <col min="11265" max="11265" width="18.7109375" style="6" customWidth="1"/>
    <col min="11266" max="11266" width="13" style="6" customWidth="1"/>
    <col min="11267" max="11267" width="2.85546875" style="6" customWidth="1"/>
    <col min="11268" max="11268" width="5.7109375" style="6" customWidth="1"/>
    <col min="11269" max="11269" width="1" style="6" customWidth="1"/>
    <col min="11270" max="11270" width="15.85546875" style="6" customWidth="1"/>
    <col min="11271" max="11271" width="0.85546875" style="6" customWidth="1"/>
    <col min="11272" max="11272" width="15.85546875" style="6" customWidth="1"/>
    <col min="11273" max="11273" width="0.85546875" style="6" customWidth="1"/>
    <col min="11274" max="11274" width="15.85546875" style="6" customWidth="1"/>
    <col min="11275" max="11275" width="0.85546875" style="6" customWidth="1"/>
    <col min="11276" max="11276" width="15.85546875" style="6" customWidth="1"/>
    <col min="11277" max="11277" width="1" style="6" customWidth="1"/>
    <col min="11278" max="11278" width="14.28515625" style="6" customWidth="1"/>
    <col min="11279" max="11279" width="11.7109375" style="6" bestFit="1" customWidth="1"/>
    <col min="11280" max="11520" width="10.7109375" style="6"/>
    <col min="11521" max="11521" width="18.7109375" style="6" customWidth="1"/>
    <col min="11522" max="11522" width="13" style="6" customWidth="1"/>
    <col min="11523" max="11523" width="2.85546875" style="6" customWidth="1"/>
    <col min="11524" max="11524" width="5.7109375" style="6" customWidth="1"/>
    <col min="11525" max="11525" width="1" style="6" customWidth="1"/>
    <col min="11526" max="11526" width="15.85546875" style="6" customWidth="1"/>
    <col min="11527" max="11527" width="0.85546875" style="6" customWidth="1"/>
    <col min="11528" max="11528" width="15.85546875" style="6" customWidth="1"/>
    <col min="11529" max="11529" width="0.85546875" style="6" customWidth="1"/>
    <col min="11530" max="11530" width="15.85546875" style="6" customWidth="1"/>
    <col min="11531" max="11531" width="0.85546875" style="6" customWidth="1"/>
    <col min="11532" max="11532" width="15.85546875" style="6" customWidth="1"/>
    <col min="11533" max="11533" width="1" style="6" customWidth="1"/>
    <col min="11534" max="11534" width="14.28515625" style="6" customWidth="1"/>
    <col min="11535" max="11535" width="11.7109375" style="6" bestFit="1" customWidth="1"/>
    <col min="11536" max="11776" width="10.7109375" style="6"/>
    <col min="11777" max="11777" width="18.7109375" style="6" customWidth="1"/>
    <col min="11778" max="11778" width="13" style="6" customWidth="1"/>
    <col min="11779" max="11779" width="2.85546875" style="6" customWidth="1"/>
    <col min="11780" max="11780" width="5.7109375" style="6" customWidth="1"/>
    <col min="11781" max="11781" width="1" style="6" customWidth="1"/>
    <col min="11782" max="11782" width="15.85546875" style="6" customWidth="1"/>
    <col min="11783" max="11783" width="0.85546875" style="6" customWidth="1"/>
    <col min="11784" max="11784" width="15.85546875" style="6" customWidth="1"/>
    <col min="11785" max="11785" width="0.85546875" style="6" customWidth="1"/>
    <col min="11786" max="11786" width="15.85546875" style="6" customWidth="1"/>
    <col min="11787" max="11787" width="0.85546875" style="6" customWidth="1"/>
    <col min="11788" max="11788" width="15.85546875" style="6" customWidth="1"/>
    <col min="11789" max="11789" width="1" style="6" customWidth="1"/>
    <col min="11790" max="11790" width="14.28515625" style="6" customWidth="1"/>
    <col min="11791" max="11791" width="11.7109375" style="6" bestFit="1" customWidth="1"/>
    <col min="11792" max="12032" width="10.7109375" style="6"/>
    <col min="12033" max="12033" width="18.7109375" style="6" customWidth="1"/>
    <col min="12034" max="12034" width="13" style="6" customWidth="1"/>
    <col min="12035" max="12035" width="2.85546875" style="6" customWidth="1"/>
    <col min="12036" max="12036" width="5.7109375" style="6" customWidth="1"/>
    <col min="12037" max="12037" width="1" style="6" customWidth="1"/>
    <col min="12038" max="12038" width="15.85546875" style="6" customWidth="1"/>
    <col min="12039" max="12039" width="0.85546875" style="6" customWidth="1"/>
    <col min="12040" max="12040" width="15.85546875" style="6" customWidth="1"/>
    <col min="12041" max="12041" width="0.85546875" style="6" customWidth="1"/>
    <col min="12042" max="12042" width="15.85546875" style="6" customWidth="1"/>
    <col min="12043" max="12043" width="0.85546875" style="6" customWidth="1"/>
    <col min="12044" max="12044" width="15.85546875" style="6" customWidth="1"/>
    <col min="12045" max="12045" width="1" style="6" customWidth="1"/>
    <col min="12046" max="12046" width="14.28515625" style="6" customWidth="1"/>
    <col min="12047" max="12047" width="11.7109375" style="6" bestFit="1" customWidth="1"/>
    <col min="12048" max="12288" width="10.7109375" style="6"/>
    <col min="12289" max="12289" width="18.7109375" style="6" customWidth="1"/>
    <col min="12290" max="12290" width="13" style="6" customWidth="1"/>
    <col min="12291" max="12291" width="2.85546875" style="6" customWidth="1"/>
    <col min="12292" max="12292" width="5.7109375" style="6" customWidth="1"/>
    <col min="12293" max="12293" width="1" style="6" customWidth="1"/>
    <col min="12294" max="12294" width="15.85546875" style="6" customWidth="1"/>
    <col min="12295" max="12295" width="0.85546875" style="6" customWidth="1"/>
    <col min="12296" max="12296" width="15.85546875" style="6" customWidth="1"/>
    <col min="12297" max="12297" width="0.85546875" style="6" customWidth="1"/>
    <col min="12298" max="12298" width="15.85546875" style="6" customWidth="1"/>
    <col min="12299" max="12299" width="0.85546875" style="6" customWidth="1"/>
    <col min="12300" max="12300" width="15.85546875" style="6" customWidth="1"/>
    <col min="12301" max="12301" width="1" style="6" customWidth="1"/>
    <col min="12302" max="12302" width="14.28515625" style="6" customWidth="1"/>
    <col min="12303" max="12303" width="11.7109375" style="6" bestFit="1" customWidth="1"/>
    <col min="12304" max="12544" width="10.7109375" style="6"/>
    <col min="12545" max="12545" width="18.7109375" style="6" customWidth="1"/>
    <col min="12546" max="12546" width="13" style="6" customWidth="1"/>
    <col min="12547" max="12547" width="2.85546875" style="6" customWidth="1"/>
    <col min="12548" max="12548" width="5.7109375" style="6" customWidth="1"/>
    <col min="12549" max="12549" width="1" style="6" customWidth="1"/>
    <col min="12550" max="12550" width="15.85546875" style="6" customWidth="1"/>
    <col min="12551" max="12551" width="0.85546875" style="6" customWidth="1"/>
    <col min="12552" max="12552" width="15.85546875" style="6" customWidth="1"/>
    <col min="12553" max="12553" width="0.85546875" style="6" customWidth="1"/>
    <col min="12554" max="12554" width="15.85546875" style="6" customWidth="1"/>
    <col min="12555" max="12555" width="0.85546875" style="6" customWidth="1"/>
    <col min="12556" max="12556" width="15.85546875" style="6" customWidth="1"/>
    <col min="12557" max="12557" width="1" style="6" customWidth="1"/>
    <col min="12558" max="12558" width="14.28515625" style="6" customWidth="1"/>
    <col min="12559" max="12559" width="11.7109375" style="6" bestFit="1" customWidth="1"/>
    <col min="12560" max="12800" width="10.7109375" style="6"/>
    <col min="12801" max="12801" width="18.7109375" style="6" customWidth="1"/>
    <col min="12802" max="12802" width="13" style="6" customWidth="1"/>
    <col min="12803" max="12803" width="2.85546875" style="6" customWidth="1"/>
    <col min="12804" max="12804" width="5.7109375" style="6" customWidth="1"/>
    <col min="12805" max="12805" width="1" style="6" customWidth="1"/>
    <col min="12806" max="12806" width="15.85546875" style="6" customWidth="1"/>
    <col min="12807" max="12807" width="0.85546875" style="6" customWidth="1"/>
    <col min="12808" max="12808" width="15.85546875" style="6" customWidth="1"/>
    <col min="12809" max="12809" width="0.85546875" style="6" customWidth="1"/>
    <col min="12810" max="12810" width="15.85546875" style="6" customWidth="1"/>
    <col min="12811" max="12811" width="0.85546875" style="6" customWidth="1"/>
    <col min="12812" max="12812" width="15.85546875" style="6" customWidth="1"/>
    <col min="12813" max="12813" width="1" style="6" customWidth="1"/>
    <col min="12814" max="12814" width="14.28515625" style="6" customWidth="1"/>
    <col min="12815" max="12815" width="11.7109375" style="6" bestFit="1" customWidth="1"/>
    <col min="12816" max="13056" width="10.7109375" style="6"/>
    <col min="13057" max="13057" width="18.7109375" style="6" customWidth="1"/>
    <col min="13058" max="13058" width="13" style="6" customWidth="1"/>
    <col min="13059" max="13059" width="2.85546875" style="6" customWidth="1"/>
    <col min="13060" max="13060" width="5.7109375" style="6" customWidth="1"/>
    <col min="13061" max="13061" width="1" style="6" customWidth="1"/>
    <col min="13062" max="13062" width="15.85546875" style="6" customWidth="1"/>
    <col min="13063" max="13063" width="0.85546875" style="6" customWidth="1"/>
    <col min="13064" max="13064" width="15.85546875" style="6" customWidth="1"/>
    <col min="13065" max="13065" width="0.85546875" style="6" customWidth="1"/>
    <col min="13066" max="13066" width="15.85546875" style="6" customWidth="1"/>
    <col min="13067" max="13067" width="0.85546875" style="6" customWidth="1"/>
    <col min="13068" max="13068" width="15.85546875" style="6" customWidth="1"/>
    <col min="13069" max="13069" width="1" style="6" customWidth="1"/>
    <col min="13070" max="13070" width="14.28515625" style="6" customWidth="1"/>
    <col min="13071" max="13071" width="11.7109375" style="6" bestFit="1" customWidth="1"/>
    <col min="13072" max="13312" width="10.7109375" style="6"/>
    <col min="13313" max="13313" width="18.7109375" style="6" customWidth="1"/>
    <col min="13314" max="13314" width="13" style="6" customWidth="1"/>
    <col min="13315" max="13315" width="2.85546875" style="6" customWidth="1"/>
    <col min="13316" max="13316" width="5.7109375" style="6" customWidth="1"/>
    <col min="13317" max="13317" width="1" style="6" customWidth="1"/>
    <col min="13318" max="13318" width="15.85546875" style="6" customWidth="1"/>
    <col min="13319" max="13319" width="0.85546875" style="6" customWidth="1"/>
    <col min="13320" max="13320" width="15.85546875" style="6" customWidth="1"/>
    <col min="13321" max="13321" width="0.85546875" style="6" customWidth="1"/>
    <col min="13322" max="13322" width="15.85546875" style="6" customWidth="1"/>
    <col min="13323" max="13323" width="0.85546875" style="6" customWidth="1"/>
    <col min="13324" max="13324" width="15.85546875" style="6" customWidth="1"/>
    <col min="13325" max="13325" width="1" style="6" customWidth="1"/>
    <col min="13326" max="13326" width="14.28515625" style="6" customWidth="1"/>
    <col min="13327" max="13327" width="11.7109375" style="6" bestFit="1" customWidth="1"/>
    <col min="13328" max="13568" width="10.7109375" style="6"/>
    <col min="13569" max="13569" width="18.7109375" style="6" customWidth="1"/>
    <col min="13570" max="13570" width="13" style="6" customWidth="1"/>
    <col min="13571" max="13571" width="2.85546875" style="6" customWidth="1"/>
    <col min="13572" max="13572" width="5.7109375" style="6" customWidth="1"/>
    <col min="13573" max="13573" width="1" style="6" customWidth="1"/>
    <col min="13574" max="13574" width="15.85546875" style="6" customWidth="1"/>
    <col min="13575" max="13575" width="0.85546875" style="6" customWidth="1"/>
    <col min="13576" max="13576" width="15.85546875" style="6" customWidth="1"/>
    <col min="13577" max="13577" width="0.85546875" style="6" customWidth="1"/>
    <col min="13578" max="13578" width="15.85546875" style="6" customWidth="1"/>
    <col min="13579" max="13579" width="0.85546875" style="6" customWidth="1"/>
    <col min="13580" max="13580" width="15.85546875" style="6" customWidth="1"/>
    <col min="13581" max="13581" width="1" style="6" customWidth="1"/>
    <col min="13582" max="13582" width="14.28515625" style="6" customWidth="1"/>
    <col min="13583" max="13583" width="11.7109375" style="6" bestFit="1" customWidth="1"/>
    <col min="13584" max="13824" width="10.7109375" style="6"/>
    <col min="13825" max="13825" width="18.7109375" style="6" customWidth="1"/>
    <col min="13826" max="13826" width="13" style="6" customWidth="1"/>
    <col min="13827" max="13827" width="2.85546875" style="6" customWidth="1"/>
    <col min="13828" max="13828" width="5.7109375" style="6" customWidth="1"/>
    <col min="13829" max="13829" width="1" style="6" customWidth="1"/>
    <col min="13830" max="13830" width="15.85546875" style="6" customWidth="1"/>
    <col min="13831" max="13831" width="0.85546875" style="6" customWidth="1"/>
    <col min="13832" max="13832" width="15.85546875" style="6" customWidth="1"/>
    <col min="13833" max="13833" width="0.85546875" style="6" customWidth="1"/>
    <col min="13834" max="13834" width="15.85546875" style="6" customWidth="1"/>
    <col min="13835" max="13835" width="0.85546875" style="6" customWidth="1"/>
    <col min="13836" max="13836" width="15.85546875" style="6" customWidth="1"/>
    <col min="13837" max="13837" width="1" style="6" customWidth="1"/>
    <col min="13838" max="13838" width="14.28515625" style="6" customWidth="1"/>
    <col min="13839" max="13839" width="11.7109375" style="6" bestFit="1" customWidth="1"/>
    <col min="13840" max="14080" width="10.7109375" style="6"/>
    <col min="14081" max="14081" width="18.7109375" style="6" customWidth="1"/>
    <col min="14082" max="14082" width="13" style="6" customWidth="1"/>
    <col min="14083" max="14083" width="2.85546875" style="6" customWidth="1"/>
    <col min="14084" max="14084" width="5.7109375" style="6" customWidth="1"/>
    <col min="14085" max="14085" width="1" style="6" customWidth="1"/>
    <col min="14086" max="14086" width="15.85546875" style="6" customWidth="1"/>
    <col min="14087" max="14087" width="0.85546875" style="6" customWidth="1"/>
    <col min="14088" max="14088" width="15.85546875" style="6" customWidth="1"/>
    <col min="14089" max="14089" width="0.85546875" style="6" customWidth="1"/>
    <col min="14090" max="14090" width="15.85546875" style="6" customWidth="1"/>
    <col min="14091" max="14091" width="0.85546875" style="6" customWidth="1"/>
    <col min="14092" max="14092" width="15.85546875" style="6" customWidth="1"/>
    <col min="14093" max="14093" width="1" style="6" customWidth="1"/>
    <col min="14094" max="14094" width="14.28515625" style="6" customWidth="1"/>
    <col min="14095" max="14095" width="11.7109375" style="6" bestFit="1" customWidth="1"/>
    <col min="14096" max="14336" width="10.7109375" style="6"/>
    <col min="14337" max="14337" width="18.7109375" style="6" customWidth="1"/>
    <col min="14338" max="14338" width="13" style="6" customWidth="1"/>
    <col min="14339" max="14339" width="2.85546875" style="6" customWidth="1"/>
    <col min="14340" max="14340" width="5.7109375" style="6" customWidth="1"/>
    <col min="14341" max="14341" width="1" style="6" customWidth="1"/>
    <col min="14342" max="14342" width="15.85546875" style="6" customWidth="1"/>
    <col min="14343" max="14343" width="0.85546875" style="6" customWidth="1"/>
    <col min="14344" max="14344" width="15.85546875" style="6" customWidth="1"/>
    <col min="14345" max="14345" width="0.85546875" style="6" customWidth="1"/>
    <col min="14346" max="14346" width="15.85546875" style="6" customWidth="1"/>
    <col min="14347" max="14347" width="0.85546875" style="6" customWidth="1"/>
    <col min="14348" max="14348" width="15.85546875" style="6" customWidth="1"/>
    <col min="14349" max="14349" width="1" style="6" customWidth="1"/>
    <col min="14350" max="14350" width="14.28515625" style="6" customWidth="1"/>
    <col min="14351" max="14351" width="11.7109375" style="6" bestFit="1" customWidth="1"/>
    <col min="14352" max="14592" width="10.7109375" style="6"/>
    <col min="14593" max="14593" width="18.7109375" style="6" customWidth="1"/>
    <col min="14594" max="14594" width="13" style="6" customWidth="1"/>
    <col min="14595" max="14595" width="2.85546875" style="6" customWidth="1"/>
    <col min="14596" max="14596" width="5.7109375" style="6" customWidth="1"/>
    <col min="14597" max="14597" width="1" style="6" customWidth="1"/>
    <col min="14598" max="14598" width="15.85546875" style="6" customWidth="1"/>
    <col min="14599" max="14599" width="0.85546875" style="6" customWidth="1"/>
    <col min="14600" max="14600" width="15.85546875" style="6" customWidth="1"/>
    <col min="14601" max="14601" width="0.85546875" style="6" customWidth="1"/>
    <col min="14602" max="14602" width="15.85546875" style="6" customWidth="1"/>
    <col min="14603" max="14603" width="0.85546875" style="6" customWidth="1"/>
    <col min="14604" max="14604" width="15.85546875" style="6" customWidth="1"/>
    <col min="14605" max="14605" width="1" style="6" customWidth="1"/>
    <col min="14606" max="14606" width="14.28515625" style="6" customWidth="1"/>
    <col min="14607" max="14607" width="11.7109375" style="6" bestFit="1" customWidth="1"/>
    <col min="14608" max="14848" width="10.7109375" style="6"/>
    <col min="14849" max="14849" width="18.7109375" style="6" customWidth="1"/>
    <col min="14850" max="14850" width="13" style="6" customWidth="1"/>
    <col min="14851" max="14851" width="2.85546875" style="6" customWidth="1"/>
    <col min="14852" max="14852" width="5.7109375" style="6" customWidth="1"/>
    <col min="14853" max="14853" width="1" style="6" customWidth="1"/>
    <col min="14854" max="14854" width="15.85546875" style="6" customWidth="1"/>
    <col min="14855" max="14855" width="0.85546875" style="6" customWidth="1"/>
    <col min="14856" max="14856" width="15.85546875" style="6" customWidth="1"/>
    <col min="14857" max="14857" width="0.85546875" style="6" customWidth="1"/>
    <col min="14858" max="14858" width="15.85546875" style="6" customWidth="1"/>
    <col min="14859" max="14859" width="0.85546875" style="6" customWidth="1"/>
    <col min="14860" max="14860" width="15.85546875" style="6" customWidth="1"/>
    <col min="14861" max="14861" width="1" style="6" customWidth="1"/>
    <col min="14862" max="14862" width="14.28515625" style="6" customWidth="1"/>
    <col min="14863" max="14863" width="11.7109375" style="6" bestFit="1" customWidth="1"/>
    <col min="14864" max="15104" width="10.7109375" style="6"/>
    <col min="15105" max="15105" width="18.7109375" style="6" customWidth="1"/>
    <col min="15106" max="15106" width="13" style="6" customWidth="1"/>
    <col min="15107" max="15107" width="2.85546875" style="6" customWidth="1"/>
    <col min="15108" max="15108" width="5.7109375" style="6" customWidth="1"/>
    <col min="15109" max="15109" width="1" style="6" customWidth="1"/>
    <col min="15110" max="15110" width="15.85546875" style="6" customWidth="1"/>
    <col min="15111" max="15111" width="0.85546875" style="6" customWidth="1"/>
    <col min="15112" max="15112" width="15.85546875" style="6" customWidth="1"/>
    <col min="15113" max="15113" width="0.85546875" style="6" customWidth="1"/>
    <col min="15114" max="15114" width="15.85546875" style="6" customWidth="1"/>
    <col min="15115" max="15115" width="0.85546875" style="6" customWidth="1"/>
    <col min="15116" max="15116" width="15.85546875" style="6" customWidth="1"/>
    <col min="15117" max="15117" width="1" style="6" customWidth="1"/>
    <col min="15118" max="15118" width="14.28515625" style="6" customWidth="1"/>
    <col min="15119" max="15119" width="11.7109375" style="6" bestFit="1" customWidth="1"/>
    <col min="15120" max="15360" width="10.7109375" style="6"/>
    <col min="15361" max="15361" width="18.7109375" style="6" customWidth="1"/>
    <col min="15362" max="15362" width="13" style="6" customWidth="1"/>
    <col min="15363" max="15363" width="2.85546875" style="6" customWidth="1"/>
    <col min="15364" max="15364" width="5.7109375" style="6" customWidth="1"/>
    <col min="15365" max="15365" width="1" style="6" customWidth="1"/>
    <col min="15366" max="15366" width="15.85546875" style="6" customWidth="1"/>
    <col min="15367" max="15367" width="0.85546875" style="6" customWidth="1"/>
    <col min="15368" max="15368" width="15.85546875" style="6" customWidth="1"/>
    <col min="15369" max="15369" width="0.85546875" style="6" customWidth="1"/>
    <col min="15370" max="15370" width="15.85546875" style="6" customWidth="1"/>
    <col min="15371" max="15371" width="0.85546875" style="6" customWidth="1"/>
    <col min="15372" max="15372" width="15.85546875" style="6" customWidth="1"/>
    <col min="15373" max="15373" width="1" style="6" customWidth="1"/>
    <col min="15374" max="15374" width="14.28515625" style="6" customWidth="1"/>
    <col min="15375" max="15375" width="11.7109375" style="6" bestFit="1" customWidth="1"/>
    <col min="15376" max="15616" width="10.7109375" style="6"/>
    <col min="15617" max="15617" width="18.7109375" style="6" customWidth="1"/>
    <col min="15618" max="15618" width="13" style="6" customWidth="1"/>
    <col min="15619" max="15619" width="2.85546875" style="6" customWidth="1"/>
    <col min="15620" max="15620" width="5.7109375" style="6" customWidth="1"/>
    <col min="15621" max="15621" width="1" style="6" customWidth="1"/>
    <col min="15622" max="15622" width="15.85546875" style="6" customWidth="1"/>
    <col min="15623" max="15623" width="0.85546875" style="6" customWidth="1"/>
    <col min="15624" max="15624" width="15.85546875" style="6" customWidth="1"/>
    <col min="15625" max="15625" width="0.85546875" style="6" customWidth="1"/>
    <col min="15626" max="15626" width="15.85546875" style="6" customWidth="1"/>
    <col min="15627" max="15627" width="0.85546875" style="6" customWidth="1"/>
    <col min="15628" max="15628" width="15.85546875" style="6" customWidth="1"/>
    <col min="15629" max="15629" width="1" style="6" customWidth="1"/>
    <col min="15630" max="15630" width="14.28515625" style="6" customWidth="1"/>
    <col min="15631" max="15631" width="11.7109375" style="6" bestFit="1" customWidth="1"/>
    <col min="15632" max="15872" width="10.7109375" style="6"/>
    <col min="15873" max="15873" width="18.7109375" style="6" customWidth="1"/>
    <col min="15874" max="15874" width="13" style="6" customWidth="1"/>
    <col min="15875" max="15875" width="2.85546875" style="6" customWidth="1"/>
    <col min="15876" max="15876" width="5.7109375" style="6" customWidth="1"/>
    <col min="15877" max="15877" width="1" style="6" customWidth="1"/>
    <col min="15878" max="15878" width="15.85546875" style="6" customWidth="1"/>
    <col min="15879" max="15879" width="0.85546875" style="6" customWidth="1"/>
    <col min="15880" max="15880" width="15.85546875" style="6" customWidth="1"/>
    <col min="15881" max="15881" width="0.85546875" style="6" customWidth="1"/>
    <col min="15882" max="15882" width="15.85546875" style="6" customWidth="1"/>
    <col min="15883" max="15883" width="0.85546875" style="6" customWidth="1"/>
    <col min="15884" max="15884" width="15.85546875" style="6" customWidth="1"/>
    <col min="15885" max="15885" width="1" style="6" customWidth="1"/>
    <col min="15886" max="15886" width="14.28515625" style="6" customWidth="1"/>
    <col min="15887" max="15887" width="11.7109375" style="6" bestFit="1" customWidth="1"/>
    <col min="15888" max="16128" width="10.7109375" style="6"/>
    <col min="16129" max="16129" width="18.7109375" style="6" customWidth="1"/>
    <col min="16130" max="16130" width="13" style="6" customWidth="1"/>
    <col min="16131" max="16131" width="2.85546875" style="6" customWidth="1"/>
    <col min="16132" max="16132" width="5.7109375" style="6" customWidth="1"/>
    <col min="16133" max="16133" width="1" style="6" customWidth="1"/>
    <col min="16134" max="16134" width="15.85546875" style="6" customWidth="1"/>
    <col min="16135" max="16135" width="0.85546875" style="6" customWidth="1"/>
    <col min="16136" max="16136" width="15.85546875" style="6" customWidth="1"/>
    <col min="16137" max="16137" width="0.85546875" style="6" customWidth="1"/>
    <col min="16138" max="16138" width="15.85546875" style="6" customWidth="1"/>
    <col min="16139" max="16139" width="0.85546875" style="6" customWidth="1"/>
    <col min="16140" max="16140" width="15.85546875" style="6" customWidth="1"/>
    <col min="16141" max="16141" width="1" style="6" customWidth="1"/>
    <col min="16142" max="16142" width="14.28515625" style="6" customWidth="1"/>
    <col min="16143" max="16143" width="11.7109375" style="6" bestFit="1" customWidth="1"/>
    <col min="16144" max="16384" width="10.7109375" style="6"/>
  </cols>
  <sheetData>
    <row r="1" spans="1:13" s="49" customFormat="1" ht="24" customHeight="1" x14ac:dyDescent="0.2">
      <c r="A1" s="5" t="s">
        <v>29</v>
      </c>
      <c r="B1" s="64"/>
      <c r="C1" s="65"/>
      <c r="M1" s="66"/>
    </row>
    <row r="2" spans="1:13" ht="19.5" customHeight="1" x14ac:dyDescent="0.2">
      <c r="A2" s="5" t="s">
        <v>113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</row>
    <row r="3" spans="1:13" ht="19.5" customHeight="1" x14ac:dyDescent="0.2">
      <c r="A3" s="5" t="s">
        <v>191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</row>
    <row r="4" spans="1:13" ht="19.5" customHeight="1" x14ac:dyDescent="0.2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14" t="s">
        <v>140</v>
      </c>
    </row>
    <row r="5" spans="1:13" ht="19.5" customHeight="1" x14ac:dyDescent="0.2">
      <c r="B5" s="12"/>
      <c r="C5" s="12"/>
      <c r="D5" s="12"/>
      <c r="E5" s="12"/>
      <c r="F5" s="102" t="s">
        <v>49</v>
      </c>
      <c r="G5" s="102"/>
      <c r="H5" s="102"/>
      <c r="I5" s="102"/>
      <c r="J5" s="101"/>
      <c r="K5" s="101"/>
      <c r="L5" s="101"/>
      <c r="M5" s="101"/>
    </row>
    <row r="6" spans="1:13" ht="19.5" customHeight="1" x14ac:dyDescent="0.2">
      <c r="B6" s="12"/>
      <c r="C6" s="12"/>
      <c r="D6" s="12"/>
      <c r="E6" s="12"/>
      <c r="F6" s="104" t="s">
        <v>50</v>
      </c>
      <c r="G6" s="104"/>
      <c r="H6" s="104"/>
      <c r="I6" s="24"/>
      <c r="J6" s="103" t="s">
        <v>51</v>
      </c>
      <c r="K6" s="103"/>
      <c r="L6" s="103"/>
      <c r="M6" s="16"/>
    </row>
    <row r="7" spans="1:13" ht="19.5" customHeight="1" x14ac:dyDescent="0.2">
      <c r="B7" s="12"/>
      <c r="C7" s="12"/>
      <c r="D7" s="50" t="s">
        <v>0</v>
      </c>
      <c r="E7" s="49"/>
      <c r="F7" s="51" t="s">
        <v>192</v>
      </c>
      <c r="G7" s="55"/>
      <c r="H7" s="51" t="s">
        <v>190</v>
      </c>
      <c r="I7" s="52"/>
      <c r="J7" s="51" t="s">
        <v>192</v>
      </c>
      <c r="K7" s="55"/>
      <c r="L7" s="51" t="s">
        <v>190</v>
      </c>
      <c r="M7" s="52"/>
    </row>
    <row r="8" spans="1:13" ht="19.5" customHeight="1" x14ac:dyDescent="0.2">
      <c r="B8" s="12"/>
      <c r="C8" s="12"/>
      <c r="D8" s="50"/>
      <c r="E8" s="49"/>
      <c r="F8" s="67" t="s">
        <v>166</v>
      </c>
      <c r="G8" s="68"/>
      <c r="H8" s="67" t="s">
        <v>168</v>
      </c>
      <c r="I8" s="52"/>
      <c r="J8" s="67" t="s">
        <v>166</v>
      </c>
      <c r="K8" s="68"/>
      <c r="L8" s="67" t="s">
        <v>168</v>
      </c>
      <c r="M8" s="52"/>
    </row>
    <row r="9" spans="1:13" ht="19.5" customHeight="1" x14ac:dyDescent="0.2">
      <c r="B9" s="12"/>
      <c r="C9" s="12"/>
      <c r="D9" s="50"/>
      <c r="E9" s="49"/>
      <c r="F9" s="67" t="s">
        <v>167</v>
      </c>
      <c r="G9" s="68"/>
      <c r="H9" s="67"/>
      <c r="I9" s="52"/>
      <c r="J9" s="67" t="s">
        <v>167</v>
      </c>
      <c r="K9" s="68"/>
      <c r="L9" s="67"/>
      <c r="M9" s="52"/>
    </row>
    <row r="10" spans="1:13" ht="19.5" customHeight="1" x14ac:dyDescent="0.2">
      <c r="A10" s="5" t="s">
        <v>30</v>
      </c>
      <c r="D10" s="17"/>
      <c r="E10" s="17"/>
      <c r="F10" s="17"/>
      <c r="G10" s="43"/>
      <c r="H10" s="17"/>
      <c r="I10" s="17"/>
    </row>
    <row r="11" spans="1:13" ht="19.5" customHeight="1" x14ac:dyDescent="0.2">
      <c r="A11" s="5" t="s">
        <v>31</v>
      </c>
      <c r="G11" s="24"/>
    </row>
    <row r="12" spans="1:13" ht="19.5" customHeight="1" x14ac:dyDescent="0.2">
      <c r="A12" s="6" t="s">
        <v>11</v>
      </c>
      <c r="D12" s="2"/>
      <c r="E12" s="2"/>
      <c r="F12" s="1">
        <v>769487</v>
      </c>
      <c r="G12" s="2"/>
      <c r="H12" s="1">
        <v>458542</v>
      </c>
      <c r="I12" s="2"/>
      <c r="J12" s="1">
        <f>+F12</f>
        <v>769487</v>
      </c>
      <c r="K12" s="4"/>
      <c r="L12" s="1">
        <v>458542</v>
      </c>
      <c r="M12" s="1"/>
    </row>
    <row r="13" spans="1:13" ht="19.5" customHeight="1" x14ac:dyDescent="0.2">
      <c r="A13" s="6" t="s">
        <v>112</v>
      </c>
      <c r="D13" s="2">
        <v>2</v>
      </c>
      <c r="E13" s="2"/>
      <c r="F13" s="1">
        <v>2130391</v>
      </c>
      <c r="G13" s="2"/>
      <c r="H13" s="1">
        <v>1938793</v>
      </c>
      <c r="I13" s="2"/>
      <c r="J13" s="1">
        <f t="shared" ref="J13:J16" si="0">+F13</f>
        <v>2130391</v>
      </c>
      <c r="K13" s="4"/>
      <c r="L13" s="1">
        <v>1938793</v>
      </c>
      <c r="M13" s="1"/>
    </row>
    <row r="14" spans="1:13" ht="19.5" customHeight="1" x14ac:dyDescent="0.2">
      <c r="A14" s="6" t="s">
        <v>79</v>
      </c>
      <c r="D14" s="2" t="s">
        <v>164</v>
      </c>
      <c r="E14" s="2"/>
      <c r="F14" s="1">
        <v>854062</v>
      </c>
      <c r="G14" s="2"/>
      <c r="H14" s="1">
        <v>946643</v>
      </c>
      <c r="I14" s="2"/>
      <c r="J14" s="1">
        <f t="shared" si="0"/>
        <v>854062</v>
      </c>
      <c r="K14" s="4"/>
      <c r="L14" s="1">
        <v>946643</v>
      </c>
      <c r="M14" s="1"/>
    </row>
    <row r="15" spans="1:13" ht="19.5" customHeight="1" x14ac:dyDescent="0.2">
      <c r="A15" s="6" t="s">
        <v>12</v>
      </c>
      <c r="D15" s="2"/>
      <c r="E15" s="2"/>
      <c r="F15" s="1">
        <v>187217</v>
      </c>
      <c r="G15" s="2"/>
      <c r="H15" s="1">
        <v>183378</v>
      </c>
      <c r="I15" s="2"/>
      <c r="J15" s="1">
        <f t="shared" si="0"/>
        <v>187217</v>
      </c>
      <c r="K15" s="4"/>
      <c r="L15" s="1">
        <v>183378</v>
      </c>
      <c r="M15" s="1"/>
    </row>
    <row r="16" spans="1:13" ht="19.5" customHeight="1" x14ac:dyDescent="0.2">
      <c r="A16" s="6" t="s">
        <v>13</v>
      </c>
      <c r="D16" s="2"/>
      <c r="E16" s="96"/>
      <c r="F16" s="1">
        <v>46062</v>
      </c>
      <c r="G16" s="96"/>
      <c r="H16" s="1">
        <v>34983</v>
      </c>
      <c r="I16" s="96"/>
      <c r="J16" s="1">
        <f t="shared" si="0"/>
        <v>46062</v>
      </c>
      <c r="K16" s="56"/>
      <c r="L16" s="1">
        <v>34983</v>
      </c>
      <c r="M16" s="1"/>
    </row>
    <row r="17" spans="1:16" ht="19.5" customHeight="1" x14ac:dyDescent="0.2">
      <c r="A17" s="5" t="s">
        <v>32</v>
      </c>
      <c r="D17" s="2"/>
      <c r="E17" s="96"/>
      <c r="F17" s="8">
        <f>SUM(F12:F16)</f>
        <v>3987219</v>
      </c>
      <c r="G17" s="96"/>
      <c r="H17" s="8">
        <f>SUM(H12:H16)</f>
        <v>3562339</v>
      </c>
      <c r="I17" s="96"/>
      <c r="J17" s="8">
        <f>SUM(J12:J16)</f>
        <v>3987219</v>
      </c>
      <c r="K17" s="56"/>
      <c r="L17" s="8">
        <f>SUM(L12:L16)</f>
        <v>3562339</v>
      </c>
      <c r="M17" s="1"/>
    </row>
    <row r="18" spans="1:16" ht="19.5" customHeight="1" x14ac:dyDescent="0.2">
      <c r="A18" s="5" t="s">
        <v>33</v>
      </c>
      <c r="D18" s="2"/>
      <c r="E18" s="96"/>
      <c r="F18" s="3"/>
      <c r="G18" s="96"/>
      <c r="H18" s="3"/>
      <c r="I18" s="96"/>
      <c r="J18" s="3"/>
      <c r="K18" s="56"/>
      <c r="L18" s="3"/>
      <c r="M18" s="1"/>
    </row>
    <row r="19" spans="1:16" ht="19.5" customHeight="1" x14ac:dyDescent="0.2">
      <c r="A19" s="6" t="s">
        <v>137</v>
      </c>
      <c r="D19" s="60">
        <v>15.5</v>
      </c>
      <c r="E19" s="96"/>
      <c r="F19" s="3">
        <v>53399</v>
      </c>
      <c r="G19" s="96"/>
      <c r="H19" s="3">
        <v>53399</v>
      </c>
      <c r="I19" s="96"/>
      <c r="J19" s="3">
        <f>+F19</f>
        <v>53399</v>
      </c>
      <c r="K19" s="56"/>
      <c r="L19" s="3">
        <v>53399</v>
      </c>
      <c r="M19" s="1"/>
    </row>
    <row r="20" spans="1:16" ht="19.5" customHeight="1" x14ac:dyDescent="0.2">
      <c r="A20" s="6" t="s">
        <v>71</v>
      </c>
      <c r="D20" s="2">
        <v>5</v>
      </c>
      <c r="E20" s="96"/>
      <c r="F20" s="3">
        <v>25438</v>
      </c>
      <c r="G20" s="96"/>
      <c r="H20" s="3">
        <v>29357</v>
      </c>
      <c r="I20" s="96"/>
      <c r="J20" s="3">
        <v>5850</v>
      </c>
      <c r="K20" s="56"/>
      <c r="L20" s="3">
        <v>5850</v>
      </c>
      <c r="M20" s="1"/>
      <c r="N20" s="36"/>
      <c r="O20" s="36"/>
      <c r="P20" s="53"/>
    </row>
    <row r="21" spans="1:16" ht="19.5" customHeight="1" x14ac:dyDescent="0.2">
      <c r="A21" s="6" t="s">
        <v>111</v>
      </c>
      <c r="D21" s="2">
        <v>6</v>
      </c>
      <c r="E21" s="96"/>
      <c r="F21" s="3">
        <v>553417</v>
      </c>
      <c r="G21" s="96"/>
      <c r="H21" s="3">
        <v>645416</v>
      </c>
      <c r="I21" s="96"/>
      <c r="J21" s="3">
        <f>+F21</f>
        <v>553417</v>
      </c>
      <c r="K21" s="56"/>
      <c r="L21" s="3">
        <v>645416</v>
      </c>
      <c r="M21" s="1"/>
      <c r="N21" s="36"/>
      <c r="O21" s="36"/>
      <c r="P21" s="53"/>
    </row>
    <row r="22" spans="1:16" ht="19.5" customHeight="1" x14ac:dyDescent="0.2">
      <c r="A22" s="6" t="s">
        <v>114</v>
      </c>
      <c r="D22" s="2">
        <v>7</v>
      </c>
      <c r="E22" s="2"/>
      <c r="F22" s="3">
        <v>79500</v>
      </c>
      <c r="G22" s="2"/>
      <c r="H22" s="3">
        <v>79500</v>
      </c>
      <c r="I22" s="2"/>
      <c r="J22" s="3">
        <f t="shared" ref="J22:J28" si="1">+F22</f>
        <v>79500</v>
      </c>
      <c r="K22" s="4"/>
      <c r="L22" s="3">
        <v>79500</v>
      </c>
      <c r="M22" s="1"/>
      <c r="O22" s="36"/>
    </row>
    <row r="23" spans="1:16" ht="19.5" customHeight="1" x14ac:dyDescent="0.2">
      <c r="A23" s="6" t="s">
        <v>80</v>
      </c>
      <c r="D23" s="2">
        <v>8</v>
      </c>
      <c r="E23" s="2"/>
      <c r="F23" s="3">
        <v>4189806</v>
      </c>
      <c r="G23" s="2"/>
      <c r="H23" s="3">
        <v>4286933</v>
      </c>
      <c r="I23" s="2"/>
      <c r="J23" s="3">
        <f t="shared" si="1"/>
        <v>4189806</v>
      </c>
      <c r="K23" s="4"/>
      <c r="L23" s="3">
        <v>4286933</v>
      </c>
      <c r="M23" s="3"/>
    </row>
    <row r="24" spans="1:16" ht="19.5" customHeight="1" x14ac:dyDescent="0.2">
      <c r="A24" s="6" t="s">
        <v>78</v>
      </c>
      <c r="D24" s="2"/>
      <c r="E24" s="2"/>
      <c r="F24" s="3">
        <v>1014</v>
      </c>
      <c r="G24" s="2"/>
      <c r="H24" s="3">
        <v>3352</v>
      </c>
      <c r="I24" s="2"/>
      <c r="J24" s="3">
        <f t="shared" si="1"/>
        <v>1014</v>
      </c>
      <c r="K24" s="4"/>
      <c r="L24" s="3">
        <v>3352</v>
      </c>
      <c r="M24" s="3"/>
    </row>
    <row r="25" spans="1:16" ht="19.5" customHeight="1" x14ac:dyDescent="0.2">
      <c r="A25" s="6" t="s">
        <v>81</v>
      </c>
      <c r="D25" s="2"/>
      <c r="E25" s="2"/>
      <c r="F25" s="3">
        <v>11627</v>
      </c>
      <c r="G25" s="2"/>
      <c r="H25" s="3">
        <v>11837</v>
      </c>
      <c r="I25" s="2"/>
      <c r="J25" s="3">
        <f t="shared" si="1"/>
        <v>11627</v>
      </c>
      <c r="K25" s="4"/>
      <c r="L25" s="3">
        <v>11837</v>
      </c>
      <c r="M25" s="3"/>
    </row>
    <row r="26" spans="1:16" ht="19.5" customHeight="1" x14ac:dyDescent="0.2">
      <c r="A26" s="6" t="s">
        <v>82</v>
      </c>
      <c r="D26" s="2"/>
      <c r="E26" s="2"/>
      <c r="F26" s="3">
        <v>577</v>
      </c>
      <c r="G26" s="2"/>
      <c r="H26" s="3">
        <v>617</v>
      </c>
      <c r="I26" s="2"/>
      <c r="J26" s="3">
        <f t="shared" si="1"/>
        <v>577</v>
      </c>
      <c r="K26" s="4"/>
      <c r="L26" s="3">
        <v>617</v>
      </c>
      <c r="M26" s="3"/>
      <c r="N26" s="36"/>
    </row>
    <row r="27" spans="1:16" ht="19.5" customHeight="1" x14ac:dyDescent="0.2">
      <c r="A27" s="6" t="s">
        <v>99</v>
      </c>
      <c r="D27" s="2"/>
      <c r="E27" s="2"/>
      <c r="F27" s="3">
        <v>10385</v>
      </c>
      <c r="G27" s="2"/>
      <c r="H27" s="3">
        <v>13111</v>
      </c>
      <c r="I27" s="2"/>
      <c r="J27" s="3">
        <f t="shared" si="1"/>
        <v>10385</v>
      </c>
      <c r="K27" s="4"/>
      <c r="L27" s="3">
        <v>13111</v>
      </c>
      <c r="M27" s="3"/>
      <c r="N27" s="36"/>
    </row>
    <row r="28" spans="1:16" ht="19.5" customHeight="1" x14ac:dyDescent="0.2">
      <c r="A28" s="6" t="s">
        <v>14</v>
      </c>
      <c r="D28" s="2"/>
      <c r="E28" s="2"/>
      <c r="F28" s="3">
        <v>4462</v>
      </c>
      <c r="G28" s="2"/>
      <c r="H28" s="3">
        <v>4412</v>
      </c>
      <c r="I28" s="2"/>
      <c r="J28" s="3">
        <f t="shared" si="1"/>
        <v>4462</v>
      </c>
      <c r="K28" s="4"/>
      <c r="L28" s="3">
        <v>4412</v>
      </c>
      <c r="M28" s="1"/>
    </row>
    <row r="29" spans="1:16" ht="19.5" customHeight="1" x14ac:dyDescent="0.2">
      <c r="A29" s="5" t="s">
        <v>34</v>
      </c>
      <c r="D29" s="2"/>
      <c r="E29" s="2"/>
      <c r="F29" s="8">
        <f>SUM(F19:F28)</f>
        <v>4929625</v>
      </c>
      <c r="G29" s="2"/>
      <c r="H29" s="8">
        <f>SUM(H19:H28)</f>
        <v>5127934</v>
      </c>
      <c r="I29" s="2"/>
      <c r="J29" s="8">
        <f>SUM(J19:J28)</f>
        <v>4910037</v>
      </c>
      <c r="K29" s="3"/>
      <c r="L29" s="8">
        <f>SUM(L19:L28)</f>
        <v>5104427</v>
      </c>
      <c r="M29" s="1"/>
    </row>
    <row r="30" spans="1:16" ht="19.5" customHeight="1" thickBot="1" x14ac:dyDescent="0.25">
      <c r="A30" s="5" t="s">
        <v>35</v>
      </c>
      <c r="D30" s="96"/>
      <c r="E30" s="96"/>
      <c r="F30" s="20">
        <f>SUM(F17,F29)</f>
        <v>8916844</v>
      </c>
      <c r="G30" s="96"/>
      <c r="H30" s="20">
        <f>SUM(H17,H29)</f>
        <v>8690273</v>
      </c>
      <c r="I30" s="96"/>
      <c r="J30" s="20">
        <f>SUM(J17,J29)</f>
        <v>8897256</v>
      </c>
      <c r="K30" s="3"/>
      <c r="L30" s="20">
        <f>SUM(L17,L29)</f>
        <v>8666766</v>
      </c>
      <c r="M30" s="1"/>
    </row>
    <row r="31" spans="1:16" ht="19.5" customHeight="1" thickTop="1" x14ac:dyDescent="0.2">
      <c r="D31" s="2"/>
      <c r="E31" s="2"/>
      <c r="F31" s="2"/>
      <c r="G31" s="2"/>
      <c r="H31" s="2"/>
      <c r="I31" s="2"/>
      <c r="J31" s="10"/>
      <c r="K31" s="11"/>
      <c r="L31" s="10"/>
      <c r="M31" s="11"/>
    </row>
    <row r="32" spans="1:16" ht="19.5" customHeight="1" x14ac:dyDescent="0.2">
      <c r="A32" s="6" t="s">
        <v>1</v>
      </c>
      <c r="D32" s="2"/>
      <c r="E32" s="2"/>
      <c r="F32" s="2"/>
      <c r="G32" s="2"/>
      <c r="H32" s="2"/>
      <c r="I32" s="2"/>
      <c r="J32" s="10"/>
      <c r="K32" s="11"/>
      <c r="L32" s="10"/>
      <c r="M32" s="11"/>
    </row>
    <row r="33" spans="1:13" ht="21" customHeight="1" x14ac:dyDescent="0.2">
      <c r="A33" s="5" t="s">
        <v>29</v>
      </c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</row>
    <row r="34" spans="1:13" ht="21" customHeight="1" x14ac:dyDescent="0.2">
      <c r="A34" s="5" t="s">
        <v>115</v>
      </c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</row>
    <row r="35" spans="1:13" ht="19.5" customHeight="1" x14ac:dyDescent="0.2">
      <c r="A35" s="5" t="s">
        <v>191</v>
      </c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</row>
    <row r="36" spans="1:13" ht="19.5" customHeight="1" x14ac:dyDescent="0.2">
      <c r="B36" s="12"/>
      <c r="C36" s="12"/>
      <c r="D36" s="12"/>
      <c r="E36" s="12"/>
      <c r="F36" s="12"/>
      <c r="G36" s="12"/>
      <c r="H36" s="12"/>
      <c r="I36" s="12"/>
      <c r="J36" s="14"/>
      <c r="K36" s="6"/>
      <c r="L36" s="14"/>
      <c r="M36" s="14" t="s">
        <v>140</v>
      </c>
    </row>
    <row r="37" spans="1:13" ht="19.5" customHeight="1" x14ac:dyDescent="0.2">
      <c r="B37" s="12"/>
      <c r="C37" s="12"/>
      <c r="D37" s="12"/>
      <c r="E37" s="12"/>
      <c r="F37" s="102" t="s">
        <v>49</v>
      </c>
      <c r="G37" s="102"/>
      <c r="H37" s="102"/>
      <c r="I37" s="102"/>
      <c r="J37" s="101"/>
      <c r="K37" s="101"/>
      <c r="L37" s="101"/>
      <c r="M37" s="101"/>
    </row>
    <row r="38" spans="1:13" ht="19.5" customHeight="1" x14ac:dyDescent="0.2">
      <c r="B38" s="12"/>
      <c r="C38" s="12"/>
      <c r="D38" s="12"/>
      <c r="E38" s="12"/>
      <c r="F38" s="104" t="s">
        <v>50</v>
      </c>
      <c r="G38" s="104"/>
      <c r="H38" s="104"/>
      <c r="I38" s="24"/>
      <c r="J38" s="103" t="s">
        <v>51</v>
      </c>
      <c r="K38" s="103"/>
      <c r="L38" s="103"/>
      <c r="M38" s="16"/>
    </row>
    <row r="39" spans="1:13" ht="19.5" customHeight="1" x14ac:dyDescent="0.2">
      <c r="B39" s="12"/>
      <c r="C39" s="12"/>
      <c r="D39" s="50" t="s">
        <v>0</v>
      </c>
      <c r="E39" s="49"/>
      <c r="F39" s="51" t="s">
        <v>192</v>
      </c>
      <c r="G39" s="55"/>
      <c r="H39" s="51" t="s">
        <v>190</v>
      </c>
      <c r="I39" s="52"/>
      <c r="J39" s="51" t="s">
        <v>192</v>
      </c>
      <c r="K39" s="55"/>
      <c r="L39" s="51" t="s">
        <v>190</v>
      </c>
      <c r="M39" s="52"/>
    </row>
    <row r="40" spans="1:13" ht="19.5" customHeight="1" x14ac:dyDescent="0.2">
      <c r="B40" s="12"/>
      <c r="C40" s="12"/>
      <c r="D40" s="50"/>
      <c r="E40" s="49"/>
      <c r="F40" s="67" t="s">
        <v>166</v>
      </c>
      <c r="G40" s="68"/>
      <c r="H40" s="67" t="s">
        <v>168</v>
      </c>
      <c r="I40" s="52"/>
      <c r="J40" s="67" t="s">
        <v>166</v>
      </c>
      <c r="K40" s="68"/>
      <c r="L40" s="67" t="s">
        <v>168</v>
      </c>
      <c r="M40" s="52"/>
    </row>
    <row r="41" spans="1:13" ht="19.5" customHeight="1" x14ac:dyDescent="0.2">
      <c r="B41" s="12"/>
      <c r="C41" s="12"/>
      <c r="D41" s="50"/>
      <c r="E41" s="49"/>
      <c r="F41" s="67" t="s">
        <v>167</v>
      </c>
      <c r="G41" s="68"/>
      <c r="H41" s="67"/>
      <c r="I41" s="52"/>
      <c r="J41" s="67" t="s">
        <v>167</v>
      </c>
      <c r="K41" s="68"/>
      <c r="L41" s="67"/>
      <c r="M41" s="52"/>
    </row>
    <row r="42" spans="1:13" ht="21" customHeight="1" x14ac:dyDescent="0.2">
      <c r="A42" s="5" t="s">
        <v>36</v>
      </c>
      <c r="G42" s="24"/>
      <c r="J42" s="95"/>
      <c r="K42" s="95"/>
      <c r="L42" s="95"/>
      <c r="M42" s="95"/>
    </row>
    <row r="43" spans="1:13" ht="21" customHeight="1" x14ac:dyDescent="0.2">
      <c r="A43" s="5" t="s">
        <v>37</v>
      </c>
      <c r="G43" s="24"/>
    </row>
    <row r="44" spans="1:13" ht="21" customHeight="1" x14ac:dyDescent="0.2">
      <c r="A44" s="6" t="s">
        <v>83</v>
      </c>
      <c r="D44" s="2" t="s">
        <v>162</v>
      </c>
      <c r="E44" s="2"/>
      <c r="F44" s="1">
        <v>625590</v>
      </c>
      <c r="G44" s="2"/>
      <c r="H44" s="1">
        <v>693835</v>
      </c>
      <c r="I44" s="2"/>
      <c r="J44" s="1">
        <f>+F44</f>
        <v>625590</v>
      </c>
      <c r="K44" s="4"/>
      <c r="L44" s="1">
        <v>693835</v>
      </c>
      <c r="M44" s="1"/>
    </row>
    <row r="45" spans="1:13" ht="21" customHeight="1" x14ac:dyDescent="0.2">
      <c r="A45" s="6" t="s">
        <v>52</v>
      </c>
      <c r="D45" s="2"/>
      <c r="E45" s="2"/>
      <c r="F45" s="1"/>
      <c r="G45" s="2"/>
      <c r="H45" s="1"/>
      <c r="I45" s="2"/>
      <c r="J45" s="1"/>
      <c r="K45" s="4"/>
      <c r="L45" s="1"/>
      <c r="M45" s="1"/>
    </row>
    <row r="46" spans="1:13" ht="21" customHeight="1" x14ac:dyDescent="0.2">
      <c r="A46" s="6" t="s">
        <v>53</v>
      </c>
      <c r="D46" s="2" t="s">
        <v>163</v>
      </c>
      <c r="E46" s="2"/>
      <c r="F46" s="1">
        <v>39718</v>
      </c>
      <c r="G46" s="2"/>
      <c r="H46" s="1">
        <v>41745</v>
      </c>
      <c r="I46" s="2"/>
      <c r="J46" s="1">
        <f>+F46</f>
        <v>39718</v>
      </c>
      <c r="K46" s="4"/>
      <c r="L46" s="1">
        <v>41745</v>
      </c>
      <c r="M46" s="1"/>
    </row>
    <row r="47" spans="1:13" ht="21" customHeight="1" x14ac:dyDescent="0.2">
      <c r="A47" s="6" t="s">
        <v>91</v>
      </c>
      <c r="D47" s="2"/>
      <c r="E47" s="2"/>
      <c r="F47" s="1">
        <v>129766</v>
      </c>
      <c r="G47" s="4"/>
      <c r="H47" s="1">
        <v>91215</v>
      </c>
      <c r="I47" s="4"/>
      <c r="J47" s="1">
        <f t="shared" ref="J47:J49" si="2">+F47</f>
        <v>129766</v>
      </c>
      <c r="K47" s="4"/>
      <c r="L47" s="1">
        <v>91215</v>
      </c>
      <c r="M47" s="3"/>
    </row>
    <row r="48" spans="1:13" ht="21" customHeight="1" x14ac:dyDescent="0.2">
      <c r="A48" s="6" t="s">
        <v>92</v>
      </c>
      <c r="D48" s="2"/>
      <c r="E48" s="2"/>
      <c r="F48" s="1">
        <v>144269</v>
      </c>
      <c r="G48" s="4"/>
      <c r="H48" s="1">
        <v>225711</v>
      </c>
      <c r="I48" s="4"/>
      <c r="J48" s="1">
        <f t="shared" si="2"/>
        <v>144269</v>
      </c>
      <c r="K48" s="4"/>
      <c r="L48" s="1">
        <v>225711</v>
      </c>
      <c r="M48" s="3"/>
    </row>
    <row r="49" spans="1:13" ht="21" customHeight="1" x14ac:dyDescent="0.2">
      <c r="A49" s="6" t="s">
        <v>15</v>
      </c>
      <c r="D49" s="2"/>
      <c r="E49" s="2"/>
      <c r="F49" s="1">
        <v>5571</v>
      </c>
      <c r="G49" s="2"/>
      <c r="H49" s="1">
        <v>5833</v>
      </c>
      <c r="I49" s="2"/>
      <c r="J49" s="1">
        <f t="shared" si="2"/>
        <v>5571</v>
      </c>
      <c r="K49" s="4"/>
      <c r="L49" s="1">
        <v>5833</v>
      </c>
      <c r="M49" s="1"/>
    </row>
    <row r="50" spans="1:13" ht="21" customHeight="1" x14ac:dyDescent="0.2">
      <c r="A50" s="5" t="s">
        <v>38</v>
      </c>
      <c r="F50" s="8">
        <f>SUM(F44:F49)</f>
        <v>944914</v>
      </c>
      <c r="H50" s="8">
        <f>SUM(H44:H49)</f>
        <v>1058339</v>
      </c>
      <c r="J50" s="8">
        <f>SUM(J44:J49)</f>
        <v>944914</v>
      </c>
      <c r="K50" s="24"/>
      <c r="L50" s="8">
        <f>SUM(L44:L49)</f>
        <v>1058339</v>
      </c>
      <c r="M50" s="6"/>
    </row>
    <row r="51" spans="1:13" ht="21" customHeight="1" x14ac:dyDescent="0.2">
      <c r="A51" s="5" t="s">
        <v>39</v>
      </c>
      <c r="F51" s="3"/>
      <c r="H51" s="3"/>
      <c r="J51" s="3"/>
      <c r="K51" s="24"/>
      <c r="L51" s="3"/>
      <c r="M51" s="6"/>
    </row>
    <row r="52" spans="1:13" ht="21" customHeight="1" x14ac:dyDescent="0.2">
      <c r="A52" s="6" t="s">
        <v>54</v>
      </c>
      <c r="F52" s="3"/>
      <c r="H52" s="3"/>
      <c r="J52" s="3"/>
      <c r="K52" s="24"/>
      <c r="L52" s="3"/>
      <c r="M52" s="6"/>
    </row>
    <row r="53" spans="1:13" ht="21" customHeight="1" x14ac:dyDescent="0.2">
      <c r="A53" s="6" t="s">
        <v>55</v>
      </c>
      <c r="D53" s="2" t="s">
        <v>163</v>
      </c>
      <c r="E53" s="2"/>
      <c r="F53" s="3">
        <v>3670</v>
      </c>
      <c r="G53" s="58"/>
      <c r="H53" s="3">
        <v>11274</v>
      </c>
      <c r="I53" s="58"/>
      <c r="J53" s="3">
        <f>+F53</f>
        <v>3670</v>
      </c>
      <c r="K53" s="85"/>
      <c r="L53" s="3">
        <v>11274</v>
      </c>
      <c r="M53" s="3"/>
    </row>
    <row r="54" spans="1:13" ht="21" customHeight="1" x14ac:dyDescent="0.2">
      <c r="A54" s="6" t="s">
        <v>16</v>
      </c>
      <c r="D54" s="2">
        <v>4</v>
      </c>
      <c r="E54" s="2"/>
      <c r="F54" s="3">
        <v>68055</v>
      </c>
      <c r="G54" s="58"/>
      <c r="H54" s="3">
        <v>71392</v>
      </c>
      <c r="I54" s="58"/>
      <c r="J54" s="3">
        <f t="shared" ref="J54:J57" si="3">+F54</f>
        <v>68055</v>
      </c>
      <c r="K54" s="85"/>
      <c r="L54" s="3">
        <v>71392</v>
      </c>
      <c r="M54" s="3"/>
    </row>
    <row r="55" spans="1:13" ht="21" customHeight="1" x14ac:dyDescent="0.2">
      <c r="A55" s="6" t="s">
        <v>17</v>
      </c>
      <c r="D55" s="2"/>
      <c r="E55" s="2"/>
      <c r="F55" s="3">
        <v>43986</v>
      </c>
      <c r="G55" s="58"/>
      <c r="H55" s="3">
        <v>39547</v>
      </c>
      <c r="I55" s="58"/>
      <c r="J55" s="3">
        <f t="shared" si="3"/>
        <v>43986</v>
      </c>
      <c r="K55" s="85"/>
      <c r="L55" s="3">
        <v>39547</v>
      </c>
      <c r="M55" s="3"/>
    </row>
    <row r="56" spans="1:13" ht="21" customHeight="1" x14ac:dyDescent="0.2">
      <c r="A56" s="6" t="s">
        <v>84</v>
      </c>
      <c r="D56" s="2">
        <v>11</v>
      </c>
      <c r="E56" s="2"/>
      <c r="F56" s="3">
        <v>86594</v>
      </c>
      <c r="G56" s="58"/>
      <c r="H56" s="3">
        <v>85080</v>
      </c>
      <c r="I56" s="58"/>
      <c r="J56" s="3">
        <f t="shared" si="3"/>
        <v>86594</v>
      </c>
      <c r="K56" s="85"/>
      <c r="L56" s="3">
        <v>85080</v>
      </c>
      <c r="M56" s="3"/>
    </row>
    <row r="57" spans="1:13" ht="21" customHeight="1" x14ac:dyDescent="0.2">
      <c r="A57" s="6" t="s">
        <v>18</v>
      </c>
      <c r="D57" s="2"/>
      <c r="E57" s="2"/>
      <c r="F57" s="3">
        <v>3581</v>
      </c>
      <c r="G57" s="58"/>
      <c r="H57" s="3">
        <v>3497</v>
      </c>
      <c r="I57" s="58"/>
      <c r="J57" s="3">
        <f t="shared" si="3"/>
        <v>3581</v>
      </c>
      <c r="K57" s="85"/>
      <c r="L57" s="3">
        <v>3497</v>
      </c>
      <c r="M57" s="3"/>
    </row>
    <row r="58" spans="1:13" ht="21" customHeight="1" x14ac:dyDescent="0.2">
      <c r="A58" s="5" t="s">
        <v>40</v>
      </c>
      <c r="D58" s="2"/>
      <c r="E58" s="2"/>
      <c r="F58" s="8">
        <f>SUM(F53:F57)</f>
        <v>205886</v>
      </c>
      <c r="G58" s="2"/>
      <c r="H58" s="8">
        <f>SUM(H53:H57)</f>
        <v>210790</v>
      </c>
      <c r="I58" s="2"/>
      <c r="J58" s="8">
        <f>SUM(J53:J57)</f>
        <v>205886</v>
      </c>
      <c r="K58" s="3"/>
      <c r="L58" s="8">
        <f>SUM(L53:L57)</f>
        <v>210790</v>
      </c>
      <c r="M58" s="6"/>
    </row>
    <row r="59" spans="1:13" ht="21" customHeight="1" x14ac:dyDescent="0.2">
      <c r="A59" s="5" t="s">
        <v>41</v>
      </c>
      <c r="F59" s="9">
        <f>SUM(F50,F58)</f>
        <v>1150800</v>
      </c>
      <c r="H59" s="9">
        <f>SUM(H50,H58)</f>
        <v>1269129</v>
      </c>
      <c r="J59" s="9">
        <f>SUM(J50,J58)</f>
        <v>1150800</v>
      </c>
      <c r="K59" s="3"/>
      <c r="L59" s="9">
        <f>SUM(L50,L58)</f>
        <v>1269129</v>
      </c>
      <c r="M59" s="6"/>
    </row>
    <row r="60" spans="1:13" ht="12.75" customHeight="1" x14ac:dyDescent="0.2">
      <c r="D60" s="2"/>
      <c r="E60" s="2"/>
      <c r="F60" s="2"/>
      <c r="G60" s="2"/>
      <c r="H60" s="2"/>
      <c r="I60" s="2"/>
      <c r="J60" s="10"/>
      <c r="K60" s="11"/>
      <c r="L60" s="10"/>
      <c r="M60" s="11"/>
    </row>
    <row r="61" spans="1:13" ht="21" customHeight="1" x14ac:dyDescent="0.2">
      <c r="A61" s="6" t="s">
        <v>1</v>
      </c>
      <c r="D61" s="2"/>
      <c r="E61" s="2"/>
      <c r="F61" s="2"/>
      <c r="G61" s="2"/>
      <c r="H61" s="2"/>
      <c r="I61" s="2"/>
      <c r="J61" s="10"/>
      <c r="K61" s="11"/>
      <c r="L61" s="10"/>
      <c r="M61" s="11"/>
    </row>
    <row r="62" spans="1:13" ht="21" customHeight="1" x14ac:dyDescent="0.2">
      <c r="A62" s="5" t="s">
        <v>29</v>
      </c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</row>
    <row r="63" spans="1:13" ht="21" customHeight="1" x14ac:dyDescent="0.2">
      <c r="A63" s="5" t="s">
        <v>115</v>
      </c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</row>
    <row r="64" spans="1:13" ht="19.5" customHeight="1" x14ac:dyDescent="0.2">
      <c r="A64" s="5" t="s">
        <v>191</v>
      </c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</row>
    <row r="65" spans="1:14" ht="19.5" customHeight="1" x14ac:dyDescent="0.2">
      <c r="B65" s="12"/>
      <c r="C65" s="12"/>
      <c r="D65" s="12"/>
      <c r="E65" s="12"/>
      <c r="F65" s="12"/>
      <c r="G65" s="12"/>
      <c r="H65" s="12"/>
      <c r="I65" s="12"/>
      <c r="J65" s="14"/>
      <c r="K65" s="6"/>
      <c r="L65" s="14"/>
      <c r="M65" s="14" t="s">
        <v>140</v>
      </c>
    </row>
    <row r="66" spans="1:14" ht="19.5" customHeight="1" x14ac:dyDescent="0.2">
      <c r="B66" s="12"/>
      <c r="C66" s="12"/>
      <c r="D66" s="12"/>
      <c r="E66" s="12"/>
      <c r="F66" s="102" t="s">
        <v>49</v>
      </c>
      <c r="G66" s="102"/>
      <c r="H66" s="102"/>
      <c r="I66" s="102"/>
      <c r="J66" s="101"/>
      <c r="K66" s="101"/>
      <c r="L66" s="101"/>
      <c r="M66" s="101"/>
    </row>
    <row r="67" spans="1:14" ht="19.5" customHeight="1" x14ac:dyDescent="0.2">
      <c r="B67" s="12"/>
      <c r="C67" s="12"/>
      <c r="D67" s="12"/>
      <c r="E67" s="12"/>
      <c r="F67" s="104" t="s">
        <v>50</v>
      </c>
      <c r="G67" s="104"/>
      <c r="H67" s="104"/>
      <c r="I67" s="24"/>
      <c r="J67" s="103" t="s">
        <v>51</v>
      </c>
      <c r="K67" s="103"/>
      <c r="L67" s="103"/>
      <c r="M67" s="16"/>
    </row>
    <row r="68" spans="1:14" ht="19.5" customHeight="1" x14ac:dyDescent="0.2">
      <c r="B68" s="12"/>
      <c r="C68" s="12"/>
      <c r="D68" s="50"/>
      <c r="E68" s="49"/>
      <c r="F68" s="51" t="s">
        <v>192</v>
      </c>
      <c r="G68" s="55"/>
      <c r="H68" s="51" t="s">
        <v>190</v>
      </c>
      <c r="I68" s="52"/>
      <c r="J68" s="51" t="s">
        <v>192</v>
      </c>
      <c r="K68" s="55"/>
      <c r="L68" s="51" t="s">
        <v>190</v>
      </c>
      <c r="M68" s="52"/>
    </row>
    <row r="69" spans="1:14" ht="19.5" customHeight="1" x14ac:dyDescent="0.2">
      <c r="B69" s="12"/>
      <c r="C69" s="12"/>
      <c r="D69" s="50"/>
      <c r="E69" s="49"/>
      <c r="F69" s="67" t="s">
        <v>166</v>
      </c>
      <c r="G69" s="68"/>
      <c r="H69" s="67" t="s">
        <v>168</v>
      </c>
      <c r="I69" s="52"/>
      <c r="J69" s="67" t="s">
        <v>166</v>
      </c>
      <c r="K69" s="68"/>
      <c r="L69" s="67" t="s">
        <v>168</v>
      </c>
      <c r="M69" s="52"/>
    </row>
    <row r="70" spans="1:14" ht="19.5" customHeight="1" x14ac:dyDescent="0.2">
      <c r="B70" s="12"/>
      <c r="C70" s="12"/>
      <c r="D70" s="50"/>
      <c r="E70" s="49"/>
      <c r="F70" s="67" t="s">
        <v>167</v>
      </c>
      <c r="G70" s="68"/>
      <c r="H70" s="67"/>
      <c r="I70" s="52"/>
      <c r="J70" s="67" t="s">
        <v>167</v>
      </c>
      <c r="K70" s="68"/>
      <c r="L70" s="67"/>
      <c r="M70" s="52"/>
    </row>
    <row r="71" spans="1:14" ht="19.5" customHeight="1" x14ac:dyDescent="0.2">
      <c r="A71" s="5" t="s">
        <v>173</v>
      </c>
      <c r="B71" s="12"/>
      <c r="C71" s="12"/>
      <c r="D71" s="50"/>
      <c r="E71" s="49"/>
      <c r="F71" s="67"/>
      <c r="G71" s="68"/>
      <c r="H71" s="67"/>
      <c r="I71" s="52"/>
      <c r="J71" s="67"/>
      <c r="K71" s="68"/>
      <c r="L71" s="67"/>
      <c r="M71" s="52"/>
    </row>
    <row r="72" spans="1:14" ht="21" customHeight="1" x14ac:dyDescent="0.2">
      <c r="A72" s="5" t="s">
        <v>42</v>
      </c>
      <c r="G72" s="24"/>
    </row>
    <row r="73" spans="1:14" ht="21" customHeight="1" x14ac:dyDescent="0.2">
      <c r="A73" s="6" t="s">
        <v>19</v>
      </c>
      <c r="D73" s="2"/>
      <c r="E73" s="2"/>
      <c r="G73" s="24"/>
    </row>
    <row r="74" spans="1:14" ht="21" customHeight="1" x14ac:dyDescent="0.2">
      <c r="A74" s="6" t="s">
        <v>93</v>
      </c>
      <c r="E74" s="2"/>
      <c r="G74" s="24"/>
    </row>
    <row r="75" spans="1:14" ht="21" customHeight="1" thickBot="1" x14ac:dyDescent="0.25">
      <c r="A75" s="6" t="s">
        <v>90</v>
      </c>
      <c r="D75" s="2"/>
      <c r="E75" s="2"/>
      <c r="F75" s="54">
        <v>450000</v>
      </c>
      <c r="G75" s="2"/>
      <c r="H75" s="54">
        <v>450000</v>
      </c>
      <c r="I75" s="26"/>
      <c r="J75" s="54">
        <f>+F75</f>
        <v>450000</v>
      </c>
      <c r="L75" s="54">
        <v>450000</v>
      </c>
    </row>
    <row r="76" spans="1:14" ht="21" customHeight="1" thickTop="1" x14ac:dyDescent="0.2">
      <c r="A76" s="6" t="s">
        <v>94</v>
      </c>
      <c r="F76" s="15"/>
      <c r="G76" s="24"/>
      <c r="H76" s="15"/>
      <c r="I76" s="26"/>
    </row>
    <row r="77" spans="1:14" ht="21" customHeight="1" x14ac:dyDescent="0.2">
      <c r="A77" s="6" t="s">
        <v>90</v>
      </c>
      <c r="F77" s="3">
        <f>ce!E23</f>
        <v>450000</v>
      </c>
      <c r="G77" s="3"/>
      <c r="H77" s="3">
        <f>ce!E19</f>
        <v>450000</v>
      </c>
      <c r="I77" s="3"/>
      <c r="J77" s="3">
        <f>ce!E49</f>
        <v>450000</v>
      </c>
      <c r="K77" s="1"/>
      <c r="L77" s="3">
        <f>ce!E45</f>
        <v>450000</v>
      </c>
      <c r="M77" s="1"/>
    </row>
    <row r="78" spans="1:14" ht="21" customHeight="1" x14ac:dyDescent="0.2">
      <c r="A78" s="6" t="s">
        <v>56</v>
      </c>
      <c r="F78" s="3">
        <f>ce!G23</f>
        <v>674380</v>
      </c>
      <c r="G78" s="3"/>
      <c r="H78" s="3">
        <f>ce!G19</f>
        <v>674380</v>
      </c>
      <c r="I78" s="3"/>
      <c r="J78" s="3">
        <f>ce!G49</f>
        <v>674380</v>
      </c>
      <c r="K78" s="3"/>
      <c r="L78" s="3">
        <f>ce!G45</f>
        <v>674380</v>
      </c>
      <c r="M78" s="3"/>
    </row>
    <row r="79" spans="1:14" ht="21" customHeight="1" x14ac:dyDescent="0.2">
      <c r="A79" s="6" t="s">
        <v>57</v>
      </c>
      <c r="F79" s="3"/>
      <c r="G79" s="3"/>
      <c r="H79" s="3"/>
      <c r="I79" s="3"/>
      <c r="J79" s="3"/>
      <c r="K79" s="3"/>
      <c r="L79" s="3"/>
      <c r="M79" s="3"/>
    </row>
    <row r="80" spans="1:14" ht="21" customHeight="1" x14ac:dyDescent="0.2">
      <c r="A80" s="6" t="s">
        <v>58</v>
      </c>
      <c r="D80" s="2"/>
      <c r="E80" s="2"/>
      <c r="F80" s="3">
        <f>ce!I23</f>
        <v>45000</v>
      </c>
      <c r="G80" s="3"/>
      <c r="H80" s="3">
        <f>ce!I19</f>
        <v>45000</v>
      </c>
      <c r="I80" s="3"/>
      <c r="J80" s="3">
        <f>ce!I49</f>
        <v>45000</v>
      </c>
      <c r="K80" s="3"/>
      <c r="L80" s="3">
        <f>ce!I45</f>
        <v>45000</v>
      </c>
      <c r="M80" s="3"/>
      <c r="N80" s="24"/>
    </row>
    <row r="81" spans="1:14" ht="21" customHeight="1" x14ac:dyDescent="0.2">
      <c r="A81" s="6" t="s">
        <v>59</v>
      </c>
      <c r="D81" s="21"/>
      <c r="E81" s="21"/>
      <c r="F81" s="3">
        <f>ce!K23</f>
        <v>6595161</v>
      </c>
      <c r="G81" s="3"/>
      <c r="H81" s="3">
        <f>ce!K19</f>
        <v>6256349</v>
      </c>
      <c r="I81" s="3"/>
      <c r="J81" s="3">
        <f>ce!K49</f>
        <v>6575573</v>
      </c>
      <c r="K81" s="3"/>
      <c r="L81" s="3">
        <f>ce!K45</f>
        <v>6232842</v>
      </c>
      <c r="M81" s="3"/>
      <c r="N81" s="24"/>
    </row>
    <row r="82" spans="1:14" ht="21" customHeight="1" x14ac:dyDescent="0.2">
      <c r="A82" s="6" t="s">
        <v>100</v>
      </c>
      <c r="D82" s="21"/>
      <c r="E82" s="21"/>
      <c r="F82" s="3">
        <f>ce!O23</f>
        <v>1503</v>
      </c>
      <c r="G82" s="3"/>
      <c r="H82" s="3">
        <f>ce!O19</f>
        <v>-4585</v>
      </c>
      <c r="I82" s="3"/>
      <c r="J82" s="9">
        <f>ce!O49</f>
        <v>1503</v>
      </c>
      <c r="K82" s="1"/>
      <c r="L82" s="9">
        <f>ce!O45</f>
        <v>-4585</v>
      </c>
      <c r="M82" s="21"/>
    </row>
    <row r="83" spans="1:14" ht="21" customHeight="1" x14ac:dyDescent="0.2">
      <c r="A83" s="5" t="s">
        <v>43</v>
      </c>
      <c r="F83" s="8">
        <f>SUM(F77:F82)</f>
        <v>7766044</v>
      </c>
      <c r="G83" s="24"/>
      <c r="H83" s="8">
        <f>SUM(H77:H82)</f>
        <v>7421144</v>
      </c>
      <c r="J83" s="9">
        <f>SUM(J77:J82)</f>
        <v>7746456</v>
      </c>
      <c r="K83" s="1"/>
      <c r="L83" s="9">
        <f>SUM(L77:L82)</f>
        <v>7397637</v>
      </c>
      <c r="M83" s="1"/>
    </row>
    <row r="84" spans="1:14" ht="21" customHeight="1" thickBot="1" x14ac:dyDescent="0.25">
      <c r="A84" s="5" t="s">
        <v>44</v>
      </c>
      <c r="F84" s="20">
        <f>SUM(F59+F83)</f>
        <v>8916844</v>
      </c>
      <c r="G84" s="24"/>
      <c r="H84" s="20">
        <f>SUM(H59+H83)</f>
        <v>8690273</v>
      </c>
      <c r="J84" s="20">
        <f>SUM(J59+J83)</f>
        <v>8897256</v>
      </c>
      <c r="K84" s="1"/>
      <c r="L84" s="20">
        <f>SUM(L59+L83)</f>
        <v>8666766</v>
      </c>
      <c r="M84" s="1"/>
    </row>
    <row r="85" spans="1:14" ht="21" customHeight="1" thickTop="1" x14ac:dyDescent="0.2">
      <c r="F85" s="1">
        <f>F84-F30</f>
        <v>0</v>
      </c>
      <c r="G85" s="57"/>
      <c r="H85" s="1">
        <f>H84-H30</f>
        <v>0</v>
      </c>
      <c r="J85" s="1">
        <f>J84-J30</f>
        <v>0</v>
      </c>
      <c r="K85" s="1"/>
      <c r="L85" s="1">
        <f>L84-L30</f>
        <v>0</v>
      </c>
      <c r="M85" s="1"/>
    </row>
    <row r="86" spans="1:14" ht="21" customHeight="1" x14ac:dyDescent="0.2">
      <c r="A86" s="6" t="s">
        <v>1</v>
      </c>
    </row>
    <row r="88" spans="1:14" ht="21" customHeight="1" x14ac:dyDescent="0.2">
      <c r="A88" s="40"/>
      <c r="B88" s="40"/>
      <c r="C88" s="40"/>
    </row>
    <row r="89" spans="1:14" ht="21" customHeight="1" x14ac:dyDescent="0.2">
      <c r="A89" s="24"/>
      <c r="B89" s="24"/>
      <c r="C89" s="24"/>
    </row>
    <row r="90" spans="1:14" ht="21" customHeight="1" x14ac:dyDescent="0.2">
      <c r="D90" s="6" t="s">
        <v>72</v>
      </c>
    </row>
    <row r="91" spans="1:14" ht="21" customHeight="1" x14ac:dyDescent="0.2">
      <c r="A91" s="40"/>
      <c r="B91" s="40"/>
      <c r="C91" s="40"/>
    </row>
    <row r="92" spans="1:14" ht="21" customHeight="1" x14ac:dyDescent="0.2">
      <c r="G92" s="32"/>
      <c r="H92" s="32"/>
      <c r="M92" s="25"/>
    </row>
    <row r="93" spans="1:14" ht="21" customHeight="1" x14ac:dyDescent="0.2">
      <c r="G93" s="32"/>
      <c r="H93" s="32"/>
      <c r="M93" s="25"/>
    </row>
    <row r="94" spans="1:14" ht="21" customHeight="1" x14ac:dyDescent="0.2">
      <c r="G94" s="32"/>
      <c r="H94" s="32"/>
      <c r="M94" s="25"/>
    </row>
    <row r="95" spans="1:14" ht="21" customHeight="1" x14ac:dyDescent="0.2">
      <c r="G95" s="32"/>
      <c r="H95" s="32"/>
      <c r="M95" s="25"/>
    </row>
  </sheetData>
  <mergeCells count="12">
    <mergeCell ref="F66:I66"/>
    <mergeCell ref="J66:M66"/>
    <mergeCell ref="J38:L38"/>
    <mergeCell ref="J67:L67"/>
    <mergeCell ref="F38:H38"/>
    <mergeCell ref="F67:H67"/>
    <mergeCell ref="J5:M5"/>
    <mergeCell ref="F37:I37"/>
    <mergeCell ref="J37:M37"/>
    <mergeCell ref="J6:L6"/>
    <mergeCell ref="F5:I5"/>
    <mergeCell ref="F6:H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showGridLines="0" zoomScaleNormal="100" zoomScaleSheetLayoutView="85" workbookViewId="0"/>
  </sheetViews>
  <sheetFormatPr defaultColWidth="10.7109375" defaultRowHeight="21" customHeight="1" x14ac:dyDescent="0.2"/>
  <cols>
    <col min="1" max="1" width="18.7109375" style="6" customWidth="1"/>
    <col min="2" max="2" width="18.5703125" style="6" customWidth="1"/>
    <col min="3" max="3" width="11.5703125" style="6" customWidth="1"/>
    <col min="4" max="4" width="4.7109375" style="6" customWidth="1"/>
    <col min="5" max="5" width="2.7109375" style="6" customWidth="1"/>
    <col min="6" max="6" width="13.28515625" style="6" customWidth="1"/>
    <col min="7" max="7" width="1" style="6" customWidth="1"/>
    <col min="8" max="8" width="13.28515625" style="6" customWidth="1"/>
    <col min="9" max="9" width="1" style="6" customWidth="1"/>
    <col min="10" max="10" width="13.28515625" style="15" customWidth="1"/>
    <col min="11" max="11" width="1" style="15" customWidth="1"/>
    <col min="12" max="12" width="13.28515625" style="15" customWidth="1"/>
    <col min="13" max="13" width="1" style="7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s="49" customFormat="1" ht="24" customHeight="1" x14ac:dyDescent="0.2">
      <c r="A1" s="63"/>
      <c r="B1" s="64"/>
      <c r="C1" s="65"/>
      <c r="M1" s="66" t="s">
        <v>141</v>
      </c>
    </row>
    <row r="2" spans="1:14" ht="20.100000000000001" customHeight="1" x14ac:dyDescent="0.2">
      <c r="A2" s="5" t="s">
        <v>29</v>
      </c>
      <c r="B2" s="41"/>
      <c r="C2" s="41"/>
      <c r="D2" s="12"/>
      <c r="E2" s="12"/>
      <c r="F2" s="12"/>
      <c r="G2" s="12"/>
      <c r="H2" s="12"/>
      <c r="I2" s="12"/>
      <c r="J2" s="13"/>
      <c r="K2" s="13"/>
      <c r="L2" s="13"/>
    </row>
    <row r="3" spans="1:14" ht="20.100000000000001" customHeight="1" x14ac:dyDescent="0.2">
      <c r="A3" s="5" t="s">
        <v>116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</row>
    <row r="4" spans="1:14" ht="20.100000000000001" customHeight="1" x14ac:dyDescent="0.2">
      <c r="A4" s="5" t="s">
        <v>193</v>
      </c>
      <c r="B4" s="12"/>
      <c r="C4" s="12"/>
      <c r="D4" s="12"/>
      <c r="E4" s="12"/>
      <c r="F4" s="12"/>
      <c r="G4" s="12"/>
      <c r="H4" s="12"/>
      <c r="I4" s="12"/>
      <c r="J4" s="13"/>
      <c r="K4" s="13"/>
      <c r="L4" s="13"/>
    </row>
    <row r="5" spans="1:14" ht="20.100000000000001" customHeight="1" x14ac:dyDescent="0.2">
      <c r="B5" s="12"/>
      <c r="C5" s="12"/>
      <c r="D5" s="12"/>
      <c r="E5" s="12"/>
      <c r="F5" s="12"/>
      <c r="G5" s="12"/>
      <c r="H5" s="12"/>
      <c r="I5" s="12"/>
      <c r="J5" s="14"/>
      <c r="K5" s="6"/>
      <c r="L5" s="14"/>
      <c r="M5" s="14" t="s">
        <v>161</v>
      </c>
    </row>
    <row r="6" spans="1:14" ht="20.100000000000001" customHeight="1" x14ac:dyDescent="0.2">
      <c r="B6" s="12"/>
      <c r="C6" s="12"/>
      <c r="D6" s="12"/>
      <c r="E6" s="12"/>
      <c r="F6" s="12"/>
      <c r="G6" s="97" t="s">
        <v>49</v>
      </c>
      <c r="H6" s="12"/>
      <c r="I6" s="12"/>
      <c r="M6" s="14"/>
    </row>
    <row r="7" spans="1:14" ht="20.100000000000001" customHeight="1" x14ac:dyDescent="0.2">
      <c r="B7" s="12"/>
      <c r="C7" s="12"/>
      <c r="D7" s="12"/>
      <c r="E7" s="12"/>
      <c r="F7" s="37"/>
      <c r="G7" s="100" t="s">
        <v>50</v>
      </c>
      <c r="H7" s="37"/>
      <c r="I7" s="12"/>
      <c r="J7" s="16"/>
      <c r="K7" s="99" t="s">
        <v>51</v>
      </c>
      <c r="L7" s="16"/>
      <c r="M7" s="14"/>
    </row>
    <row r="8" spans="1:14" ht="20.100000000000001" customHeight="1" x14ac:dyDescent="0.2">
      <c r="D8" s="17" t="s">
        <v>0</v>
      </c>
      <c r="E8" s="17"/>
      <c r="F8" s="38" t="s">
        <v>189</v>
      </c>
      <c r="G8" s="39"/>
      <c r="H8" s="38" t="s">
        <v>183</v>
      </c>
      <c r="I8" s="17"/>
      <c r="J8" s="38" t="s">
        <v>189</v>
      </c>
      <c r="K8" s="39"/>
      <c r="L8" s="38" t="s">
        <v>183</v>
      </c>
    </row>
    <row r="9" spans="1:14" ht="20.100000000000001" customHeight="1" x14ac:dyDescent="0.2">
      <c r="A9" s="5" t="s">
        <v>85</v>
      </c>
      <c r="D9" s="17"/>
      <c r="E9" s="17"/>
      <c r="F9" s="42"/>
      <c r="G9" s="43"/>
      <c r="H9" s="42"/>
      <c r="I9" s="17"/>
      <c r="J9" s="18"/>
      <c r="K9" s="19"/>
      <c r="L9" s="18"/>
    </row>
    <row r="10" spans="1:14" ht="20.100000000000001" customHeight="1" x14ac:dyDescent="0.2">
      <c r="A10" s="5" t="s">
        <v>45</v>
      </c>
      <c r="J10" s="22"/>
      <c r="K10" s="98"/>
      <c r="L10" s="22"/>
    </row>
    <row r="11" spans="1:14" ht="20.100000000000001" customHeight="1" x14ac:dyDescent="0.2">
      <c r="A11" s="6" t="s">
        <v>20</v>
      </c>
      <c r="D11" s="2"/>
      <c r="F11" s="1">
        <v>1802160</v>
      </c>
      <c r="H11" s="1">
        <v>1772617</v>
      </c>
      <c r="J11" s="1">
        <f>+F11</f>
        <v>1802160</v>
      </c>
      <c r="K11" s="6"/>
      <c r="L11" s="1">
        <f>+H11</f>
        <v>1772617</v>
      </c>
      <c r="M11" s="14"/>
    </row>
    <row r="12" spans="1:14" ht="20.100000000000001" customHeight="1" x14ac:dyDescent="0.2">
      <c r="A12" s="6" t="s">
        <v>21</v>
      </c>
      <c r="F12" s="3">
        <v>20369</v>
      </c>
      <c r="H12" s="3">
        <v>21739</v>
      </c>
      <c r="J12" s="3">
        <v>25575</v>
      </c>
      <c r="K12" s="6"/>
      <c r="L12" s="3">
        <v>26419</v>
      </c>
      <c r="M12" s="14"/>
      <c r="N12" s="23"/>
    </row>
    <row r="13" spans="1:14" ht="20.100000000000001" customHeight="1" x14ac:dyDescent="0.2">
      <c r="A13" s="5" t="s">
        <v>46</v>
      </c>
      <c r="F13" s="8">
        <f>SUM(F11:F12)</f>
        <v>1822529</v>
      </c>
      <c r="H13" s="8">
        <f>SUM(H11:H12)</f>
        <v>1794356</v>
      </c>
      <c r="J13" s="8">
        <f>SUM(J11:J12)</f>
        <v>1827735</v>
      </c>
      <c r="K13" s="6"/>
      <c r="L13" s="8">
        <f>SUM(L11:L12)</f>
        <v>1799036</v>
      </c>
      <c r="M13" s="14"/>
    </row>
    <row r="14" spans="1:14" ht="20.100000000000001" customHeight="1" x14ac:dyDescent="0.2">
      <c r="A14" s="5" t="s">
        <v>47</v>
      </c>
      <c r="D14" s="2"/>
      <c r="F14" s="1"/>
      <c r="H14" s="1"/>
      <c r="J14" s="1"/>
      <c r="K14" s="6"/>
      <c r="L14" s="1"/>
      <c r="M14" s="14"/>
    </row>
    <row r="15" spans="1:14" ht="20.100000000000001" customHeight="1" x14ac:dyDescent="0.2">
      <c r="A15" s="6" t="s">
        <v>22</v>
      </c>
      <c r="F15" s="1">
        <v>1005124</v>
      </c>
      <c r="H15" s="1">
        <v>1030265</v>
      </c>
      <c r="J15" s="1">
        <f>+F15</f>
        <v>1005124</v>
      </c>
      <c r="K15" s="6"/>
      <c r="L15" s="1">
        <f>+H15</f>
        <v>1030265</v>
      </c>
      <c r="M15" s="14"/>
    </row>
    <row r="16" spans="1:14" ht="20.100000000000001" customHeight="1" x14ac:dyDescent="0.2">
      <c r="A16" s="6" t="s">
        <v>199</v>
      </c>
      <c r="F16" s="1">
        <v>326469</v>
      </c>
      <c r="H16" s="1">
        <v>328715</v>
      </c>
      <c r="J16" s="1">
        <f>+F16</f>
        <v>326469</v>
      </c>
      <c r="K16" s="6"/>
      <c r="L16" s="1">
        <v>328715</v>
      </c>
      <c r="M16" s="14"/>
    </row>
    <row r="17" spans="1:15" ht="20.100000000000001" customHeight="1" x14ac:dyDescent="0.2">
      <c r="A17" s="6" t="s">
        <v>70</v>
      </c>
      <c r="F17" s="1">
        <v>111728</v>
      </c>
      <c r="H17" s="1">
        <v>77836</v>
      </c>
      <c r="J17" s="1">
        <f t="shared" ref="J17" si="0">+F17</f>
        <v>111728</v>
      </c>
      <c r="K17" s="6"/>
      <c r="L17" s="1">
        <v>77836</v>
      </c>
      <c r="M17" s="6"/>
    </row>
    <row r="18" spans="1:15" ht="20.100000000000001" customHeight="1" x14ac:dyDescent="0.2">
      <c r="A18" s="5" t="s">
        <v>48</v>
      </c>
      <c r="F18" s="8">
        <f>SUM(F15:F17)</f>
        <v>1443321</v>
      </c>
      <c r="H18" s="8">
        <f>SUM(H15:H17)</f>
        <v>1436816</v>
      </c>
      <c r="J18" s="8">
        <f>SUM(J15:J17)</f>
        <v>1443321</v>
      </c>
      <c r="K18" s="3"/>
      <c r="L18" s="8">
        <f>SUM(L15:L17)</f>
        <v>1436816</v>
      </c>
      <c r="M18" s="14"/>
    </row>
    <row r="19" spans="1:15" ht="20.100000000000001" customHeight="1" x14ac:dyDescent="0.2">
      <c r="A19" s="5" t="s">
        <v>180</v>
      </c>
      <c r="I19" s="24"/>
      <c r="J19" s="6"/>
      <c r="L19" s="6"/>
      <c r="M19" s="14"/>
    </row>
    <row r="20" spans="1:15" ht="20.100000000000001" customHeight="1" x14ac:dyDescent="0.2">
      <c r="A20" s="5" t="s">
        <v>178</v>
      </c>
      <c r="I20" s="24"/>
      <c r="J20" s="6"/>
      <c r="L20" s="6"/>
      <c r="M20" s="14"/>
    </row>
    <row r="21" spans="1:15" ht="20.100000000000001" customHeight="1" x14ac:dyDescent="0.2">
      <c r="A21" s="5" t="s">
        <v>179</v>
      </c>
      <c r="F21" s="3">
        <f>SUM(F13-F18)</f>
        <v>379208</v>
      </c>
      <c r="H21" s="3">
        <f>SUM(H13-H18)</f>
        <v>357540</v>
      </c>
      <c r="I21" s="3"/>
      <c r="J21" s="3">
        <f>SUM(J13-J18)</f>
        <v>384414</v>
      </c>
      <c r="K21" s="1"/>
      <c r="L21" s="3">
        <f>SUM(L13-L18)</f>
        <v>362220</v>
      </c>
      <c r="M21" s="14"/>
    </row>
    <row r="22" spans="1:15" ht="20.100000000000001" customHeight="1" x14ac:dyDescent="0.2">
      <c r="A22" s="6" t="s">
        <v>138</v>
      </c>
      <c r="D22" s="62">
        <v>5.2</v>
      </c>
      <c r="E22" s="35"/>
      <c r="F22" s="9">
        <v>1287</v>
      </c>
      <c r="G22" s="35"/>
      <c r="H22" s="9">
        <v>1223</v>
      </c>
      <c r="I22" s="35"/>
      <c r="J22" s="9" t="s">
        <v>196</v>
      </c>
      <c r="K22" s="35"/>
      <c r="L22" s="9">
        <v>0</v>
      </c>
      <c r="M22" s="14"/>
    </row>
    <row r="23" spans="1:15" ht="20.100000000000001" customHeight="1" x14ac:dyDescent="0.2">
      <c r="A23" s="5" t="s">
        <v>86</v>
      </c>
      <c r="F23" s="3"/>
      <c r="H23" s="3"/>
      <c r="I23" s="3"/>
      <c r="J23" s="3"/>
      <c r="K23" s="1"/>
      <c r="L23" s="3"/>
      <c r="M23" s="14"/>
      <c r="O23" s="23"/>
    </row>
    <row r="24" spans="1:15" ht="20.100000000000001" customHeight="1" x14ac:dyDescent="0.2">
      <c r="A24" s="5" t="s">
        <v>95</v>
      </c>
      <c r="F24" s="3">
        <f>SUM(F21:F22)</f>
        <v>380495</v>
      </c>
      <c r="H24" s="3">
        <f>SUM(H21:H22)</f>
        <v>358763</v>
      </c>
      <c r="I24" s="3"/>
      <c r="J24" s="3">
        <f>SUM(J21:J22)</f>
        <v>384414</v>
      </c>
      <c r="K24" s="1"/>
      <c r="L24" s="3">
        <f>SUM(L21:L22)</f>
        <v>362220</v>
      </c>
      <c r="M24" s="14"/>
    </row>
    <row r="25" spans="1:15" ht="20.100000000000001" customHeight="1" x14ac:dyDescent="0.2">
      <c r="A25" s="6" t="s">
        <v>73</v>
      </c>
      <c r="D25" s="35"/>
      <c r="E25" s="35"/>
      <c r="F25" s="9">
        <v>-1737</v>
      </c>
      <c r="G25" s="35"/>
      <c r="H25" s="9">
        <v>-2037</v>
      </c>
      <c r="I25" s="35"/>
      <c r="J25" s="9">
        <v>-1737</v>
      </c>
      <c r="K25" s="35"/>
      <c r="L25" s="9">
        <f>+H25</f>
        <v>-2037</v>
      </c>
      <c r="M25" s="14"/>
    </row>
    <row r="26" spans="1:15" ht="20.100000000000001" customHeight="1" x14ac:dyDescent="0.2">
      <c r="A26" s="5" t="s">
        <v>96</v>
      </c>
      <c r="D26" s="35"/>
      <c r="E26" s="35"/>
      <c r="F26" s="3">
        <f>SUM(F23:F25)</f>
        <v>378758</v>
      </c>
      <c r="G26" s="35"/>
      <c r="H26" s="3">
        <f>SUM(H23:H25)</f>
        <v>356726</v>
      </c>
      <c r="I26" s="3"/>
      <c r="J26" s="3">
        <f>SUM(J23:J25)</f>
        <v>382677</v>
      </c>
      <c r="K26" s="3"/>
      <c r="L26" s="3">
        <f>SUM(L23:L25)</f>
        <v>360183</v>
      </c>
      <c r="M26" s="14"/>
    </row>
    <row r="27" spans="1:15" ht="20.100000000000001" customHeight="1" x14ac:dyDescent="0.2">
      <c r="A27" s="6" t="s">
        <v>97</v>
      </c>
      <c r="D27" s="35">
        <v>12</v>
      </c>
      <c r="E27" s="35"/>
      <c r="F27" s="3">
        <v>-39946</v>
      </c>
      <c r="G27" s="35"/>
      <c r="H27" s="3">
        <v>-37375</v>
      </c>
      <c r="I27" s="35"/>
      <c r="J27" s="3">
        <f>+F27</f>
        <v>-39946</v>
      </c>
      <c r="K27" s="35"/>
      <c r="L27" s="3">
        <f>+H27</f>
        <v>-37375</v>
      </c>
      <c r="M27" s="14"/>
    </row>
    <row r="28" spans="1:15" ht="20.100000000000001" customHeight="1" x14ac:dyDescent="0.2">
      <c r="A28" s="5" t="s">
        <v>142</v>
      </c>
      <c r="D28" s="2"/>
      <c r="E28" s="2"/>
      <c r="F28" s="8">
        <f>SUM(F26:F27)</f>
        <v>338812</v>
      </c>
      <c r="G28" s="2"/>
      <c r="H28" s="8">
        <f>SUM(H26:H27)</f>
        <v>319351</v>
      </c>
      <c r="I28" s="3"/>
      <c r="J28" s="8">
        <f>SUM(J26:J27)</f>
        <v>342731</v>
      </c>
      <c r="K28" s="1"/>
      <c r="L28" s="8">
        <f>SUM(L26:L27)</f>
        <v>322808</v>
      </c>
      <c r="M28" s="14"/>
    </row>
    <row r="29" spans="1:15" ht="5.0999999999999996" customHeight="1" x14ac:dyDescent="0.2">
      <c r="A29" s="5"/>
      <c r="D29" s="2"/>
      <c r="E29" s="2"/>
      <c r="F29" s="3"/>
      <c r="G29" s="2"/>
      <c r="H29" s="3"/>
      <c r="I29" s="3"/>
      <c r="J29" s="3"/>
      <c r="K29" s="1"/>
      <c r="L29" s="3"/>
      <c r="M29" s="14"/>
    </row>
    <row r="30" spans="1:15" ht="20.100000000000001" customHeight="1" x14ac:dyDescent="0.2">
      <c r="A30" s="5" t="s">
        <v>87</v>
      </c>
      <c r="D30" s="2"/>
      <c r="E30" s="2"/>
      <c r="F30" s="3"/>
      <c r="G30" s="2"/>
      <c r="H30" s="3"/>
      <c r="I30" s="3"/>
      <c r="J30" s="3"/>
      <c r="K30" s="1"/>
      <c r="L30" s="3"/>
      <c r="M30" s="14"/>
    </row>
    <row r="31" spans="1:15" ht="20.100000000000001" customHeight="1" x14ac:dyDescent="0.2">
      <c r="A31" s="59" t="s">
        <v>125</v>
      </c>
      <c r="D31" s="2"/>
      <c r="E31" s="2"/>
      <c r="F31" s="3"/>
      <c r="G31" s="2"/>
      <c r="H31" s="3"/>
      <c r="I31" s="3"/>
      <c r="J31" s="3"/>
      <c r="K31" s="1"/>
      <c r="L31" s="3"/>
      <c r="M31" s="14"/>
    </row>
    <row r="32" spans="1:15" ht="20.100000000000001" customHeight="1" x14ac:dyDescent="0.2">
      <c r="A32" s="59" t="s">
        <v>126</v>
      </c>
      <c r="D32" s="2"/>
      <c r="E32" s="2"/>
      <c r="F32" s="3"/>
      <c r="G32" s="2"/>
      <c r="H32" s="3"/>
      <c r="I32" s="3"/>
      <c r="J32" s="3"/>
      <c r="K32" s="1"/>
      <c r="L32" s="3"/>
      <c r="M32" s="14"/>
    </row>
    <row r="33" spans="1:13" ht="20.100000000000001" customHeight="1" x14ac:dyDescent="0.2">
      <c r="A33" s="6" t="s">
        <v>185</v>
      </c>
      <c r="D33" s="2"/>
      <c r="E33" s="2"/>
      <c r="F33" s="3"/>
      <c r="G33" s="4"/>
      <c r="H33" s="3"/>
      <c r="I33" s="3"/>
      <c r="J33" s="3"/>
      <c r="K33" s="3"/>
      <c r="L33" s="3"/>
      <c r="M33" s="14"/>
    </row>
    <row r="34" spans="1:13" ht="20.100000000000001" customHeight="1" x14ac:dyDescent="0.2">
      <c r="A34" s="6" t="s">
        <v>136</v>
      </c>
      <c r="D34" s="2"/>
      <c r="E34" s="2"/>
      <c r="F34" s="9">
        <v>6088</v>
      </c>
      <c r="G34" s="2"/>
      <c r="H34" s="9">
        <v>-4775</v>
      </c>
      <c r="I34" s="2"/>
      <c r="J34" s="9">
        <f>+F34</f>
        <v>6088</v>
      </c>
      <c r="K34" s="3"/>
      <c r="L34" s="9">
        <f>+H34</f>
        <v>-4775</v>
      </c>
      <c r="M34" s="6"/>
    </row>
    <row r="35" spans="1:13" ht="20.100000000000001" customHeight="1" x14ac:dyDescent="0.2">
      <c r="A35" s="6" t="s">
        <v>125</v>
      </c>
      <c r="D35" s="2"/>
      <c r="E35" s="2"/>
      <c r="F35" s="3"/>
      <c r="G35" s="4"/>
      <c r="H35" s="3"/>
      <c r="I35" s="3"/>
      <c r="J35" s="3"/>
      <c r="K35" s="3"/>
      <c r="L35" s="3"/>
      <c r="M35" s="14"/>
    </row>
    <row r="36" spans="1:13" ht="20.100000000000001" customHeight="1" x14ac:dyDescent="0.2">
      <c r="A36" s="6" t="s">
        <v>127</v>
      </c>
      <c r="D36" s="2"/>
      <c r="E36" s="2"/>
      <c r="F36" s="9">
        <f>SUM(F34:F34)</f>
        <v>6088</v>
      </c>
      <c r="G36" s="2"/>
      <c r="H36" s="9">
        <f>SUM(H34:H34)</f>
        <v>-4775</v>
      </c>
      <c r="I36" s="3"/>
      <c r="J36" s="9">
        <f>SUM(J34:J34)</f>
        <v>6088</v>
      </c>
      <c r="K36" s="3"/>
      <c r="L36" s="9">
        <f>SUM(L34:L34)</f>
        <v>-4775</v>
      </c>
      <c r="M36" s="14"/>
    </row>
    <row r="37" spans="1:13" ht="20.100000000000001" customHeight="1" x14ac:dyDescent="0.2">
      <c r="A37" s="5" t="s">
        <v>143</v>
      </c>
      <c r="D37" s="2"/>
      <c r="E37" s="2"/>
      <c r="F37" s="8">
        <f>SUM(F36)</f>
        <v>6088</v>
      </c>
      <c r="G37" s="2"/>
      <c r="H37" s="8">
        <f>SUM(H36)</f>
        <v>-4775</v>
      </c>
      <c r="I37" s="3"/>
      <c r="J37" s="8">
        <f>SUM(J36)</f>
        <v>6088</v>
      </c>
      <c r="K37" s="1"/>
      <c r="L37" s="8">
        <f>SUM(L36)</f>
        <v>-4775</v>
      </c>
      <c r="M37" s="14"/>
    </row>
    <row r="38" spans="1:13" s="24" customFormat="1" ht="19.5" customHeight="1" x14ac:dyDescent="0.2">
      <c r="A38" s="44"/>
      <c r="D38" s="4"/>
      <c r="E38" s="4"/>
      <c r="F38" s="3"/>
      <c r="G38" s="4"/>
      <c r="H38" s="3"/>
      <c r="I38" s="3"/>
      <c r="J38" s="3"/>
      <c r="K38" s="3"/>
      <c r="L38" s="3"/>
      <c r="M38" s="25"/>
    </row>
    <row r="39" spans="1:13" ht="20.100000000000001" customHeight="1" thickBot="1" x14ac:dyDescent="0.25">
      <c r="A39" s="5" t="s">
        <v>144</v>
      </c>
      <c r="D39" s="2"/>
      <c r="E39" s="2"/>
      <c r="F39" s="20">
        <f>SUM(F28,F37)</f>
        <v>344900</v>
      </c>
      <c r="G39" s="2"/>
      <c r="H39" s="20">
        <f>SUM(H28,H37)</f>
        <v>314576</v>
      </c>
      <c r="I39" s="3"/>
      <c r="J39" s="20">
        <f>SUM(J28,J37)</f>
        <v>348819</v>
      </c>
      <c r="K39" s="1"/>
      <c r="L39" s="20">
        <f>SUM(L28,L37)</f>
        <v>318033</v>
      </c>
      <c r="M39" s="14"/>
    </row>
    <row r="40" spans="1:13" ht="19.5" customHeight="1" thickTop="1" x14ac:dyDescent="0.2">
      <c r="A40" s="5"/>
      <c r="D40" s="2"/>
      <c r="E40" s="2"/>
      <c r="F40" s="3"/>
      <c r="G40" s="2"/>
      <c r="H40" s="3"/>
      <c r="I40" s="3"/>
      <c r="J40" s="3"/>
      <c r="K40" s="1"/>
      <c r="L40" s="3"/>
      <c r="M40" s="14"/>
    </row>
    <row r="41" spans="1:13" ht="20.100000000000001" customHeight="1" x14ac:dyDescent="0.2">
      <c r="A41" s="5" t="s">
        <v>88</v>
      </c>
      <c r="D41" s="2">
        <v>14</v>
      </c>
      <c r="E41" s="2"/>
      <c r="F41" s="15"/>
      <c r="G41" s="2"/>
      <c r="H41" s="15"/>
      <c r="I41" s="26"/>
    </row>
    <row r="42" spans="1:13" ht="20.100000000000001" customHeight="1" thickBot="1" x14ac:dyDescent="0.25">
      <c r="A42" s="6" t="s">
        <v>169</v>
      </c>
      <c r="F42" s="28">
        <f>+F28/450000</f>
        <v>0.75291555555555556</v>
      </c>
      <c r="H42" s="28">
        <f>+H28/450000</f>
        <v>0.7096688888888889</v>
      </c>
      <c r="I42" s="83"/>
      <c r="J42" s="28">
        <f>+J28/450000</f>
        <v>0.76162444444444444</v>
      </c>
      <c r="K42" s="83"/>
      <c r="L42" s="28">
        <f>+L28/450000</f>
        <v>0.71735111111111116</v>
      </c>
    </row>
    <row r="43" spans="1:13" ht="19.5" customHeight="1" thickTop="1" x14ac:dyDescent="0.2">
      <c r="F43" s="27"/>
      <c r="H43" s="27"/>
      <c r="I43" s="27"/>
      <c r="J43" s="27"/>
      <c r="K43" s="29"/>
      <c r="L43" s="27"/>
    </row>
    <row r="44" spans="1:13" ht="20.100000000000001" customHeight="1" x14ac:dyDescent="0.2">
      <c r="A44" s="6" t="s">
        <v>1</v>
      </c>
      <c r="F44" s="27"/>
      <c r="H44" s="27"/>
      <c r="I44" s="27"/>
      <c r="J44" s="27"/>
      <c r="K44" s="29"/>
      <c r="L44" s="27"/>
    </row>
    <row r="45" spans="1:13" ht="21" customHeight="1" x14ac:dyDescent="0.2">
      <c r="F45" s="27"/>
      <c r="H45" s="27"/>
      <c r="I45" s="27"/>
      <c r="J45" s="27"/>
      <c r="K45" s="29"/>
      <c r="L45" s="27"/>
      <c r="M45" s="7" t="s">
        <v>141</v>
      </c>
    </row>
    <row r="46" spans="1:13" s="11" customFormat="1" ht="21" customHeight="1" x14ac:dyDescent="0.2">
      <c r="A46" s="5" t="s">
        <v>29</v>
      </c>
      <c r="B46" s="45"/>
      <c r="C46" s="45"/>
      <c r="D46" s="13"/>
      <c r="E46" s="13"/>
      <c r="F46" s="13"/>
      <c r="G46" s="13"/>
      <c r="H46" s="13"/>
      <c r="I46" s="13"/>
      <c r="J46" s="13"/>
      <c r="K46" s="13"/>
      <c r="L46" s="13"/>
      <c r="M46" s="14"/>
    </row>
    <row r="47" spans="1:13" s="11" customFormat="1" ht="21" customHeight="1" x14ac:dyDescent="0.2">
      <c r="A47" s="5" t="s">
        <v>120</v>
      </c>
      <c r="B47" s="45"/>
      <c r="C47" s="45"/>
      <c r="D47" s="13"/>
      <c r="E47" s="13"/>
      <c r="F47" s="13"/>
      <c r="G47" s="13"/>
      <c r="H47" s="13"/>
      <c r="I47" s="13"/>
      <c r="J47" s="13"/>
      <c r="K47" s="30"/>
      <c r="L47" s="13"/>
      <c r="M47" s="31"/>
    </row>
    <row r="48" spans="1:13" ht="21" customHeight="1" x14ac:dyDescent="0.2">
      <c r="A48" s="5" t="s">
        <v>193</v>
      </c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</row>
    <row r="49" spans="1:14" ht="21" customHeight="1" x14ac:dyDescent="0.2">
      <c r="B49" s="12"/>
      <c r="C49" s="12"/>
      <c r="D49" s="12"/>
      <c r="E49" s="12"/>
      <c r="F49" s="12"/>
      <c r="G49" s="12"/>
      <c r="H49" s="12"/>
      <c r="I49" s="12"/>
      <c r="J49" s="14"/>
      <c r="K49" s="6"/>
      <c r="L49" s="14"/>
      <c r="M49" s="14" t="s">
        <v>140</v>
      </c>
    </row>
    <row r="50" spans="1:14" ht="21" customHeight="1" x14ac:dyDescent="0.2">
      <c r="B50" s="12"/>
      <c r="C50" s="12"/>
      <c r="D50" s="12"/>
      <c r="E50" s="12"/>
      <c r="F50" s="12"/>
      <c r="G50" s="97" t="s">
        <v>49</v>
      </c>
      <c r="H50" s="12"/>
      <c r="I50" s="12"/>
      <c r="M50" s="14"/>
    </row>
    <row r="51" spans="1:14" ht="21" customHeight="1" x14ac:dyDescent="0.2">
      <c r="B51" s="12"/>
      <c r="C51" s="12"/>
      <c r="D51" s="12"/>
      <c r="E51" s="12"/>
      <c r="F51" s="37"/>
      <c r="G51" s="100" t="s">
        <v>50</v>
      </c>
      <c r="H51" s="37"/>
      <c r="I51" s="12"/>
      <c r="J51" s="16"/>
      <c r="K51" s="99" t="s">
        <v>51</v>
      </c>
      <c r="L51" s="16"/>
      <c r="M51" s="14"/>
    </row>
    <row r="52" spans="1:14" ht="21" customHeight="1" x14ac:dyDescent="0.2">
      <c r="D52" s="17"/>
      <c r="E52" s="17"/>
      <c r="F52" s="38" t="s">
        <v>189</v>
      </c>
      <c r="G52" s="39"/>
      <c r="H52" s="38" t="s">
        <v>183</v>
      </c>
      <c r="I52" s="17"/>
      <c r="J52" s="38" t="s">
        <v>189</v>
      </c>
      <c r="K52" s="39"/>
      <c r="L52" s="38" t="s">
        <v>183</v>
      </c>
    </row>
    <row r="53" spans="1:14" s="11" customFormat="1" ht="21" customHeight="1" x14ac:dyDescent="0.2">
      <c r="A53" s="5" t="s">
        <v>66</v>
      </c>
      <c r="B53" s="46"/>
      <c r="D53" s="33"/>
      <c r="E53" s="33"/>
      <c r="F53" s="32"/>
      <c r="G53" s="32"/>
      <c r="H53" s="32"/>
      <c r="I53" s="32"/>
      <c r="J53" s="33"/>
      <c r="K53" s="32"/>
      <c r="L53" s="33"/>
      <c r="M53" s="25"/>
      <c r="N53" s="10"/>
    </row>
    <row r="54" spans="1:14" s="11" customFormat="1" ht="21" customHeight="1" x14ac:dyDescent="0.2">
      <c r="A54" s="6" t="s">
        <v>89</v>
      </c>
      <c r="B54" s="46"/>
      <c r="D54" s="25"/>
      <c r="E54" s="25"/>
      <c r="F54" s="1">
        <f>+F26</f>
        <v>378758</v>
      </c>
      <c r="G54" s="25"/>
      <c r="H54" s="1">
        <f>+H26</f>
        <v>356726</v>
      </c>
      <c r="I54" s="25"/>
      <c r="J54" s="1">
        <f>+J26</f>
        <v>382677</v>
      </c>
      <c r="K54" s="1"/>
      <c r="L54" s="1">
        <f>+L26</f>
        <v>360183</v>
      </c>
      <c r="M54" s="25"/>
      <c r="N54" s="10"/>
    </row>
    <row r="55" spans="1:14" s="11" customFormat="1" ht="21" customHeight="1" x14ac:dyDescent="0.2">
      <c r="A55" s="6" t="s">
        <v>118</v>
      </c>
      <c r="B55" s="46"/>
      <c r="D55" s="25"/>
      <c r="E55" s="25"/>
      <c r="F55" s="1"/>
      <c r="G55" s="25"/>
      <c r="H55" s="1"/>
      <c r="I55" s="25"/>
      <c r="J55" s="1"/>
      <c r="K55" s="1"/>
      <c r="L55" s="1"/>
      <c r="M55" s="25"/>
      <c r="N55" s="10"/>
    </row>
    <row r="56" spans="1:14" s="11" customFormat="1" ht="21" customHeight="1" x14ac:dyDescent="0.2">
      <c r="A56" s="6" t="s">
        <v>117</v>
      </c>
      <c r="B56" s="46"/>
      <c r="D56" s="24"/>
      <c r="E56" s="24"/>
      <c r="F56" s="1"/>
      <c r="G56" s="24"/>
      <c r="H56" s="1"/>
      <c r="I56" s="24"/>
      <c r="J56" s="1"/>
      <c r="K56" s="1"/>
      <c r="L56" s="1"/>
      <c r="M56" s="34"/>
      <c r="N56" s="10"/>
    </row>
    <row r="57" spans="1:14" ht="21" customHeight="1" x14ac:dyDescent="0.2">
      <c r="A57" s="6" t="s">
        <v>23</v>
      </c>
      <c r="B57" s="46"/>
      <c r="C57" s="11"/>
      <c r="D57" s="32"/>
      <c r="E57" s="1"/>
      <c r="F57" s="1">
        <v>138174</v>
      </c>
      <c r="G57" s="1"/>
      <c r="H57" s="1">
        <v>144589</v>
      </c>
      <c r="I57" s="1"/>
      <c r="J57" s="1">
        <f>+F57</f>
        <v>138174</v>
      </c>
      <c r="K57" s="1"/>
      <c r="L57" s="1">
        <f>+H57</f>
        <v>144589</v>
      </c>
      <c r="M57" s="6"/>
      <c r="N57" s="7"/>
    </row>
    <row r="58" spans="1:14" ht="21" customHeight="1" x14ac:dyDescent="0.2">
      <c r="A58" s="6" t="s">
        <v>145</v>
      </c>
      <c r="B58" s="46"/>
      <c r="C58" s="11"/>
      <c r="D58" s="32"/>
      <c r="E58" s="1"/>
      <c r="K58" s="6"/>
      <c r="L58" s="6"/>
      <c r="M58" s="6"/>
      <c r="N58" s="7"/>
    </row>
    <row r="59" spans="1:14" ht="21" customHeight="1" x14ac:dyDescent="0.2">
      <c r="A59" s="6" t="s">
        <v>146</v>
      </c>
      <c r="B59" s="46"/>
      <c r="C59" s="11"/>
      <c r="D59" s="32"/>
      <c r="E59" s="1"/>
      <c r="F59" s="1">
        <v>-1496</v>
      </c>
      <c r="G59" s="1"/>
      <c r="H59" s="1">
        <v>-2006</v>
      </c>
      <c r="I59" s="1"/>
      <c r="J59" s="1">
        <f t="shared" ref="J59:J69" si="1">+F59</f>
        <v>-1496</v>
      </c>
      <c r="K59" s="1"/>
      <c r="L59" s="1">
        <f t="shared" ref="L59:L67" si="2">+H59</f>
        <v>-2006</v>
      </c>
      <c r="M59" s="6"/>
      <c r="N59" s="7"/>
    </row>
    <row r="60" spans="1:14" ht="21" customHeight="1" x14ac:dyDescent="0.2">
      <c r="A60" s="6" t="s">
        <v>197</v>
      </c>
      <c r="B60" s="46"/>
      <c r="C60" s="11"/>
      <c r="D60" s="32"/>
      <c r="E60" s="1"/>
      <c r="F60" s="3">
        <v>-12587</v>
      </c>
      <c r="G60" s="3"/>
      <c r="H60" s="3">
        <v>0</v>
      </c>
      <c r="I60" s="3"/>
      <c r="J60" s="1">
        <f t="shared" si="1"/>
        <v>-12587</v>
      </c>
      <c r="K60" s="88"/>
      <c r="L60" s="1">
        <f t="shared" si="2"/>
        <v>0</v>
      </c>
      <c r="M60" s="6"/>
      <c r="N60" s="7"/>
    </row>
    <row r="61" spans="1:14" ht="21" customHeight="1" x14ac:dyDescent="0.2">
      <c r="A61" s="6" t="s">
        <v>98</v>
      </c>
      <c r="B61" s="46"/>
      <c r="C61" s="11"/>
      <c r="D61" s="32"/>
      <c r="E61" s="1"/>
      <c r="F61" s="1">
        <v>-1287</v>
      </c>
      <c r="G61" s="1"/>
      <c r="H61" s="1">
        <v>-1223</v>
      </c>
      <c r="I61" s="1"/>
      <c r="J61" s="1">
        <v>0</v>
      </c>
      <c r="K61" s="1"/>
      <c r="L61" s="1">
        <v>0</v>
      </c>
      <c r="M61" s="6"/>
      <c r="N61" s="7"/>
    </row>
    <row r="62" spans="1:14" ht="21" customHeight="1" x14ac:dyDescent="0.2">
      <c r="A62" s="6" t="s">
        <v>131</v>
      </c>
      <c r="B62" s="46"/>
      <c r="C62" s="11"/>
      <c r="D62" s="32"/>
      <c r="E62" s="1"/>
      <c r="F62" s="1">
        <v>-7</v>
      </c>
      <c r="G62" s="1"/>
      <c r="H62" s="1">
        <v>-40</v>
      </c>
      <c r="I62" s="1"/>
      <c r="J62" s="1">
        <f t="shared" si="1"/>
        <v>-7</v>
      </c>
      <c r="K62" s="1"/>
      <c r="L62" s="1">
        <f t="shared" si="2"/>
        <v>-40</v>
      </c>
      <c r="M62" s="6"/>
      <c r="N62" s="7"/>
    </row>
    <row r="63" spans="1:14" ht="21" customHeight="1" x14ac:dyDescent="0.2">
      <c r="A63" s="6" t="s">
        <v>181</v>
      </c>
      <c r="B63" s="46"/>
      <c r="C63" s="11"/>
      <c r="D63" s="32"/>
      <c r="E63" s="1"/>
      <c r="F63" s="1">
        <v>-434</v>
      </c>
      <c r="G63" s="1"/>
      <c r="H63" s="1">
        <v>-3440</v>
      </c>
      <c r="I63" s="1"/>
      <c r="J63" s="1">
        <f t="shared" si="1"/>
        <v>-434</v>
      </c>
      <c r="K63" s="1"/>
      <c r="L63" s="1">
        <f t="shared" si="2"/>
        <v>-3440</v>
      </c>
      <c r="M63" s="6"/>
      <c r="N63" s="7"/>
    </row>
    <row r="64" spans="1:14" ht="21" customHeight="1" x14ac:dyDescent="0.2">
      <c r="A64" s="6" t="s">
        <v>187</v>
      </c>
      <c r="B64" s="46"/>
      <c r="C64" s="11"/>
      <c r="D64" s="32"/>
      <c r="E64" s="3"/>
      <c r="F64" s="1">
        <v>223</v>
      </c>
      <c r="G64" s="3"/>
      <c r="H64" s="1">
        <v>-241</v>
      </c>
      <c r="I64" s="3"/>
      <c r="J64" s="1">
        <f t="shared" si="1"/>
        <v>223</v>
      </c>
      <c r="K64" s="3"/>
      <c r="L64" s="1">
        <f t="shared" si="2"/>
        <v>-241</v>
      </c>
      <c r="M64" s="6"/>
      <c r="N64" s="7"/>
    </row>
    <row r="65" spans="1:14" ht="21" customHeight="1" x14ac:dyDescent="0.2">
      <c r="A65" s="6" t="s">
        <v>147</v>
      </c>
      <c r="B65" s="46"/>
      <c r="C65" s="11"/>
      <c r="D65" s="32"/>
      <c r="E65" s="3"/>
      <c r="F65" s="1">
        <v>2177</v>
      </c>
      <c r="G65" s="3"/>
      <c r="H65" s="1">
        <v>2267</v>
      </c>
      <c r="I65" s="3"/>
      <c r="J65" s="1">
        <f t="shared" si="1"/>
        <v>2177</v>
      </c>
      <c r="K65" s="3"/>
      <c r="L65" s="1">
        <f t="shared" si="2"/>
        <v>2267</v>
      </c>
      <c r="M65" s="6"/>
      <c r="N65" s="7"/>
    </row>
    <row r="66" spans="1:14" ht="21" customHeight="1" x14ac:dyDescent="0.2">
      <c r="A66" s="6" t="s">
        <v>74</v>
      </c>
      <c r="B66" s="46"/>
      <c r="C66" s="11"/>
      <c r="D66" s="32"/>
      <c r="E66" s="3"/>
      <c r="F66" s="1">
        <v>-13329</v>
      </c>
      <c r="G66" s="3"/>
      <c r="H66" s="1">
        <v>-9512</v>
      </c>
      <c r="I66" s="3"/>
      <c r="J66" s="1">
        <f t="shared" si="1"/>
        <v>-13329</v>
      </c>
      <c r="K66" s="3"/>
      <c r="L66" s="1">
        <f t="shared" si="2"/>
        <v>-9512</v>
      </c>
      <c r="M66" s="6"/>
      <c r="N66" s="7"/>
    </row>
    <row r="67" spans="1:14" ht="21" customHeight="1" x14ac:dyDescent="0.2">
      <c r="A67" s="6" t="s">
        <v>123</v>
      </c>
      <c r="B67" s="46"/>
      <c r="C67" s="11"/>
      <c r="D67" s="32"/>
      <c r="E67" s="3"/>
      <c r="F67" s="1">
        <v>-526</v>
      </c>
      <c r="G67" s="3"/>
      <c r="H67" s="1">
        <v>-831</v>
      </c>
      <c r="I67" s="3"/>
      <c r="J67" s="1">
        <f t="shared" si="1"/>
        <v>-526</v>
      </c>
      <c r="K67" s="3"/>
      <c r="L67" s="1">
        <f t="shared" si="2"/>
        <v>-831</v>
      </c>
      <c r="M67" s="6"/>
      <c r="N67" s="7"/>
    </row>
    <row r="68" spans="1:14" ht="21" customHeight="1" x14ac:dyDescent="0.2">
      <c r="A68" s="6" t="s">
        <v>170</v>
      </c>
      <c r="B68" s="46"/>
      <c r="C68" s="11"/>
      <c r="D68" s="32"/>
      <c r="E68" s="3"/>
      <c r="F68" s="1">
        <v>0</v>
      </c>
      <c r="G68" s="3"/>
      <c r="H68" s="1">
        <v>0</v>
      </c>
      <c r="I68" s="3"/>
      <c r="J68" s="1">
        <v>-5206</v>
      </c>
      <c r="K68" s="3"/>
      <c r="L68" s="1">
        <v>-4680</v>
      </c>
      <c r="M68" s="6"/>
      <c r="N68" s="7"/>
    </row>
    <row r="69" spans="1:14" ht="21" customHeight="1" x14ac:dyDescent="0.2">
      <c r="A69" s="6" t="s">
        <v>67</v>
      </c>
      <c r="B69" s="46"/>
      <c r="C69" s="11"/>
      <c r="D69" s="32"/>
      <c r="E69" s="3"/>
      <c r="F69" s="9">
        <v>1169</v>
      </c>
      <c r="G69" s="3"/>
      <c r="H69" s="9">
        <v>1541</v>
      </c>
      <c r="I69" s="3"/>
      <c r="J69" s="9">
        <f t="shared" si="1"/>
        <v>1169</v>
      </c>
      <c r="K69" s="3"/>
      <c r="L69" s="9">
        <f>+H69</f>
        <v>1541</v>
      </c>
      <c r="M69" s="6"/>
      <c r="N69" s="7"/>
    </row>
    <row r="70" spans="1:14" ht="21" customHeight="1" x14ac:dyDescent="0.2">
      <c r="A70" s="6" t="s">
        <v>119</v>
      </c>
      <c r="B70" s="46"/>
      <c r="C70" s="11"/>
      <c r="D70" s="32"/>
      <c r="E70" s="3"/>
      <c r="F70" s="3"/>
      <c r="G70" s="3"/>
      <c r="H70" s="3"/>
      <c r="I70" s="3"/>
      <c r="J70" s="3"/>
      <c r="K70" s="1"/>
      <c r="L70" s="3"/>
      <c r="M70" s="6"/>
      <c r="N70" s="7"/>
    </row>
    <row r="71" spans="1:14" ht="21" customHeight="1" x14ac:dyDescent="0.2">
      <c r="A71" s="6" t="s">
        <v>60</v>
      </c>
      <c r="B71" s="46"/>
      <c r="C71" s="11"/>
      <c r="D71" s="32"/>
      <c r="E71" s="3"/>
      <c r="F71" s="1">
        <f>SUM(F54:F69)</f>
        <v>490835</v>
      </c>
      <c r="G71" s="1"/>
      <c r="H71" s="1">
        <f>SUM(H54:H69)</f>
        <v>487830</v>
      </c>
      <c r="I71" s="1"/>
      <c r="J71" s="1">
        <f>SUM(J54:J69)</f>
        <v>490835</v>
      </c>
      <c r="K71" s="1"/>
      <c r="L71" s="1">
        <f>SUM(L54:L69)</f>
        <v>487830</v>
      </c>
      <c r="M71" s="6"/>
      <c r="N71" s="7"/>
    </row>
    <row r="72" spans="1:14" ht="21" customHeight="1" x14ac:dyDescent="0.2">
      <c r="A72" s="6" t="s">
        <v>61</v>
      </c>
      <c r="B72" s="46"/>
      <c r="C72" s="11"/>
      <c r="D72" s="32"/>
      <c r="E72" s="3"/>
      <c r="F72" s="1"/>
      <c r="G72" s="1"/>
      <c r="H72" s="1"/>
      <c r="I72" s="1"/>
      <c r="J72" s="1"/>
      <c r="K72" s="1"/>
      <c r="L72" s="1"/>
      <c r="M72" s="6"/>
      <c r="N72" s="7"/>
    </row>
    <row r="73" spans="1:14" ht="21" customHeight="1" x14ac:dyDescent="0.2">
      <c r="A73" s="6" t="s">
        <v>148</v>
      </c>
      <c r="B73" s="46"/>
      <c r="C73" s="11"/>
      <c r="D73" s="32"/>
      <c r="E73" s="1"/>
      <c r="F73" s="1">
        <v>95679</v>
      </c>
      <c r="G73" s="1"/>
      <c r="H73" s="1">
        <v>78396</v>
      </c>
      <c r="I73" s="1"/>
      <c r="J73" s="1">
        <f>+F73</f>
        <v>95679</v>
      </c>
      <c r="K73" s="1"/>
      <c r="L73" s="1">
        <f>+H73</f>
        <v>78396</v>
      </c>
      <c r="M73" s="6"/>
      <c r="N73" s="7"/>
    </row>
    <row r="74" spans="1:14" ht="21" customHeight="1" x14ac:dyDescent="0.2">
      <c r="A74" s="6" t="s">
        <v>24</v>
      </c>
      <c r="B74" s="46"/>
      <c r="C74" s="11"/>
      <c r="D74" s="32"/>
      <c r="E74" s="1"/>
      <c r="F74" s="1">
        <v>-3839</v>
      </c>
      <c r="G74" s="1"/>
      <c r="H74" s="1">
        <v>13508</v>
      </c>
      <c r="I74" s="1"/>
      <c r="J74" s="1">
        <f t="shared" ref="J74:J76" si="3">+F74</f>
        <v>-3839</v>
      </c>
      <c r="K74" s="1"/>
      <c r="L74" s="1">
        <f t="shared" ref="L74:L80" si="4">+H74</f>
        <v>13508</v>
      </c>
      <c r="M74" s="6"/>
      <c r="N74" s="7"/>
    </row>
    <row r="75" spans="1:14" ht="21" customHeight="1" x14ac:dyDescent="0.2">
      <c r="A75" s="6" t="s">
        <v>25</v>
      </c>
      <c r="B75" s="46"/>
      <c r="C75" s="11"/>
      <c r="D75" s="32"/>
      <c r="E75" s="1"/>
      <c r="F75" s="1">
        <v>-7460</v>
      </c>
      <c r="G75" s="1"/>
      <c r="H75" s="1">
        <v>-7686</v>
      </c>
      <c r="I75" s="1"/>
      <c r="J75" s="1">
        <f t="shared" si="3"/>
        <v>-7460</v>
      </c>
      <c r="K75" s="1"/>
      <c r="L75" s="1">
        <f t="shared" si="4"/>
        <v>-7686</v>
      </c>
      <c r="M75" s="6"/>
      <c r="N75" s="7"/>
    </row>
    <row r="76" spans="1:14" ht="21" customHeight="1" x14ac:dyDescent="0.2">
      <c r="A76" s="6" t="s">
        <v>26</v>
      </c>
      <c r="B76" s="46"/>
      <c r="C76" s="11"/>
      <c r="D76" s="32"/>
      <c r="E76" s="1"/>
      <c r="F76" s="1">
        <v>-50</v>
      </c>
      <c r="G76" s="1"/>
      <c r="H76" s="1">
        <v>47</v>
      </c>
      <c r="I76" s="1"/>
      <c r="J76" s="1">
        <f t="shared" si="3"/>
        <v>-50</v>
      </c>
      <c r="K76" s="1"/>
      <c r="L76" s="1">
        <f t="shared" si="4"/>
        <v>47</v>
      </c>
      <c r="M76" s="6"/>
      <c r="N76" s="7"/>
    </row>
    <row r="77" spans="1:14" ht="21" customHeight="1" x14ac:dyDescent="0.2">
      <c r="A77" s="6" t="s">
        <v>62</v>
      </c>
      <c r="B77" s="46"/>
      <c r="C77" s="11"/>
      <c r="D77" s="32"/>
      <c r="E77" s="1"/>
      <c r="F77" s="1"/>
      <c r="G77" s="1"/>
      <c r="H77" s="1"/>
      <c r="I77" s="1"/>
      <c r="J77" s="1"/>
      <c r="K77" s="1"/>
      <c r="L77" s="1"/>
      <c r="M77" s="6"/>
      <c r="N77" s="7"/>
    </row>
    <row r="78" spans="1:14" ht="21" customHeight="1" x14ac:dyDescent="0.2">
      <c r="A78" s="6" t="s">
        <v>149</v>
      </c>
      <c r="B78" s="46"/>
      <c r="C78" s="11"/>
      <c r="D78" s="32"/>
      <c r="E78" s="1"/>
      <c r="F78" s="1">
        <v>-83757</v>
      </c>
      <c r="G78" s="1"/>
      <c r="H78" s="1">
        <v>-77168</v>
      </c>
      <c r="I78" s="1"/>
      <c r="J78" s="1">
        <f t="shared" ref="J78:J81" si="5">+F78</f>
        <v>-83757</v>
      </c>
      <c r="K78" s="87"/>
      <c r="L78" s="1">
        <f t="shared" si="4"/>
        <v>-77168</v>
      </c>
      <c r="M78" s="6"/>
      <c r="N78" s="7"/>
    </row>
    <row r="79" spans="1:14" ht="21" customHeight="1" x14ac:dyDescent="0.2">
      <c r="A79" s="6" t="s">
        <v>27</v>
      </c>
      <c r="B79" s="46"/>
      <c r="C79" s="11"/>
      <c r="D79" s="32"/>
      <c r="E79" s="1"/>
      <c r="F79" s="1">
        <v>-66956</v>
      </c>
      <c r="G79" s="1"/>
      <c r="H79" s="1">
        <v>-78108</v>
      </c>
      <c r="I79" s="1"/>
      <c r="J79" s="1">
        <f t="shared" si="5"/>
        <v>-66956</v>
      </c>
      <c r="K79" s="87"/>
      <c r="L79" s="1">
        <f t="shared" si="4"/>
        <v>-78108</v>
      </c>
      <c r="M79" s="6"/>
      <c r="N79" s="7"/>
    </row>
    <row r="80" spans="1:14" ht="21" customHeight="1" x14ac:dyDescent="0.2">
      <c r="A80" s="6" t="s">
        <v>147</v>
      </c>
      <c r="B80" s="46"/>
      <c r="C80" s="11"/>
      <c r="D80" s="32"/>
      <c r="E80" s="3"/>
      <c r="F80" s="3">
        <v>-663</v>
      </c>
      <c r="G80" s="3"/>
      <c r="H80" s="3">
        <v>-28</v>
      </c>
      <c r="I80" s="3"/>
      <c r="J80" s="1">
        <f t="shared" si="5"/>
        <v>-663</v>
      </c>
      <c r="K80" s="88"/>
      <c r="L80" s="1">
        <f t="shared" si="4"/>
        <v>-28</v>
      </c>
      <c r="M80" s="24"/>
      <c r="N80" s="34"/>
    </row>
    <row r="81" spans="1:15" ht="21" customHeight="1" x14ac:dyDescent="0.2">
      <c r="A81" s="6" t="s">
        <v>28</v>
      </c>
      <c r="B81" s="46"/>
      <c r="C81" s="11"/>
      <c r="D81" s="32"/>
      <c r="E81" s="3"/>
      <c r="F81" s="9">
        <v>84</v>
      </c>
      <c r="G81" s="3"/>
      <c r="H81" s="9">
        <v>41</v>
      </c>
      <c r="I81" s="3"/>
      <c r="J81" s="9">
        <f t="shared" si="5"/>
        <v>84</v>
      </c>
      <c r="K81" s="3"/>
      <c r="L81" s="9">
        <f>+H81</f>
        <v>41</v>
      </c>
      <c r="M81" s="6"/>
      <c r="N81" s="7"/>
    </row>
    <row r="82" spans="1:15" ht="21" customHeight="1" x14ac:dyDescent="0.2">
      <c r="A82" s="6" t="s">
        <v>75</v>
      </c>
      <c r="B82" s="46"/>
      <c r="C82" s="11"/>
      <c r="D82" s="32"/>
      <c r="E82" s="3"/>
      <c r="F82" s="1">
        <f>SUM(F71:F81)</f>
        <v>423873</v>
      </c>
      <c r="G82" s="1"/>
      <c r="H82" s="1">
        <f>SUM(H71:H81)</f>
        <v>416832</v>
      </c>
      <c r="I82" s="1"/>
      <c r="J82" s="1">
        <f>SUM(J71:J81)</f>
        <v>423873</v>
      </c>
      <c r="K82" s="1"/>
      <c r="L82" s="1">
        <f>SUM(L71:L81)</f>
        <v>416832</v>
      </c>
      <c r="M82" s="6"/>
      <c r="N82" s="7"/>
    </row>
    <row r="83" spans="1:15" ht="21" customHeight="1" x14ac:dyDescent="0.2">
      <c r="A83" s="6" t="s">
        <v>124</v>
      </c>
      <c r="B83" s="46"/>
      <c r="C83" s="11"/>
      <c r="D83" s="32"/>
      <c r="E83" s="1"/>
      <c r="F83" s="1">
        <v>-192</v>
      </c>
      <c r="G83" s="1"/>
      <c r="H83" s="1">
        <v>-136</v>
      </c>
      <c r="I83" s="1"/>
      <c r="J83" s="1">
        <f>+F83</f>
        <v>-192</v>
      </c>
      <c r="K83" s="1"/>
      <c r="L83" s="1">
        <f>+H83</f>
        <v>-136</v>
      </c>
      <c r="M83" s="6"/>
      <c r="N83" s="7"/>
    </row>
    <row r="84" spans="1:15" ht="21" customHeight="1" x14ac:dyDescent="0.2">
      <c r="A84" s="5" t="s">
        <v>76</v>
      </c>
      <c r="B84" s="46"/>
      <c r="C84" s="11"/>
      <c r="D84" s="32"/>
      <c r="E84" s="3"/>
      <c r="F84" s="8">
        <f>SUM(F82:F83)</f>
        <v>423681</v>
      </c>
      <c r="G84" s="3"/>
      <c r="H84" s="8">
        <f>SUM(H82:H83)</f>
        <v>416696</v>
      </c>
      <c r="I84" s="1"/>
      <c r="J84" s="8">
        <f>SUM(J82:J83)</f>
        <v>423681</v>
      </c>
      <c r="K84" s="1"/>
      <c r="L84" s="8">
        <f>SUM(L82:L83)</f>
        <v>416696</v>
      </c>
      <c r="M84" s="6"/>
      <c r="N84" s="7"/>
    </row>
    <row r="85" spans="1:15" ht="21" customHeight="1" x14ac:dyDescent="0.2">
      <c r="A85" s="5"/>
      <c r="B85" s="46"/>
      <c r="C85" s="11"/>
      <c r="D85" s="32"/>
      <c r="E85" s="25"/>
      <c r="F85" s="3"/>
      <c r="G85" s="25"/>
      <c r="H85" s="3"/>
      <c r="I85" s="15"/>
      <c r="J85" s="3"/>
      <c r="K85" s="1"/>
      <c r="L85" s="3"/>
      <c r="M85" s="6"/>
      <c r="N85" s="7"/>
    </row>
    <row r="86" spans="1:15" s="11" customFormat="1" ht="21" customHeight="1" x14ac:dyDescent="0.2">
      <c r="A86" s="6" t="s">
        <v>1</v>
      </c>
      <c r="B86" s="46"/>
      <c r="D86" s="32"/>
      <c r="E86" s="32"/>
      <c r="F86" s="3"/>
      <c r="G86" s="25"/>
      <c r="H86" s="3"/>
      <c r="I86" s="25"/>
      <c r="J86" s="3"/>
      <c r="K86" s="1"/>
      <c r="L86" s="3"/>
      <c r="M86" s="25"/>
      <c r="N86" s="10"/>
    </row>
    <row r="87" spans="1:15" ht="21" customHeight="1" x14ac:dyDescent="0.2">
      <c r="F87" s="27"/>
      <c r="H87" s="27"/>
      <c r="I87" s="27"/>
      <c r="J87" s="27"/>
      <c r="K87" s="29"/>
      <c r="L87" s="27"/>
      <c r="M87" s="7" t="s">
        <v>141</v>
      </c>
    </row>
    <row r="88" spans="1:15" s="11" customFormat="1" ht="21" customHeight="1" x14ac:dyDescent="0.2">
      <c r="A88" s="5" t="s">
        <v>29</v>
      </c>
      <c r="B88" s="45"/>
      <c r="C88" s="45"/>
      <c r="D88" s="13"/>
      <c r="E88" s="13"/>
      <c r="F88" s="13"/>
      <c r="G88" s="13"/>
      <c r="H88" s="13"/>
      <c r="I88" s="13"/>
      <c r="J88" s="13"/>
      <c r="K88" s="13"/>
      <c r="L88" s="13"/>
      <c r="M88" s="14"/>
    </row>
    <row r="89" spans="1:15" s="11" customFormat="1" ht="21" customHeight="1" x14ac:dyDescent="0.2">
      <c r="A89" s="5" t="s">
        <v>121</v>
      </c>
      <c r="B89" s="45"/>
      <c r="C89" s="45"/>
      <c r="D89" s="13"/>
      <c r="E89" s="13"/>
      <c r="F89" s="13"/>
      <c r="G89" s="13"/>
      <c r="H89" s="13"/>
      <c r="I89" s="13"/>
      <c r="J89" s="13"/>
      <c r="K89" s="30"/>
      <c r="L89" s="13"/>
      <c r="M89" s="31"/>
    </row>
    <row r="90" spans="1:15" ht="21" customHeight="1" x14ac:dyDescent="0.2">
      <c r="A90" s="5" t="s">
        <v>193</v>
      </c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</row>
    <row r="91" spans="1:15" ht="21" customHeight="1" x14ac:dyDescent="0.2">
      <c r="B91" s="12"/>
      <c r="C91" s="12"/>
      <c r="D91" s="12"/>
      <c r="E91" s="12"/>
      <c r="F91" s="12"/>
      <c r="G91" s="12"/>
      <c r="H91" s="12"/>
      <c r="I91" s="12"/>
      <c r="J91" s="14"/>
      <c r="K91" s="6"/>
      <c r="L91" s="14"/>
      <c r="M91" s="14" t="s">
        <v>140</v>
      </c>
    </row>
    <row r="92" spans="1:15" ht="21" customHeight="1" x14ac:dyDescent="0.2">
      <c r="B92" s="12"/>
      <c r="C92" s="12"/>
      <c r="D92" s="12"/>
      <c r="E92" s="12"/>
      <c r="F92" s="12"/>
      <c r="G92" s="97" t="s">
        <v>49</v>
      </c>
      <c r="H92" s="12"/>
      <c r="I92" s="12"/>
      <c r="M92" s="14"/>
    </row>
    <row r="93" spans="1:15" ht="21" customHeight="1" x14ac:dyDescent="0.2">
      <c r="B93" s="12"/>
      <c r="C93" s="12"/>
      <c r="D93" s="12"/>
      <c r="E93" s="12"/>
      <c r="F93" s="37"/>
      <c r="G93" s="100" t="s">
        <v>50</v>
      </c>
      <c r="H93" s="37"/>
      <c r="I93" s="12"/>
      <c r="J93" s="16"/>
      <c r="K93" s="99" t="s">
        <v>51</v>
      </c>
      <c r="L93" s="16"/>
      <c r="M93" s="14"/>
    </row>
    <row r="94" spans="1:15" ht="21" customHeight="1" x14ac:dyDescent="0.2">
      <c r="D94" s="17"/>
      <c r="E94" s="17"/>
      <c r="F94" s="38" t="s">
        <v>189</v>
      </c>
      <c r="G94" s="39"/>
      <c r="H94" s="38" t="s">
        <v>183</v>
      </c>
      <c r="I94" s="17"/>
      <c r="J94" s="38" t="s">
        <v>189</v>
      </c>
      <c r="K94" s="39"/>
      <c r="L94" s="38" t="s">
        <v>183</v>
      </c>
    </row>
    <row r="95" spans="1:15" s="11" customFormat="1" ht="21" customHeight="1" x14ac:dyDescent="0.2">
      <c r="A95" s="5" t="s">
        <v>63</v>
      </c>
      <c r="B95" s="46"/>
      <c r="D95" s="33"/>
      <c r="E95" s="33"/>
      <c r="F95" s="32"/>
      <c r="G95" s="32"/>
      <c r="H95" s="32"/>
      <c r="I95" s="32"/>
      <c r="J95" s="1"/>
      <c r="K95" s="1"/>
      <c r="L95" s="1"/>
      <c r="M95" s="25"/>
      <c r="N95" s="10"/>
      <c r="O95" s="10"/>
    </row>
    <row r="96" spans="1:15" ht="21" customHeight="1" x14ac:dyDescent="0.2">
      <c r="A96" s="6" t="s">
        <v>135</v>
      </c>
      <c r="B96" s="46"/>
      <c r="C96" s="11"/>
      <c r="D96" s="61"/>
      <c r="E96" s="32"/>
      <c r="F96" s="1">
        <v>-1292693</v>
      </c>
      <c r="G96" s="1"/>
      <c r="H96" s="1">
        <v>-561096</v>
      </c>
      <c r="I96" s="1"/>
      <c r="J96" s="1">
        <f>+F96</f>
        <v>-1292693</v>
      </c>
      <c r="K96" s="86"/>
      <c r="L96" s="1">
        <f>+H96</f>
        <v>-561096</v>
      </c>
      <c r="M96" s="6"/>
      <c r="N96" s="7"/>
    </row>
    <row r="97" spans="1:14" ht="21" customHeight="1" x14ac:dyDescent="0.2">
      <c r="A97" s="6" t="s">
        <v>132</v>
      </c>
      <c r="B97" s="46"/>
      <c r="C97" s="11"/>
      <c r="D97" s="61"/>
      <c r="E97" s="32"/>
      <c r="F97" s="1">
        <v>-318000</v>
      </c>
      <c r="G97" s="1"/>
      <c r="H97" s="1">
        <v>-206562</v>
      </c>
      <c r="I97" s="1"/>
      <c r="J97" s="1">
        <f t="shared" ref="J97:J100" si="6">+F97</f>
        <v>-318000</v>
      </c>
      <c r="K97" s="86"/>
      <c r="L97" s="1">
        <f t="shared" ref="L97:L100" si="7">+H97</f>
        <v>-206562</v>
      </c>
      <c r="M97" s="6"/>
      <c r="N97" s="7"/>
    </row>
    <row r="98" spans="1:14" ht="21" customHeight="1" x14ac:dyDescent="0.2">
      <c r="A98" s="6" t="s">
        <v>133</v>
      </c>
      <c r="B98" s="46"/>
      <c r="C98" s="11"/>
      <c r="D98" s="61"/>
      <c r="E98" s="32"/>
      <c r="F98" s="1">
        <v>1165723</v>
      </c>
      <c r="G98" s="1"/>
      <c r="H98" s="1">
        <v>117507</v>
      </c>
      <c r="I98" s="1"/>
      <c r="J98" s="1">
        <f t="shared" si="6"/>
        <v>1165723</v>
      </c>
      <c r="K98" s="86"/>
      <c r="L98" s="1">
        <f t="shared" si="7"/>
        <v>117507</v>
      </c>
      <c r="M98" s="6"/>
      <c r="N98" s="7"/>
    </row>
    <row r="99" spans="1:14" ht="21" customHeight="1" x14ac:dyDescent="0.2">
      <c r="A99" s="6" t="s">
        <v>134</v>
      </c>
      <c r="B99" s="46"/>
      <c r="C99" s="11"/>
      <c r="D99" s="61"/>
      <c r="E99" s="32"/>
      <c r="F99" s="1">
        <v>359508</v>
      </c>
      <c r="G99" s="1"/>
      <c r="H99" s="1">
        <v>163831</v>
      </c>
      <c r="I99" s="1"/>
      <c r="J99" s="1">
        <f t="shared" si="6"/>
        <v>359508</v>
      </c>
      <c r="K99" s="86"/>
      <c r="L99" s="1">
        <f t="shared" si="7"/>
        <v>163831</v>
      </c>
      <c r="M99" s="6"/>
      <c r="N99" s="7"/>
    </row>
    <row r="100" spans="1:14" ht="21" customHeight="1" x14ac:dyDescent="0.2">
      <c r="A100" s="6" t="s">
        <v>122</v>
      </c>
      <c r="B100" s="47"/>
      <c r="C100" s="11"/>
      <c r="D100" s="32"/>
      <c r="E100" s="3"/>
      <c r="F100" s="3">
        <v>-34264</v>
      </c>
      <c r="G100" s="3"/>
      <c r="H100" s="3">
        <v>-39606</v>
      </c>
      <c r="I100" s="3"/>
      <c r="J100" s="1">
        <f t="shared" si="6"/>
        <v>-34264</v>
      </c>
      <c r="K100" s="3"/>
      <c r="L100" s="1">
        <f t="shared" si="7"/>
        <v>-39606</v>
      </c>
      <c r="M100" s="6"/>
      <c r="N100" s="7"/>
    </row>
    <row r="101" spans="1:14" ht="21" customHeight="1" x14ac:dyDescent="0.2">
      <c r="A101" s="6" t="s">
        <v>150</v>
      </c>
      <c r="B101" s="47"/>
      <c r="C101" s="11"/>
      <c r="D101" s="32"/>
      <c r="E101" s="3"/>
      <c r="F101" s="1"/>
      <c r="J101" s="1"/>
      <c r="M101" s="6"/>
      <c r="N101" s="7"/>
    </row>
    <row r="102" spans="1:14" ht="21" customHeight="1" x14ac:dyDescent="0.2">
      <c r="A102" s="6" t="s">
        <v>151</v>
      </c>
      <c r="B102" s="48"/>
      <c r="C102" s="10"/>
      <c r="D102" s="32"/>
      <c r="E102" s="3"/>
      <c r="F102" s="3">
        <v>1511</v>
      </c>
      <c r="G102" s="3"/>
      <c r="H102" s="3">
        <v>2096</v>
      </c>
      <c r="I102" s="3"/>
      <c r="J102" s="1">
        <f t="shared" ref="J102" si="8">+F102</f>
        <v>1511</v>
      </c>
      <c r="K102" s="3"/>
      <c r="L102" s="1">
        <f t="shared" ref="L102" si="9">+H102</f>
        <v>2096</v>
      </c>
      <c r="M102" s="6"/>
      <c r="N102" s="7"/>
    </row>
    <row r="103" spans="1:14" ht="21" customHeight="1" x14ac:dyDescent="0.2">
      <c r="A103" s="6" t="s">
        <v>182</v>
      </c>
      <c r="B103" s="48"/>
      <c r="C103" s="10"/>
      <c r="D103" s="32"/>
      <c r="E103" s="3"/>
      <c r="F103" s="1"/>
      <c r="J103" s="1"/>
      <c r="M103" s="6"/>
      <c r="N103" s="7"/>
    </row>
    <row r="104" spans="1:14" ht="21" customHeight="1" x14ac:dyDescent="0.2">
      <c r="A104" s="6" t="s">
        <v>152</v>
      </c>
      <c r="B104" s="48"/>
      <c r="C104" s="10"/>
      <c r="D104" s="32"/>
      <c r="E104" s="1"/>
      <c r="F104" s="1">
        <v>2338</v>
      </c>
      <c r="G104" s="1"/>
      <c r="H104" s="1">
        <v>2253</v>
      </c>
      <c r="I104" s="1"/>
      <c r="J104" s="1">
        <f t="shared" ref="J104:J108" si="10">+F104</f>
        <v>2338</v>
      </c>
      <c r="K104" s="3"/>
      <c r="L104" s="1">
        <f t="shared" ref="L104:L108" si="11">+H104</f>
        <v>2253</v>
      </c>
      <c r="M104" s="6"/>
      <c r="N104" s="7"/>
    </row>
    <row r="105" spans="1:14" ht="21" customHeight="1" x14ac:dyDescent="0.2">
      <c r="A105" s="6" t="s">
        <v>153</v>
      </c>
      <c r="B105" s="48"/>
      <c r="C105" s="10"/>
      <c r="D105" s="32"/>
      <c r="E105" s="1"/>
      <c r="F105" s="1">
        <v>-318</v>
      </c>
      <c r="G105" s="1"/>
      <c r="H105" s="1">
        <v>-513</v>
      </c>
      <c r="I105" s="1"/>
      <c r="J105" s="1">
        <f t="shared" si="10"/>
        <v>-318</v>
      </c>
      <c r="K105" s="3"/>
      <c r="L105" s="1">
        <f t="shared" si="11"/>
        <v>-513</v>
      </c>
      <c r="M105" s="6"/>
      <c r="N105" s="7"/>
    </row>
    <row r="106" spans="1:14" ht="21" customHeight="1" x14ac:dyDescent="0.2">
      <c r="A106" s="6" t="s">
        <v>165</v>
      </c>
      <c r="B106" s="46"/>
      <c r="C106" s="11"/>
      <c r="D106" s="32"/>
      <c r="E106" s="1"/>
      <c r="F106" s="1">
        <v>12946</v>
      </c>
      <c r="G106" s="1"/>
      <c r="H106" s="1">
        <v>8017</v>
      </c>
      <c r="I106" s="1"/>
      <c r="J106" s="1">
        <f t="shared" si="10"/>
        <v>12946</v>
      </c>
      <c r="K106" s="3"/>
      <c r="L106" s="1">
        <f t="shared" si="11"/>
        <v>8017</v>
      </c>
      <c r="M106" s="6"/>
      <c r="N106" s="7"/>
    </row>
    <row r="107" spans="1:14" ht="21" customHeight="1" x14ac:dyDescent="0.2">
      <c r="A107" s="24" t="s">
        <v>171</v>
      </c>
      <c r="B107" s="46"/>
      <c r="C107" s="11"/>
      <c r="D107" s="32"/>
      <c r="E107" s="1"/>
      <c r="F107" s="1">
        <v>211</v>
      </c>
      <c r="G107" s="1"/>
      <c r="H107" s="1">
        <v>86</v>
      </c>
      <c r="I107" s="1"/>
      <c r="J107" s="1">
        <f t="shared" si="10"/>
        <v>211</v>
      </c>
      <c r="K107" s="3"/>
      <c r="L107" s="1">
        <f t="shared" si="11"/>
        <v>86</v>
      </c>
      <c r="M107" s="6"/>
      <c r="N107" s="7"/>
    </row>
    <row r="108" spans="1:14" ht="21" customHeight="1" x14ac:dyDescent="0.2">
      <c r="A108" s="24" t="s">
        <v>172</v>
      </c>
      <c r="B108" s="46"/>
      <c r="C108" s="11"/>
      <c r="D108" s="32"/>
      <c r="E108" s="1"/>
      <c r="F108" s="1">
        <v>0</v>
      </c>
      <c r="G108" s="1"/>
      <c r="H108" s="1">
        <v>4680</v>
      </c>
      <c r="I108" s="1"/>
      <c r="J108" s="1">
        <f t="shared" si="10"/>
        <v>0</v>
      </c>
      <c r="K108" s="3"/>
      <c r="L108" s="1">
        <f t="shared" si="11"/>
        <v>4680</v>
      </c>
      <c r="M108" s="6"/>
      <c r="N108" s="7"/>
    </row>
    <row r="109" spans="1:14" ht="21" customHeight="1" x14ac:dyDescent="0.2">
      <c r="A109" s="5" t="s">
        <v>174</v>
      </c>
      <c r="B109" s="46"/>
      <c r="C109" s="11"/>
      <c r="D109" s="32"/>
      <c r="E109" s="25"/>
      <c r="F109" s="8">
        <f>SUM(F96:F108)</f>
        <v>-103038</v>
      </c>
      <c r="G109" s="3"/>
      <c r="H109" s="8">
        <f>SUM(H96:H108)</f>
        <v>-509307</v>
      </c>
      <c r="I109" s="3"/>
      <c r="J109" s="8">
        <f>SUM(J96:J108)</f>
        <v>-103038</v>
      </c>
      <c r="K109" s="1"/>
      <c r="L109" s="8">
        <f>SUM(L96:L108)</f>
        <v>-509307</v>
      </c>
      <c r="M109" s="6"/>
      <c r="N109" s="7"/>
    </row>
    <row r="110" spans="1:14" ht="21" customHeight="1" x14ac:dyDescent="0.2">
      <c r="A110" s="5" t="s">
        <v>154</v>
      </c>
      <c r="B110" s="46"/>
      <c r="C110" s="11"/>
      <c r="D110" s="32"/>
      <c r="E110" s="25"/>
      <c r="F110" s="25"/>
      <c r="G110" s="25"/>
      <c r="H110" s="25"/>
      <c r="I110" s="25"/>
      <c r="J110" s="25"/>
      <c r="L110" s="25"/>
      <c r="M110" s="6"/>
      <c r="N110" s="7"/>
    </row>
    <row r="111" spans="1:14" ht="21" customHeight="1" x14ac:dyDescent="0.2">
      <c r="A111" s="6" t="s">
        <v>155</v>
      </c>
      <c r="B111" s="46"/>
      <c r="C111" s="11"/>
      <c r="D111" s="32"/>
      <c r="E111" s="3"/>
      <c r="F111" s="1">
        <v>-9631</v>
      </c>
      <c r="G111" s="3"/>
      <c r="H111" s="1">
        <v>-14358</v>
      </c>
      <c r="I111" s="3"/>
      <c r="J111" s="1">
        <f>+F111</f>
        <v>-9631</v>
      </c>
      <c r="K111" s="3"/>
      <c r="L111" s="3">
        <f>+H111</f>
        <v>-14358</v>
      </c>
      <c r="M111" s="6"/>
      <c r="N111" s="7"/>
    </row>
    <row r="112" spans="1:14" ht="21" customHeight="1" x14ac:dyDescent="0.2">
      <c r="A112" s="6" t="s">
        <v>200</v>
      </c>
      <c r="B112" s="46"/>
      <c r="C112" s="11"/>
      <c r="D112" s="32"/>
      <c r="E112" s="3"/>
      <c r="F112" s="1">
        <v>-3337</v>
      </c>
      <c r="G112" s="3"/>
      <c r="H112" s="1">
        <v>-27806</v>
      </c>
      <c r="I112" s="3"/>
      <c r="J112" s="1">
        <f t="shared" ref="J112:J113" si="12">+F112</f>
        <v>-3337</v>
      </c>
      <c r="K112" s="3"/>
      <c r="L112" s="3">
        <f t="shared" ref="L112:L113" si="13">+H112</f>
        <v>-27806</v>
      </c>
      <c r="M112" s="6"/>
      <c r="N112" s="7"/>
    </row>
    <row r="113" spans="1:15" ht="21" customHeight="1" x14ac:dyDescent="0.2">
      <c r="A113" s="6" t="s">
        <v>201</v>
      </c>
      <c r="B113" s="46"/>
      <c r="C113" s="11"/>
      <c r="D113" s="32"/>
      <c r="E113" s="3"/>
      <c r="F113" s="1">
        <v>4439</v>
      </c>
      <c r="G113" s="3"/>
      <c r="H113" s="49">
        <v>-657</v>
      </c>
      <c r="I113" s="84"/>
      <c r="J113" s="1">
        <f t="shared" si="12"/>
        <v>4439</v>
      </c>
      <c r="K113" s="84"/>
      <c r="L113" s="3">
        <f t="shared" si="13"/>
        <v>-657</v>
      </c>
      <c r="M113" s="6"/>
      <c r="N113" s="7"/>
    </row>
    <row r="114" spans="1:15" ht="21" customHeight="1" x14ac:dyDescent="0.2">
      <c r="A114" s="6" t="s">
        <v>198</v>
      </c>
      <c r="B114" s="46"/>
      <c r="C114" s="11"/>
      <c r="D114" s="32"/>
      <c r="E114" s="1"/>
      <c r="F114" s="1">
        <v>-1169</v>
      </c>
      <c r="G114" s="1"/>
      <c r="H114" s="1">
        <v>-1541</v>
      </c>
      <c r="I114" s="1"/>
      <c r="J114" s="1">
        <f>+F114</f>
        <v>-1169</v>
      </c>
      <c r="K114" s="1"/>
      <c r="L114" s="1">
        <f>+H114</f>
        <v>-1541</v>
      </c>
      <c r="M114" s="6"/>
      <c r="N114" s="7"/>
    </row>
    <row r="115" spans="1:15" ht="21" customHeight="1" x14ac:dyDescent="0.2">
      <c r="A115" s="5" t="s">
        <v>77</v>
      </c>
      <c r="B115" s="46"/>
      <c r="C115" s="11"/>
      <c r="D115" s="32"/>
      <c r="E115" s="25"/>
      <c r="F115" s="8">
        <f>SUM(F111:F114)</f>
        <v>-9698</v>
      </c>
      <c r="G115" s="3"/>
      <c r="H115" s="8">
        <f>SUM(H111:H114)</f>
        <v>-44362</v>
      </c>
      <c r="I115" s="3"/>
      <c r="J115" s="8">
        <f>SUM(J111:J114)</f>
        <v>-9698</v>
      </c>
      <c r="K115" s="1"/>
      <c r="L115" s="8">
        <f>SUM(L111:L114)</f>
        <v>-44362</v>
      </c>
      <c r="M115" s="6"/>
      <c r="N115" s="7"/>
    </row>
    <row r="116" spans="1:15" ht="21" customHeight="1" x14ac:dyDescent="0.2">
      <c r="A116" s="5" t="s">
        <v>186</v>
      </c>
      <c r="B116" s="46"/>
      <c r="C116" s="11"/>
      <c r="D116" s="32"/>
      <c r="E116" s="25"/>
      <c r="F116" s="1">
        <f>SUM(F84,F109,F115)</f>
        <v>310945</v>
      </c>
      <c r="G116" s="1"/>
      <c r="H116" s="1">
        <f>SUM(H84,H109,H115)</f>
        <v>-136973</v>
      </c>
      <c r="I116" s="1"/>
      <c r="J116" s="1">
        <f>SUM(J84,J109,J115)</f>
        <v>310945</v>
      </c>
      <c r="K116" s="1"/>
      <c r="L116" s="1">
        <f>SUM(L84,L109,L115)</f>
        <v>-136973</v>
      </c>
      <c r="M116" s="6"/>
      <c r="N116" s="7"/>
    </row>
    <row r="117" spans="1:15" ht="21" customHeight="1" x14ac:dyDescent="0.2">
      <c r="A117" s="6" t="s">
        <v>156</v>
      </c>
      <c r="B117" s="46"/>
      <c r="C117" s="11"/>
      <c r="D117" s="32"/>
      <c r="E117" s="3"/>
      <c r="F117" s="9">
        <v>458542</v>
      </c>
      <c r="G117" s="3"/>
      <c r="H117" s="9">
        <v>685080</v>
      </c>
      <c r="I117" s="3"/>
      <c r="J117" s="9">
        <f>+F117</f>
        <v>458542</v>
      </c>
      <c r="K117" s="3"/>
      <c r="L117" s="9">
        <v>685080</v>
      </c>
      <c r="M117" s="6"/>
      <c r="N117" s="7"/>
    </row>
    <row r="118" spans="1:15" ht="21" customHeight="1" thickBot="1" x14ac:dyDescent="0.25">
      <c r="A118" s="5" t="s">
        <v>157</v>
      </c>
      <c r="B118" s="47"/>
      <c r="C118" s="11"/>
      <c r="D118" s="32"/>
      <c r="E118" s="25"/>
      <c r="F118" s="20">
        <f>SUM(F116:F117)</f>
        <v>769487</v>
      </c>
      <c r="G118" s="25"/>
      <c r="H118" s="20">
        <f>SUM(H116:H117)</f>
        <v>548107</v>
      </c>
      <c r="I118" s="25"/>
      <c r="J118" s="20">
        <f>SUM(J116:J117)</f>
        <v>769487</v>
      </c>
      <c r="L118" s="20">
        <f>SUM(L116:L117)</f>
        <v>548107</v>
      </c>
      <c r="M118" s="6"/>
      <c r="N118" s="7"/>
    </row>
    <row r="119" spans="1:15" ht="21" customHeight="1" thickTop="1" x14ac:dyDescent="0.2">
      <c r="A119" s="6" t="s">
        <v>158</v>
      </c>
      <c r="B119" s="46"/>
      <c r="C119" s="11"/>
      <c r="D119" s="32"/>
      <c r="E119" s="25"/>
      <c r="F119" s="1"/>
      <c r="G119" s="25"/>
      <c r="H119" s="1"/>
      <c r="I119" s="25"/>
      <c r="J119" s="1"/>
      <c r="L119" s="1"/>
      <c r="M119" s="6"/>
      <c r="N119" s="7"/>
    </row>
    <row r="120" spans="1:15" ht="21" customHeight="1" x14ac:dyDescent="0.2">
      <c r="A120" s="5" t="s">
        <v>64</v>
      </c>
      <c r="B120" s="46"/>
      <c r="C120" s="11"/>
      <c r="D120" s="32"/>
      <c r="E120" s="25"/>
      <c r="F120" s="1"/>
      <c r="G120" s="25"/>
      <c r="H120" s="1"/>
      <c r="I120" s="25"/>
      <c r="J120" s="1"/>
      <c r="L120" s="1"/>
      <c r="M120" s="6"/>
      <c r="N120" s="7"/>
    </row>
    <row r="121" spans="1:15" ht="21" customHeight="1" x14ac:dyDescent="0.2">
      <c r="A121" s="6" t="s">
        <v>65</v>
      </c>
      <c r="B121" s="46"/>
      <c r="C121" s="11"/>
      <c r="D121" s="32"/>
      <c r="E121" s="25"/>
      <c r="F121" s="1"/>
      <c r="G121" s="25"/>
      <c r="H121" s="1"/>
      <c r="I121" s="25"/>
      <c r="J121" s="1"/>
      <c r="L121" s="1"/>
      <c r="M121" s="6"/>
      <c r="N121" s="7"/>
    </row>
    <row r="122" spans="1:15" ht="21" customHeight="1" x14ac:dyDescent="0.2">
      <c r="A122" s="24" t="s">
        <v>175</v>
      </c>
      <c r="B122" s="46"/>
      <c r="C122" s="11"/>
      <c r="D122" s="32"/>
      <c r="E122" s="25"/>
      <c r="F122" s="1"/>
      <c r="G122" s="25"/>
      <c r="H122" s="1"/>
      <c r="I122" s="25"/>
      <c r="J122" s="1"/>
      <c r="L122" s="1"/>
      <c r="M122" s="6"/>
      <c r="N122" s="7"/>
    </row>
    <row r="123" spans="1:15" ht="21" customHeight="1" x14ac:dyDescent="0.2">
      <c r="A123" s="24" t="s">
        <v>159</v>
      </c>
      <c r="B123" s="46"/>
      <c r="C123" s="11"/>
      <c r="D123" s="32"/>
      <c r="E123" s="1"/>
      <c r="F123" s="1">
        <v>0</v>
      </c>
      <c r="G123" s="1"/>
      <c r="H123" s="1">
        <v>473</v>
      </c>
      <c r="I123" s="1"/>
      <c r="J123" s="1">
        <v>0</v>
      </c>
      <c r="K123" s="1"/>
      <c r="L123" s="1">
        <f>+H123</f>
        <v>473</v>
      </c>
      <c r="M123" s="6"/>
      <c r="N123" s="7"/>
    </row>
    <row r="124" spans="1:15" ht="21" customHeight="1" x14ac:dyDescent="0.2">
      <c r="A124" s="24" t="s">
        <v>176</v>
      </c>
      <c r="B124" s="46"/>
      <c r="C124" s="11"/>
      <c r="F124" s="1"/>
      <c r="G124" s="1"/>
      <c r="H124" s="1"/>
      <c r="I124" s="1"/>
      <c r="J124" s="1"/>
      <c r="K124" s="1"/>
      <c r="L124" s="1"/>
      <c r="M124" s="6"/>
      <c r="N124" s="7"/>
    </row>
    <row r="125" spans="1:15" ht="21" customHeight="1" x14ac:dyDescent="0.2">
      <c r="A125" s="24" t="s">
        <v>177</v>
      </c>
      <c r="B125" s="46"/>
      <c r="C125" s="11"/>
      <c r="D125" s="32"/>
      <c r="E125" s="1"/>
      <c r="F125" s="1">
        <v>25246</v>
      </c>
      <c r="G125" s="1"/>
      <c r="H125" s="1">
        <v>17603</v>
      </c>
      <c r="I125" s="1"/>
      <c r="J125" s="1">
        <v>25246</v>
      </c>
      <c r="K125" s="1"/>
      <c r="L125" s="1">
        <f>+H125</f>
        <v>17603</v>
      </c>
      <c r="M125" s="6"/>
      <c r="N125" s="7"/>
    </row>
    <row r="126" spans="1:15" ht="21" customHeight="1" x14ac:dyDescent="0.2">
      <c r="A126" s="24" t="s">
        <v>202</v>
      </c>
      <c r="B126" s="46"/>
      <c r="C126" s="11"/>
      <c r="D126" s="32"/>
      <c r="E126" s="1"/>
      <c r="F126" s="1">
        <v>5206</v>
      </c>
      <c r="G126" s="1"/>
      <c r="H126" s="1">
        <v>0</v>
      </c>
      <c r="I126" s="1"/>
      <c r="J126" s="1">
        <v>5206</v>
      </c>
      <c r="K126" s="1"/>
      <c r="L126" s="1">
        <v>0</v>
      </c>
      <c r="M126" s="6"/>
      <c r="N126" s="7"/>
    </row>
    <row r="127" spans="1:15" s="11" customFormat="1" ht="21" customHeight="1" x14ac:dyDescent="0.2">
      <c r="A127" s="6"/>
      <c r="B127" s="46"/>
      <c r="D127" s="25"/>
      <c r="E127" s="25"/>
      <c r="F127" s="32"/>
      <c r="G127" s="32"/>
      <c r="H127" s="32"/>
      <c r="I127" s="32"/>
      <c r="J127" s="15"/>
      <c r="K127" s="25"/>
      <c r="L127" s="15"/>
      <c r="M127" s="25"/>
      <c r="N127" s="10"/>
      <c r="O127" s="10"/>
    </row>
    <row r="128" spans="1:15" s="11" customFormat="1" ht="21" customHeight="1" x14ac:dyDescent="0.2">
      <c r="A128" s="6" t="s">
        <v>1</v>
      </c>
      <c r="B128" s="46"/>
      <c r="D128" s="25"/>
      <c r="E128" s="25"/>
      <c r="F128" s="32"/>
      <c r="G128" s="32"/>
      <c r="H128" s="32"/>
      <c r="I128" s="32"/>
      <c r="J128" s="15"/>
      <c r="K128" s="25"/>
      <c r="L128" s="15"/>
      <c r="M128" s="25"/>
      <c r="N128" s="10"/>
      <c r="O128" s="10"/>
    </row>
  </sheetData>
  <phoneticPr fontId="0" type="noConversion"/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4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view="pageBreakPreview" zoomScale="118" zoomScaleNormal="115" zoomScaleSheetLayoutView="118" workbookViewId="0"/>
  </sheetViews>
  <sheetFormatPr defaultColWidth="10.7109375" defaultRowHeight="20.25" customHeight="1" x14ac:dyDescent="0.2"/>
  <cols>
    <col min="1" max="1" width="7.85546875" style="6" customWidth="1"/>
    <col min="2" max="2" width="29" style="6" customWidth="1"/>
    <col min="3" max="3" width="9.42578125" style="6" customWidth="1"/>
    <col min="4" max="4" width="1.28515625" style="6" customWidth="1"/>
    <col min="5" max="5" width="12.5703125" style="6" customWidth="1"/>
    <col min="6" max="6" width="1.140625" style="6" customWidth="1"/>
    <col min="7" max="7" width="11.28515625" style="6" customWidth="1"/>
    <col min="8" max="8" width="1.140625" style="6" customWidth="1"/>
    <col min="9" max="9" width="12.5703125" style="15" customWidth="1"/>
    <col min="10" max="10" width="1.140625" style="15" customWidth="1"/>
    <col min="11" max="11" width="12.5703125" style="15" customWidth="1"/>
    <col min="12" max="12" width="1.140625" style="15" customWidth="1"/>
    <col min="13" max="13" width="18.28515625" style="15" customWidth="1"/>
    <col min="14" max="14" width="1.140625" style="15" customWidth="1"/>
    <col min="15" max="15" width="14.5703125" style="15" customWidth="1"/>
    <col min="16" max="16" width="1.140625" style="15" customWidth="1"/>
    <col min="17" max="17" width="11.5703125" style="15" customWidth="1"/>
    <col min="18" max="18" width="0.7109375" style="15" customWidth="1"/>
    <col min="19" max="19" width="11.7109375" style="6" customWidth="1"/>
    <col min="20" max="16384" width="10.7109375" style="6"/>
  </cols>
  <sheetData>
    <row r="1" spans="1:18" ht="20.25" customHeight="1" x14ac:dyDescent="0.2">
      <c r="Q1" s="14" t="s">
        <v>141</v>
      </c>
    </row>
    <row r="2" spans="1:18" s="90" customFormat="1" ht="20.25" customHeight="1" x14ac:dyDescent="0.2">
      <c r="A2" s="94" t="s">
        <v>29</v>
      </c>
      <c r="B2" s="94"/>
      <c r="C2" s="94"/>
      <c r="D2" s="94"/>
      <c r="E2" s="94"/>
      <c r="F2" s="94"/>
      <c r="G2" s="94"/>
      <c r="H2" s="94"/>
      <c r="I2" s="69"/>
      <c r="J2" s="69"/>
      <c r="K2" s="69"/>
      <c r="L2" s="69"/>
      <c r="M2" s="69"/>
      <c r="N2" s="69"/>
      <c r="O2" s="69"/>
      <c r="P2" s="69"/>
      <c r="Q2" s="69"/>
      <c r="R2" s="13"/>
    </row>
    <row r="3" spans="1:18" s="90" customFormat="1" ht="20.25" customHeight="1" x14ac:dyDescent="0.2">
      <c r="A3" s="70" t="s">
        <v>101</v>
      </c>
      <c r="B3" s="94"/>
      <c r="C3" s="94"/>
      <c r="D3" s="94"/>
      <c r="E3" s="94"/>
      <c r="F3" s="94"/>
      <c r="G3" s="94"/>
      <c r="H3" s="94"/>
      <c r="I3" s="69"/>
      <c r="J3" s="69"/>
      <c r="K3" s="69"/>
      <c r="L3" s="69"/>
      <c r="M3" s="69"/>
      <c r="N3" s="69"/>
      <c r="O3" s="69"/>
      <c r="P3" s="69"/>
      <c r="Q3" s="69"/>
      <c r="R3" s="13"/>
    </row>
    <row r="4" spans="1:18" ht="20.25" customHeight="1" x14ac:dyDescent="0.2">
      <c r="A4" s="94" t="s">
        <v>193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6"/>
    </row>
    <row r="5" spans="1:18" ht="20.25" customHeight="1" x14ac:dyDescent="0.2">
      <c r="C5" s="90"/>
      <c r="D5" s="90"/>
      <c r="E5" s="90"/>
      <c r="G5" s="90"/>
      <c r="I5" s="26"/>
      <c r="J5" s="26"/>
      <c r="K5" s="26"/>
      <c r="L5" s="26"/>
      <c r="M5" s="14"/>
      <c r="N5" s="26"/>
      <c r="O5" s="14"/>
      <c r="P5" s="26"/>
      <c r="Q5" s="14" t="s">
        <v>140</v>
      </c>
    </row>
    <row r="6" spans="1:18" ht="20.25" customHeight="1" x14ac:dyDescent="0.2">
      <c r="C6" s="24"/>
      <c r="D6" s="24"/>
      <c r="E6" s="104" t="s">
        <v>68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20.25" customHeight="1" x14ac:dyDescent="0.2">
      <c r="C7" s="56"/>
      <c r="D7" s="56"/>
      <c r="E7" s="56"/>
      <c r="F7" s="56"/>
      <c r="G7" s="56"/>
      <c r="H7" s="56"/>
      <c r="I7" s="56"/>
      <c r="J7" s="56"/>
      <c r="L7" s="71"/>
      <c r="M7" s="108" t="s">
        <v>100</v>
      </c>
      <c r="N7" s="108"/>
      <c r="O7" s="108"/>
      <c r="Q7" s="6"/>
      <c r="R7" s="6"/>
    </row>
    <row r="8" spans="1:18" ht="20.25" customHeight="1" x14ac:dyDescent="0.2">
      <c r="C8" s="56"/>
      <c r="D8" s="56"/>
      <c r="E8" s="56"/>
      <c r="F8" s="56"/>
      <c r="G8" s="56"/>
      <c r="H8" s="56"/>
      <c r="I8" s="56"/>
      <c r="J8" s="56"/>
      <c r="L8" s="64"/>
      <c r="M8" s="72" t="s">
        <v>104</v>
      </c>
      <c r="N8" s="56"/>
      <c r="O8" s="73"/>
      <c r="P8" s="56"/>
      <c r="Q8" s="56"/>
      <c r="R8" s="6"/>
    </row>
    <row r="9" spans="1:18" ht="20.25" customHeight="1" x14ac:dyDescent="0.2">
      <c r="E9" s="56"/>
      <c r="F9" s="56"/>
      <c r="G9" s="56"/>
      <c r="H9" s="56"/>
      <c r="I9" s="56"/>
      <c r="J9" s="56"/>
      <c r="K9" s="56"/>
      <c r="L9" s="56"/>
      <c r="M9" s="91" t="s">
        <v>139</v>
      </c>
      <c r="N9" s="56"/>
      <c r="O9" s="74" t="s">
        <v>106</v>
      </c>
      <c r="P9" s="56"/>
      <c r="Q9" s="56"/>
      <c r="R9" s="6"/>
    </row>
    <row r="10" spans="1:18" ht="20.25" customHeight="1" x14ac:dyDescent="0.2">
      <c r="E10" s="90" t="s">
        <v>8</v>
      </c>
      <c r="F10" s="56"/>
      <c r="G10" s="56"/>
      <c r="H10" s="56"/>
      <c r="I10" s="104" t="s">
        <v>4</v>
      </c>
      <c r="J10" s="104"/>
      <c r="K10" s="104"/>
      <c r="L10" s="56"/>
      <c r="M10" s="75" t="s">
        <v>128</v>
      </c>
      <c r="N10" s="56"/>
      <c r="O10" s="74" t="s">
        <v>107</v>
      </c>
      <c r="P10" s="56"/>
      <c r="Q10" s="56"/>
      <c r="R10" s="6"/>
    </row>
    <row r="11" spans="1:18" ht="20.25" customHeight="1" x14ac:dyDescent="0.2">
      <c r="E11" s="90" t="s">
        <v>10</v>
      </c>
      <c r="F11" s="90"/>
      <c r="G11" s="90" t="s">
        <v>6</v>
      </c>
      <c r="H11" s="56"/>
      <c r="I11" s="56" t="s">
        <v>7</v>
      </c>
      <c r="J11" s="56"/>
      <c r="K11" s="56"/>
      <c r="L11" s="56"/>
      <c r="M11" s="76" t="s">
        <v>129</v>
      </c>
      <c r="N11" s="56"/>
      <c r="O11" s="74" t="s">
        <v>108</v>
      </c>
      <c r="P11" s="56"/>
      <c r="Q11" s="56"/>
      <c r="R11" s="6"/>
    </row>
    <row r="12" spans="1:18" s="90" customFormat="1" ht="20.25" customHeight="1" x14ac:dyDescent="0.2">
      <c r="C12" s="17"/>
      <c r="E12" s="91" t="s">
        <v>9</v>
      </c>
      <c r="G12" s="92" t="s">
        <v>5</v>
      </c>
      <c r="I12" s="91" t="s">
        <v>69</v>
      </c>
      <c r="J12" s="32"/>
      <c r="K12" s="91" t="s">
        <v>3</v>
      </c>
      <c r="L12" s="89"/>
      <c r="M12" s="77" t="s">
        <v>130</v>
      </c>
      <c r="N12" s="89"/>
      <c r="O12" s="93" t="s">
        <v>109</v>
      </c>
      <c r="P12" s="89"/>
      <c r="Q12" s="91" t="s">
        <v>2</v>
      </c>
    </row>
    <row r="13" spans="1:18" s="90" customFormat="1" ht="20.25" customHeight="1" x14ac:dyDescent="0.2">
      <c r="A13" s="94" t="s">
        <v>184</v>
      </c>
      <c r="E13" s="57">
        <v>450000</v>
      </c>
      <c r="F13" s="36"/>
      <c r="G13" s="57">
        <v>674380</v>
      </c>
      <c r="H13" s="57"/>
      <c r="I13" s="57">
        <v>45000</v>
      </c>
      <c r="J13" s="57"/>
      <c r="K13" s="57">
        <v>5517995</v>
      </c>
      <c r="L13" s="57"/>
      <c r="M13" s="57">
        <v>20280</v>
      </c>
      <c r="N13" s="3"/>
      <c r="O13" s="57">
        <f>M13</f>
        <v>20280</v>
      </c>
      <c r="P13" s="57"/>
      <c r="Q13" s="57">
        <f>SUM(E13:M13)</f>
        <v>6707655</v>
      </c>
    </row>
    <row r="14" spans="1:18" s="90" customFormat="1" ht="20.25" customHeight="1" x14ac:dyDescent="0.2">
      <c r="A14" s="81" t="s">
        <v>142</v>
      </c>
      <c r="E14" s="79">
        <v>0</v>
      </c>
      <c r="F14" s="79"/>
      <c r="G14" s="79">
        <v>0</v>
      </c>
      <c r="H14" s="79"/>
      <c r="I14" s="79">
        <v>0</v>
      </c>
      <c r="J14" s="79"/>
      <c r="K14" s="3">
        <f>PL!H28</f>
        <v>319351</v>
      </c>
      <c r="L14" s="3"/>
      <c r="M14" s="3">
        <v>0</v>
      </c>
      <c r="N14" s="3"/>
      <c r="O14" s="57">
        <f>SUM(L14:M14)</f>
        <v>0</v>
      </c>
      <c r="P14" s="57"/>
      <c r="Q14" s="57">
        <f>SUM(E14:M14)</f>
        <v>319351</v>
      </c>
    </row>
    <row r="15" spans="1:18" s="90" customFormat="1" ht="20.25" customHeight="1" x14ac:dyDescent="0.2">
      <c r="A15" s="81" t="s">
        <v>160</v>
      </c>
      <c r="E15" s="78">
        <v>0</v>
      </c>
      <c r="F15" s="79"/>
      <c r="G15" s="78">
        <v>0</v>
      </c>
      <c r="H15" s="79"/>
      <c r="I15" s="78">
        <v>0</v>
      </c>
      <c r="J15" s="79"/>
      <c r="K15" s="80">
        <v>0</v>
      </c>
      <c r="L15" s="57"/>
      <c r="M15" s="80">
        <f>PL!H37</f>
        <v>-4775</v>
      </c>
      <c r="N15" s="3"/>
      <c r="O15" s="80">
        <f>SUM(L15:M15)</f>
        <v>-4775</v>
      </c>
      <c r="P15" s="57"/>
      <c r="Q15" s="80">
        <f>SUM(E15:M15)</f>
        <v>-4775</v>
      </c>
    </row>
    <row r="16" spans="1:18" s="90" customFormat="1" ht="20.25" customHeight="1" x14ac:dyDescent="0.2">
      <c r="A16" s="81" t="s">
        <v>144</v>
      </c>
      <c r="E16" s="79">
        <f>SUM(E14:E15)</f>
        <v>0</v>
      </c>
      <c r="F16" s="79"/>
      <c r="G16" s="79">
        <f>SUM(G14:G15)</f>
        <v>0</v>
      </c>
      <c r="H16" s="79"/>
      <c r="I16" s="79">
        <f>SUM(I14:I15)</f>
        <v>0</v>
      </c>
      <c r="J16" s="79"/>
      <c r="K16" s="79">
        <f>SUM(K14:K15)</f>
        <v>319351</v>
      </c>
      <c r="L16" s="3"/>
      <c r="M16" s="79">
        <f>SUM(M14:M15)</f>
        <v>-4775</v>
      </c>
      <c r="N16" s="3"/>
      <c r="O16" s="79">
        <f>SUM(O14:O15)</f>
        <v>-4775</v>
      </c>
      <c r="P16" s="3"/>
      <c r="Q16" s="79">
        <f>SUM(Q14:Q15)</f>
        <v>314576</v>
      </c>
    </row>
    <row r="17" spans="1:18" ht="20.25" customHeight="1" thickBot="1" x14ac:dyDescent="0.25">
      <c r="A17" s="94" t="s">
        <v>194</v>
      </c>
      <c r="E17" s="82">
        <f>SUM(E13:E16)-E16</f>
        <v>450000</v>
      </c>
      <c r="F17" s="36"/>
      <c r="G17" s="82">
        <f>SUM(G13:G16)-G16</f>
        <v>674380</v>
      </c>
      <c r="H17" s="36"/>
      <c r="I17" s="82">
        <f>SUM(I13:I16)-I16</f>
        <v>45000</v>
      </c>
      <c r="J17" s="1"/>
      <c r="K17" s="82">
        <f>SUM(K13:K16)-K16</f>
        <v>5837346</v>
      </c>
      <c r="L17" s="3"/>
      <c r="M17" s="82">
        <f>SUM(M13:M16)-M16</f>
        <v>15505</v>
      </c>
      <c r="N17" s="3"/>
      <c r="O17" s="82">
        <f>SUM(O13:O16)-O16</f>
        <v>15505</v>
      </c>
      <c r="P17" s="3"/>
      <c r="Q17" s="82">
        <f>SUM(Q13:Q16)-Q16</f>
        <v>7022231</v>
      </c>
      <c r="R17" s="6"/>
    </row>
    <row r="18" spans="1:18" ht="14.25" customHeight="1" thickTop="1" x14ac:dyDescent="0.2">
      <c r="A18" s="94"/>
      <c r="E18" s="3"/>
      <c r="F18" s="36"/>
      <c r="G18" s="3"/>
      <c r="H18" s="36"/>
      <c r="I18" s="3"/>
      <c r="J18" s="1"/>
      <c r="K18" s="3"/>
      <c r="L18" s="3"/>
      <c r="M18" s="3"/>
      <c r="N18" s="3"/>
      <c r="O18" s="3"/>
      <c r="P18" s="3"/>
      <c r="Q18" s="3"/>
      <c r="R18" s="6"/>
    </row>
    <row r="19" spans="1:18" s="90" customFormat="1" ht="20.25" customHeight="1" x14ac:dyDescent="0.2">
      <c r="A19" s="94" t="s">
        <v>188</v>
      </c>
      <c r="E19" s="57">
        <v>450000</v>
      </c>
      <c r="F19" s="36"/>
      <c r="G19" s="57">
        <v>674380</v>
      </c>
      <c r="H19" s="57"/>
      <c r="I19" s="57">
        <v>45000</v>
      </c>
      <c r="J19" s="57"/>
      <c r="K19" s="57">
        <v>6256349</v>
      </c>
      <c r="L19" s="57"/>
      <c r="M19" s="57">
        <v>-4585</v>
      </c>
      <c r="N19" s="3"/>
      <c r="O19" s="57">
        <f>M19</f>
        <v>-4585</v>
      </c>
      <c r="P19" s="57"/>
      <c r="Q19" s="57">
        <f>SUM(E19:M19)</f>
        <v>7421144</v>
      </c>
    </row>
    <row r="20" spans="1:18" s="90" customFormat="1" ht="20.25" customHeight="1" x14ac:dyDescent="0.2">
      <c r="A20" s="81" t="s">
        <v>142</v>
      </c>
      <c r="E20" s="79">
        <v>0</v>
      </c>
      <c r="F20" s="79"/>
      <c r="G20" s="79">
        <v>0</v>
      </c>
      <c r="H20" s="79"/>
      <c r="I20" s="79">
        <v>0</v>
      </c>
      <c r="J20" s="79"/>
      <c r="K20" s="3">
        <f>+PL!F28</f>
        <v>338812</v>
      </c>
      <c r="L20" s="3"/>
      <c r="M20" s="3">
        <v>0</v>
      </c>
      <c r="N20" s="3"/>
      <c r="O20" s="57">
        <f>SUM(L20:M20)</f>
        <v>0</v>
      </c>
      <c r="P20" s="57"/>
      <c r="Q20" s="57">
        <f>SUM(E20:M20)</f>
        <v>338812</v>
      </c>
    </row>
    <row r="21" spans="1:18" s="90" customFormat="1" ht="20.25" customHeight="1" x14ac:dyDescent="0.2">
      <c r="A21" s="81" t="s">
        <v>160</v>
      </c>
      <c r="E21" s="78">
        <v>0</v>
      </c>
      <c r="F21" s="79"/>
      <c r="G21" s="78">
        <v>0</v>
      </c>
      <c r="H21" s="79"/>
      <c r="I21" s="78">
        <v>0</v>
      </c>
      <c r="J21" s="79"/>
      <c r="K21" s="80">
        <v>0</v>
      </c>
      <c r="L21" s="57"/>
      <c r="M21" s="80">
        <f>+PL!F37</f>
        <v>6088</v>
      </c>
      <c r="N21" s="3"/>
      <c r="O21" s="80">
        <f>SUM(L21:M21)</f>
        <v>6088</v>
      </c>
      <c r="P21" s="57"/>
      <c r="Q21" s="80">
        <f>SUM(E21:M21)</f>
        <v>6088</v>
      </c>
    </row>
    <row r="22" spans="1:18" s="90" customFormat="1" ht="20.25" customHeight="1" x14ac:dyDescent="0.2">
      <c r="A22" s="81" t="s">
        <v>144</v>
      </c>
      <c r="E22" s="79">
        <f>SUM(E20:E21)</f>
        <v>0</v>
      </c>
      <c r="F22" s="79"/>
      <c r="G22" s="79">
        <f>SUM(G20:G21)</f>
        <v>0</v>
      </c>
      <c r="H22" s="79"/>
      <c r="I22" s="79">
        <f>SUM(I20:I21)</f>
        <v>0</v>
      </c>
      <c r="J22" s="79"/>
      <c r="K22" s="79">
        <f>SUM(K20:K21)</f>
        <v>338812</v>
      </c>
      <c r="L22" s="3"/>
      <c r="M22" s="79">
        <f>SUM(M20:M21)</f>
        <v>6088</v>
      </c>
      <c r="N22" s="3"/>
      <c r="O22" s="79">
        <f>SUM(O20:O21)</f>
        <v>6088</v>
      </c>
      <c r="P22" s="3"/>
      <c r="Q22" s="79">
        <f>SUM(Q20:Q21)</f>
        <v>344900</v>
      </c>
    </row>
    <row r="23" spans="1:18" ht="20.25" customHeight="1" thickBot="1" x14ac:dyDescent="0.25">
      <c r="A23" s="94" t="s">
        <v>195</v>
      </c>
      <c r="E23" s="82">
        <f>SUM(E19:E22)-E22</f>
        <v>450000</v>
      </c>
      <c r="F23" s="36"/>
      <c r="G23" s="82">
        <f>SUM(G19:G22)-G22</f>
        <v>674380</v>
      </c>
      <c r="H23" s="36"/>
      <c r="I23" s="82">
        <f>SUM(I19:I22)-I22</f>
        <v>45000</v>
      </c>
      <c r="J23" s="1"/>
      <c r="K23" s="82">
        <f>SUM(K19:K22)-K22</f>
        <v>6595161</v>
      </c>
      <c r="L23" s="3"/>
      <c r="M23" s="82">
        <f>SUM(M19:M22)-M22</f>
        <v>1503</v>
      </c>
      <c r="N23" s="3"/>
      <c r="O23" s="82">
        <f>SUM(O19:O22)-O22</f>
        <v>1503</v>
      </c>
      <c r="P23" s="3"/>
      <c r="Q23" s="82">
        <f>SUM(Q19:Q22)-Q22</f>
        <v>7766044</v>
      </c>
      <c r="R23" s="6"/>
    </row>
    <row r="24" spans="1:18" ht="14.25" customHeight="1" thickTop="1" x14ac:dyDescent="0.2">
      <c r="A24" s="94"/>
      <c r="C24" s="81"/>
      <c r="D24" s="81"/>
      <c r="E24" s="3"/>
      <c r="F24" s="36"/>
      <c r="G24" s="3"/>
      <c r="H24" s="36"/>
      <c r="I24" s="3"/>
      <c r="J24" s="1"/>
      <c r="K24" s="3"/>
      <c r="L24" s="3"/>
      <c r="M24" s="3"/>
      <c r="N24" s="3"/>
      <c r="O24" s="3"/>
      <c r="P24" s="3"/>
      <c r="Q24" s="3"/>
    </row>
    <row r="25" spans="1:18" ht="20.25" customHeight="1" x14ac:dyDescent="0.2">
      <c r="A25" s="6" t="s">
        <v>1</v>
      </c>
      <c r="C25" s="81"/>
      <c r="D25" s="81"/>
      <c r="E25" s="3"/>
      <c r="F25" s="36"/>
      <c r="G25" s="3"/>
      <c r="H25" s="36"/>
      <c r="I25" s="3"/>
      <c r="J25" s="1"/>
      <c r="K25" s="3"/>
      <c r="L25" s="1"/>
      <c r="M25" s="3"/>
      <c r="N25" s="1"/>
      <c r="O25" s="3"/>
      <c r="P25" s="1"/>
      <c r="Q25" s="3"/>
      <c r="R25" s="7"/>
    </row>
    <row r="26" spans="1:18" ht="20.25" customHeight="1" x14ac:dyDescent="0.2">
      <c r="Q26" s="14" t="s">
        <v>141</v>
      </c>
    </row>
    <row r="27" spans="1:18" s="90" customFormat="1" ht="20.25" customHeight="1" x14ac:dyDescent="0.2">
      <c r="A27" s="94" t="s">
        <v>29</v>
      </c>
      <c r="B27" s="94"/>
      <c r="C27" s="94"/>
      <c r="D27" s="94"/>
      <c r="E27" s="94"/>
      <c r="F27" s="94"/>
      <c r="G27" s="94"/>
      <c r="H27" s="94"/>
      <c r="I27" s="69"/>
      <c r="J27" s="69"/>
      <c r="K27" s="69"/>
      <c r="L27" s="69"/>
      <c r="M27" s="69"/>
      <c r="N27" s="69"/>
      <c r="O27" s="69"/>
      <c r="P27" s="69"/>
      <c r="Q27" s="69"/>
      <c r="R27" s="13"/>
    </row>
    <row r="28" spans="1:18" s="90" customFormat="1" ht="20.25" customHeight="1" x14ac:dyDescent="0.2">
      <c r="A28" s="70" t="s">
        <v>110</v>
      </c>
      <c r="B28" s="94"/>
      <c r="C28" s="94"/>
      <c r="D28" s="94"/>
      <c r="E28" s="94"/>
      <c r="F28" s="94"/>
      <c r="G28" s="94"/>
      <c r="H28" s="94"/>
      <c r="I28" s="69"/>
      <c r="J28" s="69"/>
      <c r="K28" s="69"/>
      <c r="L28" s="69"/>
      <c r="M28" s="69"/>
      <c r="N28" s="69"/>
      <c r="O28" s="69"/>
      <c r="P28" s="69"/>
      <c r="Q28" s="69"/>
      <c r="R28" s="13"/>
    </row>
    <row r="29" spans="1:18" ht="20.25" customHeight="1" x14ac:dyDescent="0.2">
      <c r="A29" s="107" t="s">
        <v>193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6"/>
    </row>
    <row r="30" spans="1:18" ht="20.25" customHeight="1" x14ac:dyDescent="0.2">
      <c r="C30" s="90"/>
      <c r="D30" s="90"/>
      <c r="E30" s="90"/>
      <c r="G30" s="90"/>
      <c r="I30" s="26"/>
      <c r="J30" s="26"/>
      <c r="K30" s="26"/>
      <c r="L30" s="26"/>
      <c r="M30" s="14"/>
      <c r="N30" s="26"/>
      <c r="O30" s="14"/>
      <c r="P30" s="26"/>
      <c r="Q30" s="14" t="s">
        <v>140</v>
      </c>
    </row>
    <row r="31" spans="1:18" ht="20.25" customHeight="1" x14ac:dyDescent="0.2">
      <c r="C31" s="90"/>
      <c r="D31" s="90"/>
      <c r="E31" s="104" t="s">
        <v>51</v>
      </c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</row>
    <row r="32" spans="1:18" ht="20.25" customHeight="1" x14ac:dyDescent="0.2">
      <c r="C32" s="90"/>
      <c r="D32" s="90"/>
      <c r="E32" s="56"/>
      <c r="F32" s="56"/>
      <c r="G32" s="56"/>
      <c r="H32" s="56"/>
      <c r="I32" s="56"/>
      <c r="J32" s="56"/>
      <c r="K32" s="56"/>
      <c r="L32" s="56"/>
      <c r="M32" s="105" t="s">
        <v>102</v>
      </c>
      <c r="N32" s="105"/>
      <c r="O32" s="105"/>
      <c r="P32" s="56"/>
      <c r="Q32" s="56"/>
    </row>
    <row r="33" spans="1:18" ht="20.25" customHeight="1" x14ac:dyDescent="0.2">
      <c r="C33" s="90"/>
      <c r="D33" s="90"/>
      <c r="E33" s="56"/>
      <c r="F33" s="56"/>
      <c r="G33" s="56"/>
      <c r="H33" s="56"/>
      <c r="I33" s="56"/>
      <c r="J33" s="56"/>
      <c r="K33" s="56"/>
      <c r="L33" s="56"/>
      <c r="M33" s="106" t="s">
        <v>103</v>
      </c>
      <c r="N33" s="106"/>
      <c r="O33" s="106"/>
      <c r="P33" s="56"/>
      <c r="Q33" s="56"/>
    </row>
    <row r="34" spans="1:18" ht="20.25" customHeight="1" x14ac:dyDescent="0.2">
      <c r="C34" s="90"/>
      <c r="D34" s="90"/>
      <c r="E34" s="56"/>
      <c r="F34" s="56"/>
      <c r="G34" s="56"/>
      <c r="H34" s="56"/>
      <c r="I34" s="56"/>
      <c r="J34" s="56"/>
      <c r="K34" s="56"/>
      <c r="L34" s="56"/>
      <c r="M34" s="74" t="s">
        <v>104</v>
      </c>
      <c r="N34" s="73"/>
      <c r="O34" s="73"/>
      <c r="P34" s="56"/>
      <c r="Q34" s="56"/>
    </row>
    <row r="35" spans="1:18" ht="20.25" customHeight="1" x14ac:dyDescent="0.2">
      <c r="C35" s="90"/>
      <c r="D35" s="90"/>
      <c r="E35" s="56"/>
      <c r="F35" s="56"/>
      <c r="G35" s="56"/>
      <c r="H35" s="56"/>
      <c r="I35" s="56"/>
      <c r="J35" s="56"/>
      <c r="K35" s="56"/>
      <c r="L35" s="56"/>
      <c r="M35" s="93" t="s">
        <v>105</v>
      </c>
      <c r="N35" s="72"/>
      <c r="O35" s="74" t="s">
        <v>106</v>
      </c>
      <c r="P35" s="56"/>
      <c r="Q35" s="56"/>
    </row>
    <row r="36" spans="1:18" ht="20.25" customHeight="1" x14ac:dyDescent="0.2">
      <c r="C36" s="90"/>
      <c r="D36" s="90"/>
      <c r="E36" s="90" t="s">
        <v>8</v>
      </c>
      <c r="F36" s="56"/>
      <c r="G36" s="56"/>
      <c r="H36" s="56"/>
      <c r="I36" s="104" t="s">
        <v>4</v>
      </c>
      <c r="J36" s="104"/>
      <c r="K36" s="104"/>
      <c r="L36" s="56"/>
      <c r="M36" s="75" t="s">
        <v>128</v>
      </c>
      <c r="N36" s="74"/>
      <c r="O36" s="74" t="s">
        <v>107</v>
      </c>
      <c r="P36" s="56"/>
      <c r="Q36" s="56"/>
      <c r="R36" s="6"/>
    </row>
    <row r="37" spans="1:18" ht="20.25" customHeight="1" x14ac:dyDescent="0.2">
      <c r="C37" s="90"/>
      <c r="D37" s="90"/>
      <c r="E37" s="90" t="s">
        <v>10</v>
      </c>
      <c r="F37" s="90"/>
      <c r="G37" s="90" t="s">
        <v>6</v>
      </c>
      <c r="H37" s="56"/>
      <c r="I37" s="56" t="s">
        <v>7</v>
      </c>
      <c r="J37" s="56"/>
      <c r="K37" s="56"/>
      <c r="L37" s="56"/>
      <c r="M37" s="76" t="s">
        <v>129</v>
      </c>
      <c r="N37" s="74"/>
      <c r="O37" s="74" t="s">
        <v>108</v>
      </c>
      <c r="P37" s="56"/>
      <c r="Q37" s="56"/>
      <c r="R37" s="6"/>
    </row>
    <row r="38" spans="1:18" s="90" customFormat="1" ht="20.25" customHeight="1" x14ac:dyDescent="0.2">
      <c r="C38" s="17"/>
      <c r="E38" s="91" t="s">
        <v>9</v>
      </c>
      <c r="G38" s="92" t="s">
        <v>5</v>
      </c>
      <c r="I38" s="91" t="s">
        <v>69</v>
      </c>
      <c r="J38" s="32"/>
      <c r="K38" s="91" t="s">
        <v>3</v>
      </c>
      <c r="L38" s="89"/>
      <c r="M38" s="77" t="s">
        <v>130</v>
      </c>
      <c r="N38" s="74"/>
      <c r="O38" s="93" t="s">
        <v>109</v>
      </c>
      <c r="P38" s="89"/>
      <c r="Q38" s="91" t="s">
        <v>2</v>
      </c>
      <c r="R38" s="89"/>
    </row>
    <row r="39" spans="1:18" s="90" customFormat="1" ht="20.25" customHeight="1" x14ac:dyDescent="0.2">
      <c r="A39" s="94" t="s">
        <v>184</v>
      </c>
      <c r="E39" s="57">
        <v>450000</v>
      </c>
      <c r="F39" s="36"/>
      <c r="G39" s="57">
        <v>674380</v>
      </c>
      <c r="H39" s="57"/>
      <c r="I39" s="57">
        <v>45000</v>
      </c>
      <c r="J39" s="57"/>
      <c r="K39" s="57">
        <v>5495013</v>
      </c>
      <c r="L39" s="57"/>
      <c r="M39" s="57">
        <v>20280</v>
      </c>
      <c r="N39" s="3"/>
      <c r="O39" s="57">
        <f>M39</f>
        <v>20280</v>
      </c>
      <c r="P39" s="57"/>
      <c r="Q39" s="57">
        <f>SUM(E39:M39)</f>
        <v>6684673</v>
      </c>
      <c r="R39" s="14"/>
    </row>
    <row r="40" spans="1:18" s="90" customFormat="1" ht="20.25" customHeight="1" x14ac:dyDescent="0.2">
      <c r="A40" s="81" t="s">
        <v>142</v>
      </c>
      <c r="E40" s="79">
        <v>0</v>
      </c>
      <c r="F40" s="79"/>
      <c r="G40" s="79">
        <v>0</v>
      </c>
      <c r="H40" s="79"/>
      <c r="I40" s="79">
        <v>0</v>
      </c>
      <c r="J40" s="79"/>
      <c r="K40" s="57">
        <f>PL!L28</f>
        <v>322808</v>
      </c>
      <c r="L40" s="3"/>
      <c r="M40" s="3">
        <v>0</v>
      </c>
      <c r="N40" s="3"/>
      <c r="O40" s="57">
        <f>SUM(M40:N40)</f>
        <v>0</v>
      </c>
      <c r="P40" s="57"/>
      <c r="Q40" s="57">
        <f>SUM(E40:K40)+O40</f>
        <v>322808</v>
      </c>
      <c r="R40" s="14"/>
    </row>
    <row r="41" spans="1:18" s="90" customFormat="1" ht="20.25" customHeight="1" x14ac:dyDescent="0.2">
      <c r="A41" s="81" t="s">
        <v>160</v>
      </c>
      <c r="E41" s="78">
        <v>0</v>
      </c>
      <c r="F41" s="79"/>
      <c r="G41" s="78">
        <v>0</v>
      </c>
      <c r="H41" s="79"/>
      <c r="I41" s="78">
        <v>0</v>
      </c>
      <c r="J41" s="79"/>
      <c r="K41" s="80">
        <v>0</v>
      </c>
      <c r="L41" s="57"/>
      <c r="M41" s="80">
        <f>PL!L37</f>
        <v>-4775</v>
      </c>
      <c r="N41" s="3"/>
      <c r="O41" s="80">
        <f>SUM(M41:N41)</f>
        <v>-4775</v>
      </c>
      <c r="P41" s="3"/>
      <c r="Q41" s="80">
        <f>SUM(E41:K41)+O41</f>
        <v>-4775</v>
      </c>
    </row>
    <row r="42" spans="1:18" s="90" customFormat="1" ht="20.25" customHeight="1" x14ac:dyDescent="0.2">
      <c r="A42" s="81" t="s">
        <v>144</v>
      </c>
      <c r="E42" s="79">
        <f>SUM(E40:E41)</f>
        <v>0</v>
      </c>
      <c r="F42" s="79"/>
      <c r="G42" s="79">
        <f>SUM(G40:G41)</f>
        <v>0</v>
      </c>
      <c r="H42" s="79"/>
      <c r="I42" s="79">
        <f>SUM(I40:I41)</f>
        <v>0</v>
      </c>
      <c r="J42" s="79"/>
      <c r="K42" s="79">
        <f>SUM(K40:K41)</f>
        <v>322808</v>
      </c>
      <c r="L42" s="3"/>
      <c r="M42" s="79">
        <f>SUM(M40:M41)</f>
        <v>-4775</v>
      </c>
      <c r="N42" s="3"/>
      <c r="O42" s="79">
        <f>SUM(O40:O41)</f>
        <v>-4775</v>
      </c>
      <c r="P42" s="3"/>
      <c r="Q42" s="79">
        <f>SUM(Q40:Q41)</f>
        <v>318033</v>
      </c>
    </row>
    <row r="43" spans="1:18" ht="20.25" customHeight="1" thickBot="1" x14ac:dyDescent="0.25">
      <c r="A43" s="94" t="s">
        <v>194</v>
      </c>
      <c r="D43" s="81"/>
      <c r="E43" s="82">
        <f>SUM(E39:E42)-E42</f>
        <v>450000</v>
      </c>
      <c r="F43" s="36"/>
      <c r="G43" s="82">
        <f>SUM(G39:G42)-G42</f>
        <v>674380</v>
      </c>
      <c r="H43" s="36"/>
      <c r="I43" s="82">
        <f>SUM(I39:I42)-I42</f>
        <v>45000</v>
      </c>
      <c r="J43" s="1"/>
      <c r="K43" s="82">
        <f>SUM(K39:K42)-K42</f>
        <v>5817821</v>
      </c>
      <c r="L43" s="3"/>
      <c r="M43" s="82">
        <f>SUM(M39:M42)-M42</f>
        <v>15505</v>
      </c>
      <c r="N43" s="3"/>
      <c r="O43" s="82">
        <f>SUM(O39:O42)-O42</f>
        <v>15505</v>
      </c>
      <c r="P43" s="3"/>
      <c r="Q43" s="82">
        <f>SUM(Q39:Q42)-Q42</f>
        <v>7002706</v>
      </c>
      <c r="R43" s="7"/>
    </row>
    <row r="44" spans="1:18" ht="6.75" customHeight="1" thickTop="1" x14ac:dyDescent="0.2">
      <c r="A44" s="94"/>
      <c r="D44" s="81"/>
      <c r="E44" s="3"/>
      <c r="F44" s="36"/>
      <c r="G44" s="3"/>
      <c r="H44" s="36"/>
      <c r="I44" s="3"/>
      <c r="J44" s="1"/>
      <c r="K44" s="3"/>
      <c r="L44" s="3"/>
      <c r="M44" s="3"/>
      <c r="N44" s="3"/>
      <c r="O44" s="3"/>
      <c r="P44" s="3"/>
      <c r="Q44" s="3"/>
      <c r="R44" s="7"/>
    </row>
    <row r="45" spans="1:18" s="90" customFormat="1" ht="20.25" customHeight="1" x14ac:dyDescent="0.2">
      <c r="A45" s="94" t="s">
        <v>188</v>
      </c>
      <c r="E45" s="57">
        <v>450000</v>
      </c>
      <c r="F45" s="36"/>
      <c r="G45" s="57">
        <v>674380</v>
      </c>
      <c r="H45" s="57"/>
      <c r="I45" s="57">
        <v>45000</v>
      </c>
      <c r="J45" s="57"/>
      <c r="K45" s="57">
        <v>6232842</v>
      </c>
      <c r="L45" s="57"/>
      <c r="M45" s="57">
        <v>-4585</v>
      </c>
      <c r="N45" s="3"/>
      <c r="O45" s="57">
        <v>-4585</v>
      </c>
      <c r="P45" s="57"/>
      <c r="Q45" s="57">
        <f>SUM(E45:M45)</f>
        <v>7397637</v>
      </c>
      <c r="R45" s="14"/>
    </row>
    <row r="46" spans="1:18" s="90" customFormat="1" ht="20.25" customHeight="1" x14ac:dyDescent="0.2">
      <c r="A46" s="81" t="s">
        <v>142</v>
      </c>
      <c r="E46" s="79">
        <v>0</v>
      </c>
      <c r="F46" s="79"/>
      <c r="G46" s="79">
        <v>0</v>
      </c>
      <c r="H46" s="79"/>
      <c r="I46" s="79">
        <v>0</v>
      </c>
      <c r="J46" s="79"/>
      <c r="K46" s="57">
        <f>+PL!J28</f>
        <v>342731</v>
      </c>
      <c r="L46" s="3"/>
      <c r="M46" s="3">
        <v>0</v>
      </c>
      <c r="N46" s="3"/>
      <c r="O46" s="57">
        <f>SUM(M46:N46)</f>
        <v>0</v>
      </c>
      <c r="P46" s="57"/>
      <c r="Q46" s="57">
        <f>SUM(E46:K46)+O46</f>
        <v>342731</v>
      </c>
      <c r="R46" s="14"/>
    </row>
    <row r="47" spans="1:18" s="90" customFormat="1" ht="20.25" customHeight="1" x14ac:dyDescent="0.2">
      <c r="A47" s="81" t="s">
        <v>160</v>
      </c>
      <c r="E47" s="78">
        <v>0</v>
      </c>
      <c r="F47" s="79"/>
      <c r="G47" s="78">
        <v>0</v>
      </c>
      <c r="H47" s="79"/>
      <c r="I47" s="78">
        <v>0</v>
      </c>
      <c r="J47" s="79"/>
      <c r="K47" s="80">
        <v>0</v>
      </c>
      <c r="L47" s="57"/>
      <c r="M47" s="80">
        <f>+PL!J37</f>
        <v>6088</v>
      </c>
      <c r="N47" s="3"/>
      <c r="O47" s="80">
        <f>SUM(M47:N47)</f>
        <v>6088</v>
      </c>
      <c r="P47" s="3"/>
      <c r="Q47" s="80">
        <f>SUM(E47:K47)+O47</f>
        <v>6088</v>
      </c>
    </row>
    <row r="48" spans="1:18" s="90" customFormat="1" ht="20.25" customHeight="1" x14ac:dyDescent="0.2">
      <c r="A48" s="81" t="s">
        <v>144</v>
      </c>
      <c r="E48" s="79">
        <f>SUM(E46:E47)</f>
        <v>0</v>
      </c>
      <c r="F48" s="79"/>
      <c r="G48" s="79">
        <f>SUM(G46:G47)</f>
        <v>0</v>
      </c>
      <c r="H48" s="79"/>
      <c r="I48" s="79">
        <f>SUM(I46:I47)</f>
        <v>0</v>
      </c>
      <c r="J48" s="79"/>
      <c r="K48" s="79">
        <f>SUM(K46:K47)</f>
        <v>342731</v>
      </c>
      <c r="L48" s="3"/>
      <c r="M48" s="79">
        <f>SUM(M46:M47)</f>
        <v>6088</v>
      </c>
      <c r="N48" s="3"/>
      <c r="O48" s="79">
        <f>SUM(O46:O47)</f>
        <v>6088</v>
      </c>
      <c r="P48" s="3"/>
      <c r="Q48" s="79">
        <f>SUM(Q46:Q47)</f>
        <v>348819</v>
      </c>
    </row>
    <row r="49" spans="1:18" ht="20.25" customHeight="1" thickBot="1" x14ac:dyDescent="0.25">
      <c r="A49" s="94" t="s">
        <v>195</v>
      </c>
      <c r="C49" s="81"/>
      <c r="D49" s="81"/>
      <c r="E49" s="82">
        <f>SUM(E45:E48)-E48</f>
        <v>450000</v>
      </c>
      <c r="F49" s="36"/>
      <c r="G49" s="82">
        <f>SUM(G45:G48)-G48</f>
        <v>674380</v>
      </c>
      <c r="H49" s="36"/>
      <c r="I49" s="82">
        <f>SUM(I45:I48)-I48</f>
        <v>45000</v>
      </c>
      <c r="J49" s="1"/>
      <c r="K49" s="82">
        <f>SUM(K45:K48)-K48</f>
        <v>6575573</v>
      </c>
      <c r="L49" s="3"/>
      <c r="M49" s="82">
        <f>SUM(M45:M48)-M48</f>
        <v>1503</v>
      </c>
      <c r="N49" s="3"/>
      <c r="O49" s="82">
        <f>SUM(O45:O48)-O48</f>
        <v>1503</v>
      </c>
      <c r="P49" s="3"/>
      <c r="Q49" s="82">
        <f>SUM(Q45:Q48)-Q48</f>
        <v>7746456</v>
      </c>
      <c r="R49" s="7"/>
    </row>
    <row r="50" spans="1:18" ht="6.75" customHeight="1" thickTop="1" x14ac:dyDescent="0.2">
      <c r="A50" s="94"/>
      <c r="C50" s="81"/>
      <c r="D50" s="81"/>
      <c r="E50" s="3"/>
      <c r="F50" s="36"/>
      <c r="G50" s="3"/>
      <c r="H50" s="36"/>
      <c r="I50" s="3"/>
      <c r="J50" s="1"/>
      <c r="K50" s="3"/>
      <c r="L50" s="3"/>
      <c r="M50" s="3"/>
      <c r="N50" s="3"/>
      <c r="O50" s="3"/>
      <c r="P50" s="3"/>
      <c r="Q50" s="3"/>
      <c r="R50" s="7"/>
    </row>
    <row r="51" spans="1:18" ht="20.25" customHeight="1" x14ac:dyDescent="0.2">
      <c r="A51" s="6" t="s">
        <v>1</v>
      </c>
      <c r="I51" s="26"/>
      <c r="K51" s="26"/>
      <c r="M51" s="26"/>
      <c r="O51" s="26"/>
      <c r="Q51" s="26"/>
    </row>
  </sheetData>
  <mergeCells count="8">
    <mergeCell ref="E6:Q6"/>
    <mergeCell ref="E31:Q31"/>
    <mergeCell ref="M32:O32"/>
    <mergeCell ref="M33:O33"/>
    <mergeCell ref="I36:K36"/>
    <mergeCell ref="A29:Q29"/>
    <mergeCell ref="I10:K10"/>
    <mergeCell ref="M7:O7"/>
  </mergeCells>
  <printOptions horizontalCentered="1"/>
  <pageMargins left="0.78740157480314965" right="0.9055118110236221" top="0.98425196850393704" bottom="0.19685039370078741" header="0.19685039370078741" footer="0.19685039370078741"/>
  <pageSetup paperSize="9" scale="85" fitToHeight="0" orientation="landscape" r:id="rId1"/>
  <rowBreaks count="1" manualBreakCount="1">
    <brk id="2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2019-05-06T08:00:06Z</cp:lastPrinted>
  <dcterms:created xsi:type="dcterms:W3CDTF">1999-01-30T13:21:27Z</dcterms:created>
  <dcterms:modified xsi:type="dcterms:W3CDTF">2019-05-13T11:32:51Z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