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W:\Safari\Safari\2019\Q1-2019\Financial Statement\กลต\"/>
    </mc:Choice>
  </mc:AlternateContent>
  <bookViews>
    <workbookView xWindow="-120" yWindow="-120" windowWidth="20730" windowHeight="11160" tabRatio="877"/>
  </bookViews>
  <sheets>
    <sheet name="FS_T" sheetId="133" r:id="rId1"/>
    <sheet name="FS_T_PL" sheetId="135" r:id="rId2"/>
    <sheet name="SOE_T_Conso" sheetId="138" r:id="rId3"/>
    <sheet name="SOE_T_Only " sheetId="203" r:id="rId4"/>
    <sheet name="CF_T" sheetId="137" r:id="rId5"/>
    <sheet name="WBS&amp;WPL" sheetId="87" state="hidden" r:id="rId6"/>
  </sheets>
  <externalReferences>
    <externalReference r:id="rId7"/>
    <externalReference r:id="rId8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CF_T!$A$1:$L$68</definedName>
    <definedName name="_xlnm.Print_Area" localSheetId="0">FS_T!$A$1:$M$70</definedName>
    <definedName name="_xlnm.Print_Area" localSheetId="1">FS_T_PL!$A$1:$L$51</definedName>
    <definedName name="_xlnm.Print_Area" localSheetId="2">SOE_T_Conso!$A$1:$S$22</definedName>
    <definedName name="_xlnm.Print_Area" localSheetId="3">'SOE_T_Only '!$A$1:$P$22</definedName>
    <definedName name="_xlnm.Print_Area" localSheetId="5">'WBS&amp;WPL'!$A$1:$Q$141</definedName>
    <definedName name="_xlnm.Print_Titles" localSheetId="4">CF_T!$1:$8</definedName>
    <definedName name="_xlnm.Print_Titles" localSheetId="0">FS_T!$1:$9</definedName>
    <definedName name="_xlnm.Print_Titles" localSheetId="1">FS_T_PL!$1:$9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87" l="1"/>
  <c r="H56" i="87"/>
  <c r="G57" i="87"/>
  <c r="H11" i="87"/>
  <c r="H77" i="87"/>
  <c r="H78" i="87"/>
  <c r="G76" i="87"/>
  <c r="F89" i="87"/>
  <c r="F72" i="87"/>
  <c r="F78" i="87"/>
  <c r="F60" i="87"/>
  <c r="F58" i="87"/>
  <c r="L111" i="87"/>
  <c r="L124" i="87"/>
  <c r="F82" i="87"/>
  <c r="F59" i="87"/>
  <c r="F56" i="87"/>
  <c r="L47" i="87"/>
  <c r="F86" i="87"/>
  <c r="L20" i="87"/>
  <c r="P20" i="87" s="1"/>
  <c r="F33" i="87"/>
  <c r="L33" i="87"/>
  <c r="P33" i="87" s="1"/>
  <c r="L58" i="87"/>
  <c r="A3" i="87"/>
  <c r="I7" i="87"/>
  <c r="I68" i="87"/>
  <c r="I106" i="87" s="1"/>
  <c r="G14" i="87"/>
  <c r="H14" i="87"/>
  <c r="F30" i="87"/>
  <c r="L30" i="87"/>
  <c r="P37" i="87"/>
  <c r="I39" i="87"/>
  <c r="O39" i="87" s="1"/>
  <c r="P39" i="87"/>
  <c r="D48" i="87"/>
  <c r="E50" i="87"/>
  <c r="O54" i="87"/>
  <c r="P54" i="87" s="1"/>
  <c r="F68" i="87"/>
  <c r="F106" i="87" s="1"/>
  <c r="I90" i="87"/>
  <c r="O90" i="87" s="1"/>
  <c r="G112" i="87"/>
  <c r="G118" i="87" s="1"/>
  <c r="H112" i="87"/>
  <c r="H118" i="87" s="1"/>
  <c r="G122" i="87"/>
  <c r="G130" i="87" s="1"/>
  <c r="G135" i="87" s="1"/>
  <c r="G137" i="87" s="1"/>
  <c r="G139" i="87" s="1"/>
  <c r="H122" i="87"/>
  <c r="H130" i="87" s="1"/>
  <c r="H135" i="87" s="1"/>
  <c r="H137" i="87" s="1"/>
  <c r="H139" i="87" s="1"/>
  <c r="G134" i="87"/>
  <c r="H134" i="87"/>
  <c r="F146" i="87"/>
  <c r="F147" i="87" s="1"/>
  <c r="I30" i="87"/>
  <c r="L110" i="87"/>
  <c r="F124" i="87"/>
  <c r="I124" i="87" s="1"/>
  <c r="L78" i="87"/>
  <c r="F115" i="87"/>
  <c r="I115" i="87" s="1"/>
  <c r="L74" i="87"/>
  <c r="F77" i="87"/>
  <c r="H20" i="87" l="1"/>
  <c r="L16" i="87"/>
  <c r="H34" i="87"/>
  <c r="L11" i="87"/>
  <c r="F76" i="87"/>
  <c r="F11" i="87"/>
  <c r="F102" i="87"/>
  <c r="F45" i="87"/>
  <c r="F61" i="87"/>
  <c r="F87" i="87"/>
  <c r="F96" i="87"/>
  <c r="F40" i="87"/>
  <c r="H33" i="87"/>
  <c r="F16" i="87"/>
  <c r="F41" i="87"/>
  <c r="F57" i="87"/>
  <c r="G59" i="87"/>
  <c r="H60" i="87"/>
  <c r="G61" i="87"/>
  <c r="G11" i="87"/>
  <c r="G21" i="87"/>
  <c r="G44" i="87"/>
  <c r="L21" i="87"/>
  <c r="G73" i="87"/>
  <c r="L61" i="87"/>
  <c r="G48" i="87"/>
  <c r="G83" i="87"/>
  <c r="H62" i="87"/>
  <c r="G56" i="87"/>
  <c r="I56" i="87" s="1"/>
  <c r="H57" i="87"/>
  <c r="L73" i="87"/>
  <c r="L114" i="87"/>
  <c r="L24" i="87"/>
  <c r="G62" i="87"/>
  <c r="H76" i="87"/>
  <c r="G41" i="87"/>
  <c r="G87" i="87"/>
  <c r="L62" i="87"/>
  <c r="L59" i="87"/>
  <c r="H45" i="87"/>
  <c r="L41" i="87"/>
  <c r="F126" i="87"/>
  <c r="I126" i="87" s="1"/>
  <c r="L56" i="87"/>
  <c r="H72" i="87"/>
  <c r="H58" i="87"/>
  <c r="G33" i="87"/>
  <c r="G75" i="87"/>
  <c r="L76" i="87"/>
  <c r="L57" i="87"/>
  <c r="H74" i="87"/>
  <c r="L112" i="87"/>
  <c r="H38" i="87"/>
  <c r="H41" i="87"/>
  <c r="L75" i="87"/>
  <c r="F114" i="87"/>
  <c r="I114" i="87" s="1"/>
  <c r="L86" i="87"/>
  <c r="L87" i="87"/>
  <c r="L89" i="87"/>
  <c r="L125" i="87"/>
  <c r="L115" i="87"/>
  <c r="O115" i="87" s="1"/>
  <c r="L60" i="87"/>
  <c r="G74" i="87"/>
  <c r="H73" i="87"/>
  <c r="H96" i="87"/>
  <c r="F113" i="87"/>
  <c r="I113" i="87" s="1"/>
  <c r="O124" i="87"/>
  <c r="F116" i="87"/>
  <c r="I116" i="87" s="1"/>
  <c r="F110" i="87"/>
  <c r="I110" i="87" s="1"/>
  <c r="O110" i="87" s="1"/>
  <c r="H47" i="87"/>
  <c r="F111" i="87"/>
  <c r="I111" i="87" s="1"/>
  <c r="O111" i="87" s="1"/>
  <c r="L72" i="87"/>
  <c r="L40" i="87"/>
  <c r="H61" i="87"/>
  <c r="G47" i="87"/>
  <c r="H86" i="87"/>
  <c r="F125" i="87"/>
  <c r="I125" i="87" s="1"/>
  <c r="F127" i="87"/>
  <c r="I127" i="87" s="1"/>
  <c r="F74" i="87"/>
  <c r="L127" i="87"/>
  <c r="L116" i="87"/>
  <c r="L113" i="87"/>
  <c r="G89" i="87"/>
  <c r="L82" i="87"/>
  <c r="F112" i="87"/>
  <c r="I112" i="87" s="1"/>
  <c r="F75" i="87"/>
  <c r="F73" i="87"/>
  <c r="G72" i="87"/>
  <c r="L77" i="87"/>
  <c r="H89" i="87"/>
  <c r="H82" i="87"/>
  <c r="L120" i="87"/>
  <c r="F38" i="87" l="1"/>
  <c r="F79" i="87"/>
  <c r="F19" i="87"/>
  <c r="F83" i="87"/>
  <c r="F95" i="87"/>
  <c r="I76" i="87"/>
  <c r="O76" i="87" s="1"/>
  <c r="I57" i="87"/>
  <c r="O57" i="87" s="1"/>
  <c r="P57" i="87" s="1"/>
  <c r="F21" i="87"/>
  <c r="I61" i="87"/>
  <c r="O61" i="87" s="1"/>
  <c r="P61" i="87" s="1"/>
  <c r="I11" i="87"/>
  <c r="O11" i="87" s="1"/>
  <c r="F46" i="87"/>
  <c r="F48" i="87"/>
  <c r="F23" i="87"/>
  <c r="F100" i="87"/>
  <c r="F34" i="87"/>
  <c r="F13" i="87"/>
  <c r="F14" i="87"/>
  <c r="I14" i="87" s="1"/>
  <c r="F88" i="87"/>
  <c r="F71" i="87"/>
  <c r="F80" i="87" s="1"/>
  <c r="F24" i="87"/>
  <c r="F25" i="87"/>
  <c r="F20" i="87"/>
  <c r="I33" i="87"/>
  <c r="O33" i="87" s="1"/>
  <c r="L23" i="87"/>
  <c r="H23" i="87"/>
  <c r="I41" i="87"/>
  <c r="O41" i="87" s="1"/>
  <c r="P41" i="87" s="1"/>
  <c r="G24" i="87"/>
  <c r="L121" i="87"/>
  <c r="L132" i="87"/>
  <c r="L19" i="87"/>
  <c r="H88" i="87"/>
  <c r="L129" i="87"/>
  <c r="G40" i="87"/>
  <c r="G58" i="87"/>
  <c r="I58" i="87" s="1"/>
  <c r="H92" i="87"/>
  <c r="H19" i="87"/>
  <c r="H87" i="87"/>
  <c r="I87" i="87" s="1"/>
  <c r="O87" i="87" s="1"/>
  <c r="L48" i="87"/>
  <c r="P48" i="87" s="1"/>
  <c r="G45" i="87"/>
  <c r="I45" i="87" s="1"/>
  <c r="I72" i="87"/>
  <c r="O72" i="87" s="1"/>
  <c r="G91" i="87"/>
  <c r="L38" i="87"/>
  <c r="O114" i="87"/>
  <c r="G77" i="87"/>
  <c r="I77" i="87" s="1"/>
  <c r="O77" i="87" s="1"/>
  <c r="G60" i="87"/>
  <c r="I60" i="87" s="1"/>
  <c r="O60" i="87" s="1"/>
  <c r="P60" i="87" s="1"/>
  <c r="G71" i="87"/>
  <c r="L123" i="87"/>
  <c r="L92" i="87"/>
  <c r="L117" i="87"/>
  <c r="F138" i="87"/>
  <c r="I138" i="87" s="1"/>
  <c r="G79" i="87"/>
  <c r="H46" i="87"/>
  <c r="L95" i="87"/>
  <c r="O113" i="87"/>
  <c r="G82" i="87"/>
  <c r="I82" i="87" s="1"/>
  <c r="O82" i="87" s="1"/>
  <c r="L79" i="87"/>
  <c r="G100" i="87"/>
  <c r="O125" i="87"/>
  <c r="I74" i="87"/>
  <c r="O74" i="87" s="1"/>
  <c r="L109" i="87"/>
  <c r="F129" i="87"/>
  <c r="I129" i="87" s="1"/>
  <c r="O116" i="87"/>
  <c r="O127" i="87"/>
  <c r="H16" i="87"/>
  <c r="I16" i="87" s="1"/>
  <c r="O16" i="87" s="1"/>
  <c r="P16" i="87" s="1"/>
  <c r="G85" i="87"/>
  <c r="L88" i="87"/>
  <c r="L14" i="87"/>
  <c r="L46" i="87"/>
  <c r="H85" i="87"/>
  <c r="I89" i="87"/>
  <c r="I73" i="87"/>
  <c r="O73" i="87" s="1"/>
  <c r="L71" i="87"/>
  <c r="L100" i="87"/>
  <c r="G102" i="87"/>
  <c r="L138" i="87"/>
  <c r="L34" i="87"/>
  <c r="L126" i="87"/>
  <c r="O126" i="87" s="1"/>
  <c r="L85" i="87"/>
  <c r="F128" i="87"/>
  <c r="I128" i="87" s="1"/>
  <c r="F120" i="87"/>
  <c r="I120" i="87" s="1"/>
  <c r="O120" i="87" s="1"/>
  <c r="F132" i="87"/>
  <c r="I132" i="87" s="1"/>
  <c r="F136" i="87"/>
  <c r="I136" i="87" s="1"/>
  <c r="F119" i="87"/>
  <c r="I119" i="87" s="1"/>
  <c r="F123" i="87"/>
  <c r="I123" i="87" s="1"/>
  <c r="F121" i="87"/>
  <c r="I121" i="87" s="1"/>
  <c r="L44" i="87"/>
  <c r="G86" i="87"/>
  <c r="I86" i="87" s="1"/>
  <c r="O86" i="87" s="1"/>
  <c r="L45" i="87"/>
  <c r="L136" i="87"/>
  <c r="H102" i="87"/>
  <c r="L83" i="87"/>
  <c r="H91" i="87"/>
  <c r="L25" i="87"/>
  <c r="H59" i="87"/>
  <c r="I59" i="87" s="1"/>
  <c r="O59" i="87" s="1"/>
  <c r="P59" i="87" s="1"/>
  <c r="H75" i="87"/>
  <c r="I75" i="87" s="1"/>
  <c r="O75" i="87" s="1"/>
  <c r="F109" i="87"/>
  <c r="I109" i="87" s="1"/>
  <c r="L102" i="87"/>
  <c r="H95" i="87"/>
  <c r="L63" i="87"/>
  <c r="F47" i="87"/>
  <c r="I47" i="87" s="1"/>
  <c r="L91" i="87"/>
  <c r="F92" i="87"/>
  <c r="F85" i="87"/>
  <c r="G78" i="87"/>
  <c r="I78" i="87" s="1"/>
  <c r="F44" i="87"/>
  <c r="L96" i="87"/>
  <c r="F91" i="87"/>
  <c r="F62" i="87"/>
  <c r="G92" i="87"/>
  <c r="F117" i="87"/>
  <c r="I117" i="87" s="1"/>
  <c r="O112" i="87"/>
  <c r="L128" i="87"/>
  <c r="O56" i="87"/>
  <c r="P56" i="87" s="1"/>
  <c r="G63" i="87" l="1"/>
  <c r="G64" i="87" s="1"/>
  <c r="F22" i="87"/>
  <c r="F26" i="87" s="1"/>
  <c r="F10" i="87"/>
  <c r="F12" i="87"/>
  <c r="F35" i="87"/>
  <c r="F36" i="87"/>
  <c r="G19" i="87"/>
  <c r="I19" i="87" s="1"/>
  <c r="O19" i="87" s="1"/>
  <c r="G25" i="87"/>
  <c r="O132" i="87"/>
  <c r="G22" i="87"/>
  <c r="G95" i="87"/>
  <c r="I95" i="87" s="1"/>
  <c r="O95" i="87" s="1"/>
  <c r="H71" i="87"/>
  <c r="I71" i="87" s="1"/>
  <c r="O71" i="87" s="1"/>
  <c r="G36" i="87"/>
  <c r="O121" i="87"/>
  <c r="H44" i="87"/>
  <c r="I44" i="87" s="1"/>
  <c r="P11" i="87"/>
  <c r="L13" i="87"/>
  <c r="L80" i="87"/>
  <c r="M77" i="87" s="1"/>
  <c r="O129" i="87"/>
  <c r="H36" i="87"/>
  <c r="O89" i="87"/>
  <c r="H79" i="87"/>
  <c r="O138" i="87"/>
  <c r="L133" i="87"/>
  <c r="L134" i="87" s="1"/>
  <c r="O123" i="87"/>
  <c r="H83" i="87"/>
  <c r="I83" i="87" s="1"/>
  <c r="O83" i="87" s="1"/>
  <c r="G12" i="87"/>
  <c r="L118" i="87"/>
  <c r="M121" i="87" s="1"/>
  <c r="G34" i="87"/>
  <c r="I34" i="87" s="1"/>
  <c r="O34" i="87" s="1"/>
  <c r="P34" i="87" s="1"/>
  <c r="O109" i="87"/>
  <c r="L36" i="87"/>
  <c r="G23" i="87"/>
  <c r="I23" i="87" s="1"/>
  <c r="O23" i="87" s="1"/>
  <c r="P23" i="87" s="1"/>
  <c r="O58" i="87"/>
  <c r="P58" i="87" s="1"/>
  <c r="G38" i="87"/>
  <c r="I38" i="87" s="1"/>
  <c r="O38" i="87" s="1"/>
  <c r="P38" i="87" s="1"/>
  <c r="G20" i="87"/>
  <c r="I20" i="87" s="1"/>
  <c r="O20" i="87" s="1"/>
  <c r="I91" i="87"/>
  <c r="L119" i="87"/>
  <c r="O119" i="87" s="1"/>
  <c r="L22" i="87"/>
  <c r="G10" i="87"/>
  <c r="I102" i="87"/>
  <c r="O102" i="87" s="1"/>
  <c r="H10" i="87"/>
  <c r="H15" i="87"/>
  <c r="H100" i="87"/>
  <c r="I100" i="87" s="1"/>
  <c r="O100" i="87" s="1"/>
  <c r="H21" i="87"/>
  <c r="I21" i="87" s="1"/>
  <c r="O21" i="87" s="1"/>
  <c r="L49" i="87"/>
  <c r="O136" i="87"/>
  <c r="H22" i="87"/>
  <c r="G80" i="87"/>
  <c r="G96" i="87"/>
  <c r="I96" i="87" s="1"/>
  <c r="O96" i="87" s="1"/>
  <c r="H40" i="87"/>
  <c r="I40" i="87" s="1"/>
  <c r="O40" i="87" s="1"/>
  <c r="P40" i="87" s="1"/>
  <c r="O14" i="87"/>
  <c r="P14" i="87" s="1"/>
  <c r="H25" i="87"/>
  <c r="I118" i="87"/>
  <c r="J132" i="87" s="1"/>
  <c r="O45" i="87"/>
  <c r="P45" i="87" s="1"/>
  <c r="G46" i="87"/>
  <c r="G15" i="87"/>
  <c r="F118" i="87"/>
  <c r="F122" i="87" s="1"/>
  <c r="F130" i="87" s="1"/>
  <c r="L12" i="87"/>
  <c r="F15" i="87"/>
  <c r="F49" i="87"/>
  <c r="F133" i="87"/>
  <c r="O117" i="87"/>
  <c r="L81" i="87"/>
  <c r="O78" i="87"/>
  <c r="L35" i="87"/>
  <c r="I85" i="87"/>
  <c r="D145" i="87"/>
  <c r="L64" i="87"/>
  <c r="O128" i="87"/>
  <c r="F97" i="87"/>
  <c r="L15" i="87"/>
  <c r="I62" i="87"/>
  <c r="G88" i="87"/>
  <c r="I88" i="87" s="1"/>
  <c r="L97" i="87"/>
  <c r="I92" i="87"/>
  <c r="F81" i="87"/>
  <c r="F84" i="87" s="1"/>
  <c r="F93" i="87" s="1"/>
  <c r="L10" i="87"/>
  <c r="O47" i="87"/>
  <c r="P47" i="87" s="1"/>
  <c r="F42" i="87" l="1"/>
  <c r="F50" i="87" s="1"/>
  <c r="M112" i="87"/>
  <c r="M78" i="87"/>
  <c r="I25" i="87"/>
  <c r="O25" i="87" s="1"/>
  <c r="M100" i="87"/>
  <c r="M80" i="87"/>
  <c r="M81" i="87"/>
  <c r="M82" i="87"/>
  <c r="M96" i="87"/>
  <c r="M86" i="87"/>
  <c r="M85" i="87"/>
  <c r="M71" i="87"/>
  <c r="M72" i="87"/>
  <c r="M95" i="87"/>
  <c r="M88" i="87"/>
  <c r="M92" i="87"/>
  <c r="I36" i="87"/>
  <c r="O36" i="87" s="1"/>
  <c r="P36" i="87" s="1"/>
  <c r="M97" i="87"/>
  <c r="M74" i="87"/>
  <c r="M83" i="87"/>
  <c r="M87" i="87"/>
  <c r="M90" i="87"/>
  <c r="M129" i="87"/>
  <c r="H80" i="87"/>
  <c r="M75" i="87"/>
  <c r="M89" i="87"/>
  <c r="M73" i="87"/>
  <c r="M76" i="87"/>
  <c r="M102" i="87"/>
  <c r="M91" i="87"/>
  <c r="M79" i="87"/>
  <c r="G97" i="87"/>
  <c r="G98" i="87" s="1"/>
  <c r="G13" i="87"/>
  <c r="G17" i="87" s="1"/>
  <c r="O118" i="87"/>
  <c r="O122" i="87" s="1"/>
  <c r="O130" i="87" s="1"/>
  <c r="M113" i="87"/>
  <c r="I79" i="87"/>
  <c r="I80" i="87" s="1"/>
  <c r="J83" i="87" s="1"/>
  <c r="J109" i="87"/>
  <c r="M138" i="87"/>
  <c r="O91" i="87"/>
  <c r="J116" i="87"/>
  <c r="M126" i="87"/>
  <c r="M120" i="87"/>
  <c r="M111" i="87"/>
  <c r="M109" i="87"/>
  <c r="H13" i="87"/>
  <c r="M116" i="87"/>
  <c r="M118" i="87"/>
  <c r="M134" i="87"/>
  <c r="M128" i="87"/>
  <c r="G81" i="87"/>
  <c r="G84" i="87" s="1"/>
  <c r="G93" i="87" s="1"/>
  <c r="M123" i="87"/>
  <c r="M114" i="87"/>
  <c r="M133" i="87"/>
  <c r="M127" i="87"/>
  <c r="M136" i="87"/>
  <c r="M110" i="87"/>
  <c r="M115" i="87"/>
  <c r="M125" i="87"/>
  <c r="M117" i="87"/>
  <c r="M124" i="87"/>
  <c r="M132" i="87"/>
  <c r="P132" i="87" s="1"/>
  <c r="H81" i="87"/>
  <c r="L122" i="87"/>
  <c r="M119" i="87"/>
  <c r="G26" i="87"/>
  <c r="J125" i="87"/>
  <c r="L26" i="87"/>
  <c r="J136" i="87"/>
  <c r="J115" i="87"/>
  <c r="I10" i="87"/>
  <c r="O10" i="87" s="1"/>
  <c r="P10" i="87" s="1"/>
  <c r="J121" i="87"/>
  <c r="P121" i="87" s="1"/>
  <c r="J129" i="87"/>
  <c r="J123" i="87"/>
  <c r="J110" i="87"/>
  <c r="J138" i="87"/>
  <c r="J114" i="87"/>
  <c r="J127" i="87"/>
  <c r="J120" i="87"/>
  <c r="J119" i="87"/>
  <c r="L84" i="87"/>
  <c r="M84" i="87" s="1"/>
  <c r="J117" i="87"/>
  <c r="I15" i="87"/>
  <c r="O15" i="87" s="1"/>
  <c r="P15" i="87" s="1"/>
  <c r="G49" i="87"/>
  <c r="I46" i="87"/>
  <c r="O46" i="87" s="1"/>
  <c r="P46" i="87" s="1"/>
  <c r="J126" i="87"/>
  <c r="J124" i="87"/>
  <c r="J112" i="87"/>
  <c r="J113" i="87"/>
  <c r="J128" i="87"/>
  <c r="J118" i="87"/>
  <c r="I122" i="87"/>
  <c r="J122" i="87" s="1"/>
  <c r="J111" i="87"/>
  <c r="F98" i="87"/>
  <c r="F99" i="87" s="1"/>
  <c r="F101" i="87" s="1"/>
  <c r="P21" i="87"/>
  <c r="H35" i="87"/>
  <c r="L17" i="87"/>
  <c r="L98" i="87"/>
  <c r="M98" i="87" s="1"/>
  <c r="F17" i="87"/>
  <c r="F27" i="87" s="1"/>
  <c r="O85" i="87"/>
  <c r="O44" i="87"/>
  <c r="H97" i="87"/>
  <c r="H98" i="87" s="1"/>
  <c r="I22" i="87"/>
  <c r="O88" i="87"/>
  <c r="F63" i="87"/>
  <c r="O92" i="87"/>
  <c r="O62" i="87"/>
  <c r="P62" i="87" s="1"/>
  <c r="L42" i="87"/>
  <c r="G35" i="87"/>
  <c r="G42" i="87" s="1"/>
  <c r="I133" i="87"/>
  <c r="F134" i="87"/>
  <c r="F135" i="87" s="1"/>
  <c r="F137" i="87" s="1"/>
  <c r="F139" i="87" s="1"/>
  <c r="H24" i="87"/>
  <c r="I24" i="87" s="1"/>
  <c r="H48" i="87"/>
  <c r="P19" i="87"/>
  <c r="H63" i="87" l="1"/>
  <c r="H64" i="87" s="1"/>
  <c r="P83" i="87"/>
  <c r="J89" i="87"/>
  <c r="P89" i="87" s="1"/>
  <c r="P129" i="87"/>
  <c r="P136" i="87"/>
  <c r="P112" i="87"/>
  <c r="P120" i="87"/>
  <c r="P119" i="87"/>
  <c r="J73" i="87"/>
  <c r="P73" i="87" s="1"/>
  <c r="J82" i="87"/>
  <c r="P82" i="87" s="1"/>
  <c r="J88" i="87"/>
  <c r="P88" i="87" s="1"/>
  <c r="J71" i="87"/>
  <c r="P71" i="87" s="1"/>
  <c r="I13" i="87"/>
  <c r="O13" i="87" s="1"/>
  <c r="P13" i="87" s="1"/>
  <c r="J100" i="87"/>
  <c r="P100" i="87" s="1"/>
  <c r="J80" i="87"/>
  <c r="P80" i="87" s="1"/>
  <c r="P117" i="87"/>
  <c r="P116" i="87"/>
  <c r="G27" i="87"/>
  <c r="P123" i="87"/>
  <c r="H84" i="87"/>
  <c r="H93" i="87" s="1"/>
  <c r="H99" i="87" s="1"/>
  <c r="H101" i="87" s="1"/>
  <c r="H103" i="87" s="1"/>
  <c r="P25" i="87"/>
  <c r="P114" i="87"/>
  <c r="P138" i="87"/>
  <c r="I130" i="87"/>
  <c r="J130" i="87" s="1"/>
  <c r="G99" i="87"/>
  <c r="G101" i="87" s="1"/>
  <c r="G103" i="87" s="1"/>
  <c r="P115" i="87"/>
  <c r="P113" i="87"/>
  <c r="P110" i="87"/>
  <c r="J75" i="87"/>
  <c r="P75" i="87" s="1"/>
  <c r="J90" i="87"/>
  <c r="P90" i="87" s="1"/>
  <c r="J95" i="87"/>
  <c r="P95" i="87" s="1"/>
  <c r="J74" i="87"/>
  <c r="P74" i="87" s="1"/>
  <c r="J102" i="87"/>
  <c r="P102" i="87" s="1"/>
  <c r="J86" i="87"/>
  <c r="P86" i="87" s="1"/>
  <c r="J85" i="87"/>
  <c r="P85" i="87" s="1"/>
  <c r="J78" i="87"/>
  <c r="P78" i="87" s="1"/>
  <c r="J87" i="87"/>
  <c r="P87" i="87" s="1"/>
  <c r="J76" i="87"/>
  <c r="P76" i="87" s="1"/>
  <c r="J79" i="87"/>
  <c r="P79" i="87" s="1"/>
  <c r="J91" i="87"/>
  <c r="P91" i="87" s="1"/>
  <c r="J96" i="87"/>
  <c r="P96" i="87" s="1"/>
  <c r="J72" i="87"/>
  <c r="P72" i="87" s="1"/>
  <c r="J77" i="87"/>
  <c r="P77" i="87" s="1"/>
  <c r="J92" i="87"/>
  <c r="P92" i="87" s="1"/>
  <c r="O79" i="87"/>
  <c r="O80" i="87" s="1"/>
  <c r="P109" i="87"/>
  <c r="P127" i="87"/>
  <c r="P128" i="87"/>
  <c r="P124" i="87"/>
  <c r="P118" i="87"/>
  <c r="P111" i="87"/>
  <c r="P126" i="87"/>
  <c r="P125" i="87"/>
  <c r="I81" i="87"/>
  <c r="O81" i="87" s="1"/>
  <c r="L93" i="87"/>
  <c r="L99" i="87" s="1"/>
  <c r="L130" i="87"/>
  <c r="M122" i="87"/>
  <c r="P122" i="87" s="1"/>
  <c r="G50" i="87"/>
  <c r="G65" i="87" s="1"/>
  <c r="H26" i="87"/>
  <c r="O133" i="87"/>
  <c r="O134" i="87" s="1"/>
  <c r="O135" i="87" s="1"/>
  <c r="O137" i="87" s="1"/>
  <c r="O139" i="87" s="1"/>
  <c r="J133" i="87"/>
  <c r="P133" i="87" s="1"/>
  <c r="I134" i="87"/>
  <c r="J134" i="87" s="1"/>
  <c r="P134" i="87" s="1"/>
  <c r="L50" i="87"/>
  <c r="H12" i="87"/>
  <c r="O24" i="87"/>
  <c r="P24" i="87" s="1"/>
  <c r="F64" i="87"/>
  <c r="F65" i="87" s="1"/>
  <c r="F66" i="87" s="1"/>
  <c r="O22" i="87"/>
  <c r="I26" i="87"/>
  <c r="F144" i="87"/>
  <c r="D144" i="87"/>
  <c r="D147" i="87" s="1"/>
  <c r="F103" i="87"/>
  <c r="F142" i="87" s="1"/>
  <c r="F148" i="87"/>
  <c r="H42" i="87"/>
  <c r="I35" i="87"/>
  <c r="I48" i="87"/>
  <c r="H49" i="87"/>
  <c r="P44" i="87"/>
  <c r="L27" i="87"/>
  <c r="M17" i="87" s="1"/>
  <c r="I97" i="87"/>
  <c r="I63" i="87" l="1"/>
  <c r="O63" i="87" s="1"/>
  <c r="P63" i="87" s="1"/>
  <c r="M93" i="87"/>
  <c r="O84" i="87"/>
  <c r="O93" i="87" s="1"/>
  <c r="H142" i="87"/>
  <c r="J81" i="87"/>
  <c r="P81" i="87" s="1"/>
  <c r="I84" i="87"/>
  <c r="I93" i="87" s="1"/>
  <c r="L135" i="87"/>
  <c r="M130" i="87"/>
  <c r="P130" i="87" s="1"/>
  <c r="H50" i="87"/>
  <c r="H65" i="87" s="1"/>
  <c r="L65" i="87"/>
  <c r="L66" i="87" s="1"/>
  <c r="J97" i="87"/>
  <c r="P97" i="87" s="1"/>
  <c r="O97" i="87"/>
  <c r="O98" i="87" s="1"/>
  <c r="I98" i="87"/>
  <c r="J98" i="87" s="1"/>
  <c r="P98" i="87" s="1"/>
  <c r="M27" i="87"/>
  <c r="M25" i="87"/>
  <c r="M11" i="87"/>
  <c r="M16" i="87"/>
  <c r="M14" i="87"/>
  <c r="M13" i="87"/>
  <c r="M24" i="87"/>
  <c r="M20" i="87"/>
  <c r="M21" i="87"/>
  <c r="M22" i="87"/>
  <c r="M23" i="87"/>
  <c r="M19" i="87"/>
  <c r="M26" i="87"/>
  <c r="M15" i="87"/>
  <c r="M12" i="87"/>
  <c r="M10" i="87"/>
  <c r="I135" i="87"/>
  <c r="O48" i="87"/>
  <c r="O49" i="87" s="1"/>
  <c r="P49" i="87" s="1"/>
  <c r="I49" i="87"/>
  <c r="O35" i="87"/>
  <c r="I42" i="87"/>
  <c r="F151" i="87"/>
  <c r="F149" i="87"/>
  <c r="L101" i="87"/>
  <c r="M99" i="87"/>
  <c r="P22" i="87"/>
  <c r="O26" i="87"/>
  <c r="P26" i="87" s="1"/>
  <c r="H17" i="87"/>
  <c r="H27" i="87" s="1"/>
  <c r="I12" i="87"/>
  <c r="I64" i="87" l="1"/>
  <c r="O64" i="87" s="1"/>
  <c r="P64" i="87" s="1"/>
  <c r="O99" i="87"/>
  <c r="O101" i="87" s="1"/>
  <c r="O103" i="87" s="1"/>
  <c r="J84" i="87"/>
  <c r="P84" i="87" s="1"/>
  <c r="M135" i="87"/>
  <c r="L137" i="87"/>
  <c r="M50" i="87"/>
  <c r="M54" i="87"/>
  <c r="M33" i="87"/>
  <c r="M39" i="87"/>
  <c r="M37" i="87"/>
  <c r="M59" i="87"/>
  <c r="M60" i="87"/>
  <c r="M57" i="87"/>
  <c r="M44" i="87"/>
  <c r="M46" i="87"/>
  <c r="M38" i="87"/>
  <c r="M65" i="87"/>
  <c r="M62" i="87"/>
  <c r="M41" i="87"/>
  <c r="M56" i="87"/>
  <c r="M58" i="87"/>
  <c r="M61" i="87"/>
  <c r="M45" i="87"/>
  <c r="M48" i="87"/>
  <c r="M34" i="87"/>
  <c r="M47" i="87"/>
  <c r="M36" i="87"/>
  <c r="M40" i="87"/>
  <c r="M49" i="87"/>
  <c r="M63" i="87"/>
  <c r="M64" i="87"/>
  <c r="M35" i="87"/>
  <c r="M42" i="87"/>
  <c r="O12" i="87"/>
  <c r="I17" i="87"/>
  <c r="I99" i="87"/>
  <c r="J93" i="87"/>
  <c r="P93" i="87" s="1"/>
  <c r="L103" i="87"/>
  <c r="M101" i="87"/>
  <c r="O42" i="87"/>
  <c r="P42" i="87" s="1"/>
  <c r="I50" i="87"/>
  <c r="J135" i="87"/>
  <c r="I137" i="87"/>
  <c r="P35" i="87"/>
  <c r="P135" i="87" l="1"/>
  <c r="L139" i="87"/>
  <c r="M137" i="87"/>
  <c r="O50" i="87"/>
  <c r="P50" i="87" s="1"/>
  <c r="L142" i="87"/>
  <c r="M103" i="87"/>
  <c r="L104" i="87"/>
  <c r="I101" i="87"/>
  <c r="J99" i="87"/>
  <c r="P99" i="87" s="1"/>
  <c r="I27" i="87"/>
  <c r="J17" i="87" s="1"/>
  <c r="P12" i="87"/>
  <c r="O17" i="87"/>
  <c r="I65" i="87"/>
  <c r="J137" i="87"/>
  <c r="I139" i="87"/>
  <c r="P137" i="87" l="1"/>
  <c r="M139" i="87"/>
  <c r="L140" i="87"/>
  <c r="I66" i="87"/>
  <c r="J39" i="87"/>
  <c r="J65" i="87"/>
  <c r="J37" i="87"/>
  <c r="J59" i="87"/>
  <c r="O65" i="87"/>
  <c r="P65" i="87" s="1"/>
  <c r="J61" i="87"/>
  <c r="J54" i="87"/>
  <c r="J57" i="87"/>
  <c r="J60" i="87"/>
  <c r="J45" i="87"/>
  <c r="J34" i="87"/>
  <c r="J58" i="87"/>
  <c r="J41" i="87"/>
  <c r="J33" i="87"/>
  <c r="J40" i="87"/>
  <c r="J38" i="87"/>
  <c r="J46" i="87"/>
  <c r="J56" i="87"/>
  <c r="J36" i="87"/>
  <c r="J47" i="87"/>
  <c r="J44" i="87"/>
  <c r="J62" i="87"/>
  <c r="J63" i="87"/>
  <c r="J35" i="87"/>
  <c r="J48" i="87"/>
  <c r="J42" i="87"/>
  <c r="J64" i="87"/>
  <c r="J49" i="87"/>
  <c r="J50" i="87"/>
  <c r="O27" i="87"/>
  <c r="P17" i="87"/>
  <c r="J16" i="87"/>
  <c r="J27" i="87"/>
  <c r="J11" i="87"/>
  <c r="J14" i="87"/>
  <c r="J20" i="87"/>
  <c r="J23" i="87"/>
  <c r="J21" i="87"/>
  <c r="J25" i="87"/>
  <c r="J19" i="87"/>
  <c r="J13" i="87"/>
  <c r="J10" i="87"/>
  <c r="J15" i="87"/>
  <c r="J24" i="87"/>
  <c r="J22" i="87"/>
  <c r="J26" i="87"/>
  <c r="J12" i="87"/>
  <c r="J139" i="87"/>
  <c r="I140" i="87"/>
  <c r="J101" i="87"/>
  <c r="P101" i="87" s="1"/>
  <c r="I103" i="87"/>
  <c r="P139" i="87" l="1"/>
  <c r="I104" i="87"/>
  <c r="I142" i="87" s="1"/>
  <c r="J103" i="87"/>
  <c r="P103" i="87" s="1"/>
  <c r="O66" i="87"/>
  <c r="P27" i="87"/>
</calcChain>
</file>

<file path=xl/sharedStrings.xml><?xml version="1.0" encoding="utf-8"?>
<sst xmlns="http://schemas.openxmlformats.org/spreadsheetml/2006/main" count="577" uniqueCount="311">
  <si>
    <t>เงินสดจ่ายซื้อสัตว์และต้นไม้</t>
  </si>
  <si>
    <t>D</t>
  </si>
  <si>
    <t>งบแสดงการเปลี่ยนแปลงส่วนของผู้ถือหุ้น</t>
  </si>
  <si>
    <t>ทุนที่ออกและชำระแล้ว</t>
  </si>
  <si>
    <t>ชำระคืนเงินกู้ยืมระยะยาวจากสถาบันการเงิน</t>
  </si>
  <si>
    <t>เงินกู้ยืมระยะยาวจากบริษัทย่อย</t>
  </si>
  <si>
    <t>Increase(decrease)</t>
  </si>
  <si>
    <t xml:space="preserve"> by amount</t>
  </si>
  <si>
    <t xml:space="preserve"> by %</t>
  </si>
  <si>
    <t>เงินสดและรายการเทียบเท่าเงินสด</t>
  </si>
  <si>
    <t>งบการเงินเฉพาะกิจการ</t>
  </si>
  <si>
    <t>เงินสดและรายการเทียบเท่าเงินสด ณ วันต้นงวด</t>
  </si>
  <si>
    <t>ชำระหนี้สินตามสัญญาเช่าการเงิน</t>
  </si>
  <si>
    <t>E620</t>
  </si>
  <si>
    <t>E630</t>
  </si>
  <si>
    <t>E670</t>
  </si>
  <si>
    <t>A300</t>
  </si>
  <si>
    <t>กำไรก่อนค่าใช้จ่ายภาษีเงินได้</t>
  </si>
  <si>
    <t>เงินกู้ยืมระยะยาว ส่วนที่ถึงกำหนดใน 1 ปี</t>
  </si>
  <si>
    <t>เงินกู้ยืมระยะยาวและดอกเบี้ยค้างจ่ายจากสถาบันการเงิน - สุทธิ</t>
  </si>
  <si>
    <t>ค่าใช้จ่ายผลประโยชน์พนักงาน</t>
  </si>
  <si>
    <t xml:space="preserve">สินค้าคงเหลือ - สุทธิ </t>
  </si>
  <si>
    <t>ค่าใช้จ่ายภาษีเงินได้</t>
  </si>
  <si>
    <t>เงินลงทุนในบริษัทย่อย - สุทธิ</t>
  </si>
  <si>
    <t>งบแสดงฐานะการเงิน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</si>
  <si>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</si>
  <si>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</si>
  <si>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</si>
  <si>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</si>
  <si>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</si>
  <si>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</si>
  <si>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</si>
  <si>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</si>
  <si>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</si>
  <si>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</si>
  <si>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</si>
  <si>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</si>
  <si>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</si>
  <si>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เป็นเงินสดรับมาจาก (ใช้ไปใน) กิจกรรมดำเนินงาน :</t>
  </si>
  <si>
    <t>กำไรจากการดำเนินงานก่อนการเปลี่ยนแปลง</t>
  </si>
  <si>
    <t>D100</t>
  </si>
  <si>
    <t>D200</t>
  </si>
  <si>
    <t>A100</t>
  </si>
  <si>
    <t>A500</t>
  </si>
  <si>
    <t>A600</t>
  </si>
  <si>
    <t>B100</t>
  </si>
  <si>
    <t>C100</t>
  </si>
  <si>
    <t>E200</t>
  </si>
  <si>
    <t>D300</t>
  </si>
  <si>
    <t>A4-500</t>
  </si>
  <si>
    <t>D4-100</t>
  </si>
  <si>
    <t>D4-200</t>
  </si>
  <si>
    <t>A</t>
  </si>
  <si>
    <t>E</t>
  </si>
  <si>
    <t>กระแสเงินสดจากกิจกรรมลงทุน</t>
  </si>
  <si>
    <t>สัตว์และต้นไม้-สุทธิ</t>
  </si>
  <si>
    <t xml:space="preserve">ที่ดิน อาคารและอุปกรณ์ - สุทธิ </t>
  </si>
  <si>
    <t>หนี้สินตามสัญญาเช่าซื้อส่วนที่ถึงกำหนดชำระภายใน</t>
  </si>
  <si>
    <t>หนึ่งปี-สุทธิ</t>
  </si>
  <si>
    <t xml:space="preserve">ทุนจดทะเบียน </t>
  </si>
  <si>
    <t>กำไรจากการจำหน่ายสัตว์</t>
  </si>
  <si>
    <t>Per A</t>
  </si>
  <si>
    <t>Per CA,NCA</t>
  </si>
  <si>
    <t>เงินกู้ยืมระยะยาวส่วนที่ถึงกำหนดชำระภายในหนึ่งปี</t>
  </si>
  <si>
    <t>รวมส่วนของบริษัทใหญ่</t>
  </si>
  <si>
    <t>ส่วนได้เสียที่ไม่มีอำนาจควบคุม</t>
  </si>
  <si>
    <t>รวมส่วนของ</t>
  </si>
  <si>
    <t>บริษัทใหญ่</t>
  </si>
  <si>
    <t>ส่วนได้เสียที่</t>
  </si>
  <si>
    <t>ไม่มีอำนาจ</t>
  </si>
  <si>
    <t>ควบคุม</t>
  </si>
  <si>
    <t>รวมส่วน</t>
  </si>
  <si>
    <t>หุ้นสามัญถัวเฉลี่ยถ่วงน้ำหนัก (หุ้น)</t>
  </si>
  <si>
    <t>สินทรัพย์ไม่หมุนเวียนอื่น</t>
  </si>
  <si>
    <t>ดอกเบี้ยรับ</t>
  </si>
  <si>
    <t>ต้นทุนทางการเงิน</t>
  </si>
  <si>
    <t>เงินลงทุนบันทึกโดยวิธีส่วนได้เสีย</t>
  </si>
  <si>
    <t>ส่วนของผู้ถือหุ้นบริษัทใหญ่</t>
  </si>
  <si>
    <t>ผู้ถือหุ้น</t>
  </si>
  <si>
    <t>ในสินทรัพย์และหนี้สินดำเนินงาน</t>
  </si>
  <si>
    <t>กำไรขั้นต้น</t>
  </si>
  <si>
    <t>ส่วนที่เป็นของบริษัทใหญ่</t>
  </si>
  <si>
    <t>ของผู้ถือหุ้น</t>
  </si>
  <si>
    <t>หนี้สงสัยจะสูญ</t>
  </si>
  <si>
    <t>เงินเบิกเกินบัญชีและเงินกู้ยืมระยะสั้นจากสถาบันการเงิน</t>
  </si>
  <si>
    <t>B</t>
  </si>
  <si>
    <t>ยังไม่จัดสรร</t>
  </si>
  <si>
    <t>จำหน่ายอาหารและเครื่องดื่ม</t>
  </si>
  <si>
    <t>รายได้ค่าบริการรถรับส่ง</t>
  </si>
  <si>
    <t>จำหน่ายสินค้าและของที่ระลึก</t>
  </si>
  <si>
    <t>และชำระแล้ว</t>
  </si>
  <si>
    <t>ทุนเรือนหุ้นที่ออก</t>
  </si>
  <si>
    <t xml:space="preserve">ดอกเบี้ยรับ                                                  </t>
  </si>
  <si>
    <t xml:space="preserve">ถ่ายรูป                                         </t>
  </si>
  <si>
    <t>ส่วนที่เป็นของส่วนได้เสียที่ไม่มีอำนาจควบคุม</t>
  </si>
  <si>
    <t>E100</t>
  </si>
  <si>
    <t>กำไรสุทธิ</t>
  </si>
  <si>
    <t xml:space="preserve">ลูกหนี้การค้าและลูกหนี้อื่น - สุทธิ </t>
  </si>
  <si>
    <t>เจ้าหนี้การค้าและเจ้าหนี้อื่น</t>
  </si>
  <si>
    <t>กระแสเงินสดจากกิจกรรมจัดหาเงิน</t>
  </si>
  <si>
    <t>กำไรจากการจำหน่ายสินทรัพย์ถาวร</t>
  </si>
  <si>
    <t>กำไร(ขาดทุน)ก่อนต้นทุนทางการเงิน</t>
  </si>
  <si>
    <t>เงินจ่ายล่วงหน้าค่าซื้อสัตว์</t>
  </si>
  <si>
    <t>ทุนที่ออกจำหน่ายและชำระเต็มมูลค่าแล้ว</t>
  </si>
  <si>
    <t>จำหน่ายบัตรเข้าชม</t>
  </si>
  <si>
    <t>ค่าใช้จ่ายในการขายและบริการ</t>
  </si>
  <si>
    <t>รายได้อื่น</t>
  </si>
  <si>
    <t>ค่าใช้จ่ายในการบริหาร</t>
  </si>
  <si>
    <t>กำไรก่อนค่าใช้จ่าย</t>
  </si>
  <si>
    <t>หนี้สินตามสัญญาเช่าซื้อ - สุทธิ</t>
  </si>
  <si>
    <t>C</t>
  </si>
  <si>
    <t>ที่ออกและชำระแล้ว</t>
  </si>
  <si>
    <t>รายได้อื่นจากการดำเนินงาน</t>
  </si>
  <si>
    <t>รายได้จากการขายสัตว์เกิดใหม่</t>
  </si>
  <si>
    <t>สินทรัพย์</t>
  </si>
  <si>
    <t>ค่าเสื่อมราคา</t>
  </si>
  <si>
    <t>ที่ดิน อาคารและอุปกรณ์ - สุทธิ</t>
  </si>
  <si>
    <t>กำไรสะสม</t>
  </si>
  <si>
    <t>ขาดทุนจากสัตว์ตาย</t>
  </si>
  <si>
    <t>กิจกรรมสวนสนุก</t>
  </si>
  <si>
    <t xml:space="preserve">ต้นทุนขายและบริการ </t>
  </si>
  <si>
    <t>ค่าเสื่อมราคาและรายจ่ายตัดบัญชี</t>
  </si>
  <si>
    <t>งบกระแสเงินสด</t>
  </si>
  <si>
    <t>กระแสเงินสดจากกิจกรรมดำเนินงาน</t>
  </si>
  <si>
    <t>หนี้สินผลประโยชน์พนักงาน</t>
  </si>
  <si>
    <t>บริษัท ซาฟารีเวิลด์ จำกัด (มหาชน) และบริษัทย่อย</t>
  </si>
  <si>
    <t>งบการเงินรวม</t>
  </si>
  <si>
    <t>สินค้าคงเหลือ - สุทธิ</t>
  </si>
  <si>
    <t>เงินฝากที่ติดภาระค้ำประกัน</t>
  </si>
  <si>
    <t>สัตว์และต้นไม้ - สุทธิ</t>
  </si>
  <si>
    <t>จัดสรรแล้ว</t>
  </si>
  <si>
    <t>สำรองตามกฎหมาย</t>
  </si>
  <si>
    <t>ข้อมูลงบกระแสเงินสดเปิดเผยเพิ่มเติม</t>
  </si>
  <si>
    <t>รายการที่ไม่เป็นตัวเงิน</t>
  </si>
  <si>
    <t>การเปลี่ยนแปลงในสินทรัพย์ดำเนินงาน - (เพิ่มขึ้น) ลดลง</t>
  </si>
  <si>
    <t xml:space="preserve">สินค้าคงเหลือ </t>
  </si>
  <si>
    <t xml:space="preserve">สินทรัพย์ไม่หมุนเวียนอื่น </t>
  </si>
  <si>
    <t>การเปลี่ยนแปลงในหนี้สินดำเนินงาน - เพิ่มขึ้น (ลดลง)</t>
  </si>
  <si>
    <t>SAFARI WORLD PUBLIC COMPANY LIMITED</t>
  </si>
  <si>
    <t>หมายเหตุ</t>
  </si>
  <si>
    <t>ADJ</t>
  </si>
  <si>
    <t>DR</t>
  </si>
  <si>
    <t>CR</t>
  </si>
  <si>
    <t>PER BOOK</t>
  </si>
  <si>
    <t>Per CL</t>
  </si>
  <si>
    <t>Per CL,NCL</t>
  </si>
  <si>
    <t>Per R</t>
  </si>
  <si>
    <t>GP</t>
  </si>
  <si>
    <t>เงินกู้ยืมระยะยาวจากสถาบันการเงิน - สุทธิ</t>
  </si>
  <si>
    <t xml:space="preserve"> </t>
  </si>
  <si>
    <t>ค่าใช้จ่าย</t>
  </si>
  <si>
    <t>รวมค่าใช้จ่าย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</si>
  <si>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</si>
  <si>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</si>
  <si>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</si>
  <si>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</si>
  <si>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ภาษีเงินได้นิติบุคคลค้างจ่าย</t>
  </si>
  <si>
    <t>สินทรัพย์ภาษีเงินได้รอการตัดบัญชี</t>
  </si>
  <si>
    <t>กำไรขาดทุนสำหรับงวด</t>
  </si>
  <si>
    <t>จ่ายภาษีเงินได้</t>
  </si>
  <si>
    <t>หนี้สินภาษีเงินได้รอตัดบัญชี</t>
  </si>
  <si>
    <t>เงินสดได้มาจากกิจกรรมดำเนินงาน</t>
  </si>
  <si>
    <t>เงินสดสุทธิได้มาจากกิจกรรมดำเนินงาน</t>
  </si>
  <si>
    <t>E300</t>
  </si>
  <si>
    <t>องค์ประกอบอื่นของส่วนของผู้ถือหุ้น</t>
  </si>
  <si>
    <t>จัดสรรเป็น</t>
  </si>
  <si>
    <t>ยังไม่ได้จัดสรร</t>
  </si>
  <si>
    <t>กำไร(ขาดทุน)เบ็ดเสร็จอื่น</t>
  </si>
  <si>
    <t>ภาษีเงินได้เกี่ยวกับองค์ประกอบอื่นของส่วนของผู้ถือหุ้น</t>
  </si>
  <si>
    <t>การปันส่วนกำไร(ขาดทุน):</t>
  </si>
  <si>
    <t>การแบ่งปันกำไร(ขาดทุน)เบ็ดเสร็จรวม:</t>
  </si>
  <si>
    <t>รายการปรับปรุงกระทบกำไรขาดทุน</t>
  </si>
  <si>
    <t>กำไร(ขาดทุน)สะสม</t>
  </si>
  <si>
    <t>เงินกู้ยืมกรรมการ</t>
  </si>
  <si>
    <t>E650</t>
  </si>
  <si>
    <t>งบกำไรขาดทุนและกำไรขาดทุนเบ็ดเสร็จอื่น</t>
  </si>
  <si>
    <t>หน่วย: บาท</t>
  </si>
  <si>
    <t>STATEMENT OF FINANCIAL POSITION</t>
  </si>
  <si>
    <t>เงินปันผลรับ</t>
  </si>
  <si>
    <t>เงินลงทุนชั่วคราว</t>
  </si>
  <si>
    <t>F110</t>
  </si>
  <si>
    <t>เงินสดรับจากการออกหุ้นกู้</t>
  </si>
  <si>
    <t>ส่วนต่ำกว่ามูลค่าหุ้นสามัญ</t>
  </si>
  <si>
    <t>ส่วนต่ำกว่ามูลค่าหุ้น</t>
  </si>
  <si>
    <t>มูลค่าหุ้นสามัญ</t>
  </si>
  <si>
    <t>ส่วนต่ำกว่า</t>
  </si>
  <si>
    <t>รายได้ชดเชยความเสียหายภัยพิบัติ</t>
  </si>
  <si>
    <t>ลูกหนี้การค้าและลูกหนี้อื่น - บริษัทที่เกี่ยวข้องกัน</t>
  </si>
  <si>
    <t>เจ้าหนี้การค้า - บริษัทที่เกี่ยวข้องกัน</t>
  </si>
  <si>
    <t>หุ้นสามัญ 2,221.11 ล้านหุ้น มูลค่าหุ้นละ 1 บาท</t>
  </si>
  <si>
    <t>F</t>
  </si>
  <si>
    <t>หนี้สินระยะยาวตามสัญญาเช่าการเงิน - สุทธิ</t>
  </si>
  <si>
    <t>กำไรจากการขายสัตว์</t>
  </si>
  <si>
    <t>จ่ายชำระต้นทุนทางการเงิน</t>
  </si>
  <si>
    <t>โอนเงินล่วงหน้าค่าซื้อสินทรัพย์ไปเป็นสินทรัพย์</t>
  </si>
  <si>
    <t>(A.1)</t>
  </si>
  <si>
    <t>AY</t>
  </si>
  <si>
    <t>เงินสดรับจากการจำหน่ายสัตว์</t>
  </si>
  <si>
    <t xml:space="preserve">ส่วนที่ถึงกำหนดชำระภายในหนึ่งปี </t>
  </si>
  <si>
    <t>รายได้จากการรับฝากขายสินค้าที่ระลึก</t>
  </si>
  <si>
    <t>B300(ADV)</t>
  </si>
  <si>
    <t>จำหน่ายภาพถ่าย</t>
  </si>
  <si>
    <t>ให้บริการรถรับส่ง</t>
  </si>
  <si>
    <t>ให้บริการกิจกรรมสวนสนุก</t>
  </si>
  <si>
    <t>ให้บริการรับฝากขาย</t>
  </si>
  <si>
    <t>จากการดำเนินงานอื่น</t>
  </si>
  <si>
    <t>ต้นทุนขายและบริการ</t>
  </si>
  <si>
    <t>A400(L)</t>
  </si>
  <si>
    <t>A400(HP)</t>
  </si>
  <si>
    <t>A400(OD)</t>
  </si>
  <si>
    <t>B300(PPE)</t>
  </si>
  <si>
    <t>B300(AN)</t>
  </si>
  <si>
    <t>F120</t>
  </si>
  <si>
    <t>เงินกู้ยืมระยะสั้นจากบุคคลอื่น</t>
  </si>
  <si>
    <t>ส่วนเกินจากการจ่ายโดยใช้หุ้นเป็นเกณฑ์</t>
  </si>
  <si>
    <t>ส่วนเกินทุน</t>
  </si>
  <si>
    <t>ใช้หุ้นเป็นเกณฑ์</t>
  </si>
  <si>
    <t>จากการจ่ายโดย</t>
  </si>
  <si>
    <t>จ่ายเงินล่วงหน้าค่าซื้อสินทรัพย์และสัตว์</t>
  </si>
  <si>
    <t>ค่าใช้จ่ายที่เกิดจากการจ่ายโดยใช้หุ้นเป็นเกณฑ์</t>
  </si>
  <si>
    <t>E600(S)</t>
  </si>
  <si>
    <t>E600(Admin)</t>
  </si>
  <si>
    <t>จำหน่ายอาหารสัตว์</t>
  </si>
  <si>
    <t>PER REVIEWED</t>
  </si>
  <si>
    <t>PER AUDITED</t>
  </si>
  <si>
    <t>BK</t>
  </si>
  <si>
    <t>PW</t>
  </si>
  <si>
    <t xml:space="preserve"> NSa</t>
  </si>
  <si>
    <t>AY,PW</t>
  </si>
  <si>
    <t>11, 12</t>
  </si>
  <si>
    <t>หุ้นกู้ระยะสั้น</t>
  </si>
  <si>
    <t>หุ้นกู้ระยะยาว</t>
  </si>
  <si>
    <t>โอนเงินล่วงหน้าค่าซื้อสินทรัพย์ไปเป็นโครงการระหว่างก่อสร้าง</t>
  </si>
  <si>
    <t>งบกำไรขาดทุนสำหรับงวดสามเดือน</t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</si>
  <si>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</si>
  <si>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</si>
  <si>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ซื้อสินทรัพย์เป็นเงินเชื่อ</t>
  </si>
  <si>
    <t>A400(BE)</t>
  </si>
  <si>
    <t>เงินกู้ยืมระยะสั้นจากบุคคลภายนอก</t>
  </si>
  <si>
    <t>กำไรต่อหุ้น</t>
  </si>
  <si>
    <t>กำไรส่วนที่เป็นของบริษัทใหญ่  (บาท)</t>
  </si>
  <si>
    <t>ค่าใช้จ่ายที่เกี่ยวข้องโดยตรงกับโครงการระหว่างก่อสร้างค้างจ่าย</t>
  </si>
  <si>
    <t>ต้นทุนการกู้ยืมที่เกี่ยวข้องกับการได้มาของที่ดิน อาคารและอุปกรณ์</t>
  </si>
  <si>
    <t>31/12/60</t>
  </si>
  <si>
    <t>เงินให้กู้ยืมระยะสั้นจากกิจการที่เกี่ยวข้องกัน</t>
  </si>
  <si>
    <t>P</t>
  </si>
  <si>
    <t>เงินให้กู้ยืมระยะสั้นแก่กิจการที่เกี่ยวข้องกัน</t>
  </si>
  <si>
    <t>เงินสดรับดอกเบี้ย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</si>
  <si>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</si>
  <si>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</si>
  <si>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</si>
  <si>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สินทรัพย์ภาษีเงินได้งวดปัจจุบัน</t>
  </si>
  <si>
    <t>2561</t>
  </si>
  <si>
    <t>ยอดคงเหลือ ณ วันที่ 1 มกราคม 2561</t>
  </si>
  <si>
    <t>4, 7</t>
  </si>
  <si>
    <t>ลูกหนี้การค้าและลูกหนี้หมุนเวียนอื่น - สุทธิ</t>
  </si>
  <si>
    <t>30/6/60</t>
  </si>
  <si>
    <t>กำไร(ขาดทุน)จากการขายสินทรัพย์ถาวร</t>
  </si>
  <si>
    <t>รับเงินกู้ยืมระยะยาวจากสถาบันการเงิน</t>
  </si>
  <si>
    <t>เงินสดสุทธิได้มาจาก(ใช้ไปใน)กิจกรรมจัดหาเงิน</t>
  </si>
  <si>
    <t>เงินให้กู้ยืมระยะสั้นแก่บริษัทที่เกี่ยวข้องกัน</t>
  </si>
  <si>
    <t xml:space="preserve"> 30/9/60</t>
  </si>
  <si>
    <t>งบกำไรขาดทุนสำหรับงวดเก้าเดือน</t>
  </si>
  <si>
    <t>เงินสดและรายการเทียบเท่าเงินสดเพิ่มขึ้น(ลดลง) - สุทธิ</t>
  </si>
  <si>
    <t>31/12/61</t>
  </si>
  <si>
    <t>G</t>
  </si>
  <si>
    <t>H</t>
  </si>
  <si>
    <t>I</t>
  </si>
  <si>
    <t>J</t>
  </si>
  <si>
    <t>L</t>
  </si>
  <si>
    <t>M</t>
  </si>
  <si>
    <t>O</t>
  </si>
  <si>
    <t>Q</t>
  </si>
  <si>
    <t>เงินกู้ยืมระยะสั้นจากบุคคลที่เกี่ยวข้องกัน</t>
  </si>
  <si>
    <t>เงินจ่ายล่วงหน้าค่าซื้อสินทรัพย์และสัตว์ - สุทธิ</t>
  </si>
  <si>
    <t>เงินสดรับชำระคืนเงินให้กู้ยืมจากบริษัทที่เกี่ยวข้องกัน</t>
  </si>
  <si>
    <t>เงินฝากสถาบันการเงินที่ติดภาระค้ำประกัน</t>
  </si>
  <si>
    <t>กำไรก่อนต้นทุนทางการเงินและภาษีเงินได้</t>
  </si>
  <si>
    <t>เงินกู้ยืมระยะยาวจากบริษัทและบุคคลภายนอก</t>
  </si>
  <si>
    <t>"ยังไม่ได้ตรวจสอบ"</t>
  </si>
  <si>
    <t>"สอบทานแล้ว"</t>
  </si>
  <si>
    <t>"ตรวจสอบแล้ว"</t>
  </si>
  <si>
    <t>กำไรสำหรับงวด</t>
  </si>
  <si>
    <t>กำไรเบ็ดเสร็จรวมสำหรับงวด</t>
  </si>
  <si>
    <t>ยอดคงเหลือ ณ วันที่ 1 มกราคม 2562</t>
  </si>
  <si>
    <t>ยอดคงเหลือ ณ วันที่ 31 มีนาคม 2562</t>
  </si>
  <si>
    <t>การเปลี่ยนแปลงในส่วนของผู้ถือหุ้นสำหรับงวด :</t>
  </si>
  <si>
    <t>ยอดคงเหลือ ณ วันที่ 31 มีนาคม 2561</t>
  </si>
  <si>
    <t>เงินสดและรายการเทียบเท่าเงินสด ณ วันปลายงวด</t>
  </si>
  <si>
    <t>ณ วันที่ 31 มีนาคม 2562</t>
  </si>
  <si>
    <t>31 มีนาคม 2562</t>
  </si>
  <si>
    <t>31 ธันวาคม 2561</t>
  </si>
  <si>
    <t>สำหรับงวดสามเดือน สิ้นสุดวันที่ 31 มีนาคม 2562</t>
  </si>
  <si>
    <t>2562</t>
  </si>
  <si>
    <t>กลับรายการผลขาดทุนจากมูลค่าสินค้าคงเหลือลดลง - สุทธิ</t>
  </si>
  <si>
    <t>เงินสดรับ(จ่าย)หุ้นกู้ระยะสั้น -สุทธิ</t>
  </si>
  <si>
    <t>เงินสดรับ(จ่าย)เงินกู้ยืมระยะสั้นจากบุคคลอื่น -สุทธิ</t>
  </si>
  <si>
    <t>เงินกู้ยืมระยะสั้นจากสถาบันการเงิน</t>
  </si>
  <si>
    <t>4, 28</t>
  </si>
  <si>
    <t>หนี้สงสัยจะสูญ - สุทธิ</t>
  </si>
  <si>
    <t>4, 15</t>
  </si>
  <si>
    <t>เงินกู้ยืมระยะสั้นจากสถาบันการเงินเพิ่มขึ้น</t>
  </si>
  <si>
    <t>(กำไร)ขาดทุนจากการตัดจำหน่ายและจำหน่ายสินทรัพย์ถาวร</t>
  </si>
  <si>
    <t>เงินลงทุนชั่วคราวเพิ่มขึ้น</t>
  </si>
  <si>
    <t>เงินสดสุทธิได้มาจาก(ใช้ไปใน)กิจกรรมลงทุน</t>
  </si>
  <si>
    <t>ชำระคืนเงินกู้ยืมระยะสั้นจากบุคคลที่เกี่ยวข้องกัน</t>
  </si>
  <si>
    <t>กำไร(ขาดทุน)เบ็ดเสร็จรวมสำหรับงวด</t>
  </si>
  <si>
    <t>หนี้สินระยะยาวตามสัญญาเช่าการเงิน</t>
  </si>
  <si>
    <t>ชำระภาระผูกพันผลประโยชน์พนักงาน</t>
  </si>
  <si>
    <t>เงินสดจ่ายซื้ออาคารและอุปกรณ์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</si>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</sst>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\t&quot;฿&quot;#,##0.00_);[Red]\(\t&quot;฿&quot;#,##0.00\)"/>
    <numFmt numFmtId="188" formatCode="&quot;$&quot;#,##0_);\(&quot;$&quot;#,##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#,##0.00_ ;[Red]\(#,##0.00\)"/>
    <numFmt numFmtId="195" formatCode="_(* #,##0.00;_(* \(#,##0.00\);_(* &quot;-&quot;_);_(@_)"/>
    <numFmt numFmtId="196" formatCode="_(* #,##0;_(* \(#,##0\);_(* &quot;-&quot;_);_(@_)"/>
    <numFmt numFmtId="197" formatCode="0.0%"/>
    <numFmt numFmtId="198" formatCode="#,##0.00\ &quot;F&quot;;\-#,##0.00\ &quot;F&quot;"/>
    <numFmt numFmtId="199" formatCode="dd\-mmm\-yy_)"/>
    <numFmt numFmtId="200" formatCode="0.00_)"/>
    <numFmt numFmtId="201" formatCode="_-* #,##0_-;&quot;\&quot;&quot;\&quot;&quot;\&quot;\-* #,##0_-;_-* &quot;-&quot;_-;_-@_-"/>
    <numFmt numFmtId="202" formatCode="_-* #,##0.00_-;&quot;\&quot;&quot;\&quot;&quot;\&quot;\-* #,##0.00_-;_-* &quot;-&quot;??_-;_-@_-"/>
    <numFmt numFmtId="203" formatCode="_-&quot;\&quot;* #,##0_-;&quot;\&quot;&quot;\&quot;&quot;\&quot;\-&quot;\&quot;* #,##0_-;_-&quot;\&quot;* &quot;-&quot;_-;_-@_-"/>
    <numFmt numFmtId="204" formatCode="_-&quot;\&quot;* #,##0.00_-;&quot;\&quot;&quot;\&quot;&quot;\&quot;\-&quot;\&quot;* #,##0.00_-;_-&quot;\&quot;* &quot;-&quot;??_-;_-@_-"/>
    <numFmt numFmtId="205" formatCode="_-[$€-2]* #,##0.00_-;\-[$€-2]* #,##0.00_-;_-[$€-2]* &quot;-&quot;??_-"/>
    <numFmt numFmtId="206" formatCode="_-* #,##0.00\ _F_-;\-* #,##0.00\ _F_-;_-* &quot;-&quot;??\ _F_-;_-@_-"/>
    <numFmt numFmtId="207" formatCode="0.00000000000"/>
    <numFmt numFmtId="208" formatCode="#,##0.0_);[Red]\(#,##0.0\)"/>
    <numFmt numFmtId="209" formatCode="_(* #,##0_);[Red]_(* \(#,##0\);_(* &quot;-&quot;_);_(@_)"/>
    <numFmt numFmtId="210" formatCode="&quot;วันที่&quot;\ \ว\ \ด\ด\ด\ด\ \ป\ป\ป\ป"/>
    <numFmt numFmtId="211" formatCode="d\ \ด\ด\ด\ \b\b"/>
    <numFmt numFmtId="212" formatCode="_(* #,##0.00_);_(* \(#,##0.00\);_(* \-??_);_(@_)"/>
    <numFmt numFmtId="213" formatCode=";;;"/>
    <numFmt numFmtId="214" formatCode="\ว\ \ด\ด\ด\ \ป\ป"/>
    <numFmt numFmtId="215" formatCode="#,##0.00;[Red]\(#,##0.00\)"/>
    <numFmt numFmtId="216" formatCode="d/mm/yy\ "/>
    <numFmt numFmtId="217" formatCode="#,##0;[Red]\(#,##0\)"/>
    <numFmt numFmtId="218" formatCode="\$#,##0;\(\$#,##0\)"/>
    <numFmt numFmtId="219" formatCode="#,##0;\(#,##0\)"/>
    <numFmt numFmtId="220" formatCode="\t&quot;$&quot;#,##0_);\(\t&quot;$&quot;#,##0\)"/>
    <numFmt numFmtId="221" formatCode="#,##0.00\ ;\-#,##0.00\ ;&quot; -&quot;#\ ;@\ "/>
    <numFmt numFmtId="222" formatCode="#,##0.00;\(#,##0.00\);\-"/>
    <numFmt numFmtId="223" formatCode="_(* #,##0.000_);_(* \(#,##0.000\);_(* &quot;-&quot;??_);_(@_)"/>
  </numFmts>
  <fonts count="120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8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8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u/>
      <sz val="14"/>
      <color indexed="12"/>
      <name val="AngsanaUPC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129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sz val="1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name val="Times New Roman"/>
      <family val="1"/>
      <charset val="222"/>
    </font>
    <font>
      <sz val="14"/>
      <name val="AngsanaUPC"/>
      <family val="1"/>
    </font>
    <font>
      <sz val="10"/>
      <name val="Tahoma"/>
      <family val="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16"/>
      <name val="AngsanaUPC"/>
      <family val="1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b/>
      <sz val="8"/>
      <name val="Angsana New"/>
      <family val="1"/>
    </font>
    <font>
      <u/>
      <sz val="14"/>
      <color indexed="10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0"/>
      <name val="Palatino"/>
      <family val="1"/>
    </font>
    <font>
      <sz val="11"/>
      <color indexed="5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2"/>
      <color indexed="8"/>
      <name val="Browallia New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22"/>
      </patternFill>
    </fill>
    <fill>
      <patternFill patternType="solid">
        <fgColor indexed="10"/>
        <bgColor indexed="53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964">
    <xf numFmtId="0" fontId="0" fillId="0" borderId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9" fontId="4" fillId="0" borderId="0"/>
    <xf numFmtId="9" fontId="2" fillId="0" borderId="0"/>
    <xf numFmtId="9" fontId="2" fillId="0" borderId="0"/>
    <xf numFmtId="9" fontId="2" fillId="0" borderId="0"/>
    <xf numFmtId="9" fontId="4" fillId="0" borderId="0"/>
    <xf numFmtId="9" fontId="4" fillId="0" borderId="0"/>
    <xf numFmtId="9" fontId="4" fillId="0" borderId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4" fillId="19" borderId="0" applyNumberFormat="0" applyBorder="0" applyAlignment="0" applyProtection="0"/>
    <xf numFmtId="0" fontId="83" fillId="21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0" fontId="84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18" borderId="0" applyNumberFormat="0" applyBorder="0" applyAlignment="0" applyProtection="0"/>
    <xf numFmtId="0" fontId="84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4" fillId="33" borderId="0" applyNumberFormat="0" applyBorder="0" applyAlignment="0" applyProtection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08" fontId="53" fillId="0" borderId="0" applyFill="0" applyBorder="0" applyAlignment="0" applyProtection="0"/>
    <xf numFmtId="40" fontId="53" fillId="0" borderId="0" applyFill="0" applyBorder="0" applyAlignment="0" applyProtection="0"/>
    <xf numFmtId="209" fontId="8" fillId="36" borderId="0" applyFill="0" applyBorder="0" applyAlignment="0">
      <alignment vertical="top"/>
    </xf>
    <xf numFmtId="210" fontId="8" fillId="0" borderId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0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6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80" fillId="0" borderId="0" applyFont="0" applyFill="0" applyBorder="0" applyAlignment="0" applyProtection="0"/>
    <xf numFmtId="191" fontId="2" fillId="0" borderId="0" applyFont="0" applyFill="0" applyBorder="0" applyAlignment="0" applyProtection="0"/>
    <xf numFmtId="42" fontId="82" fillId="0" borderId="0" applyFont="0" applyFill="0" applyBorder="0" applyAlignment="0" applyProtection="0"/>
    <xf numFmtId="42" fontId="3" fillId="0" borderId="0" applyFont="0" applyFill="0" applyBorder="0" applyAlignment="0" applyProtection="0"/>
    <xf numFmtId="191" fontId="21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03" fillId="0" borderId="0" applyFill="0" applyBorder="0" applyAlignment="0" applyProtection="0"/>
    <xf numFmtId="21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1" fontId="10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4" fillId="0" borderId="0"/>
    <xf numFmtId="0" fontId="2" fillId="0" borderId="0"/>
    <xf numFmtId="0" fontId="2" fillId="0" borderId="0"/>
    <xf numFmtId="0" fontId="2" fillId="0" borderId="0"/>
    <xf numFmtId="198" fontId="4" fillId="0" borderId="0"/>
    <xf numFmtId="198" fontId="4" fillId="0" borderId="0"/>
    <xf numFmtId="198" fontId="4" fillId="0" borderId="0"/>
    <xf numFmtId="0" fontId="54" fillId="0" borderId="0">
      <alignment horizontal="left"/>
    </xf>
    <xf numFmtId="0" fontId="55" fillId="0" borderId="0"/>
    <xf numFmtId="0" fontId="56" fillId="0" borderId="0">
      <alignment horizontal="left"/>
    </xf>
    <xf numFmtId="211" fontId="8" fillId="36" borderId="3" applyFill="0" applyBorder="0" applyAlignment="0">
      <alignment horizontal="right"/>
    </xf>
    <xf numFmtId="199" fontId="4" fillId="0" borderId="0"/>
    <xf numFmtId="0" fontId="2" fillId="0" borderId="0"/>
    <xf numFmtId="0" fontId="2" fillId="0" borderId="0"/>
    <xf numFmtId="0" fontId="2" fillId="0" borderId="0"/>
    <xf numFmtId="199" fontId="4" fillId="0" borderId="0"/>
    <xf numFmtId="199" fontId="4" fillId="0" borderId="0"/>
    <xf numFmtId="199" fontId="4" fillId="0" borderId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97" fontId="4" fillId="0" borderId="0"/>
    <xf numFmtId="197" fontId="2" fillId="0" borderId="0"/>
    <xf numFmtId="197" fontId="2" fillId="0" borderId="0"/>
    <xf numFmtId="197" fontId="2" fillId="0" borderId="0"/>
    <xf numFmtId="197" fontId="4" fillId="0" borderId="0"/>
    <xf numFmtId="197" fontId="4" fillId="0" borderId="0"/>
    <xf numFmtId="197" fontId="4" fillId="0" borderId="0"/>
    <xf numFmtId="0" fontId="57" fillId="0" borderId="0" applyNumberFormat="0" applyFill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2" fontId="58" fillId="0" borderId="0" applyFill="0" applyBorder="0" applyAlignment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38" fontId="16" fillId="40" borderId="0" applyNumberFormat="0" applyBorder="0" applyAlignment="0" applyProtection="0"/>
    <xf numFmtId="38" fontId="15" fillId="40" borderId="0" applyNumberFormat="0" applyBorder="0" applyAlignment="0" applyProtection="0"/>
    <xf numFmtId="38" fontId="15" fillId="40" borderId="0" applyNumberFormat="0" applyBorder="0" applyAlignment="0" applyProtection="0"/>
    <xf numFmtId="0" fontId="62" fillId="0" borderId="0">
      <alignment horizontal="left"/>
    </xf>
    <xf numFmtId="0" fontId="87" fillId="41" borderId="4"/>
    <xf numFmtId="0" fontId="62" fillId="0" borderId="0">
      <alignment horizontal="left"/>
    </xf>
    <xf numFmtId="0" fontId="62" fillId="0" borderId="0">
      <alignment horizontal="left"/>
    </xf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4" fillId="42" borderId="7">
      <alignment vertical="center" wrapText="1"/>
    </xf>
    <xf numFmtId="0" fontId="63" fillId="0" borderId="0">
      <alignment horizontal="left"/>
    </xf>
    <xf numFmtId="0" fontId="64" fillId="0" borderId="9">
      <alignment horizontal="left" vertical="top"/>
    </xf>
    <xf numFmtId="0" fontId="65" fillId="0" borderId="0">
      <alignment horizontal="left"/>
    </xf>
    <xf numFmtId="0" fontId="66" fillId="0" borderId="9">
      <alignment horizontal="left" vertical="top"/>
    </xf>
    <xf numFmtId="0" fontId="67" fillId="0" borderId="0">
      <alignment horizontal="left"/>
    </xf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213" fontId="53" fillId="0" borderId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16" fillId="43" borderId="12" applyNumberFormat="0" applyBorder="0" applyAlignment="0" applyProtection="0"/>
    <xf numFmtId="10" fontId="15" fillId="43" borderId="12" applyNumberFormat="0" applyBorder="0" applyAlignment="0" applyProtection="0"/>
    <xf numFmtId="10" fontId="15" fillId="43" borderId="12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6" fillId="0" borderId="0"/>
    <xf numFmtId="0" fontId="6" fillId="0" borderId="0"/>
    <xf numFmtId="0" fontId="6" fillId="0" borderId="0"/>
    <xf numFmtId="0" fontId="3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8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6" fillId="0" borderId="0"/>
    <xf numFmtId="0" fontId="6" fillId="0" borderId="0"/>
    <xf numFmtId="0" fontId="6" fillId="0" borderId="0"/>
    <xf numFmtId="0" fontId="7" fillId="0" borderId="0"/>
    <xf numFmtId="0" fontId="81" fillId="0" borderId="0">
      <alignment vertical="top"/>
    </xf>
    <xf numFmtId="0" fontId="3" fillId="0" borderId="0"/>
    <xf numFmtId="0" fontId="6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10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11" fillId="0" borderId="0"/>
    <xf numFmtId="0" fontId="1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6" fillId="0" borderId="0"/>
    <xf numFmtId="0" fontId="4" fillId="0" borderId="0"/>
    <xf numFmtId="0" fontId="3" fillId="0" borderId="0"/>
    <xf numFmtId="0" fontId="4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11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89" fillId="0" borderId="0"/>
    <xf numFmtId="0" fontId="69" fillId="0" borderId="0"/>
    <xf numFmtId="0" fontId="3" fillId="46" borderId="14" applyNumberFormat="0" applyFont="0" applyAlignment="0" applyProtection="0"/>
    <xf numFmtId="0" fontId="70" fillId="0" borderId="0">
      <alignment horizontal="left"/>
    </xf>
    <xf numFmtId="9" fontId="1" fillId="0" borderId="0" applyFont="0" applyFill="0" applyBorder="0" applyAlignment="0" applyProtection="0"/>
    <xf numFmtId="214" fontId="8" fillId="36" borderId="0" applyFill="0" applyBorder="0" applyAlignment="0" applyProtection="0">
      <protection locked="0"/>
    </xf>
    <xf numFmtId="188" fontId="8" fillId="36" borderId="0" applyFill="0" applyBorder="0" applyAlignment="0" applyProtection="0">
      <alignment vertical="top"/>
    </xf>
    <xf numFmtId="215" fontId="8" fillId="0" borderId="0" applyFill="0" applyBorder="0" applyAlignment="0" applyProtection="0"/>
    <xf numFmtId="10" fontId="19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1" fontId="19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208" fontId="6" fillId="0" borderId="0"/>
    <xf numFmtId="0" fontId="60" fillId="0" borderId="17">
      <alignment vertical="center"/>
    </xf>
    <xf numFmtId="4" fontId="81" fillId="42" borderId="15" applyNumberFormat="0" applyProtection="0">
      <alignment vertical="center"/>
    </xf>
    <xf numFmtId="4" fontId="81" fillId="42" borderId="15" applyNumberFormat="0" applyProtection="0">
      <alignment horizontal="left" vertical="center" indent="1"/>
    </xf>
    <xf numFmtId="4" fontId="81" fillId="42" borderId="15" applyNumberFormat="0" applyProtection="0">
      <alignment horizontal="left" vertical="center" indent="1"/>
    </xf>
    <xf numFmtId="0" fontId="6" fillId="47" borderId="15" applyNumberFormat="0" applyProtection="0">
      <alignment horizontal="left" vertical="center" indent="1"/>
    </xf>
    <xf numFmtId="4" fontId="91" fillId="48" borderId="15" applyNumberFormat="0" applyProtection="0">
      <alignment horizontal="left" vertical="center" indent="1"/>
    </xf>
    <xf numFmtId="4" fontId="81" fillId="49" borderId="18" applyNumberFormat="0" applyProtection="0">
      <alignment horizontal="left" vertical="center" indent="1"/>
    </xf>
    <xf numFmtId="4" fontId="92" fillId="49" borderId="15" applyNumberFormat="0" applyProtection="0">
      <alignment horizontal="left" vertical="center" indent="1"/>
    </xf>
    <xf numFmtId="4" fontId="81" fillId="50" borderId="15" applyNumberFormat="0" applyProtection="0">
      <alignment horizontal="left" vertical="center" indent="1"/>
    </xf>
    <xf numFmtId="0" fontId="6" fillId="50" borderId="15" applyNumberFormat="0" applyProtection="0">
      <alignment horizontal="left" vertical="center" indent="1"/>
    </xf>
    <xf numFmtId="0" fontId="6" fillId="51" borderId="15" applyNumberFormat="0" applyProtection="0">
      <alignment horizontal="left" vertical="center" indent="1"/>
    </xf>
    <xf numFmtId="0" fontId="6" fillId="40" borderId="15" applyNumberFormat="0" applyProtection="0">
      <alignment horizontal="left" vertical="center" indent="1"/>
    </xf>
    <xf numFmtId="0" fontId="6" fillId="47" borderId="15" applyNumberFormat="0" applyProtection="0">
      <alignment horizontal="left" vertical="center" indent="1"/>
    </xf>
    <xf numFmtId="4" fontId="81" fillId="43" borderId="15" applyNumberFormat="0" applyProtection="0">
      <alignment horizontal="left" vertical="center" indent="1"/>
    </xf>
    <xf numFmtId="4" fontId="81" fillId="49" borderId="15" applyNumberFormat="0" applyProtection="0">
      <alignment horizontal="right" vertical="center"/>
    </xf>
    <xf numFmtId="0" fontId="6" fillId="47" borderId="15" applyNumberFormat="0" applyProtection="0">
      <alignment horizontal="left" vertical="center" indent="1"/>
    </xf>
    <xf numFmtId="0" fontId="6" fillId="47" borderId="15" applyNumberFormat="0" applyProtection="0">
      <alignment horizontal="left" vertical="center" indent="1"/>
    </xf>
    <xf numFmtId="0" fontId="93" fillId="0" borderId="0" applyNumberFormat="0" applyProtection="0"/>
    <xf numFmtId="4" fontId="94" fillId="49" borderId="15" applyNumberFormat="0" applyProtection="0">
      <alignment horizontal="right" vertical="center"/>
    </xf>
    <xf numFmtId="0" fontId="95" fillId="0" borderId="0" applyNumberFormat="0" applyFill="0" applyBorder="0" applyAlignment="0" applyProtection="0"/>
    <xf numFmtId="3" fontId="6" fillId="0" borderId="12" applyNumberFormat="0" applyFont="0" applyFill="0" applyAlignment="0" applyProtection="0">
      <alignment vertical="center"/>
    </xf>
    <xf numFmtId="0" fontId="71" fillId="0" borderId="0">
      <alignment horizontal="left"/>
    </xf>
    <xf numFmtId="0" fontId="61" fillId="0" borderId="0">
      <alignment horizontal="left"/>
    </xf>
    <xf numFmtId="0" fontId="65" fillId="0" borderId="0"/>
    <xf numFmtId="0" fontId="63" fillId="0" borderId="0"/>
    <xf numFmtId="0" fontId="61" fillId="0" borderId="0"/>
    <xf numFmtId="0" fontId="72" fillId="0" borderId="0" applyNumberFormat="0" applyFill="0" applyBorder="0" applyAlignment="0" applyProtection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40" fontId="50" fillId="0" borderId="0"/>
    <xf numFmtId="0" fontId="74" fillId="0" borderId="0"/>
    <xf numFmtId="0" fontId="73" fillId="0" borderId="0"/>
    <xf numFmtId="41" fontId="6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97" fillId="0" borderId="20"/>
    <xf numFmtId="0" fontId="37" fillId="34" borderId="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5" fillId="0" borderId="0"/>
    <xf numFmtId="41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6" fillId="0" borderId="0" applyFont="0" applyFill="0" applyBorder="0" applyAlignment="0" applyProtection="0"/>
    <xf numFmtId="215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43" fontId="85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5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33" fillId="35" borderId="2" applyNumberFormat="0" applyAlignment="0" applyProtection="0"/>
    <xf numFmtId="0" fontId="34" fillId="0" borderId="13" applyNumberFormat="0" applyFill="0" applyAlignment="0" applyProtection="0"/>
    <xf numFmtId="189" fontId="77" fillId="0" borderId="0" applyFont="0" applyFill="0" applyBorder="0" applyAlignment="0" applyProtection="0"/>
    <xf numFmtId="190" fontId="77" fillId="0" borderId="0" applyFont="0" applyFill="0" applyBorder="0" applyAlignment="0" applyProtection="0"/>
    <xf numFmtId="0" fontId="41" fillId="4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52" fillId="0" borderId="0"/>
    <xf numFmtId="0" fontId="52" fillId="0" borderId="0"/>
    <xf numFmtId="0" fontId="81" fillId="0" borderId="0">
      <alignment vertical="top"/>
    </xf>
    <xf numFmtId="0" fontId="52" fillId="0" borderId="0"/>
    <xf numFmtId="0" fontId="81" fillId="0" borderId="0">
      <alignment vertical="top"/>
    </xf>
    <xf numFmtId="0" fontId="81" fillId="0" borderId="0">
      <alignment vertical="top"/>
    </xf>
    <xf numFmtId="0" fontId="52" fillId="0" borderId="0"/>
    <xf numFmtId="0" fontId="81" fillId="0" borderId="0">
      <alignment vertical="top"/>
    </xf>
    <xf numFmtId="0" fontId="3" fillId="0" borderId="0"/>
    <xf numFmtId="0" fontId="6" fillId="0" borderId="0"/>
    <xf numFmtId="0" fontId="83" fillId="0" borderId="0"/>
    <xf numFmtId="0" fontId="6" fillId="0" borderId="0"/>
    <xf numFmtId="0" fontId="3" fillId="0" borderId="0"/>
    <xf numFmtId="0" fontId="3" fillId="0" borderId="0"/>
    <xf numFmtId="0" fontId="26" fillId="0" borderId="0"/>
    <xf numFmtId="0" fontId="2" fillId="0" borderId="0"/>
    <xf numFmtId="0" fontId="3" fillId="0" borderId="0"/>
    <xf numFmtId="0" fontId="85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5" fillId="0" borderId="0"/>
    <xf numFmtId="0" fontId="3" fillId="0" borderId="0"/>
    <xf numFmtId="0" fontId="3" fillId="0" borderId="0"/>
    <xf numFmtId="0" fontId="85" fillId="0" borderId="0"/>
    <xf numFmtId="0" fontId="6" fillId="0" borderId="0"/>
    <xf numFmtId="0" fontId="2" fillId="0" borderId="0"/>
    <xf numFmtId="0" fontId="26" fillId="0" borderId="0"/>
    <xf numFmtId="0" fontId="3" fillId="0" borderId="0"/>
    <xf numFmtId="0" fontId="52" fillId="0" borderId="0"/>
    <xf numFmtId="0" fontId="81" fillId="0" borderId="0">
      <alignment vertical="top"/>
    </xf>
    <xf numFmtId="0" fontId="3" fillId="0" borderId="0"/>
    <xf numFmtId="0" fontId="3" fillId="0" borderId="0"/>
    <xf numFmtId="0" fontId="3" fillId="0" borderId="0"/>
    <xf numFmtId="0" fontId="98" fillId="0" borderId="0"/>
    <xf numFmtId="0" fontId="3" fillId="0" borderId="0"/>
    <xf numFmtId="0" fontId="52" fillId="0" borderId="0"/>
    <xf numFmtId="0" fontId="81" fillId="0" borderId="0">
      <alignment vertical="top"/>
    </xf>
    <xf numFmtId="0" fontId="3" fillId="0" borderId="0"/>
    <xf numFmtId="0" fontId="81" fillId="0" borderId="0">
      <alignment vertical="top"/>
    </xf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32" fillId="7" borderId="1" applyNumberFormat="0" applyAlignment="0" applyProtection="0"/>
    <xf numFmtId="0" fontId="43" fillId="44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19" applyNumberFormat="0" applyFill="0" applyAlignment="0" applyProtection="0"/>
    <xf numFmtId="0" fontId="35" fillId="3" borderId="0" applyNumberFormat="0" applyBorder="0" applyAlignment="0" applyProtection="0"/>
    <xf numFmtId="201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0" fontId="42" fillId="0" borderId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30" borderId="0" applyNumberFormat="0" applyBorder="0" applyAlignment="0" applyProtection="0"/>
    <xf numFmtId="0" fontId="36" fillId="34" borderId="15" applyNumberFormat="0" applyAlignment="0" applyProtection="0"/>
    <xf numFmtId="0" fontId="46" fillId="45" borderId="14" applyNumberFormat="0" applyAlignment="0" applyProtection="0"/>
    <xf numFmtId="0" fontId="47" fillId="0" borderId="8" applyNumberFormat="0" applyFill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102" fillId="0" borderId="0"/>
    <xf numFmtId="0" fontId="103" fillId="0" borderId="0"/>
    <xf numFmtId="43" fontId="6" fillId="0" borderId="0" applyFont="0" applyFill="0" applyBorder="0" applyAlignment="0" applyProtection="0"/>
    <xf numFmtId="0" fontId="26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45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5" borderId="0" applyNumberFormat="0" applyBorder="0" applyAlignment="0" applyProtection="0"/>
    <xf numFmtId="0" fontId="26" fillId="34" borderId="0" applyNumberFormat="0" applyBorder="0" applyAlignment="0" applyProtection="0"/>
    <xf numFmtId="0" fontId="26" fillId="9" borderId="0" applyNumberFormat="0" applyBorder="0" applyAlignment="0" applyProtection="0"/>
    <xf numFmtId="0" fontId="26" fillId="44" borderId="0" applyNumberFormat="0" applyBorder="0" applyAlignment="0" applyProtection="0"/>
    <xf numFmtId="0" fontId="26" fillId="34" borderId="0" applyNumberFormat="0" applyBorder="0" applyAlignment="0" applyProtection="0"/>
    <xf numFmtId="0" fontId="26" fillId="57" borderId="0" applyNumberFormat="0" applyBorder="0" applyAlignment="0" applyProtection="0"/>
    <xf numFmtId="0" fontId="26" fillId="55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4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55" borderId="0" applyNumberFormat="0" applyBorder="0" applyAlignment="0" applyProtection="0"/>
    <xf numFmtId="0" fontId="27" fillId="14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27" fillId="58" borderId="0" applyNumberFormat="0" applyBorder="0" applyAlignment="0" applyProtection="0"/>
    <xf numFmtId="0" fontId="83" fillId="21" borderId="0" applyNumberFormat="0" applyBorder="0" applyAlignment="0" applyProtection="0"/>
    <xf numFmtId="0" fontId="83" fillId="22" borderId="0" applyNumberFormat="0" applyBorder="0" applyAlignment="0" applyProtection="0"/>
    <xf numFmtId="0" fontId="27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27" fillId="59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0" fontId="27" fillId="14" borderId="0" applyNumberFormat="0" applyBorder="0" applyAlignment="0" applyProtection="0"/>
    <xf numFmtId="0" fontId="83" fillId="28" borderId="0" applyNumberFormat="0" applyBorder="0" applyAlignment="0" applyProtection="0"/>
    <xf numFmtId="0" fontId="83" fillId="18" borderId="0" applyNumberFormat="0" applyBorder="0" applyAlignment="0" applyProtection="0"/>
    <xf numFmtId="0" fontId="27" fillId="60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35" fillId="3" borderId="0" applyNumberFormat="0" applyBorder="0" applyAlignment="0" applyProtection="0"/>
    <xf numFmtId="0" fontId="37" fillId="54" borderId="1" applyNumberFormat="0" applyAlignment="0" applyProtection="0"/>
    <xf numFmtId="0" fontId="33" fillId="35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83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0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14" fillId="4" borderId="0" applyNumberFormat="0" applyBorder="0" applyAlignment="0" applyProtection="0"/>
    <xf numFmtId="0" fontId="115" fillId="0" borderId="41" applyNumberFormat="0" applyFill="0" applyAlignment="0" applyProtection="0"/>
    <xf numFmtId="0" fontId="116" fillId="0" borderId="10" applyNumberFormat="0" applyFill="0" applyAlignment="0" applyProtection="0"/>
    <xf numFmtId="0" fontId="113" fillId="0" borderId="0">
      <alignment horizontal="left"/>
    </xf>
    <xf numFmtId="0" fontId="117" fillId="0" borderId="42" applyNumberFormat="0" applyFill="0" applyAlignment="0" applyProtection="0"/>
    <xf numFmtId="0" fontId="117" fillId="0" borderId="0" applyNumberFormat="0" applyFill="0" applyBorder="0" applyAlignment="0" applyProtection="0"/>
    <xf numFmtId="0" fontId="32" fillId="55" borderId="1" applyNumberFormat="0" applyAlignment="0" applyProtection="0"/>
    <xf numFmtId="0" fontId="34" fillId="0" borderId="13" applyNumberFormat="0" applyFill="0" applyAlignment="0" applyProtection="0"/>
    <xf numFmtId="0" fontId="43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5" borderId="14" applyNumberFormat="0" applyAlignment="0" applyProtection="0"/>
    <xf numFmtId="0" fontId="1" fillId="46" borderId="14" applyNumberFormat="0" applyFont="0" applyAlignment="0" applyProtection="0"/>
    <xf numFmtId="0" fontId="36" fillId="54" borderId="15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118" fillId="0" borderId="0" applyNumberFormat="0" applyFill="0" applyBorder="0" applyAlignment="0" applyProtection="0"/>
    <xf numFmtId="0" fontId="27" fillId="14" borderId="0" applyNumberFormat="0" applyBorder="0" applyAlignment="0" applyProtection="0"/>
    <xf numFmtId="0" fontId="44" fillId="0" borderId="43" applyNumberFormat="0" applyFill="0" applyAlignment="0" applyProtection="0"/>
    <xf numFmtId="0" fontId="27" fillId="60" borderId="0" applyNumberFormat="0" applyBorder="0" applyAlignment="0" applyProtection="0"/>
    <xf numFmtId="0" fontId="38" fillId="0" borderId="0" applyNumberFormat="0" applyFill="0" applyBorder="0" applyAlignment="0" applyProtection="0"/>
    <xf numFmtId="0" fontId="27" fillId="14" borderId="0" applyNumberFormat="0" applyBorder="0" applyAlignment="0" applyProtection="0"/>
    <xf numFmtId="0" fontId="27" fillId="59" borderId="0" applyNumberFormat="0" applyBorder="0" applyAlignment="0" applyProtection="0"/>
    <xf numFmtId="0" fontId="27" fillId="6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14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59" borderId="0" applyNumberFormat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14" borderId="0" applyNumberFormat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27" fillId="58" borderId="0" applyNumberFormat="0" applyBorder="0" applyAlignment="0" applyProtection="0"/>
    <xf numFmtId="0" fontId="27" fillId="59" borderId="0" applyNumberFormat="0" applyBorder="0" applyAlignment="0" applyProtection="0"/>
    <xf numFmtId="0" fontId="27" fillId="23" borderId="0" applyNumberFormat="0" applyBorder="0" applyAlignment="0" applyProtection="0"/>
    <xf numFmtId="0" fontId="1" fillId="0" borderId="0"/>
    <xf numFmtId="0" fontId="27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8" borderId="0" applyNumberFormat="0" applyBorder="0" applyAlignment="0" applyProtection="0"/>
    <xf numFmtId="0" fontId="27" fillId="59" borderId="0" applyNumberFormat="0" applyBorder="0" applyAlignment="0" applyProtection="0"/>
    <xf numFmtId="0" fontId="27" fillId="23" borderId="0" applyNumberFormat="0" applyBorder="0" applyAlignment="0" applyProtection="0"/>
    <xf numFmtId="0" fontId="1" fillId="0" borderId="0"/>
    <xf numFmtId="0" fontId="27" fillId="14" borderId="0" applyNumberFormat="0" applyBorder="0" applyAlignment="0" applyProtection="0"/>
    <xf numFmtId="0" fontId="1" fillId="0" borderId="0"/>
    <xf numFmtId="0" fontId="27" fillId="58" borderId="0" applyNumberFormat="0" applyBorder="0" applyAlignment="0" applyProtection="0"/>
    <xf numFmtId="0" fontId="83" fillId="0" borderId="0"/>
    <xf numFmtId="0" fontId="27" fillId="23" borderId="0" applyNumberFormat="0" applyBorder="0" applyAlignment="0" applyProtection="0"/>
    <xf numFmtId="0" fontId="1" fillId="0" borderId="0"/>
    <xf numFmtId="0" fontId="1" fillId="0" borderId="0"/>
    <xf numFmtId="0" fontId="27" fillId="14" borderId="0" applyNumberFormat="0" applyBorder="0" applyAlignment="0" applyProtection="0"/>
    <xf numFmtId="0" fontId="27" fillId="5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7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5" borderId="1" applyNumberFormat="0" applyAlignment="0" applyProtection="0"/>
    <xf numFmtId="0" fontId="32" fillId="55" borderId="1" applyNumberFormat="0" applyAlignment="0" applyProtection="0"/>
    <xf numFmtId="0" fontId="32" fillId="55" borderId="1" applyNumberFormat="0" applyAlignment="0" applyProtection="0"/>
    <xf numFmtId="0" fontId="32" fillId="55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55" borderId="1" applyNumberFormat="0" applyAlignment="0" applyProtection="0"/>
    <xf numFmtId="0" fontId="32" fillId="55" borderId="1" applyNumberFormat="0" applyAlignment="0" applyProtection="0"/>
    <xf numFmtId="0" fontId="32" fillId="55" borderId="1" applyNumberFormat="0" applyAlignment="0" applyProtection="0"/>
    <xf numFmtId="0" fontId="32" fillId="55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14" borderId="0" applyNumberFormat="0" applyBorder="0" applyAlignment="0" applyProtection="0"/>
    <xf numFmtId="0" fontId="27" fillId="60" borderId="0" applyNumberFormat="0" applyBorder="0" applyAlignment="0" applyProtection="0"/>
    <xf numFmtId="0" fontId="27" fillId="14" borderId="0" applyNumberFormat="0" applyBorder="0" applyAlignment="0" applyProtection="0"/>
    <xf numFmtId="0" fontId="27" fillId="60" borderId="0" applyNumberFormat="0" applyBorder="0" applyAlignment="0" applyProtection="0"/>
    <xf numFmtId="0" fontId="27" fillId="59" borderId="0" applyNumberFormat="0" applyBorder="0" applyAlignment="0" applyProtection="0"/>
    <xf numFmtId="0" fontId="1" fillId="0" borderId="0"/>
    <xf numFmtId="0" fontId="1" fillId="0" borderId="0"/>
    <xf numFmtId="0" fontId="27" fillId="14" borderId="0" applyNumberFormat="0" applyBorder="0" applyAlignment="0" applyProtection="0"/>
    <xf numFmtId="0" fontId="27" fillId="59" borderId="0" applyNumberFormat="0" applyBorder="0" applyAlignment="0" applyProtection="0"/>
    <xf numFmtId="0" fontId="27" fillId="23" borderId="0" applyNumberFormat="0" applyBorder="0" applyAlignment="0" applyProtection="0"/>
    <xf numFmtId="0" fontId="1" fillId="0" borderId="0"/>
    <xf numFmtId="0" fontId="27" fillId="14" borderId="0" applyNumberFormat="0" applyBorder="0" applyAlignment="0" applyProtection="0"/>
    <xf numFmtId="0" fontId="27" fillId="58" borderId="0" applyNumberFormat="0" applyBorder="0" applyAlignment="0" applyProtection="0"/>
    <xf numFmtId="0" fontId="27" fillId="59" borderId="0" applyNumberFormat="0" applyBorder="0" applyAlignment="0" applyProtection="0"/>
    <xf numFmtId="0" fontId="27" fillId="23" borderId="0" applyNumberFormat="0" applyBorder="0" applyAlignment="0" applyProtection="0"/>
    <xf numFmtId="0" fontId="1" fillId="0" borderId="0"/>
    <xf numFmtId="0" fontId="27" fillId="14" borderId="0" applyNumberFormat="0" applyBorder="0" applyAlignment="0" applyProtection="0"/>
    <xf numFmtId="0" fontId="27" fillId="58" borderId="0" applyNumberFormat="0" applyBorder="0" applyAlignment="0" applyProtection="0"/>
    <xf numFmtId="0" fontId="27" fillId="59" borderId="0" applyNumberFormat="0" applyBorder="0" applyAlignment="0" applyProtection="0"/>
    <xf numFmtId="0" fontId="27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58" borderId="0" applyNumberFormat="0" applyBorder="0" applyAlignment="0" applyProtection="0"/>
    <xf numFmtId="0" fontId="27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58" borderId="0" applyNumberFormat="0" applyBorder="0" applyAlignment="0" applyProtection="0"/>
    <xf numFmtId="0" fontId="27" fillId="14" borderId="0" applyNumberFormat="0" applyBorder="0" applyAlignment="0" applyProtection="0"/>
  </cellStyleXfs>
  <cellXfs count="412">
    <xf numFmtId="0" fontId="0" fillId="0" borderId="0" xfId="0"/>
    <xf numFmtId="0" fontId="7" fillId="0" borderId="0" xfId="0" applyFont="1" applyFill="1" applyBorder="1" applyAlignment="1">
      <alignment horizontal="center"/>
    </xf>
    <xf numFmtId="0" fontId="7" fillId="52" borderId="0" xfId="0" applyFont="1" applyFill="1"/>
    <xf numFmtId="0" fontId="12" fillId="0" borderId="0" xfId="0" applyFont="1" applyFill="1" applyAlignment="1">
      <alignment horizontal="center"/>
    </xf>
    <xf numFmtId="0" fontId="7" fillId="52" borderId="0" xfId="0" applyFont="1" applyFill="1" applyBorder="1"/>
    <xf numFmtId="0" fontId="7" fillId="0" borderId="0" xfId="1022" applyFont="1" applyFill="1" applyBorder="1"/>
    <xf numFmtId="0" fontId="7" fillId="0" borderId="0" xfId="707" applyFont="1" applyFill="1" applyAlignment="1"/>
    <xf numFmtId="0" fontId="7" fillId="52" borderId="9" xfId="0" applyFont="1" applyFill="1" applyBorder="1"/>
    <xf numFmtId="0" fontId="7" fillId="0" borderId="0" xfId="0" applyFont="1" applyFill="1" applyAlignment="1">
      <alignment vertical="center"/>
    </xf>
    <xf numFmtId="43" fontId="7" fillId="0" borderId="0" xfId="66" applyFont="1" applyFill="1" applyAlignment="1">
      <alignment vertical="center"/>
    </xf>
    <xf numFmtId="0" fontId="7" fillId="0" borderId="0" xfId="1022" applyFont="1" applyFill="1" applyAlignment="1">
      <alignment vertical="center"/>
    </xf>
    <xf numFmtId="0" fontId="7" fillId="0" borderId="0" xfId="1022" applyFont="1" applyFill="1" applyAlignment="1">
      <alignment horizontal="center" vertical="center"/>
    </xf>
    <xf numFmtId="0" fontId="7" fillId="0" borderId="0" xfId="1022" applyFont="1" applyFill="1" applyAlignment="1">
      <alignment horizontal="right" vertical="center"/>
    </xf>
    <xf numFmtId="0" fontId="7" fillId="0" borderId="0" xfId="708" applyFont="1" applyFill="1" applyBorder="1" applyAlignment="1">
      <alignment horizontal="center" vertical="center"/>
    </xf>
    <xf numFmtId="0" fontId="7" fillId="0" borderId="21" xfId="708" applyFont="1" applyFill="1" applyBorder="1" applyAlignment="1">
      <alignment horizontal="center" vertical="center"/>
    </xf>
    <xf numFmtId="0" fontId="7" fillId="0" borderId="0" xfId="1023" applyFont="1" applyFill="1" applyAlignment="1">
      <alignment vertical="center"/>
    </xf>
    <xf numFmtId="0" fontId="7" fillId="0" borderId="0" xfId="1023" applyFont="1" applyFill="1" applyAlignment="1">
      <alignment horizontal="center" vertical="center"/>
    </xf>
    <xf numFmtId="0" fontId="7" fillId="0" borderId="0" xfId="1023" applyFont="1" applyFill="1" applyBorder="1" applyAlignment="1">
      <alignment horizontal="right" vertical="center"/>
    </xf>
    <xf numFmtId="196" fontId="7" fillId="0" borderId="0" xfId="708" applyNumberFormat="1" applyFont="1" applyFill="1" applyBorder="1" applyAlignment="1">
      <alignment horizontal="right" vertical="center"/>
    </xf>
    <xf numFmtId="0" fontId="7" fillId="0" borderId="0" xfId="1022" applyFont="1" applyFill="1" applyBorder="1" applyAlignment="1">
      <alignment horizontal="center" vertical="center"/>
    </xf>
    <xf numFmtId="0" fontId="7" fillId="0" borderId="0" xfId="1022" quotePrefix="1" applyFont="1" applyFill="1" applyAlignment="1">
      <alignment horizontal="left" vertical="center"/>
    </xf>
    <xf numFmtId="0" fontId="7" fillId="0" borderId="0" xfId="1022" applyFont="1" applyFill="1" applyBorder="1" applyAlignment="1"/>
    <xf numFmtId="0" fontId="7" fillId="0" borderId="0" xfId="1022" applyFont="1" applyFill="1" applyAlignment="1">
      <alignment horizontal="center" vertical="center" wrapText="1"/>
    </xf>
    <xf numFmtId="0" fontId="7" fillId="0" borderId="0" xfId="1022" applyFont="1" applyFill="1" applyAlignment="1">
      <alignment vertical="center" wrapText="1"/>
    </xf>
    <xf numFmtId="43" fontId="7" fillId="0" borderId="0" xfId="66" applyFont="1" applyFill="1" applyBorder="1" applyAlignment="1">
      <alignment horizontal="right" wrapText="1"/>
    </xf>
    <xf numFmtId="0" fontId="7" fillId="0" borderId="0" xfId="1022" applyFont="1" applyFill="1" applyAlignment="1">
      <alignment horizontal="center" vertical="top" wrapText="1"/>
    </xf>
    <xf numFmtId="0" fontId="7" fillId="0" borderId="0" xfId="1022" applyFont="1" applyFill="1" applyAlignment="1">
      <alignment horizontal="left" vertical="center"/>
    </xf>
    <xf numFmtId="193" fontId="7" fillId="0" borderId="0" xfId="1022" applyNumberFormat="1" applyFont="1" applyFill="1" applyAlignment="1">
      <alignment horizontal="right" vertical="center"/>
    </xf>
    <xf numFmtId="193" fontId="7" fillId="0" borderId="0" xfId="1022" applyNumberFormat="1" applyFont="1" applyFill="1" applyAlignment="1">
      <alignment vertical="center"/>
    </xf>
    <xf numFmtId="0" fontId="7" fillId="0" borderId="0" xfId="1022" applyFont="1" applyFill="1" applyAlignment="1">
      <alignment horizontal="left" vertical="center" wrapText="1"/>
    </xf>
    <xf numFmtId="0" fontId="7" fillId="0" borderId="0" xfId="1022" applyFont="1" applyFill="1" applyAlignment="1">
      <alignment horizontal="left" vertical="center" indent="1"/>
    </xf>
    <xf numFmtId="0" fontId="7" fillId="0" borderId="0" xfId="1022" applyFont="1" applyFill="1" applyBorder="1" applyAlignment="1">
      <alignment horizontal="left" indent="1"/>
    </xf>
    <xf numFmtId="0" fontId="7" fillId="0" borderId="0" xfId="1022" applyFont="1" applyFill="1" applyBorder="1" applyAlignment="1">
      <alignment horizontal="right" vertical="center"/>
    </xf>
    <xf numFmtId="0" fontId="7" fillId="0" borderId="0" xfId="1022" applyFont="1" applyFill="1" applyBorder="1" applyAlignment="1">
      <alignment vertical="center"/>
    </xf>
    <xf numFmtId="0" fontId="7" fillId="0" borderId="0" xfId="1022" applyFont="1" applyFill="1" applyAlignment="1">
      <alignment horizontal="left" vertical="center" indent="2"/>
    </xf>
    <xf numFmtId="0" fontId="7" fillId="0" borderId="0" xfId="1022" applyFont="1" applyFill="1" applyBorder="1" applyAlignment="1">
      <alignment horizontal="left" vertical="top" wrapText="1"/>
    </xf>
    <xf numFmtId="0" fontId="7" fillId="0" borderId="0" xfId="1022" applyFont="1" applyFill="1" applyBorder="1" applyAlignment="1">
      <alignment horizontal="center" vertical="top" wrapText="1"/>
    </xf>
    <xf numFmtId="43" fontId="7" fillId="0" borderId="0" xfId="66" applyFont="1" applyFill="1" applyBorder="1" applyAlignment="1">
      <alignment wrapText="1"/>
    </xf>
    <xf numFmtId="0" fontId="7" fillId="0" borderId="0" xfId="1023" applyFont="1" applyFill="1" applyBorder="1" applyAlignment="1">
      <alignment horizontal="center"/>
    </xf>
    <xf numFmtId="196" fontId="7" fillId="0" borderId="0" xfId="708" applyNumberFormat="1" applyFont="1" applyFill="1" applyBorder="1" applyAlignment="1">
      <alignment horizontal="center" vertical="center"/>
    </xf>
    <xf numFmtId="0" fontId="7" fillId="0" borderId="0" xfId="1022" applyFont="1" applyFill="1" applyAlignment="1"/>
    <xf numFmtId="0" fontId="7" fillId="0" borderId="0" xfId="1022" applyFont="1" applyFill="1" applyBorder="1" applyAlignment="1">
      <alignment vertical="center" wrapText="1"/>
    </xf>
    <xf numFmtId="191" fontId="7" fillId="0" borderId="0" xfId="66" applyNumberFormat="1" applyFont="1" applyFill="1" applyBorder="1" applyAlignment="1">
      <alignment wrapText="1"/>
    </xf>
    <xf numFmtId="191" fontId="7" fillId="0" borderId="0" xfId="66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21" xfId="1022" applyFont="1" applyFill="1" applyBorder="1" applyAlignment="1">
      <alignment horizontal="center" vertical="center"/>
    </xf>
    <xf numFmtId="0" fontId="7" fillId="0" borderId="21" xfId="1022" applyFont="1" applyFill="1" applyBorder="1" applyAlignment="1">
      <alignment horizontal="center"/>
    </xf>
    <xf numFmtId="0" fontId="7" fillId="0" borderId="0" xfId="1022" applyFont="1" applyFill="1"/>
    <xf numFmtId="0" fontId="7" fillId="0" borderId="0" xfId="1022" quotePrefix="1" applyFont="1" applyFill="1" applyAlignment="1">
      <alignment horizontal="left"/>
    </xf>
    <xf numFmtId="195" fontId="7" fillId="0" borderId="0" xfId="707" applyNumberFormat="1" applyFont="1" applyFill="1" applyBorder="1" applyAlignment="1">
      <alignment wrapText="1"/>
    </xf>
    <xf numFmtId="0" fontId="7" fillId="0" borderId="0" xfId="1023" applyFont="1" applyFill="1"/>
    <xf numFmtId="0" fontId="11" fillId="0" borderId="0" xfId="1022" applyFont="1" applyFill="1"/>
    <xf numFmtId="191" fontId="7" fillId="0" borderId="0" xfId="707" applyNumberFormat="1" applyFont="1" applyFill="1" applyBorder="1" applyAlignment="1">
      <alignment wrapText="1"/>
    </xf>
    <xf numFmtId="222" fontId="7" fillId="0" borderId="0" xfId="66" applyNumberFormat="1" applyFont="1" applyFill="1" applyBorder="1" applyAlignment="1">
      <alignment horizontal="right" wrapText="1"/>
    </xf>
    <xf numFmtId="222" fontId="7" fillId="0" borderId="0" xfId="707" applyNumberFormat="1" applyFont="1" applyFill="1" applyBorder="1" applyAlignment="1">
      <alignment horizontal="right" wrapText="1"/>
    </xf>
    <xf numFmtId="222" fontId="7" fillId="0" borderId="0" xfId="66" applyNumberFormat="1" applyFont="1" applyFill="1" applyAlignment="1">
      <alignment horizontal="right" vertical="center"/>
    </xf>
    <xf numFmtId="222" fontId="7" fillId="0" borderId="0" xfId="1022" applyNumberFormat="1" applyFont="1" applyFill="1" applyAlignment="1">
      <alignment horizontal="right" vertical="center"/>
    </xf>
    <xf numFmtId="222" fontId="7" fillId="0" borderId="0" xfId="66" applyNumberFormat="1" applyFont="1" applyFill="1" applyBorder="1" applyAlignment="1">
      <alignment horizontal="right" vertical="center" wrapText="1"/>
    </xf>
    <xf numFmtId="222" fontId="7" fillId="0" borderId="0" xfId="707" applyNumberFormat="1" applyFont="1" applyFill="1" applyBorder="1" applyAlignment="1">
      <alignment horizontal="right" vertical="center" wrapText="1"/>
    </xf>
    <xf numFmtId="222" fontId="7" fillId="0" borderId="0" xfId="1023" applyNumberFormat="1" applyFont="1" applyFill="1" applyBorder="1" applyAlignment="1">
      <alignment horizontal="right" vertical="center"/>
    </xf>
    <xf numFmtId="222" fontId="7" fillId="0" borderId="0" xfId="1022" applyNumberFormat="1" applyFont="1" applyFill="1" applyBorder="1" applyAlignment="1">
      <alignment horizontal="right" vertical="center" wrapText="1"/>
    </xf>
    <xf numFmtId="222" fontId="7" fillId="0" borderId="0" xfId="1022" applyNumberFormat="1" applyFont="1" applyFill="1" applyBorder="1" applyAlignment="1">
      <alignment horizontal="right" vertical="center"/>
    </xf>
    <xf numFmtId="222" fontId="7" fillId="0" borderId="0" xfId="66" applyNumberFormat="1" applyFont="1" applyFill="1" applyAlignment="1">
      <alignment horizontal="right" vertical="center" wrapText="1"/>
    </xf>
    <xf numFmtId="191" fontId="7" fillId="0" borderId="0" xfId="66" applyNumberFormat="1" applyFont="1" applyFill="1" applyBorder="1" applyAlignment="1">
      <alignment vertical="center"/>
    </xf>
    <xf numFmtId="191" fontId="12" fillId="0" borderId="0" xfId="708" applyNumberFormat="1" applyFont="1" applyFill="1" applyAlignment="1">
      <alignment horizontal="center" vertical="center"/>
    </xf>
    <xf numFmtId="0" fontId="7" fillId="0" borderId="0" xfId="1023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2" fillId="0" borderId="0" xfId="1022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192" fontId="7" fillId="0" borderId="0" xfId="66" applyNumberFormat="1" applyFont="1" applyFill="1" applyAlignment="1">
      <alignment horizontal="center" vertical="center" wrapText="1"/>
    </xf>
    <xf numFmtId="0" fontId="7" fillId="0" borderId="0" xfId="706" applyFont="1" applyFill="1"/>
    <xf numFmtId="0" fontId="7" fillId="0" borderId="0" xfId="707" applyFont="1" applyFill="1" applyAlignment="1">
      <alignment vertical="center" wrapText="1"/>
    </xf>
    <xf numFmtId="0" fontId="7" fillId="0" borderId="0" xfId="707" applyFont="1" applyFill="1" applyAlignment="1">
      <alignment horizontal="center" vertical="center"/>
    </xf>
    <xf numFmtId="0" fontId="7" fillId="0" borderId="0" xfId="707" applyFont="1" applyFill="1" applyAlignment="1">
      <alignment vertical="center"/>
    </xf>
    <xf numFmtId="0" fontId="7" fillId="0" borderId="0" xfId="708" applyFont="1" applyFill="1" applyAlignment="1">
      <alignment vertical="center"/>
    </xf>
    <xf numFmtId="222" fontId="7" fillId="0" borderId="0" xfId="0" applyNumberFormat="1" applyFont="1" applyFill="1" applyAlignment="1">
      <alignment horizontal="right" vertical="center"/>
    </xf>
    <xf numFmtId="0" fontId="7" fillId="0" borderId="0" xfId="1022" applyFont="1" applyFill="1" applyAlignment="1">
      <alignment horizontal="center"/>
    </xf>
    <xf numFmtId="0" fontId="12" fillId="0" borderId="0" xfId="1022" applyFont="1" applyFill="1"/>
    <xf numFmtId="0" fontId="7" fillId="0" borderId="0" xfId="1023" applyFont="1" applyFill="1" applyAlignment="1">
      <alignment horizontal="center"/>
    </xf>
    <xf numFmtId="0" fontId="12" fillId="0" borderId="0" xfId="708" applyFont="1" applyFill="1" applyBorder="1" applyAlignment="1">
      <alignment vertical="center"/>
    </xf>
    <xf numFmtId="0" fontId="14" fillId="0" borderId="0" xfId="1022" applyFont="1" applyFill="1"/>
    <xf numFmtId="49" fontId="7" fillId="0" borderId="0" xfId="708" applyNumberFormat="1" applyFont="1" applyFill="1" applyBorder="1" applyAlignment="1">
      <alignment horizontal="center" wrapText="1"/>
    </xf>
    <xf numFmtId="0" fontId="14" fillId="0" borderId="0" xfId="1022" applyFont="1" applyFill="1" applyBorder="1"/>
    <xf numFmtId="0" fontId="7" fillId="0" borderId="0" xfId="0" applyFont="1" applyFill="1" applyBorder="1" applyAlignment="1">
      <alignment horizontal="center" wrapText="1"/>
    </xf>
    <xf numFmtId="0" fontId="14" fillId="0" borderId="0" xfId="1022" applyFont="1" applyFill="1" applyBorder="1" applyAlignment="1">
      <alignment horizontal="center" vertical="top" wrapText="1"/>
    </xf>
    <xf numFmtId="193" fontId="7" fillId="0" borderId="0" xfId="66" applyNumberFormat="1" applyFont="1" applyFill="1" applyBorder="1"/>
    <xf numFmtId="0" fontId="7" fillId="0" borderId="21" xfId="1022" applyFont="1" applyFill="1" applyBorder="1" applyAlignment="1">
      <alignment horizontal="center" vertical="top" wrapText="1"/>
    </xf>
    <xf numFmtId="0" fontId="7" fillId="0" borderId="21" xfId="0" applyFont="1" applyFill="1" applyBorder="1" applyAlignment="1">
      <alignment horizontal="center" wrapText="1"/>
    </xf>
    <xf numFmtId="0" fontId="14" fillId="0" borderId="0" xfId="1022" applyFont="1" applyFill="1" applyAlignment="1">
      <alignment horizontal="center" vertical="top" wrapText="1"/>
    </xf>
    <xf numFmtId="0" fontId="7" fillId="0" borderId="0" xfId="1023" applyFont="1" applyFill="1" applyAlignment="1">
      <alignment vertical="top"/>
    </xf>
    <xf numFmtId="0" fontId="7" fillId="0" borderId="0" xfId="1022" applyFont="1" applyFill="1" applyAlignment="1">
      <alignment horizontal="left" vertical="top" wrapText="1"/>
    </xf>
    <xf numFmtId="0" fontId="7" fillId="0" borderId="0" xfId="1022" applyFont="1" applyFill="1" applyAlignment="1">
      <alignment vertical="top"/>
    </xf>
    <xf numFmtId="193" fontId="7" fillId="0" borderId="0" xfId="1022" applyNumberFormat="1" applyFont="1" applyFill="1" applyBorder="1"/>
    <xf numFmtId="0" fontId="7" fillId="0" borderId="0" xfId="1022" applyFont="1" applyFill="1" applyBorder="1" applyAlignment="1">
      <alignment vertical="top"/>
    </xf>
    <xf numFmtId="0" fontId="7" fillId="0" borderId="0" xfId="1022" applyFont="1" applyFill="1" applyAlignment="1">
      <alignment horizontal="left" vertical="top" indent="1"/>
    </xf>
    <xf numFmtId="0" fontId="12" fillId="0" borderId="0" xfId="1023" applyFont="1" applyFill="1" applyAlignment="1">
      <alignment vertical="top"/>
    </xf>
    <xf numFmtId="0" fontId="7" fillId="0" borderId="0" xfId="1023" applyFont="1" applyFill="1" applyAlignment="1">
      <alignment horizontal="center" vertical="top" wrapText="1"/>
    </xf>
    <xf numFmtId="0" fontId="7" fillId="0" borderId="0" xfId="1023" applyFont="1" applyFill="1" applyAlignment="1">
      <alignment horizontal="left" vertical="top" wrapText="1"/>
    </xf>
    <xf numFmtId="193" fontId="7" fillId="0" borderId="0" xfId="1023" applyNumberFormat="1" applyFont="1" applyFill="1" applyBorder="1"/>
    <xf numFmtId="193" fontId="7" fillId="0" borderId="0" xfId="71" applyNumberFormat="1" applyFont="1" applyFill="1" applyBorder="1"/>
    <xf numFmtId="0" fontId="7" fillId="0" borderId="0" xfId="1022" quotePrefix="1" applyFont="1" applyFill="1" applyAlignment="1">
      <alignment vertical="top" wrapText="1"/>
    </xf>
    <xf numFmtId="0" fontId="7" fillId="0" borderId="0" xfId="1022" applyFont="1" applyFill="1" applyAlignment="1">
      <alignment horizontal="left"/>
    </xf>
    <xf numFmtId="193" fontId="7" fillId="0" borderId="0" xfId="1022" applyNumberFormat="1" applyFont="1" applyFill="1"/>
    <xf numFmtId="0" fontId="7" fillId="0" borderId="0" xfId="1022" applyFont="1" applyFill="1" applyAlignment="1">
      <alignment horizontal="left" indent="1"/>
    </xf>
    <xf numFmtId="0" fontId="12" fillId="52" borderId="0" xfId="0" applyFont="1" applyFill="1" applyAlignment="1">
      <alignment vertical="center"/>
    </xf>
    <xf numFmtId="43" fontId="12" fillId="52" borderId="0" xfId="66" applyFont="1" applyFill="1" applyAlignment="1">
      <alignment vertical="center"/>
    </xf>
    <xf numFmtId="0" fontId="12" fillId="52" borderId="0" xfId="0" applyFont="1" applyFill="1" applyAlignment="1">
      <alignment horizontal="center" vertical="center"/>
    </xf>
    <xf numFmtId="194" fontId="12" fillId="52" borderId="0" xfId="0" applyNumberFormat="1" applyFont="1" applyFill="1" applyAlignment="1">
      <alignment horizontal="center" vertical="center"/>
    </xf>
    <xf numFmtId="43" fontId="12" fillId="52" borderId="0" xfId="66" applyFont="1" applyFill="1" applyAlignment="1">
      <alignment horizontal="center" vertical="center"/>
    </xf>
    <xf numFmtId="195" fontId="12" fillId="52" borderId="0" xfId="0" applyNumberFormat="1" applyFont="1" applyFill="1" applyAlignment="1">
      <alignment horizontal="center" vertical="center"/>
    </xf>
    <xf numFmtId="10" fontId="12" fillId="52" borderId="0" xfId="713" applyNumberFormat="1" applyFont="1" applyFill="1" applyAlignment="1">
      <alignment horizontal="center" vertical="center"/>
    </xf>
    <xf numFmtId="43" fontId="12" fillId="52" borderId="0" xfId="0" applyNumberFormat="1" applyFont="1" applyFill="1" applyAlignment="1">
      <alignment horizontal="center" vertical="center"/>
    </xf>
    <xf numFmtId="9" fontId="12" fillId="52" borderId="0" xfId="713" applyFont="1" applyFill="1" applyAlignment="1">
      <alignment horizontal="center" vertical="center"/>
    </xf>
    <xf numFmtId="194" fontId="12" fillId="52" borderId="24" xfId="0" applyNumberFormat="1" applyFont="1" applyFill="1" applyBorder="1" applyAlignment="1">
      <alignment horizontal="center" vertical="center"/>
    </xf>
    <xf numFmtId="0" fontId="12" fillId="52" borderId="6" xfId="0" applyFont="1" applyFill="1" applyBorder="1" applyAlignment="1"/>
    <xf numFmtId="0" fontId="12" fillId="52" borderId="31" xfId="0" applyFont="1" applyFill="1" applyBorder="1" applyAlignment="1">
      <alignment horizontal="center"/>
    </xf>
    <xf numFmtId="10" fontId="12" fillId="52" borderId="12" xfId="713" applyNumberFormat="1" applyFont="1" applyFill="1" applyBorder="1" applyAlignment="1">
      <alignment horizontal="center" vertical="center"/>
    </xf>
    <xf numFmtId="0" fontId="12" fillId="52" borderId="21" xfId="0" applyFont="1" applyFill="1" applyBorder="1" applyAlignment="1">
      <alignment horizontal="center" vertical="center"/>
    </xf>
    <xf numFmtId="194" fontId="12" fillId="52" borderId="27" xfId="0" quotePrefix="1" applyNumberFormat="1" applyFont="1" applyFill="1" applyBorder="1" applyAlignment="1">
      <alignment horizontal="center" vertical="center"/>
    </xf>
    <xf numFmtId="43" fontId="12" fillId="52" borderId="12" xfId="66" applyFont="1" applyFill="1" applyBorder="1" applyAlignment="1">
      <alignment horizontal="center" vertical="center"/>
    </xf>
    <xf numFmtId="195" fontId="12" fillId="52" borderId="12" xfId="0" applyNumberFormat="1" applyFont="1" applyFill="1" applyBorder="1" applyAlignment="1">
      <alignment horizontal="center" vertical="center"/>
    </xf>
    <xf numFmtId="16" fontId="12" fillId="52" borderId="12" xfId="0" quotePrefix="1" applyNumberFormat="1" applyFont="1" applyFill="1" applyBorder="1" applyAlignment="1">
      <alignment horizontal="center" vertical="center"/>
    </xf>
    <xf numFmtId="0" fontId="12" fillId="52" borderId="12" xfId="0" applyFont="1" applyFill="1" applyBorder="1" applyAlignment="1">
      <alignment horizontal="center" vertical="center"/>
    </xf>
    <xf numFmtId="9" fontId="12" fillId="52" borderId="12" xfId="713" applyFont="1" applyFill="1" applyBorder="1" applyAlignment="1">
      <alignment horizontal="center" vertical="center"/>
    </xf>
    <xf numFmtId="0" fontId="7" fillId="52" borderId="0" xfId="0" applyFont="1" applyFill="1" applyBorder="1" applyAlignment="1">
      <alignment horizontal="center" vertical="center"/>
    </xf>
    <xf numFmtId="194" fontId="7" fillId="52" borderId="16" xfId="0" quotePrefix="1" applyNumberFormat="1" applyFont="1" applyFill="1" applyBorder="1" applyAlignment="1">
      <alignment horizontal="center" vertical="center"/>
    </xf>
    <xf numFmtId="43" fontId="7" fillId="52" borderId="16" xfId="66" applyFont="1" applyFill="1" applyBorder="1" applyAlignment="1">
      <alignment horizontal="center" vertical="center"/>
    </xf>
    <xf numFmtId="195" fontId="7" fillId="52" borderId="16" xfId="0" applyNumberFormat="1" applyFont="1" applyFill="1" applyBorder="1" applyAlignment="1">
      <alignment horizontal="center" vertical="center"/>
    </xf>
    <xf numFmtId="16" fontId="7" fillId="52" borderId="16" xfId="0" quotePrefix="1" applyNumberFormat="1" applyFont="1" applyFill="1" applyBorder="1" applyAlignment="1">
      <alignment horizontal="center" vertical="center"/>
    </xf>
    <xf numFmtId="10" fontId="7" fillId="52" borderId="16" xfId="713" applyNumberFormat="1" applyFont="1" applyFill="1" applyBorder="1" applyAlignment="1">
      <alignment horizontal="center" vertical="center"/>
    </xf>
    <xf numFmtId="0" fontId="7" fillId="52" borderId="16" xfId="0" applyFont="1" applyFill="1" applyBorder="1" applyAlignment="1">
      <alignment horizontal="center" vertical="center"/>
    </xf>
    <xf numFmtId="0" fontId="7" fillId="52" borderId="16" xfId="0" quotePrefix="1" applyFont="1" applyFill="1" applyBorder="1" applyAlignment="1">
      <alignment horizontal="center" vertical="center"/>
    </xf>
    <xf numFmtId="9" fontId="7" fillId="52" borderId="9" xfId="713" applyFont="1" applyFill="1" applyBorder="1" applyAlignment="1">
      <alignment horizontal="center" vertical="center"/>
    </xf>
    <xf numFmtId="0" fontId="7" fillId="52" borderId="0" xfId="0" applyFont="1" applyFill="1" applyAlignment="1">
      <alignment vertical="center"/>
    </xf>
    <xf numFmtId="43" fontId="12" fillId="52" borderId="0" xfId="66" applyFont="1" applyFill="1" applyBorder="1" applyAlignment="1">
      <alignment horizontal="center"/>
    </xf>
    <xf numFmtId="0" fontId="7" fillId="52" borderId="0" xfId="0" applyFont="1" applyFill="1" applyBorder="1" applyAlignment="1">
      <alignment horizontal="center" vertical="center" wrapText="1"/>
    </xf>
    <xf numFmtId="0" fontId="7" fillId="52" borderId="0" xfId="0" applyFont="1" applyFill="1" applyBorder="1" applyAlignment="1">
      <alignment vertical="center" wrapText="1"/>
    </xf>
    <xf numFmtId="194" fontId="7" fillId="52" borderId="16" xfId="0" applyNumberFormat="1" applyFont="1" applyFill="1" applyBorder="1" applyAlignment="1">
      <alignment vertical="center" wrapText="1"/>
    </xf>
    <xf numFmtId="43" fontId="7" fillId="52" borderId="16" xfId="66" applyFont="1" applyFill="1" applyBorder="1" applyAlignment="1">
      <alignment vertical="center" wrapText="1"/>
    </xf>
    <xf numFmtId="195" fontId="7" fillId="52" borderId="16" xfId="0" applyNumberFormat="1" applyFont="1" applyFill="1" applyBorder="1" applyAlignment="1">
      <alignment vertical="center" wrapText="1"/>
    </xf>
    <xf numFmtId="0" fontId="7" fillId="52" borderId="16" xfId="0" applyFont="1" applyFill="1" applyBorder="1" applyAlignment="1">
      <alignment horizontal="right" vertical="center" wrapText="1"/>
    </xf>
    <xf numFmtId="10" fontId="7" fillId="52" borderId="16" xfId="713" applyNumberFormat="1" applyFont="1" applyFill="1" applyBorder="1" applyAlignment="1">
      <alignment horizontal="right" vertical="center" wrapText="1"/>
    </xf>
    <xf numFmtId="10" fontId="7" fillId="52" borderId="16" xfId="713" applyNumberFormat="1" applyFont="1" applyFill="1" applyBorder="1" applyAlignment="1">
      <alignment vertical="center" wrapText="1"/>
    </xf>
    <xf numFmtId="43" fontId="7" fillId="52" borderId="0" xfId="66" applyFont="1" applyFill="1" applyAlignment="1">
      <alignment vertical="center"/>
    </xf>
    <xf numFmtId="0" fontId="106" fillId="52" borderId="0" xfId="384" applyFont="1" applyFill="1" applyBorder="1" applyAlignment="1" applyProtection="1">
      <alignment horizontal="center"/>
    </xf>
    <xf numFmtId="43" fontId="7" fillId="52" borderId="16" xfId="66" applyFont="1" applyFill="1" applyBorder="1" applyAlignment="1">
      <alignment horizontal="right" vertical="center"/>
    </xf>
    <xf numFmtId="10" fontId="7" fillId="52" borderId="16" xfId="713" applyNumberFormat="1" applyFont="1" applyFill="1" applyBorder="1" applyAlignment="1">
      <alignment horizontal="right" vertical="center"/>
    </xf>
    <xf numFmtId="40" fontId="7" fillId="52" borderId="16" xfId="0" applyNumberFormat="1" applyFont="1" applyFill="1" applyBorder="1" applyAlignment="1">
      <alignment vertical="center"/>
    </xf>
    <xf numFmtId="10" fontId="7" fillId="52" borderId="16" xfId="713" applyNumberFormat="1" applyFont="1" applyFill="1" applyBorder="1" applyAlignment="1">
      <alignment vertical="center"/>
    </xf>
    <xf numFmtId="10" fontId="7" fillId="52" borderId="9" xfId="713" applyNumberFormat="1" applyFont="1" applyFill="1" applyBorder="1" applyAlignment="1">
      <alignment horizontal="center" vertical="center"/>
    </xf>
    <xf numFmtId="43" fontId="7" fillId="52" borderId="16" xfId="66" applyFont="1" applyFill="1" applyBorder="1" applyAlignment="1">
      <alignment vertical="center"/>
    </xf>
    <xf numFmtId="0" fontId="7" fillId="52" borderId="0" xfId="0" applyFont="1" applyFill="1" applyAlignment="1">
      <alignment horizontal="left" vertical="center"/>
    </xf>
    <xf numFmtId="0" fontId="7" fillId="52" borderId="0" xfId="0" applyFont="1" applyFill="1" applyAlignment="1">
      <alignment horizontal="center" vertical="center"/>
    </xf>
    <xf numFmtId="43" fontId="7" fillId="52" borderId="16" xfId="0" applyNumberFormat="1" applyFont="1" applyFill="1" applyBorder="1" applyAlignment="1">
      <alignment horizontal="center" vertical="center"/>
    </xf>
    <xf numFmtId="0" fontId="106" fillId="52" borderId="0" xfId="384" applyFont="1" applyFill="1" applyBorder="1" applyAlignment="1" applyProtection="1">
      <alignment horizontal="center" vertical="top" wrapText="1"/>
    </xf>
    <xf numFmtId="0" fontId="7" fillId="52" borderId="0" xfId="0" applyFont="1" applyFill="1" applyAlignment="1">
      <alignment vertical="center" wrapText="1"/>
    </xf>
    <xf numFmtId="43" fontId="7" fillId="52" borderId="12" xfId="66" applyFont="1" applyFill="1" applyBorder="1" applyAlignment="1">
      <alignment vertical="center" wrapText="1"/>
    </xf>
    <xf numFmtId="10" fontId="7" fillId="52" borderId="12" xfId="713" applyNumberFormat="1" applyFont="1" applyFill="1" applyBorder="1" applyAlignment="1">
      <alignment horizontal="right" vertical="center"/>
    </xf>
    <xf numFmtId="40" fontId="7" fillId="52" borderId="12" xfId="0" applyNumberFormat="1" applyFont="1" applyFill="1" applyBorder="1" applyAlignment="1">
      <alignment vertical="center"/>
    </xf>
    <xf numFmtId="10" fontId="7" fillId="52" borderId="12" xfId="713" applyNumberFormat="1" applyFont="1" applyFill="1" applyBorder="1" applyAlignment="1">
      <alignment vertical="center"/>
    </xf>
    <xf numFmtId="191" fontId="7" fillId="52" borderId="12" xfId="0" applyNumberFormat="1" applyFont="1" applyFill="1" applyBorder="1" applyAlignment="1">
      <alignment vertical="center"/>
    </xf>
    <xf numFmtId="10" fontId="7" fillId="52" borderId="22" xfId="713" applyNumberFormat="1" applyFont="1" applyFill="1" applyBorder="1" applyAlignment="1">
      <alignment horizontal="center" vertical="center"/>
    </xf>
    <xf numFmtId="43" fontId="7" fillId="52" borderId="0" xfId="66" applyFont="1" applyFill="1" applyBorder="1" applyAlignment="1">
      <alignment horizontal="center" vertical="center" wrapText="1"/>
    </xf>
    <xf numFmtId="0" fontId="7" fillId="52" borderId="0" xfId="0" applyFont="1" applyFill="1" applyAlignment="1">
      <alignment horizontal="left" vertical="center" wrapText="1"/>
    </xf>
    <xf numFmtId="0" fontId="106" fillId="52" borderId="0" xfId="384" applyFont="1" applyFill="1" applyBorder="1" applyAlignment="1" applyProtection="1">
      <alignment horizontal="center" vertical="center" wrapText="1"/>
    </xf>
    <xf numFmtId="0" fontId="106" fillId="52" borderId="0" xfId="384" applyFont="1" applyFill="1" applyBorder="1" applyAlignment="1" applyProtection="1">
      <alignment horizontal="center" vertical="center"/>
    </xf>
    <xf numFmtId="43" fontId="7" fillId="52" borderId="12" xfId="66" applyFont="1" applyFill="1" applyBorder="1" applyAlignment="1">
      <alignment vertical="center"/>
    </xf>
    <xf numFmtId="43" fontId="7" fillId="52" borderId="23" xfId="66" applyFont="1" applyFill="1" applyBorder="1" applyAlignment="1">
      <alignment vertical="center"/>
    </xf>
    <xf numFmtId="10" fontId="7" fillId="52" borderId="23" xfId="713" applyNumberFormat="1" applyFont="1" applyFill="1" applyBorder="1" applyAlignment="1">
      <alignment horizontal="right" vertical="center"/>
    </xf>
    <xf numFmtId="40" fontId="7" fillId="52" borderId="23" xfId="0" applyNumberFormat="1" applyFont="1" applyFill="1" applyBorder="1" applyAlignment="1">
      <alignment vertical="center"/>
    </xf>
    <xf numFmtId="10" fontId="7" fillId="52" borderId="23" xfId="713" applyNumberFormat="1" applyFont="1" applyFill="1" applyBorder="1" applyAlignment="1">
      <alignment vertical="center"/>
    </xf>
    <xf numFmtId="10" fontId="7" fillId="52" borderId="34" xfId="713" applyNumberFormat="1" applyFont="1" applyFill="1" applyBorder="1" applyAlignment="1">
      <alignment horizontal="center" vertical="center"/>
    </xf>
    <xf numFmtId="0" fontId="7" fillId="52" borderId="28" xfId="0" applyFont="1" applyFill="1" applyBorder="1" applyAlignment="1">
      <alignment horizontal="center" vertical="center"/>
    </xf>
    <xf numFmtId="0" fontId="12" fillId="52" borderId="0" xfId="0" applyFont="1" applyFill="1" applyBorder="1" applyAlignment="1">
      <alignment horizontal="center" vertical="center"/>
    </xf>
    <xf numFmtId="40" fontId="12" fillId="52" borderId="0" xfId="0" applyNumberFormat="1" applyFont="1" applyFill="1" applyAlignment="1">
      <alignment horizontal="center" vertical="center"/>
    </xf>
    <xf numFmtId="10" fontId="107" fillId="52" borderId="0" xfId="713" applyNumberFormat="1" applyFont="1" applyFill="1" applyAlignment="1">
      <alignment horizontal="center" vertical="center"/>
    </xf>
    <xf numFmtId="0" fontId="12" fillId="52" borderId="0" xfId="0" applyFont="1" applyFill="1" applyBorder="1" applyAlignment="1">
      <alignment vertical="center"/>
    </xf>
    <xf numFmtId="10" fontId="12" fillId="52" borderId="27" xfId="713" applyNumberFormat="1" applyFont="1" applyFill="1" applyBorder="1" applyAlignment="1">
      <alignment horizontal="center" vertical="center"/>
    </xf>
    <xf numFmtId="0" fontId="12" fillId="52" borderId="27" xfId="0" applyFont="1" applyFill="1" applyBorder="1" applyAlignment="1">
      <alignment horizontal="center" vertical="center"/>
    </xf>
    <xf numFmtId="38" fontId="7" fillId="52" borderId="0" xfId="0" applyNumberFormat="1" applyFont="1" applyFill="1" applyBorder="1" applyAlignment="1">
      <alignment vertical="center"/>
    </xf>
    <xf numFmtId="194" fontId="7" fillId="52" borderId="16" xfId="0" applyNumberFormat="1" applyFont="1" applyFill="1" applyBorder="1" applyAlignment="1">
      <alignment vertical="center"/>
    </xf>
    <xf numFmtId="195" fontId="7" fillId="52" borderId="16" xfId="0" applyNumberFormat="1" applyFont="1" applyFill="1" applyBorder="1" applyAlignment="1">
      <alignment vertical="center"/>
    </xf>
    <xf numFmtId="0" fontId="7" fillId="52" borderId="16" xfId="0" applyFont="1" applyFill="1" applyBorder="1" applyAlignment="1">
      <alignment vertical="center"/>
    </xf>
    <xf numFmtId="192" fontId="7" fillId="52" borderId="16" xfId="66" applyNumberFormat="1" applyFont="1" applyFill="1" applyBorder="1" applyAlignment="1"/>
    <xf numFmtId="43" fontId="7" fillId="52" borderId="16" xfId="66" applyNumberFormat="1" applyFont="1" applyFill="1" applyBorder="1" applyAlignment="1">
      <alignment vertical="center"/>
    </xf>
    <xf numFmtId="43" fontId="7" fillId="52" borderId="16" xfId="0" applyNumberFormat="1" applyFont="1" applyFill="1" applyBorder="1" applyAlignment="1">
      <alignment vertical="center"/>
    </xf>
    <xf numFmtId="0" fontId="11" fillId="52" borderId="0" xfId="0" applyFont="1" applyFill="1" applyBorder="1" applyAlignment="1">
      <alignment horizontal="center" vertical="center"/>
    </xf>
    <xf numFmtId="0" fontId="11" fillId="52" borderId="0" xfId="384" applyFont="1" applyFill="1" applyBorder="1" applyAlignment="1" applyProtection="1">
      <alignment horizontal="center" vertical="center"/>
    </xf>
    <xf numFmtId="43" fontId="7" fillId="52" borderId="12" xfId="66" applyNumberFormat="1" applyFont="1" applyFill="1" applyBorder="1" applyAlignment="1">
      <alignment vertical="center"/>
    </xf>
    <xf numFmtId="192" fontId="7" fillId="52" borderId="16" xfId="66" applyNumberFormat="1" applyFont="1" applyFill="1" applyBorder="1" applyAlignment="1">
      <alignment vertical="center"/>
    </xf>
    <xf numFmtId="0" fontId="108" fillId="52" borderId="0" xfId="0" applyFont="1" applyFill="1" applyBorder="1" applyAlignment="1">
      <alignment horizontal="center" vertical="center"/>
    </xf>
    <xf numFmtId="49" fontId="7" fillId="52" borderId="0" xfId="0" applyNumberFormat="1" applyFont="1" applyFill="1" applyAlignment="1">
      <alignment horizontal="left" vertical="center"/>
    </xf>
    <xf numFmtId="0" fontId="108" fillId="52" borderId="0" xfId="384" applyFont="1" applyFill="1" applyBorder="1" applyAlignment="1" applyProtection="1">
      <alignment horizontal="center" vertical="center"/>
    </xf>
    <xf numFmtId="0" fontId="109" fillId="52" borderId="0" xfId="0" applyFont="1" applyFill="1" applyBorder="1" applyAlignment="1">
      <alignment horizontal="center" vertical="center" wrapText="1"/>
    </xf>
    <xf numFmtId="38" fontId="7" fillId="52" borderId="29" xfId="0" applyNumberFormat="1" applyFont="1" applyFill="1" applyBorder="1" applyAlignment="1">
      <alignment vertical="center"/>
    </xf>
    <xf numFmtId="43" fontId="7" fillId="52" borderId="31" xfId="66" applyFont="1" applyFill="1" applyBorder="1" applyAlignment="1">
      <alignment vertical="center"/>
    </xf>
    <xf numFmtId="192" fontId="7" fillId="52" borderId="29" xfId="66" applyNumberFormat="1" applyFont="1" applyFill="1" applyBorder="1" applyAlignment="1">
      <alignment vertical="center"/>
    </xf>
    <xf numFmtId="43" fontId="7" fillId="52" borderId="31" xfId="66" applyNumberFormat="1" applyFont="1" applyFill="1" applyBorder="1" applyAlignment="1">
      <alignment vertical="center"/>
    </xf>
    <xf numFmtId="0" fontId="109" fillId="52" borderId="0" xfId="0" applyFont="1" applyFill="1" applyBorder="1" applyAlignment="1">
      <alignment horizontal="left" vertical="center" wrapText="1"/>
    </xf>
    <xf numFmtId="0" fontId="7" fillId="52" borderId="29" xfId="0" applyFont="1" applyFill="1" applyBorder="1" applyAlignment="1">
      <alignment horizontal="left" vertical="center" wrapText="1"/>
    </xf>
    <xf numFmtId="194" fontId="7" fillId="52" borderId="29" xfId="0" applyNumberFormat="1" applyFont="1" applyFill="1" applyBorder="1" applyAlignment="1">
      <alignment horizontal="left" vertical="center" wrapText="1"/>
    </xf>
    <xf numFmtId="43" fontId="7" fillId="52" borderId="16" xfId="66" applyFont="1" applyFill="1" applyBorder="1" applyAlignment="1">
      <alignment horizontal="left" vertical="center" wrapText="1"/>
    </xf>
    <xf numFmtId="195" fontId="7" fillId="52" borderId="16" xfId="0" applyNumberFormat="1" applyFont="1" applyFill="1" applyBorder="1" applyAlignment="1">
      <alignment horizontal="left" vertical="center" wrapText="1"/>
    </xf>
    <xf numFmtId="0" fontId="7" fillId="52" borderId="16" xfId="0" applyFont="1" applyFill="1" applyBorder="1" applyAlignment="1">
      <alignment horizontal="left" vertical="center" wrapText="1"/>
    </xf>
    <xf numFmtId="38" fontId="7" fillId="52" borderId="16" xfId="0" applyNumberFormat="1" applyFont="1" applyFill="1" applyBorder="1" applyAlignment="1">
      <alignment vertical="center"/>
    </xf>
    <xf numFmtId="194" fontId="7" fillId="52" borderId="27" xfId="0" applyNumberFormat="1" applyFont="1" applyFill="1" applyBorder="1" applyAlignment="1">
      <alignment vertical="center" wrapText="1"/>
    </xf>
    <xf numFmtId="0" fontId="108" fillId="52" borderId="0" xfId="384" applyFont="1" applyFill="1" applyBorder="1" applyAlignment="1" applyProtection="1">
      <alignment horizontal="center" vertical="center" wrapText="1"/>
    </xf>
    <xf numFmtId="195" fontId="7" fillId="52" borderId="12" xfId="0" applyNumberFormat="1" applyFont="1" applyFill="1" applyBorder="1" applyAlignment="1">
      <alignment vertical="center" wrapText="1"/>
    </xf>
    <xf numFmtId="195" fontId="7" fillId="52" borderId="12" xfId="0" applyNumberFormat="1" applyFont="1" applyFill="1" applyBorder="1" applyAlignment="1">
      <alignment vertical="center"/>
    </xf>
    <xf numFmtId="9" fontId="7" fillId="52" borderId="22" xfId="713" applyFont="1" applyFill="1" applyBorder="1" applyAlignment="1">
      <alignment horizontal="center" vertical="center"/>
    </xf>
    <xf numFmtId="195" fontId="7" fillId="52" borderId="23" xfId="0" applyNumberFormat="1" applyFont="1" applyFill="1" applyBorder="1" applyAlignment="1">
      <alignment vertical="center"/>
    </xf>
    <xf numFmtId="43" fontId="7" fillId="52" borderId="0" xfId="0" applyNumberFormat="1" applyFont="1" applyFill="1" applyAlignment="1">
      <alignment vertical="center"/>
    </xf>
    <xf numFmtId="43" fontId="12" fillId="52" borderId="0" xfId="0" applyNumberFormat="1" applyFont="1" applyFill="1" applyAlignment="1">
      <alignment vertical="center"/>
    </xf>
    <xf numFmtId="40" fontId="12" fillId="52" borderId="0" xfId="0" applyNumberFormat="1" applyFont="1" applyFill="1" applyAlignment="1">
      <alignment vertical="center"/>
    </xf>
    <xf numFmtId="0" fontId="12" fillId="52" borderId="25" xfId="0" applyFont="1" applyFill="1" applyBorder="1" applyAlignment="1">
      <alignment vertical="center"/>
    </xf>
    <xf numFmtId="0" fontId="10" fillId="52" borderId="33" xfId="0" applyFont="1" applyFill="1" applyBorder="1" applyAlignment="1">
      <alignment horizontal="left" vertical="center"/>
    </xf>
    <xf numFmtId="0" fontId="12" fillId="52" borderId="33" xfId="0" applyFont="1" applyFill="1" applyBorder="1" applyAlignment="1">
      <alignment vertical="center"/>
    </xf>
    <xf numFmtId="0" fontId="12" fillId="52" borderId="33" xfId="0" applyFont="1" applyFill="1" applyBorder="1" applyAlignment="1">
      <alignment horizontal="center" vertical="center"/>
    </xf>
    <xf numFmtId="0" fontId="12" fillId="52" borderId="32" xfId="0" applyFont="1" applyFill="1" applyBorder="1" applyAlignment="1">
      <alignment horizontal="center" vertical="center"/>
    </xf>
    <xf numFmtId="0" fontId="12" fillId="52" borderId="26" xfId="0" applyFont="1" applyFill="1" applyBorder="1" applyAlignment="1">
      <alignment vertical="center"/>
    </xf>
    <xf numFmtId="0" fontId="12" fillId="52" borderId="21" xfId="0" applyFont="1" applyFill="1" applyBorder="1" applyAlignment="1">
      <alignment vertical="center"/>
    </xf>
    <xf numFmtId="0" fontId="12" fillId="52" borderId="30" xfId="0" applyFont="1" applyFill="1" applyBorder="1" applyAlignment="1">
      <alignment horizontal="center" vertical="center"/>
    </xf>
    <xf numFmtId="14" fontId="12" fillId="52" borderId="27" xfId="0" applyNumberFormat="1" applyFont="1" applyFill="1" applyBorder="1" applyAlignment="1">
      <alignment horizontal="center" vertical="center"/>
    </xf>
    <xf numFmtId="16" fontId="12" fillId="52" borderId="12" xfId="0" applyNumberFormat="1" applyFont="1" applyFill="1" applyBorder="1" applyAlignment="1">
      <alignment horizontal="center" vertical="center"/>
    </xf>
    <xf numFmtId="0" fontId="11" fillId="52" borderId="25" xfId="0" applyFont="1" applyFill="1" applyBorder="1" applyAlignment="1">
      <alignment vertical="center"/>
    </xf>
    <xf numFmtId="0" fontId="7" fillId="52" borderId="33" xfId="0" applyFont="1" applyFill="1" applyBorder="1" applyAlignment="1">
      <alignment vertical="center"/>
    </xf>
    <xf numFmtId="0" fontId="7" fillId="52" borderId="33" xfId="0" applyFont="1" applyFill="1" applyBorder="1" applyAlignment="1">
      <alignment horizontal="center" vertical="center"/>
    </xf>
    <xf numFmtId="0" fontId="7" fillId="52" borderId="29" xfId="0" applyFont="1" applyFill="1" applyBorder="1" applyAlignment="1">
      <alignment horizontal="center" vertical="center"/>
    </xf>
    <xf numFmtId="0" fontId="7" fillId="52" borderId="29" xfId="0" applyFont="1" applyFill="1" applyBorder="1" applyAlignment="1">
      <alignment vertical="center" wrapText="1"/>
    </xf>
    <xf numFmtId="0" fontId="7" fillId="52" borderId="9" xfId="0" applyFont="1" applyFill="1" applyBorder="1" applyAlignment="1">
      <alignment vertical="center"/>
    </xf>
    <xf numFmtId="0" fontId="7" fillId="52" borderId="16" xfId="713" applyNumberFormat="1" applyFont="1" applyFill="1" applyBorder="1" applyAlignment="1">
      <alignment horizontal="right" vertical="center"/>
    </xf>
    <xf numFmtId="195" fontId="7" fillId="52" borderId="16" xfId="66" applyNumberFormat="1" applyFont="1" applyFill="1" applyBorder="1" applyAlignment="1">
      <alignment vertical="center"/>
    </xf>
    <xf numFmtId="0" fontId="7" fillId="52" borderId="0" xfId="0" applyFont="1" applyFill="1" applyBorder="1" applyAlignment="1">
      <alignment vertical="center"/>
    </xf>
    <xf numFmtId="43" fontId="7" fillId="52" borderId="12" xfId="713" applyNumberFormat="1" applyFont="1" applyFill="1" applyBorder="1" applyAlignment="1">
      <alignment horizontal="right" vertical="center"/>
    </xf>
    <xf numFmtId="10" fontId="7" fillId="52" borderId="12" xfId="713" applyNumberFormat="1" applyFont="1" applyFill="1" applyBorder="1" applyAlignment="1">
      <alignment horizontal="center" vertical="center"/>
    </xf>
    <xf numFmtId="43" fontId="7" fillId="52" borderId="27" xfId="66" applyFont="1" applyFill="1" applyBorder="1" applyAlignment="1">
      <alignment vertical="center" wrapText="1"/>
    </xf>
    <xf numFmtId="43" fontId="7" fillId="52" borderId="27" xfId="66" applyFont="1" applyFill="1" applyBorder="1" applyAlignment="1">
      <alignment vertical="center"/>
    </xf>
    <xf numFmtId="10" fontId="7" fillId="52" borderId="27" xfId="713" applyNumberFormat="1" applyFont="1" applyFill="1" applyBorder="1" applyAlignment="1">
      <alignment vertical="center"/>
    </xf>
    <xf numFmtId="10" fontId="7" fillId="52" borderId="27" xfId="713" applyNumberFormat="1" applyFont="1" applyFill="1" applyBorder="1" applyAlignment="1">
      <alignment horizontal="right" vertical="center"/>
    </xf>
    <xf numFmtId="195" fontId="7" fillId="52" borderId="27" xfId="66" applyNumberFormat="1" applyFont="1" applyFill="1" applyBorder="1" applyAlignment="1">
      <alignment vertical="center"/>
    </xf>
    <xf numFmtId="10" fontId="7" fillId="52" borderId="27" xfId="713" applyNumberFormat="1" applyFont="1" applyFill="1" applyBorder="1" applyAlignment="1">
      <alignment horizontal="center" vertical="center"/>
    </xf>
    <xf numFmtId="195" fontId="7" fillId="52" borderId="16" xfId="713" applyNumberFormat="1" applyFont="1" applyFill="1" applyBorder="1" applyAlignment="1">
      <alignment horizontal="right" vertical="center"/>
    </xf>
    <xf numFmtId="0" fontId="7" fillId="52" borderId="0" xfId="0" applyFont="1" applyFill="1" applyBorder="1" applyAlignment="1">
      <alignment horizontal="left" vertical="center"/>
    </xf>
    <xf numFmtId="0" fontId="7" fillId="52" borderId="0" xfId="0" applyFont="1" applyFill="1" applyBorder="1" applyAlignment="1">
      <alignment horizontal="left" vertical="center" wrapText="1"/>
    </xf>
    <xf numFmtId="0" fontId="7" fillId="52" borderId="27" xfId="713" applyNumberFormat="1" applyFont="1" applyFill="1" applyBorder="1" applyAlignment="1">
      <alignment horizontal="right" vertical="center"/>
    </xf>
    <xf numFmtId="39" fontId="7" fillId="52" borderId="16" xfId="0" applyNumberFormat="1" applyFont="1" applyFill="1" applyBorder="1" applyAlignment="1">
      <alignment horizontal="center" vertical="center"/>
    </xf>
    <xf numFmtId="9" fontId="7" fillId="52" borderId="12" xfId="713" applyFont="1" applyFill="1" applyBorder="1" applyAlignment="1">
      <alignment horizontal="center" vertical="center" wrapText="1"/>
    </xf>
    <xf numFmtId="195" fontId="7" fillId="52" borderId="12" xfId="713" applyNumberFormat="1" applyFont="1" applyFill="1" applyBorder="1" applyAlignment="1">
      <alignment horizontal="right" vertical="center"/>
    </xf>
    <xf numFmtId="9" fontId="7" fillId="52" borderId="16" xfId="713" applyFont="1" applyFill="1" applyBorder="1" applyAlignment="1">
      <alignment horizontal="center" vertical="center"/>
    </xf>
    <xf numFmtId="195" fontId="7" fillId="52" borderId="16" xfId="713" applyNumberFormat="1" applyFont="1" applyFill="1" applyBorder="1" applyAlignment="1">
      <alignment vertical="center"/>
    </xf>
    <xf numFmtId="195" fontId="7" fillId="52" borderId="16" xfId="713" applyNumberFormat="1" applyFont="1" applyFill="1" applyBorder="1" applyAlignment="1">
      <alignment horizontal="center" vertical="center"/>
    </xf>
    <xf numFmtId="43" fontId="11" fillId="52" borderId="37" xfId="66" applyFont="1" applyFill="1" applyBorder="1" applyAlignment="1">
      <alignment horizontal="center" vertical="center"/>
    </xf>
    <xf numFmtId="0" fontId="11" fillId="52" borderId="0" xfId="384" applyFont="1" applyFill="1" applyBorder="1" applyAlignment="1" applyProtection="1">
      <alignment horizontal="center" vertical="center" wrapText="1"/>
    </xf>
    <xf numFmtId="195" fontId="7" fillId="52" borderId="24" xfId="66" applyNumberFormat="1" applyFont="1" applyFill="1" applyBorder="1" applyAlignment="1">
      <alignment vertical="center"/>
    </xf>
    <xf numFmtId="43" fontId="7" fillId="52" borderId="24" xfId="66" applyFont="1" applyFill="1" applyBorder="1" applyAlignment="1">
      <alignment vertical="center"/>
    </xf>
    <xf numFmtId="195" fontId="7" fillId="52" borderId="24" xfId="713" applyNumberFormat="1" applyFont="1" applyFill="1" applyBorder="1" applyAlignment="1">
      <alignment vertical="center"/>
    </xf>
    <xf numFmtId="195" fontId="7" fillId="52" borderId="24" xfId="713" applyNumberFormat="1" applyFont="1" applyFill="1" applyBorder="1" applyAlignment="1">
      <alignment horizontal="right" vertical="center"/>
    </xf>
    <xf numFmtId="10" fontId="7" fillId="52" borderId="24" xfId="713" applyNumberFormat="1" applyFont="1" applyFill="1" applyBorder="1" applyAlignment="1">
      <alignment horizontal="center" vertical="center"/>
    </xf>
    <xf numFmtId="43" fontId="7" fillId="52" borderId="38" xfId="66" applyFont="1" applyFill="1" applyBorder="1" applyAlignment="1">
      <alignment vertical="center"/>
    </xf>
    <xf numFmtId="0" fontId="7" fillId="52" borderId="9" xfId="0" applyFont="1" applyFill="1" applyBorder="1" applyAlignment="1">
      <alignment horizontal="left" vertical="center"/>
    </xf>
    <xf numFmtId="0" fontId="11" fillId="52" borderId="21" xfId="384" applyFont="1" applyFill="1" applyBorder="1" applyAlignment="1" applyProtection="1">
      <alignment horizontal="center" vertical="center" wrapText="1"/>
    </xf>
    <xf numFmtId="0" fontId="7" fillId="52" borderId="30" xfId="0" applyFont="1" applyFill="1" applyBorder="1" applyAlignment="1">
      <alignment vertical="center" wrapText="1"/>
    </xf>
    <xf numFmtId="195" fontId="7" fillId="52" borderId="27" xfId="713" applyNumberFormat="1" applyFont="1" applyFill="1" applyBorder="1" applyAlignment="1">
      <alignment vertical="center"/>
    </xf>
    <xf numFmtId="0" fontId="11" fillId="52" borderId="3" xfId="384" applyFont="1" applyFill="1" applyBorder="1" applyAlignment="1" applyProtection="1">
      <alignment horizontal="center" vertical="center" wrapText="1"/>
    </xf>
    <xf numFmtId="0" fontId="7" fillId="52" borderId="35" xfId="0" applyFont="1" applyFill="1" applyBorder="1" applyAlignment="1">
      <alignment vertical="center" wrapText="1"/>
    </xf>
    <xf numFmtId="195" fontId="7" fillId="52" borderId="23" xfId="0" applyNumberFormat="1" applyFont="1" applyFill="1" applyBorder="1" applyAlignment="1">
      <alignment vertical="center" wrapText="1"/>
    </xf>
    <xf numFmtId="43" fontId="7" fillId="52" borderId="23" xfId="66" applyFont="1" applyFill="1" applyBorder="1" applyAlignment="1">
      <alignment vertical="center" wrapText="1"/>
    </xf>
    <xf numFmtId="10" fontId="7" fillId="52" borderId="23" xfId="713" applyNumberFormat="1" applyFont="1" applyFill="1" applyBorder="1" applyAlignment="1">
      <alignment vertical="center" wrapText="1"/>
    </xf>
    <xf numFmtId="10" fontId="7" fillId="52" borderId="23" xfId="713" applyNumberFormat="1" applyFont="1" applyFill="1" applyBorder="1" applyAlignment="1">
      <alignment horizontal="center" vertical="center" wrapText="1"/>
    </xf>
    <xf numFmtId="0" fontId="7" fillId="52" borderId="23" xfId="0" applyFont="1" applyFill="1" applyBorder="1" applyAlignment="1">
      <alignment horizontal="center" vertical="center"/>
    </xf>
    <xf numFmtId="195" fontId="7" fillId="52" borderId="0" xfId="0" applyNumberFormat="1" applyFont="1" applyFill="1" applyBorder="1" applyAlignment="1">
      <alignment vertical="center" wrapText="1"/>
    </xf>
    <xf numFmtId="43" fontId="7" fillId="52" borderId="0" xfId="66" applyFont="1" applyFill="1" applyBorder="1" applyAlignment="1">
      <alignment vertical="center" wrapText="1"/>
    </xf>
    <xf numFmtId="195" fontId="7" fillId="52" borderId="0" xfId="0" applyNumberFormat="1" applyFont="1" applyFill="1" applyBorder="1" applyAlignment="1">
      <alignment horizontal="center" vertical="center" wrapText="1"/>
    </xf>
    <xf numFmtId="195" fontId="7" fillId="52" borderId="12" xfId="66" applyNumberFormat="1" applyFont="1" applyFill="1" applyBorder="1" applyAlignment="1">
      <alignment vertical="center"/>
    </xf>
    <xf numFmtId="9" fontId="7" fillId="52" borderId="12" xfId="713" applyFont="1" applyFill="1" applyBorder="1" applyAlignment="1">
      <alignment vertical="center" wrapText="1"/>
    </xf>
    <xf numFmtId="9" fontId="7" fillId="52" borderId="16" xfId="713" applyFont="1" applyFill="1" applyBorder="1" applyAlignment="1">
      <alignment vertical="center"/>
    </xf>
    <xf numFmtId="10" fontId="7" fillId="52" borderId="24" xfId="713" applyNumberFormat="1" applyFont="1" applyFill="1" applyBorder="1" applyAlignment="1">
      <alignment vertical="center"/>
    </xf>
    <xf numFmtId="195" fontId="7" fillId="52" borderId="27" xfId="0" applyNumberFormat="1" applyFont="1" applyFill="1" applyBorder="1" applyAlignment="1">
      <alignment vertical="center" wrapText="1"/>
    </xf>
    <xf numFmtId="194" fontId="12" fillId="52" borderId="0" xfId="0" applyNumberFormat="1" applyFont="1" applyFill="1" applyAlignment="1">
      <alignment vertical="center"/>
    </xf>
    <xf numFmtId="195" fontId="12" fillId="52" borderId="0" xfId="0" applyNumberFormat="1" applyFont="1" applyFill="1" applyAlignment="1">
      <alignment vertical="center"/>
    </xf>
    <xf numFmtId="10" fontId="12" fillId="52" borderId="0" xfId="713" applyNumberFormat="1" applyFont="1" applyFill="1" applyAlignment="1">
      <alignment vertical="center"/>
    </xf>
    <xf numFmtId="0" fontId="12" fillId="52" borderId="0" xfId="0" applyFont="1" applyFill="1" applyAlignment="1">
      <alignment horizontal="center"/>
    </xf>
    <xf numFmtId="0" fontId="7" fillId="0" borderId="0" xfId="1022" applyFont="1" applyFill="1" applyBorder="1" applyAlignment="1">
      <alignment horizontal="center" vertical="center" wrapText="1"/>
    </xf>
    <xf numFmtId="0" fontId="7" fillId="0" borderId="0" xfId="1022" applyFont="1" applyFill="1" applyBorder="1" applyAlignment="1">
      <alignment horizontal="left" vertical="center" wrapText="1"/>
    </xf>
    <xf numFmtId="0" fontId="12" fillId="0" borderId="0" xfId="1022" applyFont="1" applyFill="1" applyBorder="1" applyAlignment="1">
      <alignment vertical="center"/>
    </xf>
    <xf numFmtId="0" fontId="14" fillId="0" borderId="0" xfId="1022" applyFont="1" applyFill="1" applyAlignment="1">
      <alignment vertical="center"/>
    </xf>
    <xf numFmtId="49" fontId="7" fillId="0" borderId="21" xfId="708" applyNumberFormat="1" applyFont="1" applyFill="1" applyBorder="1" applyAlignment="1">
      <alignment horizontal="center" vertical="center" wrapText="1"/>
    </xf>
    <xf numFmtId="49" fontId="7" fillId="0" borderId="0" xfId="708" applyNumberFormat="1" applyFont="1" applyFill="1" applyBorder="1" applyAlignment="1">
      <alignment horizontal="center" vertical="center" wrapText="1"/>
    </xf>
    <xf numFmtId="49" fontId="7" fillId="0" borderId="33" xfId="708" applyNumberFormat="1" applyFont="1" applyFill="1" applyBorder="1" applyAlignment="1">
      <alignment horizontal="center" vertical="center" wrapText="1"/>
    </xf>
    <xf numFmtId="0" fontId="14" fillId="0" borderId="0" xfId="1022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193" fontId="7" fillId="0" borderId="0" xfId="66" applyNumberFormat="1" applyFont="1" applyFill="1" applyBorder="1" applyAlignment="1">
      <alignment vertical="center"/>
    </xf>
    <xf numFmtId="0" fontId="7" fillId="0" borderId="21" xfId="1022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93" fontId="7" fillId="0" borderId="0" xfId="66" applyNumberFormat="1" applyFont="1" applyFill="1" applyAlignment="1">
      <alignment vertical="center"/>
    </xf>
    <xf numFmtId="0" fontId="7" fillId="0" borderId="0" xfId="0" applyFont="1" applyFill="1"/>
    <xf numFmtId="0" fontId="12" fillId="0" borderId="0" xfId="0" applyFont="1" applyFill="1"/>
    <xf numFmtId="0" fontId="7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/>
    <xf numFmtId="0" fontId="7" fillId="0" borderId="0" xfId="0" applyFont="1" applyFill="1"/>
    <xf numFmtId="191" fontId="7" fillId="52" borderId="0" xfId="66" applyNumberFormat="1" applyFont="1" applyFill="1" applyAlignment="1">
      <alignment vertical="center"/>
    </xf>
    <xf numFmtId="191" fontId="7" fillId="52" borderId="3" xfId="66" applyNumberFormat="1" applyFont="1" applyFill="1" applyBorder="1" applyAlignment="1">
      <alignment vertical="center"/>
    </xf>
    <xf numFmtId="191" fontId="7" fillId="53" borderId="0" xfId="66" applyNumberFormat="1" applyFont="1" applyFill="1" applyAlignment="1">
      <alignment vertical="center"/>
    </xf>
    <xf numFmtId="195" fontId="7" fillId="53" borderId="0" xfId="707" applyNumberFormat="1" applyFont="1" applyFill="1" applyBorder="1" applyAlignment="1">
      <alignment wrapText="1"/>
    </xf>
    <xf numFmtId="223" fontId="7" fillId="52" borderId="0" xfId="66" applyNumberFormat="1" applyFont="1" applyFill="1" applyAlignment="1">
      <alignment vertical="center"/>
    </xf>
    <xf numFmtId="0" fontId="12" fillId="0" borderId="0" xfId="0" applyFont="1" applyFill="1"/>
    <xf numFmtId="0" fontId="7" fillId="53" borderId="0" xfId="0" applyFont="1" applyFill="1" applyBorder="1"/>
    <xf numFmtId="0" fontId="7" fillId="53" borderId="0" xfId="0" applyFont="1" applyFill="1" applyBorder="1" applyAlignment="1">
      <alignment horizontal="center"/>
    </xf>
    <xf numFmtId="0" fontId="12" fillId="53" borderId="0" xfId="0" applyFont="1" applyFill="1" applyAlignment="1">
      <alignment horizontal="center"/>
    </xf>
    <xf numFmtId="0" fontId="7" fillId="53" borderId="0" xfId="0" applyFont="1" applyFill="1" applyAlignment="1">
      <alignment horizontal="center"/>
    </xf>
    <xf numFmtId="0" fontId="7" fillId="53" borderId="0" xfId="0" applyFont="1" applyFill="1"/>
    <xf numFmtId="0" fontId="7" fillId="53" borderId="0" xfId="1022" applyFont="1" applyFill="1" applyAlignment="1">
      <alignment vertical="center"/>
    </xf>
    <xf numFmtId="43" fontId="7" fillId="53" borderId="0" xfId="66" applyFont="1" applyFill="1" applyAlignment="1">
      <alignment vertical="center"/>
    </xf>
    <xf numFmtId="0" fontId="7" fillId="53" borderId="0" xfId="1022" applyFont="1" applyFill="1" applyAlignment="1">
      <alignment horizontal="center" vertical="center"/>
    </xf>
    <xf numFmtId="0" fontId="7" fillId="53" borderId="0" xfId="1022" applyFont="1" applyFill="1" applyAlignment="1">
      <alignment horizontal="right" vertical="center"/>
    </xf>
    <xf numFmtId="0" fontId="7" fillId="53" borderId="0" xfId="0" quotePrefix="1" applyFont="1" applyFill="1" applyBorder="1" applyAlignment="1">
      <alignment horizontal="center"/>
    </xf>
    <xf numFmtId="0" fontId="7" fillId="53" borderId="21" xfId="708" applyFont="1" applyFill="1" applyBorder="1" applyAlignment="1">
      <alignment horizontal="center" vertical="center"/>
    </xf>
    <xf numFmtId="0" fontId="7" fillId="53" borderId="0" xfId="708" applyFont="1" applyFill="1" applyAlignment="1">
      <alignment horizontal="center" vertical="center"/>
    </xf>
    <xf numFmtId="1" fontId="7" fillId="53" borderId="21" xfId="708" quotePrefix="1" applyNumberFormat="1" applyFont="1" applyFill="1" applyBorder="1" applyAlignment="1">
      <alignment horizontal="center" vertical="center"/>
    </xf>
    <xf numFmtId="0" fontId="7" fillId="53" borderId="0" xfId="708" applyFont="1" applyFill="1" applyBorder="1" applyAlignment="1">
      <alignment horizontal="center" vertical="center"/>
    </xf>
    <xf numFmtId="0" fontId="7" fillId="53" borderId="0" xfId="1023" applyFont="1" applyFill="1" applyAlignment="1">
      <alignment vertical="center"/>
    </xf>
    <xf numFmtId="0" fontId="7" fillId="53" borderId="0" xfId="1023" applyFont="1" applyFill="1" applyAlignment="1">
      <alignment horizontal="center" vertical="center"/>
    </xf>
    <xf numFmtId="0" fontId="7" fillId="53" borderId="0" xfId="1023" applyFont="1" applyFill="1" applyBorder="1" applyAlignment="1">
      <alignment horizontal="right" vertical="center"/>
    </xf>
    <xf numFmtId="196" fontId="7" fillId="53" borderId="0" xfId="708" applyNumberFormat="1" applyFont="1" applyFill="1" applyBorder="1" applyAlignment="1">
      <alignment horizontal="right" vertical="center"/>
    </xf>
    <xf numFmtId="0" fontId="7" fillId="53" borderId="0" xfId="1023" applyFont="1" applyFill="1" applyAlignment="1">
      <alignment horizontal="right" vertical="center"/>
    </xf>
    <xf numFmtId="0" fontId="7" fillId="53" borderId="0" xfId="1022" applyFont="1" applyFill="1" applyBorder="1" applyAlignment="1">
      <alignment horizontal="center" vertical="center"/>
    </xf>
    <xf numFmtId="0" fontId="7" fillId="53" borderId="0" xfId="1022" quotePrefix="1" applyFont="1" applyFill="1" applyAlignment="1">
      <alignment horizontal="left" vertical="center"/>
    </xf>
    <xf numFmtId="49" fontId="7" fillId="53" borderId="0" xfId="1022" applyNumberFormat="1" applyFont="1" applyFill="1" applyBorder="1" applyAlignment="1">
      <alignment horizontal="right" vertical="center"/>
    </xf>
    <xf numFmtId="0" fontId="7" fillId="53" borderId="0" xfId="1022" quotePrefix="1" applyFont="1" applyFill="1" applyAlignment="1">
      <alignment horizontal="right" vertical="center"/>
    </xf>
    <xf numFmtId="0" fontId="7" fillId="53" borderId="0" xfId="66" applyNumberFormat="1" applyFont="1" applyFill="1" applyBorder="1" applyAlignment="1">
      <alignment horizontal="right" vertical="center"/>
    </xf>
    <xf numFmtId="0" fontId="7" fillId="53" borderId="0" xfId="1022" applyFont="1" applyFill="1" applyBorder="1" applyAlignment="1"/>
    <xf numFmtId="0" fontId="7" fillId="53" borderId="0" xfId="1022" applyFont="1" applyFill="1" applyAlignment="1">
      <alignment horizontal="center" vertical="center" wrapText="1"/>
    </xf>
    <xf numFmtId="0" fontId="7" fillId="53" borderId="0" xfId="1022" applyFont="1" applyFill="1" applyAlignment="1">
      <alignment vertical="center" wrapText="1"/>
    </xf>
    <xf numFmtId="0" fontId="7" fillId="53" borderId="0" xfId="1022" applyFont="1" applyFill="1" applyAlignment="1">
      <alignment horizontal="center" vertical="top" wrapText="1"/>
    </xf>
    <xf numFmtId="191" fontId="7" fillId="53" borderId="6" xfId="66" applyNumberFormat="1" applyFont="1" applyFill="1" applyBorder="1" applyAlignment="1">
      <alignment vertical="center"/>
    </xf>
    <xf numFmtId="222" fontId="7" fillId="53" borderId="0" xfId="66" applyNumberFormat="1" applyFont="1" applyFill="1" applyBorder="1" applyAlignment="1">
      <alignment horizontal="right" wrapText="1"/>
    </xf>
    <xf numFmtId="222" fontId="7" fillId="53" borderId="0" xfId="66" applyNumberFormat="1" applyFont="1" applyFill="1" applyAlignment="1">
      <alignment horizontal="right" vertical="center"/>
    </xf>
    <xf numFmtId="222" fontId="7" fillId="53" borderId="0" xfId="707" applyNumberFormat="1" applyFont="1" applyFill="1" applyBorder="1" applyAlignment="1">
      <alignment horizontal="right" wrapText="1"/>
    </xf>
    <xf numFmtId="191" fontId="7" fillId="53" borderId="3" xfId="66" applyNumberFormat="1" applyFont="1" applyFill="1" applyBorder="1" applyAlignment="1">
      <alignment vertical="center"/>
    </xf>
    <xf numFmtId="222" fontId="7" fillId="53" borderId="0" xfId="1022" applyNumberFormat="1" applyFont="1" applyFill="1" applyAlignment="1">
      <alignment horizontal="right" vertical="center"/>
    </xf>
    <xf numFmtId="222" fontId="7" fillId="53" borderId="0" xfId="708" applyNumberFormat="1" applyFont="1" applyFill="1" applyBorder="1" applyAlignment="1">
      <alignment horizontal="right" vertical="center"/>
    </xf>
    <xf numFmtId="222" fontId="7" fillId="53" borderId="0" xfId="1022" applyNumberFormat="1" applyFont="1" applyFill="1" applyBorder="1" applyAlignment="1">
      <alignment horizontal="right" vertical="center" wrapText="1"/>
    </xf>
    <xf numFmtId="222" fontId="7" fillId="53" borderId="0" xfId="66" applyNumberFormat="1" applyFont="1" applyFill="1" applyAlignment="1">
      <alignment horizontal="right" vertical="center" wrapText="1"/>
    </xf>
    <xf numFmtId="191" fontId="7" fillId="53" borderId="36" xfId="66" applyNumberFormat="1" applyFont="1" applyFill="1" applyBorder="1" applyAlignment="1">
      <alignment vertical="center"/>
    </xf>
    <xf numFmtId="191" fontId="7" fillId="53" borderId="40" xfId="66" applyNumberFormat="1" applyFont="1" applyFill="1" applyBorder="1" applyAlignment="1">
      <alignment vertical="center"/>
    </xf>
    <xf numFmtId="195" fontId="7" fillId="53" borderId="0" xfId="707" applyNumberFormat="1" applyFont="1" applyFill="1" applyBorder="1" applyAlignment="1">
      <alignment horizontal="right" wrapText="1"/>
    </xf>
    <xf numFmtId="196" fontId="7" fillId="53" borderId="21" xfId="708" quotePrefix="1" applyNumberFormat="1" applyFont="1" applyFill="1" applyBorder="1" applyAlignment="1">
      <alignment horizontal="center" vertical="center"/>
    </xf>
    <xf numFmtId="196" fontId="7" fillId="53" borderId="0" xfId="708" quotePrefix="1" applyNumberFormat="1" applyFont="1" applyFill="1" applyBorder="1" applyAlignment="1">
      <alignment horizontal="right" vertical="center"/>
    </xf>
    <xf numFmtId="191" fontId="7" fillId="53" borderId="21" xfId="66" applyNumberFormat="1" applyFont="1" applyFill="1" applyBorder="1" applyAlignment="1">
      <alignment vertical="center"/>
    </xf>
    <xf numFmtId="191" fontId="7" fillId="53" borderId="33" xfId="66" applyNumberFormat="1" applyFont="1" applyFill="1" applyBorder="1" applyAlignment="1">
      <alignment vertical="center"/>
    </xf>
    <xf numFmtId="222" fontId="7" fillId="53" borderId="0" xfId="66" applyNumberFormat="1" applyFont="1" applyFill="1" applyBorder="1" applyAlignment="1">
      <alignment horizontal="right" vertical="center"/>
    </xf>
    <xf numFmtId="223" fontId="7" fillId="53" borderId="36" xfId="66" applyNumberFormat="1" applyFont="1" applyFill="1" applyBorder="1" applyAlignment="1">
      <alignment vertical="center"/>
    </xf>
    <xf numFmtId="193" fontId="7" fillId="53" borderId="36" xfId="66" applyNumberFormat="1" applyFont="1" applyFill="1" applyBorder="1" applyAlignment="1">
      <alignment vertical="center"/>
    </xf>
    <xf numFmtId="191" fontId="12" fillId="53" borderId="0" xfId="708" applyNumberFormat="1" applyFont="1" applyFill="1" applyAlignment="1">
      <alignment horizontal="center" vertical="center"/>
    </xf>
    <xf numFmtId="0" fontId="7" fillId="53" borderId="0" xfId="0" applyFont="1" applyFill="1" applyAlignment="1">
      <alignment horizontal="right" vertical="center"/>
    </xf>
    <xf numFmtId="0" fontId="112" fillId="0" borderId="0" xfId="1022" applyFont="1" applyFill="1"/>
    <xf numFmtId="195" fontId="112" fillId="0" borderId="0" xfId="707" applyNumberFormat="1" applyFont="1" applyFill="1" applyBorder="1" applyAlignment="1">
      <alignment wrapText="1"/>
    </xf>
    <xf numFmtId="195" fontId="112" fillId="53" borderId="0" xfId="707" applyNumberFormat="1" applyFont="1" applyFill="1" applyBorder="1" applyAlignment="1">
      <alignment horizontal="right" wrapText="1"/>
    </xf>
    <xf numFmtId="0" fontId="12" fillId="53" borderId="0" xfId="1022" applyFont="1" applyFill="1" applyAlignment="1">
      <alignment vertical="center"/>
    </xf>
    <xf numFmtId="0" fontId="7" fillId="53" borderId="0" xfId="1022" applyFont="1" applyFill="1"/>
    <xf numFmtId="196" fontId="7" fillId="53" borderId="0" xfId="708" applyNumberFormat="1" applyFont="1" applyFill="1" applyBorder="1" applyAlignment="1">
      <alignment horizontal="center" vertical="center"/>
    </xf>
    <xf numFmtId="0" fontId="7" fillId="53" borderId="0" xfId="0" applyFont="1" applyFill="1"/>
    <xf numFmtId="0" fontId="7" fillId="0" borderId="0" xfId="0" applyFont="1" applyFill="1"/>
    <xf numFmtId="222" fontId="7" fillId="53" borderId="0" xfId="1023" applyNumberFormat="1" applyFont="1" applyFill="1" applyBorder="1" applyAlignment="1">
      <alignment horizontal="right" vertical="center"/>
    </xf>
    <xf numFmtId="0" fontId="7" fillId="53" borderId="0" xfId="1022" applyFont="1" applyFill="1" applyAlignment="1">
      <alignment vertical="top"/>
    </xf>
    <xf numFmtId="0" fontId="7" fillId="53" borderId="0" xfId="1022" applyFont="1" applyFill="1" applyAlignment="1">
      <alignment horizontal="left" vertical="center" wrapText="1"/>
    </xf>
    <xf numFmtId="191" fontId="7" fillId="53" borderId="0" xfId="66" applyNumberFormat="1" applyFont="1" applyFill="1" applyBorder="1" applyAlignment="1">
      <alignment horizontal="right" vertical="center" wrapText="1"/>
    </xf>
    <xf numFmtId="193" fontId="7" fillId="53" borderId="0" xfId="66" applyNumberFormat="1" applyFont="1" applyFill="1" applyAlignment="1">
      <alignment vertical="center"/>
    </xf>
    <xf numFmtId="0" fontId="7" fillId="53" borderId="0" xfId="1022" applyFont="1" applyFill="1" applyAlignment="1">
      <alignment horizontal="left" vertical="top" wrapText="1"/>
    </xf>
    <xf numFmtId="0" fontId="7" fillId="53" borderId="0" xfId="1022" applyFont="1" applyFill="1" applyBorder="1"/>
    <xf numFmtId="43" fontId="7" fillId="0" borderId="0" xfId="66" applyFont="1" applyFill="1" applyBorder="1" applyAlignment="1">
      <alignment horizontal="right" vertical="center" wrapText="1"/>
    </xf>
    <xf numFmtId="0" fontId="7" fillId="53" borderId="0" xfId="1023" quotePrefix="1" applyFont="1" applyFill="1" applyBorder="1" applyAlignment="1">
      <alignment horizontal="right" vertical="center"/>
    </xf>
    <xf numFmtId="222" fontId="7" fillId="53" borderId="0" xfId="1023" quotePrefix="1" applyNumberFormat="1" applyFont="1" applyFill="1" applyBorder="1" applyAlignment="1">
      <alignment horizontal="right" vertical="center"/>
    </xf>
    <xf numFmtId="222" fontId="13" fillId="53" borderId="0" xfId="66" applyNumberFormat="1" applyFont="1" applyFill="1" applyBorder="1" applyAlignment="1">
      <alignment horizontal="right" vertical="center"/>
    </xf>
    <xf numFmtId="222" fontId="13" fillId="53" borderId="0" xfId="1022" applyNumberFormat="1" applyFont="1" applyFill="1" applyAlignment="1">
      <alignment horizontal="right" vertical="center"/>
    </xf>
    <xf numFmtId="0" fontId="13" fillId="53" borderId="0" xfId="1022" applyFont="1" applyFill="1" applyAlignment="1">
      <alignment horizontal="right" vertical="center"/>
    </xf>
    <xf numFmtId="0" fontId="7" fillId="53" borderId="0" xfId="1023" applyFont="1" applyFill="1" applyAlignment="1">
      <alignment horizontal="left" vertical="center"/>
    </xf>
    <xf numFmtId="0" fontId="7" fillId="53" borderId="0" xfId="0" applyFont="1" applyFill="1" applyAlignment="1">
      <alignment vertical="center"/>
    </xf>
    <xf numFmtId="0" fontId="7" fillId="53" borderId="6" xfId="0" applyFont="1" applyFill="1" applyBorder="1" applyAlignment="1">
      <alignment horizontal="center"/>
    </xf>
    <xf numFmtId="0" fontId="12" fillId="53" borderId="0" xfId="0" applyFont="1" applyFill="1"/>
    <xf numFmtId="0" fontId="7" fillId="53" borderId="0" xfId="0" applyFont="1" applyFill="1"/>
    <xf numFmtId="0" fontId="7" fillId="53" borderId="0" xfId="1022" applyFont="1" applyFill="1" applyBorder="1" applyAlignment="1">
      <alignment horizontal="center"/>
    </xf>
    <xf numFmtId="0" fontId="7" fillId="53" borderId="0" xfId="1023" applyFont="1" applyFill="1" applyBorder="1" applyAlignment="1">
      <alignment horizontal="center" vertical="center"/>
    </xf>
    <xf numFmtId="43" fontId="7" fillId="53" borderId="0" xfId="66" applyFont="1" applyFill="1" applyBorder="1" applyAlignment="1">
      <alignment horizontal="right" vertical="top" wrapText="1"/>
    </xf>
    <xf numFmtId="195" fontId="112" fillId="53" borderId="0" xfId="707" applyNumberFormat="1" applyFont="1" applyFill="1" applyBorder="1" applyAlignment="1">
      <alignment wrapText="1"/>
    </xf>
    <xf numFmtId="0" fontId="7" fillId="0" borderId="0" xfId="0" applyFont="1" applyFill="1"/>
    <xf numFmtId="0" fontId="12" fillId="0" borderId="0" xfId="0" applyFont="1" applyFill="1"/>
    <xf numFmtId="0" fontId="12" fillId="53" borderId="0" xfId="0" applyFont="1" applyFill="1"/>
    <xf numFmtId="0" fontId="7" fillId="53" borderId="0" xfId="0" applyFont="1" applyFill="1"/>
    <xf numFmtId="0" fontId="7" fillId="53" borderId="21" xfId="0" applyFont="1" applyFill="1" applyBorder="1" applyAlignment="1">
      <alignment horizontal="center"/>
    </xf>
    <xf numFmtId="0" fontId="1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21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49" fontId="7" fillId="0" borderId="21" xfId="708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49" fontId="7" fillId="0" borderId="21" xfId="708" applyNumberFormat="1" applyFont="1" applyFill="1" applyBorder="1" applyAlignment="1">
      <alignment horizontal="center" wrapText="1"/>
    </xf>
    <xf numFmtId="0" fontId="7" fillId="0" borderId="0" xfId="1023" applyFont="1" applyFill="1" applyAlignment="1">
      <alignment vertical="top" wrapText="1"/>
    </xf>
    <xf numFmtId="0" fontId="7" fillId="53" borderId="6" xfId="0" applyFont="1" applyFill="1" applyBorder="1" applyAlignment="1">
      <alignment horizontal="center"/>
    </xf>
    <xf numFmtId="0" fontId="7" fillId="52" borderId="0" xfId="0" applyFont="1" applyFill="1"/>
    <xf numFmtId="0" fontId="7" fillId="52" borderId="0" xfId="0" applyFont="1" applyFill="1" applyBorder="1"/>
    <xf numFmtId="0" fontId="7" fillId="52" borderId="9" xfId="0" applyFont="1" applyFill="1" applyBorder="1"/>
    <xf numFmtId="0" fontId="12" fillId="52" borderId="22" xfId="0" applyFont="1" applyFill="1" applyBorder="1" applyAlignment="1">
      <alignment horizontal="center"/>
    </xf>
    <xf numFmtId="0" fontId="12" fillId="52" borderId="31" xfId="0" applyFont="1" applyFill="1" applyBorder="1" applyAlignment="1">
      <alignment horizontal="center"/>
    </xf>
    <xf numFmtId="0" fontId="12" fillId="52" borderId="6" xfId="0" applyFont="1" applyFill="1" applyBorder="1" applyAlignment="1">
      <alignment horizontal="center"/>
    </xf>
    <xf numFmtId="0" fontId="12" fillId="52" borderId="24" xfId="0" applyFont="1" applyFill="1" applyBorder="1" applyAlignment="1">
      <alignment horizontal="center" vertical="center"/>
    </xf>
    <xf numFmtId="0" fontId="12" fillId="52" borderId="27" xfId="0" applyFont="1" applyFill="1" applyBorder="1" applyAlignment="1">
      <alignment horizontal="center" vertical="center"/>
    </xf>
    <xf numFmtId="0" fontId="12" fillId="52" borderId="0" xfId="0" applyFont="1" applyFill="1"/>
    <xf numFmtId="0" fontId="7" fillId="52" borderId="39" xfId="0" applyFont="1" applyFill="1" applyBorder="1"/>
    <xf numFmtId="0" fontId="7" fillId="52" borderId="36" xfId="0" applyFont="1" applyFill="1" applyBorder="1"/>
  </cellXfs>
  <cellStyles count="1964"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20% - Accent1 2" xfId="1065"/>
    <cellStyle name="20% - Accent2 2" xfId="1066"/>
    <cellStyle name="20% - Accent3 2" xfId="1067"/>
    <cellStyle name="20% - Accent4 2" xfId="1068"/>
    <cellStyle name="20% - Accent5 2" xfId="1069"/>
    <cellStyle name="20% - Accent6 2" xfId="1070"/>
    <cellStyle name="20% - ส่วนที่ถูกเน้น1 2" xfId="8"/>
    <cellStyle name="20% - ส่วนที่ถูกเน้น2 2" xfId="9"/>
    <cellStyle name="20% - ส่วนที่ถูกเน้น3 2" xfId="10"/>
    <cellStyle name="20% - ส่วนที่ถูกเน้น4 2" xfId="11"/>
    <cellStyle name="20% - ส่วนที่ถูกเน้น5 2" xfId="12"/>
    <cellStyle name="20% - ส่วนที่ถูกเน้น6 2" xfId="13"/>
    <cellStyle name="๒๖๋_x000d_A_x0001_" xfId="14"/>
    <cellStyle name="๒๖๋_x000d_A_x0001_ 2" xfId="15"/>
    <cellStyle name="๒๖๋_x000d_A_x0001_ 3" xfId="16"/>
    <cellStyle name="๒๖๋_x000d_A_x0001_ 4" xfId="17"/>
    <cellStyle name="๒๖๋_x000d_A_x0001_ 5" xfId="18"/>
    <cellStyle name="๒๖๋_x000d_A_x0001_ 6" xfId="19"/>
    <cellStyle name="๒๖๋_x000d_A_x0001_ 7" xfId="20"/>
    <cellStyle name="40% - Accent1 2" xfId="1071"/>
    <cellStyle name="40% - Accent2 2" xfId="1072"/>
    <cellStyle name="40% - Accent3 2" xfId="1073"/>
    <cellStyle name="40% - Accent4 2" xfId="1074"/>
    <cellStyle name="40% - Accent5 2" xfId="1075"/>
    <cellStyle name="40% - Accent6 2" xfId="1076"/>
    <cellStyle name="40% - ส่วนที่ถูกเน้น1 2" xfId="21"/>
    <cellStyle name="40% - ส่วนที่ถูกเน้น2 2" xfId="22"/>
    <cellStyle name="40% - ส่วนที่ถูกเน้น3 2" xfId="23"/>
    <cellStyle name="40% - ส่วนที่ถูกเน้น4 2" xfId="24"/>
    <cellStyle name="40% - ส่วนที่ถูกเน้น5 2" xfId="25"/>
    <cellStyle name="40% - ส่วนที่ถูกเน้น6 2" xfId="26"/>
    <cellStyle name="60% - Accent1 2" xfId="1077"/>
    <cellStyle name="60% - Accent2 2" xfId="1078"/>
    <cellStyle name="60% - Accent3 2" xfId="1079"/>
    <cellStyle name="60% - Accent4 2" xfId="1080"/>
    <cellStyle name="60% - Accent5 2" xfId="1081"/>
    <cellStyle name="60% - Accent6 2" xfId="1082"/>
    <cellStyle name="60% - ส่วนที่ถูกเน้น1 2" xfId="27"/>
    <cellStyle name="60% - ส่วนที่ถูกเน้น2 2" xfId="28"/>
    <cellStyle name="60% - ส่วนที่ถูกเน้น3 2" xfId="29"/>
    <cellStyle name="60% - ส่วนที่ถูกเน้น4 2" xfId="30"/>
    <cellStyle name="60% - ส่วนที่ถูกเน้น5 2" xfId="31"/>
    <cellStyle name="60% - ส่วนที่ถูกเน้น6 2" xfId="32"/>
    <cellStyle name="75" xfId="33"/>
    <cellStyle name="75 2" xfId="34"/>
    <cellStyle name="75 3" xfId="35"/>
    <cellStyle name="75 4" xfId="36"/>
    <cellStyle name="75 5" xfId="37"/>
    <cellStyle name="75 6" xfId="38"/>
    <cellStyle name="75 7" xfId="39"/>
    <cellStyle name="A_x0001_" xfId="40"/>
    <cellStyle name="A_x0001_ 2" xfId="41"/>
    <cellStyle name="A_x0001_ 3" xfId="42"/>
    <cellStyle name="A_x0001_ 4" xfId="43"/>
    <cellStyle name="A_x0001_ 5" xfId="44"/>
    <cellStyle name="A_x0001_ 6" xfId="45"/>
    <cellStyle name="A_x0001_ 7" xfId="46"/>
    <cellStyle name="Accent1 - 20%" xfId="47"/>
    <cellStyle name="Accent1 - 20% 2" xfId="1084"/>
    <cellStyle name="Accent1 - 40%" xfId="48"/>
    <cellStyle name="Accent1 - 40% 2" xfId="1085"/>
    <cellStyle name="Accent1 - 60%" xfId="49"/>
    <cellStyle name="Accent1 10" xfId="1963"/>
    <cellStyle name="Accent1 2" xfId="1083"/>
    <cellStyle name="Accent1 3" xfId="1866"/>
    <cellStyle name="Accent1 4" xfId="1954"/>
    <cellStyle name="Accent1 5" xfId="1877"/>
    <cellStyle name="Accent1 6" xfId="1958"/>
    <cellStyle name="Accent1 7" xfId="1884"/>
    <cellStyle name="Accent1 8" xfId="1961"/>
    <cellStyle name="Accent1 9" xfId="1889"/>
    <cellStyle name="Accent2 - 20%" xfId="50"/>
    <cellStyle name="Accent2 - 20% 2" xfId="1087"/>
    <cellStyle name="Accent2 - 40%" xfId="51"/>
    <cellStyle name="Accent2 - 40% 2" xfId="1088"/>
    <cellStyle name="Accent2 - 60%" xfId="52"/>
    <cellStyle name="Accent2 10" xfId="1962"/>
    <cellStyle name="Accent2 2" xfId="1086"/>
    <cellStyle name="Accent2 3" xfId="1862"/>
    <cellStyle name="Accent2 4" xfId="1950"/>
    <cellStyle name="Accent2 5" xfId="1873"/>
    <cellStyle name="Accent2 6" xfId="1955"/>
    <cellStyle name="Accent2 7" xfId="1879"/>
    <cellStyle name="Accent2 8" xfId="1959"/>
    <cellStyle name="Accent2 9" xfId="1885"/>
    <cellStyle name="Accent3 - 20%" xfId="53"/>
    <cellStyle name="Accent3 - 20% 2" xfId="1090"/>
    <cellStyle name="Accent3 - 40%" xfId="54"/>
    <cellStyle name="Accent3 - 40% 2" xfId="1091"/>
    <cellStyle name="Accent3 - 60%" xfId="55"/>
    <cellStyle name="Accent3 10" xfId="1960"/>
    <cellStyle name="Accent3 2" xfId="1089"/>
    <cellStyle name="Accent3 3" xfId="1830"/>
    <cellStyle name="Accent3 4" xfId="1947"/>
    <cellStyle name="Accent3 5" xfId="1864"/>
    <cellStyle name="Accent3 6" xfId="1952"/>
    <cellStyle name="Accent3 7" xfId="1875"/>
    <cellStyle name="Accent3 8" xfId="1957"/>
    <cellStyle name="Accent3 9" xfId="1881"/>
    <cellStyle name="Accent4 - 20%" xfId="56"/>
    <cellStyle name="Accent4 - 20% 2" xfId="1093"/>
    <cellStyle name="Accent4 - 40%" xfId="57"/>
    <cellStyle name="Accent4 - 40% 2" xfId="1094"/>
    <cellStyle name="Accent4 - 60%" xfId="58"/>
    <cellStyle name="Accent4 10" xfId="1956"/>
    <cellStyle name="Accent4 2" xfId="1092"/>
    <cellStyle name="Accent4 3" xfId="1754"/>
    <cellStyle name="Accent4 4" xfId="1942"/>
    <cellStyle name="Accent4 5" xfId="1836"/>
    <cellStyle name="Accent4 6" xfId="1946"/>
    <cellStyle name="Accent4 7" xfId="1863"/>
    <cellStyle name="Accent4 8" xfId="1951"/>
    <cellStyle name="Accent4 9" xfId="1874"/>
    <cellStyle name="Accent5 - 20%" xfId="59"/>
    <cellStyle name="Accent5 - 20% 2" xfId="1096"/>
    <cellStyle name="Accent5 - 40%" xfId="60"/>
    <cellStyle name="Accent5 - 40% 2" xfId="1097"/>
    <cellStyle name="Accent5 - 60%" xfId="61"/>
    <cellStyle name="Accent5 10" xfId="1949"/>
    <cellStyle name="Accent5 2" xfId="1095"/>
    <cellStyle name="Accent5 3" xfId="1749"/>
    <cellStyle name="Accent5 4" xfId="1938"/>
    <cellStyle name="Accent5 5" xfId="1753"/>
    <cellStyle name="Accent5 6" xfId="1940"/>
    <cellStyle name="Accent5 7" xfId="1806"/>
    <cellStyle name="Accent5 8" xfId="1945"/>
    <cellStyle name="Accent5 9" xfId="1860"/>
    <cellStyle name="Accent6 - 20%" xfId="62"/>
    <cellStyle name="Accent6 - 20% 2" xfId="1099"/>
    <cellStyle name="Accent6 - 40%" xfId="63"/>
    <cellStyle name="Accent6 - 40% 2" xfId="1100"/>
    <cellStyle name="Accent6 - 60%" xfId="64"/>
    <cellStyle name="Accent6 10" xfId="1941"/>
    <cellStyle name="Accent6 2" xfId="1098"/>
    <cellStyle name="Accent6 3" xfId="1746"/>
    <cellStyle name="Accent6 4" xfId="1936"/>
    <cellStyle name="Accent6 5" xfId="1747"/>
    <cellStyle name="Accent6 6" xfId="1937"/>
    <cellStyle name="Accent6 7" xfId="1751"/>
    <cellStyle name="Accent6 8" xfId="1939"/>
    <cellStyle name="Accent6 9" xfId="1755"/>
    <cellStyle name="Bad 2" xfId="1101"/>
    <cellStyle name="Body" xfId="65"/>
    <cellStyle name="Calculation 2" xfId="1102"/>
    <cellStyle name="Check Cell 2" xfId="1103"/>
    <cellStyle name="Comma" xfId="66" builtinId="3"/>
    <cellStyle name="Comma (0.0)" xfId="67"/>
    <cellStyle name="Comma (0.00)" xfId="68"/>
    <cellStyle name="Comma (hidden)" xfId="69"/>
    <cellStyle name="Comma (index)" xfId="70"/>
    <cellStyle name="Comma 10" xfId="71"/>
    <cellStyle name="Comma 10 2" xfId="72"/>
    <cellStyle name="Comma 10 2 2" xfId="1106"/>
    <cellStyle name="Comma 10 3" xfId="73"/>
    <cellStyle name="Comma 10 3 2" xfId="1107"/>
    <cellStyle name="Comma 10 4" xfId="74"/>
    <cellStyle name="Comma 10 4 2" xfId="1109"/>
    <cellStyle name="Comma 10 4 3" xfId="1108"/>
    <cellStyle name="Comma 10 5" xfId="75"/>
    <cellStyle name="Comma 10 5 2" xfId="1111"/>
    <cellStyle name="Comma 10 5 3" xfId="1110"/>
    <cellStyle name="Comma 10 6" xfId="76"/>
    <cellStyle name="Comma 10 6 2" xfId="1113"/>
    <cellStyle name="Comma 10 6 3" xfId="1112"/>
    <cellStyle name="Comma 10 7" xfId="1114"/>
    <cellStyle name="Comma 10 8" xfId="1105"/>
    <cellStyle name="Comma 11" xfId="77"/>
    <cellStyle name="Comma 11 2" xfId="78"/>
    <cellStyle name="Comma 11 2 2" xfId="1116"/>
    <cellStyle name="Comma 11 3" xfId="79"/>
    <cellStyle name="Comma 11 3 2" xfId="1117"/>
    <cellStyle name="Comma 11 4" xfId="1118"/>
    <cellStyle name="Comma 11 5" xfId="1115"/>
    <cellStyle name="Comma 12" xfId="80"/>
    <cellStyle name="Comma 12 2" xfId="81"/>
    <cellStyle name="Comma 12 2 2" xfId="1121"/>
    <cellStyle name="Comma 12 2 3" xfId="1120"/>
    <cellStyle name="Comma 12 3" xfId="82"/>
    <cellStyle name="Comma 12 3 2" xfId="1123"/>
    <cellStyle name="Comma 12 3 3" xfId="1122"/>
    <cellStyle name="Comma 12 4" xfId="1124"/>
    <cellStyle name="Comma 12 5" xfId="1119"/>
    <cellStyle name="Comma 13" xfId="83"/>
    <cellStyle name="Comma 13 2" xfId="84"/>
    <cellStyle name="Comma 13 2 2" xfId="1127"/>
    <cellStyle name="Comma 13 2 3" xfId="1126"/>
    <cellStyle name="Comma 13 3" xfId="1128"/>
    <cellStyle name="Comma 13 4" xfId="1125"/>
    <cellStyle name="Comma 13_CPI_Y'52_TOP_GG 1" xfId="85"/>
    <cellStyle name="Comma 14" xfId="86"/>
    <cellStyle name="Comma 14 2" xfId="1130"/>
    <cellStyle name="Comma 14 3" xfId="1129"/>
    <cellStyle name="Comma 15" xfId="87"/>
    <cellStyle name="Comma 15 2" xfId="1132"/>
    <cellStyle name="Comma 15 3" xfId="1131"/>
    <cellStyle name="Comma 16" xfId="88"/>
    <cellStyle name="Comma 16 2" xfId="89"/>
    <cellStyle name="Comma 16 2 2" xfId="1135"/>
    <cellStyle name="Comma 16 2 3" xfId="1134"/>
    <cellStyle name="Comma 16 3" xfId="1136"/>
    <cellStyle name="Comma 16 4" xfId="1133"/>
    <cellStyle name="Comma 16_130017-B1  โปรแกรมคอมพิวเตอร์ CPI_Q409" xfId="90"/>
    <cellStyle name="Comma 17" xfId="91"/>
    <cellStyle name="Comma 17 2" xfId="1138"/>
    <cellStyle name="Comma 17 3" xfId="1137"/>
    <cellStyle name="Comma 18" xfId="92"/>
    <cellStyle name="Comma 18 2" xfId="93"/>
    <cellStyle name="Comma 18 2 2" xfId="1140"/>
    <cellStyle name="Comma 18 3" xfId="94"/>
    <cellStyle name="Comma 18 3 2" xfId="1141"/>
    <cellStyle name="Comma 18 4" xfId="1142"/>
    <cellStyle name="Comma 18 5" xfId="1139"/>
    <cellStyle name="Comma 18_DP(IA)_'09(170200,170200-NB,170300,170300-B1)_CPI_Q409" xfId="95"/>
    <cellStyle name="Comma 19" xfId="96"/>
    <cellStyle name="Comma 19 2" xfId="1144"/>
    <cellStyle name="Comma 19 3" xfId="1143"/>
    <cellStyle name="Comma 2" xfId="97"/>
    <cellStyle name="Comma 2 10" xfId="98"/>
    <cellStyle name="Comma 2 10 2" xfId="1146"/>
    <cellStyle name="Comma 2 11" xfId="99"/>
    <cellStyle name="Comma 2 11 2" xfId="1147"/>
    <cellStyle name="Comma 2 12" xfId="100"/>
    <cellStyle name="Comma 2 12 2" xfId="1148"/>
    <cellStyle name="Comma 2 13" xfId="101"/>
    <cellStyle name="Comma 2 13 2" xfId="1149"/>
    <cellStyle name="Comma 2 14" xfId="102"/>
    <cellStyle name="Comma 2 14 2" xfId="1150"/>
    <cellStyle name="Comma 2 15" xfId="103"/>
    <cellStyle name="Comma 2 15 2" xfId="1151"/>
    <cellStyle name="Comma 2 16" xfId="104"/>
    <cellStyle name="Comma 2 16 2" xfId="1152"/>
    <cellStyle name="Comma 2 17" xfId="105"/>
    <cellStyle name="Comma 2 17 2" xfId="1153"/>
    <cellStyle name="Comma 2 18" xfId="106"/>
    <cellStyle name="Comma 2 18 2" xfId="1154"/>
    <cellStyle name="Comma 2 19" xfId="107"/>
    <cellStyle name="Comma 2 19 2" xfId="1155"/>
    <cellStyle name="Comma 2 2" xfId="108"/>
    <cellStyle name="Comma 2 2 10" xfId="109"/>
    <cellStyle name="Comma 2 2 10 2" xfId="1158"/>
    <cellStyle name="Comma 2 2 10 3" xfId="1157"/>
    <cellStyle name="Comma 2 2 11" xfId="110"/>
    <cellStyle name="Comma 2 2 11 2" xfId="1160"/>
    <cellStyle name="Comma 2 2 11 3" xfId="1159"/>
    <cellStyle name="Comma 2 2 12" xfId="111"/>
    <cellStyle name="Comma 2 2 12 2" xfId="1162"/>
    <cellStyle name="Comma 2 2 12 3" xfId="1161"/>
    <cellStyle name="Comma 2 2 13" xfId="112"/>
    <cellStyle name="Comma 2 2 13 2" xfId="1164"/>
    <cellStyle name="Comma 2 2 13 3" xfId="1163"/>
    <cellStyle name="Comma 2 2 14" xfId="113"/>
    <cellStyle name="Comma 2 2 14 2" xfId="1166"/>
    <cellStyle name="Comma 2 2 14 3" xfId="1165"/>
    <cellStyle name="Comma 2 2 15" xfId="114"/>
    <cellStyle name="Comma 2 2 15 2" xfId="1168"/>
    <cellStyle name="Comma 2 2 15 3" xfId="1167"/>
    <cellStyle name="Comma 2 2 16" xfId="115"/>
    <cellStyle name="Comma 2 2 16 2" xfId="1170"/>
    <cellStyle name="Comma 2 2 16 3" xfId="1169"/>
    <cellStyle name="Comma 2 2 17" xfId="116"/>
    <cellStyle name="Comma 2 2 17 2" xfId="1172"/>
    <cellStyle name="Comma 2 2 17 3" xfId="1171"/>
    <cellStyle name="Comma 2 2 18" xfId="117"/>
    <cellStyle name="Comma 2 2 18 2" xfId="1174"/>
    <cellStyle name="Comma 2 2 18 3" xfId="1173"/>
    <cellStyle name="Comma 2 2 19" xfId="118"/>
    <cellStyle name="Comma 2 2 19 2" xfId="1176"/>
    <cellStyle name="Comma 2 2 19 3" xfId="1175"/>
    <cellStyle name="Comma 2 2 2" xfId="119"/>
    <cellStyle name="Comma 2 2 2 2" xfId="120"/>
    <cellStyle name="Comma 2 2 2 2 2" xfId="1179"/>
    <cellStyle name="Comma 2 2 2 2 3" xfId="1178"/>
    <cellStyle name="Comma 2 2 2 3" xfId="1180"/>
    <cellStyle name="Comma 2 2 2 4" xfId="1177"/>
    <cellStyle name="Comma 2 2 20" xfId="121"/>
    <cellStyle name="Comma 2 2 20 2" xfId="1182"/>
    <cellStyle name="Comma 2 2 20 3" xfId="1181"/>
    <cellStyle name="Comma 2 2 21" xfId="122"/>
    <cellStyle name="Comma 2 2 21 2" xfId="1184"/>
    <cellStyle name="Comma 2 2 21 3" xfId="1183"/>
    <cellStyle name="Comma 2 2 22" xfId="123"/>
    <cellStyle name="Comma 2 2 22 2" xfId="1186"/>
    <cellStyle name="Comma 2 2 22 3" xfId="1185"/>
    <cellStyle name="Comma 2 2 23" xfId="124"/>
    <cellStyle name="Comma 2 2 23 2" xfId="1188"/>
    <cellStyle name="Comma 2 2 23 3" xfId="1187"/>
    <cellStyle name="Comma 2 2 24" xfId="125"/>
    <cellStyle name="Comma 2 2 24 2" xfId="1190"/>
    <cellStyle name="Comma 2 2 24 3" xfId="1189"/>
    <cellStyle name="Comma 2 2 25" xfId="126"/>
    <cellStyle name="Comma 2 2 25 2" xfId="1192"/>
    <cellStyle name="Comma 2 2 25 3" xfId="1191"/>
    <cellStyle name="Comma 2 2 26" xfId="127"/>
    <cellStyle name="Comma 2 2 26 2" xfId="1194"/>
    <cellStyle name="Comma 2 2 26 3" xfId="1193"/>
    <cellStyle name="Comma 2 2 27" xfId="128"/>
    <cellStyle name="Comma 2 2 27 2" xfId="1196"/>
    <cellStyle name="Comma 2 2 27 3" xfId="1195"/>
    <cellStyle name="Comma 2 2 28" xfId="129"/>
    <cellStyle name="Comma 2 2 28 2" xfId="1198"/>
    <cellStyle name="Comma 2 2 28 3" xfId="1197"/>
    <cellStyle name="Comma 2 2 29" xfId="130"/>
    <cellStyle name="Comma 2 2 29 2" xfId="1200"/>
    <cellStyle name="Comma 2 2 29 3" xfId="1199"/>
    <cellStyle name="Comma 2 2 3" xfId="131"/>
    <cellStyle name="Comma 2 2 3 2" xfId="1202"/>
    <cellStyle name="Comma 2 2 3 3" xfId="1201"/>
    <cellStyle name="Comma 2 2 30" xfId="132"/>
    <cellStyle name="Comma 2 2 30 2" xfId="1204"/>
    <cellStyle name="Comma 2 2 30 3" xfId="1203"/>
    <cellStyle name="Comma 2 2 31" xfId="133"/>
    <cellStyle name="Comma 2 2 31 2" xfId="1206"/>
    <cellStyle name="Comma 2 2 31 3" xfId="1205"/>
    <cellStyle name="Comma 2 2 32" xfId="134"/>
    <cellStyle name="Comma 2 2 32 2" xfId="1208"/>
    <cellStyle name="Comma 2 2 32 3" xfId="1207"/>
    <cellStyle name="Comma 2 2 33" xfId="135"/>
    <cellStyle name="Comma 2 2 33 2" xfId="1210"/>
    <cellStyle name="Comma 2 2 33 3" xfId="1209"/>
    <cellStyle name="Comma 2 2 34" xfId="136"/>
    <cellStyle name="Comma 2 2 34 2" xfId="1212"/>
    <cellStyle name="Comma 2 2 34 3" xfId="1211"/>
    <cellStyle name="Comma 2 2 35" xfId="137"/>
    <cellStyle name="Comma 2 2 35 2" xfId="1214"/>
    <cellStyle name="Comma 2 2 35 3" xfId="1213"/>
    <cellStyle name="Comma 2 2 36" xfId="138"/>
    <cellStyle name="Comma 2 2 36 2" xfId="1216"/>
    <cellStyle name="Comma 2 2 36 3" xfId="1215"/>
    <cellStyle name="Comma 2 2 37" xfId="139"/>
    <cellStyle name="Comma 2 2 37 2" xfId="1218"/>
    <cellStyle name="Comma 2 2 37 3" xfId="1217"/>
    <cellStyle name="Comma 2 2 38" xfId="140"/>
    <cellStyle name="Comma 2 2 38 2" xfId="1220"/>
    <cellStyle name="Comma 2 2 38 3" xfId="1219"/>
    <cellStyle name="Comma 2 2 39" xfId="141"/>
    <cellStyle name="Comma 2 2 39 2" xfId="1222"/>
    <cellStyle name="Comma 2 2 39 3" xfId="1221"/>
    <cellStyle name="Comma 2 2 4" xfId="142"/>
    <cellStyle name="Comma 2 2 4 2" xfId="1224"/>
    <cellStyle name="Comma 2 2 4 3" xfId="1223"/>
    <cellStyle name="Comma 2 2 40" xfId="143"/>
    <cellStyle name="Comma 2 2 40 2" xfId="1226"/>
    <cellStyle name="Comma 2 2 40 3" xfId="1225"/>
    <cellStyle name="Comma 2 2 41" xfId="144"/>
    <cellStyle name="Comma 2 2 41 2" xfId="1228"/>
    <cellStyle name="Comma 2 2 41 3" xfId="1227"/>
    <cellStyle name="Comma 2 2 42" xfId="145"/>
    <cellStyle name="Comma 2 2 42 2" xfId="1230"/>
    <cellStyle name="Comma 2 2 42 3" xfId="1229"/>
    <cellStyle name="Comma 2 2 43" xfId="146"/>
    <cellStyle name="Comma 2 2 43 2" xfId="1232"/>
    <cellStyle name="Comma 2 2 43 3" xfId="1231"/>
    <cellStyle name="Comma 2 2 44" xfId="147"/>
    <cellStyle name="Comma 2 2 44 2" xfId="1234"/>
    <cellStyle name="Comma 2 2 44 3" xfId="1233"/>
    <cellStyle name="Comma 2 2 45" xfId="148"/>
    <cellStyle name="Comma 2 2 45 2" xfId="1236"/>
    <cellStyle name="Comma 2 2 45 3" xfId="1235"/>
    <cellStyle name="Comma 2 2 46" xfId="149"/>
    <cellStyle name="Comma 2 2 46 2" xfId="1238"/>
    <cellStyle name="Comma 2 2 46 3" xfId="1237"/>
    <cellStyle name="Comma 2 2 47" xfId="150"/>
    <cellStyle name="Comma 2 2 47 2" xfId="1240"/>
    <cellStyle name="Comma 2 2 47 3" xfId="1239"/>
    <cellStyle name="Comma 2 2 48" xfId="151"/>
    <cellStyle name="Comma 2 2 48 2" xfId="1242"/>
    <cellStyle name="Comma 2 2 48 3" xfId="1241"/>
    <cellStyle name="Comma 2 2 49" xfId="152"/>
    <cellStyle name="Comma 2 2 49 2" xfId="1244"/>
    <cellStyle name="Comma 2 2 49 3" xfId="1243"/>
    <cellStyle name="Comma 2 2 5" xfId="153"/>
    <cellStyle name="Comma 2 2 5 2" xfId="1246"/>
    <cellStyle name="Comma 2 2 5 3" xfId="1245"/>
    <cellStyle name="Comma 2 2 50" xfId="154"/>
    <cellStyle name="Comma 2 2 50 2" xfId="1248"/>
    <cellStyle name="Comma 2 2 50 3" xfId="1247"/>
    <cellStyle name="Comma 2 2 51" xfId="155"/>
    <cellStyle name="Comma 2 2 51 2" xfId="1250"/>
    <cellStyle name="Comma 2 2 51 3" xfId="1249"/>
    <cellStyle name="Comma 2 2 52" xfId="156"/>
    <cellStyle name="Comma 2 2 52 2" xfId="1252"/>
    <cellStyle name="Comma 2 2 52 3" xfId="1251"/>
    <cellStyle name="Comma 2 2 53" xfId="157"/>
    <cellStyle name="Comma 2 2 53 2" xfId="1254"/>
    <cellStyle name="Comma 2 2 53 3" xfId="1253"/>
    <cellStyle name="Comma 2 2 54" xfId="158"/>
    <cellStyle name="Comma 2 2 54 2" xfId="1256"/>
    <cellStyle name="Comma 2 2 54 3" xfId="1255"/>
    <cellStyle name="Comma 2 2 55" xfId="159"/>
    <cellStyle name="Comma 2 2 55 2" xfId="1258"/>
    <cellStyle name="Comma 2 2 55 3" xfId="1257"/>
    <cellStyle name="Comma 2 2 56" xfId="160"/>
    <cellStyle name="Comma 2 2 56 2" xfId="1260"/>
    <cellStyle name="Comma 2 2 56 3" xfId="1259"/>
    <cellStyle name="Comma 2 2 57" xfId="161"/>
    <cellStyle name="Comma 2 2 57 2" xfId="1262"/>
    <cellStyle name="Comma 2 2 57 3" xfId="1261"/>
    <cellStyle name="Comma 2 2 58" xfId="162"/>
    <cellStyle name="Comma 2 2 58 2" xfId="1264"/>
    <cellStyle name="Comma 2 2 58 3" xfId="1263"/>
    <cellStyle name="Comma 2 2 59" xfId="1265"/>
    <cellStyle name="Comma 2 2 6" xfId="163"/>
    <cellStyle name="Comma 2 2 6 2" xfId="1267"/>
    <cellStyle name="Comma 2 2 6 3" xfId="1266"/>
    <cellStyle name="Comma 2 2 60" xfId="1156"/>
    <cellStyle name="Comma 2 2 7" xfId="164"/>
    <cellStyle name="Comma 2 2 7 2" xfId="1269"/>
    <cellStyle name="Comma 2 2 7 3" xfId="1268"/>
    <cellStyle name="Comma 2 2 8" xfId="165"/>
    <cellStyle name="Comma 2 2 8 2" xfId="1271"/>
    <cellStyle name="Comma 2 2 8 3" xfId="1270"/>
    <cellStyle name="Comma 2 2 9" xfId="166"/>
    <cellStyle name="Comma 2 2 9 2" xfId="1273"/>
    <cellStyle name="Comma 2 2 9 3" xfId="1272"/>
    <cellStyle name="Comma 2 20" xfId="167"/>
    <cellStyle name="Comma 2 20 2" xfId="1274"/>
    <cellStyle name="Comma 2 21" xfId="168"/>
    <cellStyle name="Comma 2 21 2" xfId="1275"/>
    <cellStyle name="Comma 2 22" xfId="169"/>
    <cellStyle name="Comma 2 22 2" xfId="1276"/>
    <cellStyle name="Comma 2 23" xfId="170"/>
    <cellStyle name="Comma 2 23 2" xfId="1277"/>
    <cellStyle name="Comma 2 24" xfId="171"/>
    <cellStyle name="Comma 2 24 2" xfId="1278"/>
    <cellStyle name="Comma 2 25" xfId="172"/>
    <cellStyle name="Comma 2 25 2" xfId="1279"/>
    <cellStyle name="Comma 2 26" xfId="173"/>
    <cellStyle name="Comma 2 26 2" xfId="1280"/>
    <cellStyle name="Comma 2 27" xfId="174"/>
    <cellStyle name="Comma 2 27 2" xfId="1281"/>
    <cellStyle name="Comma 2 28" xfId="175"/>
    <cellStyle name="Comma 2 28 2" xfId="1282"/>
    <cellStyle name="Comma 2 29" xfId="176"/>
    <cellStyle name="Comma 2 29 2" xfId="1283"/>
    <cellStyle name="Comma 2 3" xfId="177"/>
    <cellStyle name="Comma 2 3 2" xfId="178"/>
    <cellStyle name="Comma 2 3 2 2" xfId="1286"/>
    <cellStyle name="Comma 2 3 2 3" xfId="1285"/>
    <cellStyle name="Comma 2 3 3" xfId="1287"/>
    <cellStyle name="Comma 2 3 4" xfId="1284"/>
    <cellStyle name="Comma 2 30" xfId="179"/>
    <cellStyle name="Comma 2 30 2" xfId="1288"/>
    <cellStyle name="Comma 2 31" xfId="180"/>
    <cellStyle name="Comma 2 31 2" xfId="1289"/>
    <cellStyle name="Comma 2 32" xfId="181"/>
    <cellStyle name="Comma 2 32 2" xfId="1290"/>
    <cellStyle name="Comma 2 33" xfId="182"/>
    <cellStyle name="Comma 2 33 2" xfId="1291"/>
    <cellStyle name="Comma 2 34" xfId="183"/>
    <cellStyle name="Comma 2 34 2" xfId="1292"/>
    <cellStyle name="Comma 2 35" xfId="184"/>
    <cellStyle name="Comma 2 35 2" xfId="1293"/>
    <cellStyle name="Comma 2 36" xfId="185"/>
    <cellStyle name="Comma 2 36 2" xfId="1294"/>
    <cellStyle name="Comma 2 37" xfId="186"/>
    <cellStyle name="Comma 2 37 2" xfId="1295"/>
    <cellStyle name="Comma 2 38" xfId="187"/>
    <cellStyle name="Comma 2 38 2" xfId="1296"/>
    <cellStyle name="Comma 2 39" xfId="188"/>
    <cellStyle name="Comma 2 39 2" xfId="1297"/>
    <cellStyle name="Comma 2 4" xfId="189"/>
    <cellStyle name="Comma 2 4 2" xfId="1064"/>
    <cellStyle name="Comma 2 4 2 2" xfId="1299"/>
    <cellStyle name="Comma 2 4 3" xfId="1298"/>
    <cellStyle name="Comma 2 40" xfId="190"/>
    <cellStyle name="Comma 2 40 2" xfId="1300"/>
    <cellStyle name="Comma 2 41" xfId="191"/>
    <cellStyle name="Comma 2 41 2" xfId="1301"/>
    <cellStyle name="Comma 2 42" xfId="192"/>
    <cellStyle name="Comma 2 42 2" xfId="1302"/>
    <cellStyle name="Comma 2 43" xfId="193"/>
    <cellStyle name="Comma 2 43 2" xfId="1303"/>
    <cellStyle name="Comma 2 44" xfId="194"/>
    <cellStyle name="Comma 2 44 2" xfId="1304"/>
    <cellStyle name="Comma 2 45" xfId="195"/>
    <cellStyle name="Comma 2 45 2" xfId="1305"/>
    <cellStyle name="Comma 2 46" xfId="196"/>
    <cellStyle name="Comma 2 46 2" xfId="1306"/>
    <cellStyle name="Comma 2 47" xfId="197"/>
    <cellStyle name="Comma 2 47 2" xfId="1307"/>
    <cellStyle name="Comma 2 48" xfId="198"/>
    <cellStyle name="Comma 2 48 2" xfId="1308"/>
    <cellStyle name="Comma 2 49" xfId="199"/>
    <cellStyle name="Comma 2 49 2" xfId="1309"/>
    <cellStyle name="Comma 2 5" xfId="200"/>
    <cellStyle name="Comma 2 5 2" xfId="1311"/>
    <cellStyle name="Comma 2 5 3" xfId="1310"/>
    <cellStyle name="Comma 2 50" xfId="201"/>
    <cellStyle name="Comma 2 50 2" xfId="1312"/>
    <cellStyle name="Comma 2 51" xfId="202"/>
    <cellStyle name="Comma 2 51 2" xfId="1313"/>
    <cellStyle name="Comma 2 52" xfId="203"/>
    <cellStyle name="Comma 2 52 2" xfId="1314"/>
    <cellStyle name="Comma 2 53" xfId="204"/>
    <cellStyle name="Comma 2 53 2" xfId="1315"/>
    <cellStyle name="Comma 2 54" xfId="205"/>
    <cellStyle name="Comma 2 54 2" xfId="1316"/>
    <cellStyle name="Comma 2 55" xfId="206"/>
    <cellStyle name="Comma 2 55 2" xfId="1317"/>
    <cellStyle name="Comma 2 56" xfId="207"/>
    <cellStyle name="Comma 2 56 2" xfId="1318"/>
    <cellStyle name="Comma 2 57" xfId="208"/>
    <cellStyle name="Comma 2 57 2" xfId="1319"/>
    <cellStyle name="Comma 2 58" xfId="209"/>
    <cellStyle name="Comma 2 58 2" xfId="1320"/>
    <cellStyle name="Comma 2 59" xfId="210"/>
    <cellStyle name="Comma 2 59 2" xfId="1322"/>
    <cellStyle name="Comma 2 59 3" xfId="1321"/>
    <cellStyle name="Comma 2 6" xfId="211"/>
    <cellStyle name="Comma 2 6 2" xfId="1324"/>
    <cellStyle name="Comma 2 6 3" xfId="1323"/>
    <cellStyle name="Comma 2 60" xfId="212"/>
    <cellStyle name="Comma 2 60 2" xfId="1326"/>
    <cellStyle name="Comma 2 60 3" xfId="1325"/>
    <cellStyle name="Comma 2 61" xfId="213"/>
    <cellStyle name="Comma 2 61 2" xfId="1328"/>
    <cellStyle name="Comma 2 61 3" xfId="1327"/>
    <cellStyle name="Comma 2 62" xfId="1329"/>
    <cellStyle name="Comma 2 63" xfId="1145"/>
    <cellStyle name="Comma 2 7" xfId="214"/>
    <cellStyle name="Comma 2 7 2" xfId="1330"/>
    <cellStyle name="Comma 2 8" xfId="215"/>
    <cellStyle name="Comma 2 8 2" xfId="1331"/>
    <cellStyle name="Comma 2 9" xfId="216"/>
    <cellStyle name="Comma 2 9 2" xfId="1332"/>
    <cellStyle name="Comma 2_130017-B1  โปรแกรมคอมพิวเตอร์ CPI_Q409" xfId="217"/>
    <cellStyle name="Comma 20" xfId="218"/>
    <cellStyle name="Comma 20 2" xfId="219"/>
    <cellStyle name="Comma 20 2 2" xfId="1335"/>
    <cellStyle name="Comma 20 2 3" xfId="1334"/>
    <cellStyle name="Comma 20 3" xfId="1336"/>
    <cellStyle name="Comma 20 4" xfId="1333"/>
    <cellStyle name="Comma 21" xfId="220"/>
    <cellStyle name="Comma 21 2" xfId="221"/>
    <cellStyle name="Comma 21 2 2" xfId="1339"/>
    <cellStyle name="Comma 21 2 3" xfId="1338"/>
    <cellStyle name="Comma 21 3" xfId="1340"/>
    <cellStyle name="Comma 21 4" xfId="1337"/>
    <cellStyle name="Comma 22" xfId="222"/>
    <cellStyle name="Comma 22 2" xfId="1342"/>
    <cellStyle name="Comma 22 3" xfId="1341"/>
    <cellStyle name="Comma 23" xfId="223"/>
    <cellStyle name="Comma 23 2" xfId="1344"/>
    <cellStyle name="Comma 23 3" xfId="1343"/>
    <cellStyle name="Comma 24" xfId="224"/>
    <cellStyle name="Comma 24 2" xfId="1346"/>
    <cellStyle name="Comma 24 3" xfId="1345"/>
    <cellStyle name="Comma 25" xfId="225"/>
    <cellStyle name="Comma 25 2" xfId="1348"/>
    <cellStyle name="Comma 25 3" xfId="1347"/>
    <cellStyle name="Comma 26" xfId="226"/>
    <cellStyle name="Comma 26 2" xfId="1350"/>
    <cellStyle name="Comma 26 3" xfId="1349"/>
    <cellStyle name="Comma 27" xfId="227"/>
    <cellStyle name="Comma 27 2" xfId="1352"/>
    <cellStyle name="Comma 27 3" xfId="1351"/>
    <cellStyle name="Comma 28" xfId="228"/>
    <cellStyle name="Comma 28 2" xfId="229"/>
    <cellStyle name="Comma 28 2 2" xfId="1355"/>
    <cellStyle name="Comma 28 2 3" xfId="1354"/>
    <cellStyle name="Comma 28 3" xfId="1356"/>
    <cellStyle name="Comma 28 4" xfId="1353"/>
    <cellStyle name="Comma 29" xfId="230"/>
    <cellStyle name="Comma 29 2" xfId="231"/>
    <cellStyle name="Comma 29 2 2" xfId="1359"/>
    <cellStyle name="Comma 29 2 3" xfId="1358"/>
    <cellStyle name="Comma 29 3" xfId="1360"/>
    <cellStyle name="Comma 29 4" xfId="1357"/>
    <cellStyle name="Comma 3" xfId="232"/>
    <cellStyle name="Comma 3 2" xfId="233"/>
    <cellStyle name="Comma 3 2 2" xfId="1362"/>
    <cellStyle name="Comma 3 3" xfId="234"/>
    <cellStyle name="Comma 3 3 2" xfId="1363"/>
    <cellStyle name="Comma 3 4" xfId="235"/>
    <cellStyle name="Comma 3 4 2" xfId="1365"/>
    <cellStyle name="Comma 3 4 3" xfId="1364"/>
    <cellStyle name="Comma 3 5" xfId="1366"/>
    <cellStyle name="Comma 3 6" xfId="1361"/>
    <cellStyle name="Comma 30" xfId="236"/>
    <cellStyle name="Comma 30 2" xfId="1368"/>
    <cellStyle name="Comma 30 3" xfId="1367"/>
    <cellStyle name="Comma 31" xfId="237"/>
    <cellStyle name="Comma 31 2" xfId="1370"/>
    <cellStyle name="Comma 31 3" xfId="1369"/>
    <cellStyle name="Comma 32" xfId="238"/>
    <cellStyle name="Comma 32 2" xfId="1372"/>
    <cellStyle name="Comma 32 3" xfId="1371"/>
    <cellStyle name="Comma 33" xfId="239"/>
    <cellStyle name="Comma 33 2" xfId="1374"/>
    <cellStyle name="Comma 33 3" xfId="1373"/>
    <cellStyle name="Comma 34" xfId="240"/>
    <cellStyle name="Comma 34 2" xfId="1376"/>
    <cellStyle name="Comma 34 3" xfId="1375"/>
    <cellStyle name="Comma 35" xfId="241"/>
    <cellStyle name="Comma 35 2" xfId="1378"/>
    <cellStyle name="Comma 35 3" xfId="1377"/>
    <cellStyle name="Comma 36" xfId="242"/>
    <cellStyle name="Comma 36 2" xfId="1380"/>
    <cellStyle name="Comma 36 3" xfId="1379"/>
    <cellStyle name="Comma 37" xfId="243"/>
    <cellStyle name="Comma 37 2" xfId="1382"/>
    <cellStyle name="Comma 37 3" xfId="1381"/>
    <cellStyle name="Comma 38" xfId="244"/>
    <cellStyle name="Comma 38 2" xfId="1384"/>
    <cellStyle name="Comma 38 3" xfId="1383"/>
    <cellStyle name="Comma 39" xfId="245"/>
    <cellStyle name="Comma 39 2" xfId="1386"/>
    <cellStyle name="Comma 39 3" xfId="1385"/>
    <cellStyle name="Comma 4" xfId="246"/>
    <cellStyle name="Comma 4 2" xfId="247"/>
    <cellStyle name="Comma 4 2 2" xfId="248"/>
    <cellStyle name="Comma 4 2 2 2" xfId="1389"/>
    <cellStyle name="Comma 4 2 2 3" xfId="1388"/>
    <cellStyle name="Comma 4 2 3" xfId="249"/>
    <cellStyle name="Comma 4 2 3 2" xfId="1391"/>
    <cellStyle name="Comma 4 2 3 3" xfId="1390"/>
    <cellStyle name="Comma 4 2 4" xfId="1392"/>
    <cellStyle name="Comma 4 2 5" xfId="1387"/>
    <cellStyle name="Comma 4 3" xfId="250"/>
    <cellStyle name="Comma 4 3 2" xfId="1394"/>
    <cellStyle name="Comma 4 3 3" xfId="1393"/>
    <cellStyle name="Comma 4 4" xfId="251"/>
    <cellStyle name="Comma 4 4 2" xfId="1396"/>
    <cellStyle name="Comma 4 4 3" xfId="1395"/>
    <cellStyle name="Comma 4 5" xfId="252"/>
    <cellStyle name="Comma 4 5 2" xfId="1398"/>
    <cellStyle name="Comma 4 5 3" xfId="1397"/>
    <cellStyle name="Comma 4 6" xfId="253"/>
    <cellStyle name="Comma 4 7" xfId="254"/>
    <cellStyle name="Comma 4 7 2" xfId="1400"/>
    <cellStyle name="Comma 4 7 3" xfId="1399"/>
    <cellStyle name="Comma 4 8" xfId="255"/>
    <cellStyle name="Comma 4 8 2" xfId="1402"/>
    <cellStyle name="Comma 4 8 3" xfId="1401"/>
    <cellStyle name="Comma 4 9" xfId="256"/>
    <cellStyle name="Comma 4_fucking of" xfId="257"/>
    <cellStyle name="Comma 40" xfId="258"/>
    <cellStyle name="Comma 40 2" xfId="1404"/>
    <cellStyle name="Comma 40 3" xfId="1403"/>
    <cellStyle name="Comma 41" xfId="259"/>
    <cellStyle name="Comma 41 2" xfId="1406"/>
    <cellStyle name="Comma 41 3" xfId="1405"/>
    <cellStyle name="Comma 42" xfId="260"/>
    <cellStyle name="Comma 42 2" xfId="1408"/>
    <cellStyle name="Comma 42 3" xfId="1407"/>
    <cellStyle name="Comma 43" xfId="261"/>
    <cellStyle name="Comma 43 2" xfId="1410"/>
    <cellStyle name="Comma 43 3" xfId="1409"/>
    <cellStyle name="Comma 44" xfId="262"/>
    <cellStyle name="Comma 44 2" xfId="1412"/>
    <cellStyle name="Comma 44 3" xfId="1411"/>
    <cellStyle name="Comma 45" xfId="263"/>
    <cellStyle name="Comma 45 2" xfId="264"/>
    <cellStyle name="Comma 45 2 2" xfId="1415"/>
    <cellStyle name="Comma 45 2 3" xfId="1414"/>
    <cellStyle name="Comma 45 3" xfId="1416"/>
    <cellStyle name="Comma 45 4" xfId="1413"/>
    <cellStyle name="Comma 46" xfId="265"/>
    <cellStyle name="Comma 46 2" xfId="1418"/>
    <cellStyle name="Comma 46 3" xfId="1417"/>
    <cellStyle name="Comma 47" xfId="266"/>
    <cellStyle name="Comma 47 2" xfId="1420"/>
    <cellStyle name="Comma 47 3" xfId="1419"/>
    <cellStyle name="Comma 48" xfId="267"/>
    <cellStyle name="Comma 48 2" xfId="1422"/>
    <cellStyle name="Comma 48 3" xfId="1421"/>
    <cellStyle name="Comma 49" xfId="268"/>
    <cellStyle name="Comma 49 2" xfId="1424"/>
    <cellStyle name="Comma 49 3" xfId="1423"/>
    <cellStyle name="Comma 5" xfId="269"/>
    <cellStyle name="Comma 5 2" xfId="270"/>
    <cellStyle name="Comma 5 2 2" xfId="1427"/>
    <cellStyle name="Comma 5 2 3" xfId="1426"/>
    <cellStyle name="Comma 5 3" xfId="271"/>
    <cellStyle name="Comma 5 3 2" xfId="1429"/>
    <cellStyle name="Comma 5 3 3" xfId="1428"/>
    <cellStyle name="Comma 5 4" xfId="272"/>
    <cellStyle name="Comma 5 4 2" xfId="1431"/>
    <cellStyle name="Comma 5 4 3" xfId="1430"/>
    <cellStyle name="Comma 5 5" xfId="273"/>
    <cellStyle name="Comma 5 5 2" xfId="1432"/>
    <cellStyle name="Comma 5 6" xfId="274"/>
    <cellStyle name="Comma 5 6 2" xfId="1434"/>
    <cellStyle name="Comma 5 6 3" xfId="1433"/>
    <cellStyle name="Comma 5 7" xfId="1435"/>
    <cellStyle name="Comma 5 8" xfId="1425"/>
    <cellStyle name="Comma 50" xfId="1436"/>
    <cellStyle name="Comma 50 2" xfId="1437"/>
    <cellStyle name="Comma 51" xfId="275"/>
    <cellStyle name="Comma 51 2" xfId="276"/>
    <cellStyle name="Comma 51 2 2" xfId="1440"/>
    <cellStyle name="Comma 51 2 3" xfId="1439"/>
    <cellStyle name="Comma 51 3" xfId="1441"/>
    <cellStyle name="Comma 51 4" xfId="1438"/>
    <cellStyle name="Comma 52" xfId="277"/>
    <cellStyle name="Comma 52 2" xfId="1443"/>
    <cellStyle name="Comma 52 3" xfId="1442"/>
    <cellStyle name="Comma 53" xfId="278"/>
    <cellStyle name="Comma 53 2" xfId="1445"/>
    <cellStyle name="Comma 53 3" xfId="1444"/>
    <cellStyle name="Comma 54" xfId="279"/>
    <cellStyle name="Comma 54 2" xfId="1447"/>
    <cellStyle name="Comma 54 3" xfId="1446"/>
    <cellStyle name="Comma 55" xfId="1448"/>
    <cellStyle name="Comma 56" xfId="1449"/>
    <cellStyle name="Comma 57" xfId="1450"/>
    <cellStyle name="Comma 58" xfId="1451"/>
    <cellStyle name="Comma 59" xfId="1452"/>
    <cellStyle name="Comma 6" xfId="280"/>
    <cellStyle name="Comma 6 2" xfId="281"/>
    <cellStyle name="Comma 6 2 2" xfId="1455"/>
    <cellStyle name="Comma 6 2 3" xfId="1456"/>
    <cellStyle name="Comma 6 2 4" xfId="1454"/>
    <cellStyle name="Comma 6 3" xfId="282"/>
    <cellStyle name="Comma 6 3 2" xfId="1458"/>
    <cellStyle name="Comma 6 3 3" xfId="1457"/>
    <cellStyle name="Comma 6 4" xfId="283"/>
    <cellStyle name="Comma 6 4 2" xfId="1460"/>
    <cellStyle name="Comma 6 4 3" xfId="1459"/>
    <cellStyle name="Comma 6 5" xfId="284"/>
    <cellStyle name="Comma 6 5 2" xfId="1461"/>
    <cellStyle name="Comma 6 6" xfId="285"/>
    <cellStyle name="Comma 6 6 2" xfId="1463"/>
    <cellStyle name="Comma 6 6 3" xfId="1462"/>
    <cellStyle name="Comma 6 7" xfId="1464"/>
    <cellStyle name="Comma 6 8" xfId="1453"/>
    <cellStyle name="Comma 60" xfId="1465"/>
    <cellStyle name="Comma 61" xfId="1466"/>
    <cellStyle name="Comma 62" xfId="1104"/>
    <cellStyle name="Comma 63" xfId="1741"/>
    <cellStyle name="Comma 64" xfId="1932"/>
    <cellStyle name="Comma 65" xfId="1742"/>
    <cellStyle name="Comma 66" xfId="1933"/>
    <cellStyle name="Comma 67" xfId="1744"/>
    <cellStyle name="Comma 68" xfId="1934"/>
    <cellStyle name="Comma 69" xfId="1745"/>
    <cellStyle name="Comma 7" xfId="286"/>
    <cellStyle name="Comma 7 2" xfId="287"/>
    <cellStyle name="Comma 7 2 2" xfId="1469"/>
    <cellStyle name="Comma 7 2 3" xfId="1468"/>
    <cellStyle name="Comma 7 3" xfId="288"/>
    <cellStyle name="Comma 7 3 2" xfId="1470"/>
    <cellStyle name="Comma 7 4" xfId="289"/>
    <cellStyle name="Comma 7 4 2" xfId="1472"/>
    <cellStyle name="Comma 7 4 3" xfId="1471"/>
    <cellStyle name="Comma 7 5" xfId="290"/>
    <cellStyle name="Comma 7 5 2" xfId="1474"/>
    <cellStyle name="Comma 7 5 3" xfId="1473"/>
    <cellStyle name="Comma 7 6" xfId="1475"/>
    <cellStyle name="Comma 7 7" xfId="1467"/>
    <cellStyle name="Comma 70" xfId="1935"/>
    <cellStyle name="Comma 8" xfId="291"/>
    <cellStyle name="Comma 8 2" xfId="292"/>
    <cellStyle name="Comma 8 2 2" xfId="1477"/>
    <cellStyle name="Comma 8 3" xfId="293"/>
    <cellStyle name="Comma 8 3 2" xfId="1478"/>
    <cellStyle name="Comma 8 4" xfId="1479"/>
    <cellStyle name="Comma 8 5" xfId="1476"/>
    <cellStyle name="Comma 9" xfId="294"/>
    <cellStyle name="Comma 9 2" xfId="295"/>
    <cellStyle name="Comma 9 3" xfId="296"/>
    <cellStyle name="Comma 9 4" xfId="297"/>
    <cellStyle name="Comma 9 5" xfId="1481"/>
    <cellStyle name="Comma 9 6" xfId="1480"/>
    <cellStyle name="comma zerodec" xfId="298"/>
    <cellStyle name="comma zerodec 2" xfId="299"/>
    <cellStyle name="comma zerodec 3" xfId="300"/>
    <cellStyle name="comma zerodec 4" xfId="301"/>
    <cellStyle name="comma zerodec 5" xfId="302"/>
    <cellStyle name="comma zerodec 6" xfId="303"/>
    <cellStyle name="comma zerodec 7" xfId="304"/>
    <cellStyle name="Cover Date" xfId="305"/>
    <cellStyle name="Cover Subtitle" xfId="306"/>
    <cellStyle name="Cover Title" xfId="307"/>
    <cellStyle name="Currency (hidden)" xfId="308"/>
    <cellStyle name="Currency1" xfId="309"/>
    <cellStyle name="Currency1 2" xfId="310"/>
    <cellStyle name="Currency1 3" xfId="311"/>
    <cellStyle name="Currency1 4" xfId="312"/>
    <cellStyle name="Currency1 5" xfId="313"/>
    <cellStyle name="Currency1 6" xfId="314"/>
    <cellStyle name="Currency1 7" xfId="315"/>
    <cellStyle name="Date" xfId="316"/>
    <cellStyle name="Date 2" xfId="317"/>
    <cellStyle name="Date 3" xfId="318"/>
    <cellStyle name="Date 4" xfId="319"/>
    <cellStyle name="Date 5" xfId="320"/>
    <cellStyle name="Date 6" xfId="321"/>
    <cellStyle name="Date 7" xfId="322"/>
    <cellStyle name="Dollar (zero dec)" xfId="323"/>
    <cellStyle name="Dollar (zero dec) 2" xfId="324"/>
    <cellStyle name="Dollar (zero dec) 3" xfId="325"/>
    <cellStyle name="Dollar (zero dec) 4" xfId="326"/>
    <cellStyle name="Dollar (zero dec) 5" xfId="327"/>
    <cellStyle name="Dollar (zero dec) 6" xfId="328"/>
    <cellStyle name="Dollar (zero dec) 7" xfId="329"/>
    <cellStyle name="E&amp;Y House" xfId="330"/>
    <cellStyle name="Emphasis 1" xfId="331"/>
    <cellStyle name="Emphasis 2" xfId="332"/>
    <cellStyle name="Emphasis 3" xfId="333"/>
    <cellStyle name="Euro" xfId="334"/>
    <cellStyle name="Euro 2" xfId="335"/>
    <cellStyle name="Euro 3" xfId="336"/>
    <cellStyle name="Euro 4" xfId="337"/>
    <cellStyle name="Euro 5" xfId="338"/>
    <cellStyle name="Euro 6" xfId="339"/>
    <cellStyle name="Euro 7" xfId="340"/>
    <cellStyle name="Excel_BuiltIn_Comma 1" xfId="341"/>
    <cellStyle name="Explanatory Text 2" xfId="1482"/>
    <cellStyle name="Fixed" xfId="342"/>
    <cellStyle name="Fixed 2" xfId="343"/>
    <cellStyle name="Fixed 3" xfId="344"/>
    <cellStyle name="Fixed 4" xfId="345"/>
    <cellStyle name="Fixed 5" xfId="346"/>
    <cellStyle name="Fixed 6" xfId="347"/>
    <cellStyle name="Fixed 7" xfId="348"/>
    <cellStyle name="Footer SBILogo1" xfId="349"/>
    <cellStyle name="Footer SBILogo2" xfId="350"/>
    <cellStyle name="Footnote" xfId="351"/>
    <cellStyle name="Footnote Reference" xfId="352"/>
    <cellStyle name="Footnote__0_Lead_ KOSE_30.06.05" xfId="353"/>
    <cellStyle name="Good 2" xfId="1483"/>
    <cellStyle name="Grey" xfId="354"/>
    <cellStyle name="Grey 2" xfId="355"/>
    <cellStyle name="Grey 3" xfId="356"/>
    <cellStyle name="Header" xfId="357"/>
    <cellStyle name="Header - Style1" xfId="358"/>
    <cellStyle name="Header Draft Stamp" xfId="359"/>
    <cellStyle name="Header__0_Lead_ KOSE_30.06.05" xfId="360"/>
    <cellStyle name="Header1" xfId="361"/>
    <cellStyle name="Header2" xfId="362"/>
    <cellStyle name="Heading" xfId="363"/>
    <cellStyle name="Heading 1 2" xfId="1484"/>
    <cellStyle name="Heading 1 Above" xfId="364"/>
    <cellStyle name="Heading 1+" xfId="365"/>
    <cellStyle name="Heading 2 2" xfId="1485"/>
    <cellStyle name="Heading 2 Below" xfId="366"/>
    <cellStyle name="Heading 2 Below 2" xfId="1486"/>
    <cellStyle name="Heading 2+" xfId="367"/>
    <cellStyle name="Heading 3 2" xfId="1487"/>
    <cellStyle name="Heading 3+" xfId="368"/>
    <cellStyle name="Heading 4 2" xfId="1488"/>
    <cellStyle name="HEADING1" xfId="369"/>
    <cellStyle name="HEADING1 2" xfId="370"/>
    <cellStyle name="HEADING1 3" xfId="371"/>
    <cellStyle name="HEADING1 4" xfId="372"/>
    <cellStyle name="HEADING1 5" xfId="373"/>
    <cellStyle name="HEADING1 6" xfId="374"/>
    <cellStyle name="HEADING1 7" xfId="375"/>
    <cellStyle name="HEADING2" xfId="376"/>
    <cellStyle name="HEADING2 2" xfId="377"/>
    <cellStyle name="HEADING2 3" xfId="378"/>
    <cellStyle name="HEADING2 4" xfId="379"/>
    <cellStyle name="HEADING2 5" xfId="380"/>
    <cellStyle name="HEADING2 6" xfId="381"/>
    <cellStyle name="HEADING2 7" xfId="382"/>
    <cellStyle name="Hidden" xfId="383"/>
    <cellStyle name="Hyperlink" xfId="384" builtinId="8"/>
    <cellStyle name="Hyperlink 2" xfId="385"/>
    <cellStyle name="Input [yellow]" xfId="386"/>
    <cellStyle name="Input [yellow] 2" xfId="387"/>
    <cellStyle name="Input [yellow] 3" xfId="388"/>
    <cellStyle name="Input 10" xfId="1931"/>
    <cellStyle name="Input 2" xfId="1489"/>
    <cellStyle name="Input 3" xfId="1919"/>
    <cellStyle name="Input 4" xfId="1928"/>
    <cellStyle name="Input 5" xfId="1918"/>
    <cellStyle name="Input 6" xfId="1929"/>
    <cellStyle name="Input 7" xfId="1917"/>
    <cellStyle name="Input 8" xfId="1930"/>
    <cellStyle name="Input 9" xfId="1916"/>
    <cellStyle name="Linked Cell 2" xfId="1490"/>
    <cellStyle name="Neutral 2" xfId="1491"/>
    <cellStyle name="no dec" xfId="389"/>
    <cellStyle name="no dec 2" xfId="390"/>
    <cellStyle name="no dec 3" xfId="391"/>
    <cellStyle name="no dec 4" xfId="392"/>
    <cellStyle name="no dec 5" xfId="393"/>
    <cellStyle name="no dec 6" xfId="394"/>
    <cellStyle name="no dec 7" xfId="395"/>
    <cellStyle name="Normal" xfId="0" builtinId="0"/>
    <cellStyle name="Normal - Style1" xfId="396"/>
    <cellStyle name="Normal - Style1 2" xfId="397"/>
    <cellStyle name="Normal 10" xfId="398"/>
    <cellStyle name="Normal 10 2" xfId="1492"/>
    <cellStyle name="Normal 100" xfId="1493"/>
    <cellStyle name="Normal 101" xfId="1494"/>
    <cellStyle name="Normal 11" xfId="399"/>
    <cellStyle name="Normal 11 2" xfId="1495"/>
    <cellStyle name="Normal 12" xfId="400"/>
    <cellStyle name="Normal 12 2" xfId="1496"/>
    <cellStyle name="Normal 13" xfId="401"/>
    <cellStyle name="Normal 13 2" xfId="402"/>
    <cellStyle name="Normal 13 3" xfId="1497"/>
    <cellStyle name="Normal 13_160800B1 CPI09 โปรแกรมคอมพิวเตอร์ - BOI" xfId="403"/>
    <cellStyle name="Normal 14" xfId="404"/>
    <cellStyle name="Normal 14 2" xfId="1498"/>
    <cellStyle name="Normal 15" xfId="405"/>
    <cellStyle name="Normal 15 2" xfId="1499"/>
    <cellStyle name="Normal 16" xfId="406"/>
    <cellStyle name="Normal 16 2" xfId="1500"/>
    <cellStyle name="Normal 17" xfId="407"/>
    <cellStyle name="Normal 17 2" xfId="1501"/>
    <cellStyle name="Normal 18" xfId="408"/>
    <cellStyle name="Normal 18 2" xfId="1502"/>
    <cellStyle name="Normal 19" xfId="409"/>
    <cellStyle name="Normal 19 2" xfId="1503"/>
    <cellStyle name="Normal 2" xfId="410"/>
    <cellStyle name="Normal 2 10" xfId="411"/>
    <cellStyle name="Normal 2 11" xfId="412"/>
    <cellStyle name="Normal 2 12" xfId="413"/>
    <cellStyle name="Normal 2 13" xfId="414"/>
    <cellStyle name="Normal 2 14" xfId="415"/>
    <cellStyle name="Normal 2 15" xfId="416"/>
    <cellStyle name="Normal 2 16" xfId="417"/>
    <cellStyle name="Normal 2 17" xfId="418"/>
    <cellStyle name="Normal 2 18" xfId="419"/>
    <cellStyle name="Normal 2 19" xfId="420"/>
    <cellStyle name="Normal 2 19 2" xfId="1505"/>
    <cellStyle name="Normal 2 2" xfId="421"/>
    <cellStyle name="Normal 2 2 10" xfId="422"/>
    <cellStyle name="Normal 2 2 11" xfId="423"/>
    <cellStyle name="Normal 2 2 12" xfId="424"/>
    <cellStyle name="Normal 2 2 13" xfId="425"/>
    <cellStyle name="Normal 2 2 14" xfId="426"/>
    <cellStyle name="Normal 2 2 15" xfId="427"/>
    <cellStyle name="Normal 2 2 16" xfId="428"/>
    <cellStyle name="Normal 2 2 17" xfId="429"/>
    <cellStyle name="Normal 2 2 18" xfId="430"/>
    <cellStyle name="Normal 2 2 19" xfId="431"/>
    <cellStyle name="Normal 2 2 2" xfId="432"/>
    <cellStyle name="Normal 2 2 2 2" xfId="433"/>
    <cellStyle name="Normal 2 2 2 3" xfId="434"/>
    <cellStyle name="Normal 2 2 2 3 2" xfId="1506"/>
    <cellStyle name="Normal 2 2 2 4" xfId="435"/>
    <cellStyle name="Normal 2 2 2 5" xfId="436"/>
    <cellStyle name="Normal 2 2 2 6" xfId="437"/>
    <cellStyle name="Normal 2 2 2 7" xfId="438"/>
    <cellStyle name="Normal 2 2 20" xfId="439"/>
    <cellStyle name="Normal 2 2 21" xfId="440"/>
    <cellStyle name="Normal 2 2 22" xfId="441"/>
    <cellStyle name="Normal 2 2 23" xfId="442"/>
    <cellStyle name="Normal 2 2 24" xfId="443"/>
    <cellStyle name="Normal 2 2 25" xfId="444"/>
    <cellStyle name="Normal 2 2 26" xfId="445"/>
    <cellStyle name="Normal 2 2 27" xfId="446"/>
    <cellStyle name="Normal 2 2 28" xfId="447"/>
    <cellStyle name="Normal 2 2 29" xfId="448"/>
    <cellStyle name="Normal 2 2 3" xfId="449"/>
    <cellStyle name="Normal 2 2 3 2" xfId="450"/>
    <cellStyle name="Normal 2 2 3 3" xfId="451"/>
    <cellStyle name="Normal 2 2 3 4" xfId="452"/>
    <cellStyle name="Normal 2 2 3 5" xfId="453"/>
    <cellStyle name="Normal 2 2 3 6" xfId="454"/>
    <cellStyle name="Normal 2 2 3 7" xfId="455"/>
    <cellStyle name="Normal 2 2 30" xfId="456"/>
    <cellStyle name="Normal 2 2 31" xfId="457"/>
    <cellStyle name="Normal 2 2 32" xfId="458"/>
    <cellStyle name="Normal 2 2 33" xfId="459"/>
    <cellStyle name="Normal 2 2 34" xfId="460"/>
    <cellStyle name="Normal 2 2 35" xfId="461"/>
    <cellStyle name="Normal 2 2 36" xfId="462"/>
    <cellStyle name="Normal 2 2 37" xfId="463"/>
    <cellStyle name="Normal 2 2 38" xfId="464"/>
    <cellStyle name="Normal 2 2 39" xfId="465"/>
    <cellStyle name="Normal 2 2 4" xfId="466"/>
    <cellStyle name="Normal 2 2 40" xfId="467"/>
    <cellStyle name="Normal 2 2 41" xfId="468"/>
    <cellStyle name="Normal 2 2 42" xfId="469"/>
    <cellStyle name="Normal 2 2 43" xfId="470"/>
    <cellStyle name="Normal 2 2 44" xfId="471"/>
    <cellStyle name="Normal 2 2 45" xfId="472"/>
    <cellStyle name="Normal 2 2 46" xfId="473"/>
    <cellStyle name="Normal 2 2 47" xfId="474"/>
    <cellStyle name="Normal 2 2 48" xfId="475"/>
    <cellStyle name="Normal 2 2 49" xfId="476"/>
    <cellStyle name="Normal 2 2 5" xfId="477"/>
    <cellStyle name="Normal 2 2 50" xfId="478"/>
    <cellStyle name="Normal 2 2 51" xfId="479"/>
    <cellStyle name="Normal 2 2 52" xfId="480"/>
    <cellStyle name="Normal 2 2 53" xfId="481"/>
    <cellStyle name="Normal 2 2 54" xfId="482"/>
    <cellStyle name="Normal 2 2 55" xfId="483"/>
    <cellStyle name="Normal 2 2 56" xfId="484"/>
    <cellStyle name="Normal 2 2 57" xfId="485"/>
    <cellStyle name="Normal 2 2 58" xfId="486"/>
    <cellStyle name="Normal 2 2 6" xfId="487"/>
    <cellStyle name="Normal 2 2 7" xfId="488"/>
    <cellStyle name="Normal 2 2 8" xfId="489"/>
    <cellStyle name="Normal 2 2 9" xfId="490"/>
    <cellStyle name="Normal 2 2_CPI_Y'52_TOP_GG 1" xfId="491"/>
    <cellStyle name="Normal 2 20" xfId="492"/>
    <cellStyle name="Normal 2 20 2" xfId="1507"/>
    <cellStyle name="Normal 2 21" xfId="493"/>
    <cellStyle name="Normal 2 21 2" xfId="1508"/>
    <cellStyle name="Normal 2 22" xfId="494"/>
    <cellStyle name="Normal 2 22 2" xfId="1509"/>
    <cellStyle name="Normal 2 23" xfId="495"/>
    <cellStyle name="Normal 2 23 2" xfId="1510"/>
    <cellStyle name="Normal 2 24" xfId="496"/>
    <cellStyle name="Normal 2 24 2" xfId="1511"/>
    <cellStyle name="Normal 2 25" xfId="497"/>
    <cellStyle name="Normal 2 25 2" xfId="1512"/>
    <cellStyle name="Normal 2 26" xfId="498"/>
    <cellStyle name="Normal 2 26 2" xfId="1513"/>
    <cellStyle name="Normal 2 27" xfId="499"/>
    <cellStyle name="Normal 2 27 2" xfId="1514"/>
    <cellStyle name="Normal 2 28" xfId="500"/>
    <cellStyle name="Normal 2 28 2" xfId="1515"/>
    <cellStyle name="Normal 2 29" xfId="501"/>
    <cellStyle name="Normal 2 29 2" xfId="1516"/>
    <cellStyle name="Normal 2 3" xfId="502"/>
    <cellStyle name="Normal 2 3 2" xfId="503"/>
    <cellStyle name="Normal 2 3 2 2" xfId="1517"/>
    <cellStyle name="Normal 2 3 3" xfId="504"/>
    <cellStyle name="Normal 2 3 3 2" xfId="1518"/>
    <cellStyle name="Normal 2 3 4" xfId="505"/>
    <cellStyle name="Normal 2 30" xfId="506"/>
    <cellStyle name="Normal 2 30 2" xfId="1519"/>
    <cellStyle name="Normal 2 31" xfId="507"/>
    <cellStyle name="Normal 2 31 2" xfId="1520"/>
    <cellStyle name="Normal 2 32" xfId="508"/>
    <cellStyle name="Normal 2 32 2" xfId="1521"/>
    <cellStyle name="Normal 2 33" xfId="509"/>
    <cellStyle name="Normal 2 33 2" xfId="1522"/>
    <cellStyle name="Normal 2 34" xfId="510"/>
    <cellStyle name="Normal 2 34 2" xfId="1523"/>
    <cellStyle name="Normal 2 35" xfId="511"/>
    <cellStyle name="Normal 2 35 2" xfId="1524"/>
    <cellStyle name="Normal 2 36" xfId="512"/>
    <cellStyle name="Normal 2 36 2" xfId="1525"/>
    <cellStyle name="Normal 2 37" xfId="513"/>
    <cellStyle name="Normal 2 37 2" xfId="1526"/>
    <cellStyle name="Normal 2 38" xfId="514"/>
    <cellStyle name="Normal 2 38 2" xfId="1527"/>
    <cellStyle name="Normal 2 39" xfId="515"/>
    <cellStyle name="Normal 2 39 2" xfId="1528"/>
    <cellStyle name="Normal 2 4" xfId="516"/>
    <cellStyle name="Normal 2 40" xfId="517"/>
    <cellStyle name="Normal 2 40 2" xfId="1529"/>
    <cellStyle name="Normal 2 41" xfId="518"/>
    <cellStyle name="Normal 2 41 2" xfId="1530"/>
    <cellStyle name="Normal 2 42" xfId="519"/>
    <cellStyle name="Normal 2 42 2" xfId="1531"/>
    <cellStyle name="Normal 2 43" xfId="520"/>
    <cellStyle name="Normal 2 43 2" xfId="1532"/>
    <cellStyle name="Normal 2 44" xfId="521"/>
    <cellStyle name="Normal 2 44 2" xfId="1533"/>
    <cellStyle name="Normal 2 45" xfId="522"/>
    <cellStyle name="Normal 2 45 2" xfId="1534"/>
    <cellStyle name="Normal 2 46" xfId="523"/>
    <cellStyle name="Normal 2 46 2" xfId="1535"/>
    <cellStyle name="Normal 2 47" xfId="524"/>
    <cellStyle name="Normal 2 47 2" xfId="1536"/>
    <cellStyle name="Normal 2 48" xfId="525"/>
    <cellStyle name="Normal 2 48 2" xfId="1537"/>
    <cellStyle name="Normal 2 49" xfId="526"/>
    <cellStyle name="Normal 2 49 2" xfId="1538"/>
    <cellStyle name="Normal 2 5" xfId="527"/>
    <cellStyle name="Normal 2 50" xfId="528"/>
    <cellStyle name="Normal 2 50 2" xfId="1539"/>
    <cellStyle name="Normal 2 51" xfId="529"/>
    <cellStyle name="Normal 2 51 2" xfId="1540"/>
    <cellStyle name="Normal 2 52" xfId="530"/>
    <cellStyle name="Normal 2 52 2" xfId="1541"/>
    <cellStyle name="Normal 2 53" xfId="531"/>
    <cellStyle name="Normal 2 53 2" xfId="1542"/>
    <cellStyle name="Normal 2 54" xfId="532"/>
    <cellStyle name="Normal 2 54 2" xfId="1543"/>
    <cellStyle name="Normal 2 55" xfId="533"/>
    <cellStyle name="Normal 2 55 2" xfId="1544"/>
    <cellStyle name="Normal 2 56" xfId="534"/>
    <cellStyle name="Normal 2 56 2" xfId="1545"/>
    <cellStyle name="Normal 2 57" xfId="535"/>
    <cellStyle name="Normal 2 57 2" xfId="1546"/>
    <cellStyle name="Normal 2 58" xfId="536"/>
    <cellStyle name="Normal 2 58 2" xfId="1547"/>
    <cellStyle name="Normal 2 59" xfId="537"/>
    <cellStyle name="Normal 2 59 2" xfId="1548"/>
    <cellStyle name="Normal 2 6" xfId="538"/>
    <cellStyle name="Normal 2 60" xfId="539"/>
    <cellStyle name="Normal 2 61" xfId="540"/>
    <cellStyle name="Normal 2 62" xfId="541"/>
    <cellStyle name="Normal 2 63" xfId="542"/>
    <cellStyle name="Normal 2 64" xfId="1504"/>
    <cellStyle name="Normal 2 65" xfId="1923"/>
    <cellStyle name="Normal 2 66" xfId="1924"/>
    <cellStyle name="Normal 2 67" xfId="1922"/>
    <cellStyle name="Normal 2 68" xfId="1925"/>
    <cellStyle name="Normal 2 69" xfId="1921"/>
    <cellStyle name="Normal 2 7" xfId="543"/>
    <cellStyle name="Normal 2 70" xfId="1926"/>
    <cellStyle name="Normal 2 71" xfId="1920"/>
    <cellStyle name="Normal 2 72" xfId="1927"/>
    <cellStyle name="Normal 2 8" xfId="544"/>
    <cellStyle name="Normal 2 9" xfId="545"/>
    <cellStyle name="Normal 2_130017-B1  โปรแกรมคอมพิวเตอร์ CPI_Q409" xfId="546"/>
    <cellStyle name="Normal 20" xfId="547"/>
    <cellStyle name="Normal 20 2" xfId="1549"/>
    <cellStyle name="Normal 21" xfId="548"/>
    <cellStyle name="Normal 21 2" xfId="1550"/>
    <cellStyle name="Normal 22" xfId="549"/>
    <cellStyle name="Normal 22 2" xfId="1551"/>
    <cellStyle name="Normal 23" xfId="550"/>
    <cellStyle name="Normal 23 2" xfId="1552"/>
    <cellStyle name="Normal 24" xfId="551"/>
    <cellStyle name="Normal 24 2" xfId="552"/>
    <cellStyle name="Normal 24 2 2" xfId="1554"/>
    <cellStyle name="Normal 24 3" xfId="1553"/>
    <cellStyle name="Normal 25" xfId="553"/>
    <cellStyle name="Normal 25 2" xfId="554"/>
    <cellStyle name="Normal 25 2 2" xfId="1556"/>
    <cellStyle name="Normal 25 3" xfId="1555"/>
    <cellStyle name="Normal 26" xfId="555"/>
    <cellStyle name="Normal 26 2" xfId="1557"/>
    <cellStyle name="Normal 27" xfId="556"/>
    <cellStyle name="Normal 27 2" xfId="1558"/>
    <cellStyle name="Normal 28" xfId="557"/>
    <cellStyle name="Normal 28 2" xfId="1559"/>
    <cellStyle name="Normal 29" xfId="558"/>
    <cellStyle name="Normal 29 2" xfId="1560"/>
    <cellStyle name="Normal 3" xfId="559"/>
    <cellStyle name="Normal 3 10" xfId="560"/>
    <cellStyle name="Normal 3 11" xfId="561"/>
    <cellStyle name="Normal 3 12" xfId="562"/>
    <cellStyle name="Normal 3 13" xfId="563"/>
    <cellStyle name="Normal 3 14" xfId="564"/>
    <cellStyle name="Normal 3 15" xfId="565"/>
    <cellStyle name="Normal 3 16" xfId="566"/>
    <cellStyle name="Normal 3 17" xfId="567"/>
    <cellStyle name="Normal 3 18" xfId="568"/>
    <cellStyle name="Normal 3 19" xfId="569"/>
    <cellStyle name="Normal 3 2" xfId="570"/>
    <cellStyle name="Normal 3 2 2" xfId="571"/>
    <cellStyle name="Normal 3 2 2 2" xfId="1561"/>
    <cellStyle name="Normal 3 2_CPI_Y'52_TOP_GG 1" xfId="572"/>
    <cellStyle name="Normal 3 3" xfId="573"/>
    <cellStyle name="Normal 3 4" xfId="574"/>
    <cellStyle name="Normal 3 5" xfId="575"/>
    <cellStyle name="Normal 3 6" xfId="576"/>
    <cellStyle name="Normal 3 7" xfId="577"/>
    <cellStyle name="Normal 3 8" xfId="578"/>
    <cellStyle name="Normal 3 9" xfId="579"/>
    <cellStyle name="Normal 30" xfId="580"/>
    <cellStyle name="Normal 30 2" xfId="1562"/>
    <cellStyle name="Normal 31" xfId="581"/>
    <cellStyle name="Normal 31 2" xfId="1563"/>
    <cellStyle name="Normal 32" xfId="582"/>
    <cellStyle name="Normal 32 2" xfId="1564"/>
    <cellStyle name="Normal 33" xfId="583"/>
    <cellStyle name="Normal 33 2" xfId="1565"/>
    <cellStyle name="Normal 34" xfId="584"/>
    <cellStyle name="Normal 34 2" xfId="1566"/>
    <cellStyle name="Normal 35" xfId="585"/>
    <cellStyle name="Normal 35 2" xfId="1567"/>
    <cellStyle name="Normal 36" xfId="586"/>
    <cellStyle name="Normal 36 2" xfId="587"/>
    <cellStyle name="Normal 36 3" xfId="1568"/>
    <cellStyle name="Normal 37" xfId="588"/>
    <cellStyle name="Normal 37 2" xfId="1569"/>
    <cellStyle name="Normal 38" xfId="589"/>
    <cellStyle name="Normal 38 2" xfId="1570"/>
    <cellStyle name="Normal 39" xfId="590"/>
    <cellStyle name="Normal 39 2" xfId="1571"/>
    <cellStyle name="Normal 4" xfId="591"/>
    <cellStyle name="Normal 4 10" xfId="592"/>
    <cellStyle name="Normal 4 11" xfId="593"/>
    <cellStyle name="Normal 4 12" xfId="594"/>
    <cellStyle name="Normal 4 13" xfId="595"/>
    <cellStyle name="Normal 4 14" xfId="596"/>
    <cellStyle name="Normal 4 15" xfId="597"/>
    <cellStyle name="Normal 4 16" xfId="598"/>
    <cellStyle name="Normal 4 17" xfId="599"/>
    <cellStyle name="Normal 4 18" xfId="600"/>
    <cellStyle name="Normal 4 19" xfId="601"/>
    <cellStyle name="Normal 4 2" xfId="602"/>
    <cellStyle name="Normal 4 20" xfId="603"/>
    <cellStyle name="Normal 4 20 2" xfId="1573"/>
    <cellStyle name="Normal 4 21" xfId="1572"/>
    <cellStyle name="Normal 4 3" xfId="604"/>
    <cellStyle name="Normal 4 4" xfId="605"/>
    <cellStyle name="Normal 4 5" xfId="606"/>
    <cellStyle name="Normal 4 6" xfId="607"/>
    <cellStyle name="Normal 4 7" xfId="608"/>
    <cellStyle name="Normal 4 8" xfId="609"/>
    <cellStyle name="Normal 4 9" xfId="610"/>
    <cellStyle name="Normal 40" xfId="611"/>
    <cellStyle name="Normal 40 2" xfId="612"/>
    <cellStyle name="Normal 41" xfId="613"/>
    <cellStyle name="Normal 41 2" xfId="1574"/>
    <cellStyle name="Normal 42" xfId="614"/>
    <cellStyle name="Normal 42 2" xfId="1575"/>
    <cellStyle name="Normal 43" xfId="615"/>
    <cellStyle name="Normal 43 2" xfId="1576"/>
    <cellStyle name="Normal 44" xfId="616"/>
    <cellStyle name="Normal 44 2" xfId="1577"/>
    <cellStyle name="Normal 45" xfId="617"/>
    <cellStyle name="Normal 45 2" xfId="1578"/>
    <cellStyle name="Normal 46" xfId="618"/>
    <cellStyle name="Normal 46 2" xfId="1579"/>
    <cellStyle name="Normal 47" xfId="619"/>
    <cellStyle name="Normal 47 2" xfId="1580"/>
    <cellStyle name="Normal 48" xfId="620"/>
    <cellStyle name="Normal 48 2" xfId="1581"/>
    <cellStyle name="Normal 49" xfId="621"/>
    <cellStyle name="Normal 49 2" xfId="1582"/>
    <cellStyle name="Normal 5" xfId="622"/>
    <cellStyle name="Normal 5 2" xfId="623"/>
    <cellStyle name="Normal 5 3" xfId="624"/>
    <cellStyle name="Normal 5 4" xfId="625"/>
    <cellStyle name="Normal 5 5" xfId="626"/>
    <cellStyle name="Normal 5 6" xfId="627"/>
    <cellStyle name="Normal 5 7" xfId="1583"/>
    <cellStyle name="Normal 50" xfId="628"/>
    <cellStyle name="Normal 50 2" xfId="1584"/>
    <cellStyle name="Normal 51" xfId="629"/>
    <cellStyle name="Normal 51 2" xfId="1585"/>
    <cellStyle name="Normal 52" xfId="630"/>
    <cellStyle name="Normal 52 2" xfId="1586"/>
    <cellStyle name="Normal 53" xfId="631"/>
    <cellStyle name="Normal 53 2" xfId="1587"/>
    <cellStyle name="Normal 54" xfId="632"/>
    <cellStyle name="Normal 54 2" xfId="1588"/>
    <cellStyle name="Normal 55" xfId="633"/>
    <cellStyle name="Normal 55 2" xfId="1589"/>
    <cellStyle name="Normal 56" xfId="634"/>
    <cellStyle name="Normal 56 2" xfId="1590"/>
    <cellStyle name="Normal 57" xfId="635"/>
    <cellStyle name="Normal 57 2" xfId="1591"/>
    <cellStyle name="Normal 58" xfId="636"/>
    <cellStyle name="Normal 58 2" xfId="1592"/>
    <cellStyle name="Normal 59" xfId="637"/>
    <cellStyle name="Normal 59 2" xfId="1593"/>
    <cellStyle name="Normal 6" xfId="638"/>
    <cellStyle name="Normal 6 2" xfId="639"/>
    <cellStyle name="Normal 6 3" xfId="640"/>
    <cellStyle name="Normal 6 4" xfId="641"/>
    <cellStyle name="Normal 6 5" xfId="642"/>
    <cellStyle name="Normal 6 6" xfId="643"/>
    <cellStyle name="Normal 6 7" xfId="644"/>
    <cellStyle name="Normal 6 7 2" xfId="1595"/>
    <cellStyle name="Normal 6 8" xfId="1594"/>
    <cellStyle name="Normal 60" xfId="645"/>
    <cellStyle name="Normal 60 2" xfId="1596"/>
    <cellStyle name="Normal 61" xfId="646"/>
    <cellStyle name="Normal 61 2" xfId="1597"/>
    <cellStyle name="Normal 62" xfId="647"/>
    <cellStyle name="Normal 62 2" xfId="1598"/>
    <cellStyle name="Normal 63" xfId="648"/>
    <cellStyle name="Normal 63 2" xfId="1599"/>
    <cellStyle name="Normal 64" xfId="649"/>
    <cellStyle name="Normal 64 2" xfId="1600"/>
    <cellStyle name="Normal 65" xfId="650"/>
    <cellStyle name="Normal 65 2" xfId="1601"/>
    <cellStyle name="Normal 66" xfId="651"/>
    <cellStyle name="Normal 66 2" xfId="1602"/>
    <cellStyle name="Normal 67" xfId="652"/>
    <cellStyle name="Normal 67 2" xfId="1603"/>
    <cellStyle name="Normal 68" xfId="653"/>
    <cellStyle name="Normal 68 2" xfId="1604"/>
    <cellStyle name="Normal 69" xfId="654"/>
    <cellStyle name="Normal 69 2" xfId="1605"/>
    <cellStyle name="Normal 7" xfId="655"/>
    <cellStyle name="Normal 7 10" xfId="656"/>
    <cellStyle name="Normal 7 11" xfId="657"/>
    <cellStyle name="Normal 7 12" xfId="658"/>
    <cellStyle name="Normal 7 12 2" xfId="1607"/>
    <cellStyle name="Normal 7 13" xfId="1606"/>
    <cellStyle name="Normal 7 2" xfId="659"/>
    <cellStyle name="Normal 7 3" xfId="660"/>
    <cellStyle name="Normal 7 4" xfId="661"/>
    <cellStyle name="Normal 7 5" xfId="662"/>
    <cellStyle name="Normal 7 6" xfId="663"/>
    <cellStyle name="Normal 7 7" xfId="664"/>
    <cellStyle name="Normal 7 8" xfId="665"/>
    <cellStyle name="Normal 7 9" xfId="666"/>
    <cellStyle name="Normal 70" xfId="667"/>
    <cellStyle name="Normal 70 2" xfId="1608"/>
    <cellStyle name="Normal 71" xfId="668"/>
    <cellStyle name="Normal 71 2" xfId="1609"/>
    <cellStyle name="Normal 72" xfId="669"/>
    <cellStyle name="Normal 72 2" xfId="1610"/>
    <cellStyle name="Normal 73" xfId="670"/>
    <cellStyle name="Normal 73 2" xfId="1611"/>
    <cellStyle name="Normal 74" xfId="671"/>
    <cellStyle name="Normal 74 2" xfId="1612"/>
    <cellStyle name="Normal 75" xfId="672"/>
    <cellStyle name="Normal 75 2" xfId="1613"/>
    <cellStyle name="Normal 76" xfId="673"/>
    <cellStyle name="Normal 76 2" xfId="1614"/>
    <cellStyle name="Normal 77" xfId="674"/>
    <cellStyle name="Normal 77 2" xfId="1615"/>
    <cellStyle name="Normal 78" xfId="675"/>
    <cellStyle name="Normal 78 2" xfId="1616"/>
    <cellStyle name="Normal 79" xfId="676"/>
    <cellStyle name="Normal 79 2" xfId="1617"/>
    <cellStyle name="Normal 8" xfId="677"/>
    <cellStyle name="Normal 8 2" xfId="1618"/>
    <cellStyle name="Normal 80" xfId="678"/>
    <cellStyle name="Normal 80 2" xfId="1619"/>
    <cellStyle name="Normal 81" xfId="679"/>
    <cellStyle name="Normal 81 2" xfId="1620"/>
    <cellStyle name="Normal 82" xfId="680"/>
    <cellStyle name="Normal 82 2" xfId="1621"/>
    <cellStyle name="Normal 83" xfId="681"/>
    <cellStyle name="Normal 83 2" xfId="1622"/>
    <cellStyle name="Normal 84" xfId="682"/>
    <cellStyle name="Normal 84 2" xfId="1623"/>
    <cellStyle name="Normal 85" xfId="683"/>
    <cellStyle name="Normal 85 2" xfId="684"/>
    <cellStyle name="Normal 86" xfId="685"/>
    <cellStyle name="Normal 87" xfId="686"/>
    <cellStyle name="Normal 88" xfId="687"/>
    <cellStyle name="Normal 88 2" xfId="1624"/>
    <cellStyle name="Normal 89" xfId="688"/>
    <cellStyle name="Normal 89 2" xfId="1625"/>
    <cellStyle name="Normal 9" xfId="689"/>
    <cellStyle name="Normal 9 10" xfId="690"/>
    <cellStyle name="Normal 9 10 2" xfId="1627"/>
    <cellStyle name="Normal 9 11" xfId="1626"/>
    <cellStyle name="Normal 9 2" xfId="691"/>
    <cellStyle name="Normal 9 3" xfId="692"/>
    <cellStyle name="Normal 9 4" xfId="693"/>
    <cellStyle name="Normal 9 5" xfId="694"/>
    <cellStyle name="Normal 9 6" xfId="695"/>
    <cellStyle name="Normal 9 7" xfId="696"/>
    <cellStyle name="Normal 9 8" xfId="697"/>
    <cellStyle name="Normal 9 9" xfId="698"/>
    <cellStyle name="Normal 9 9 2" xfId="1628"/>
    <cellStyle name="Normal 90" xfId="699"/>
    <cellStyle name="Normal 91" xfId="700"/>
    <cellStyle name="Normal 92" xfId="701"/>
    <cellStyle name="Normal 93" xfId="702"/>
    <cellStyle name="Normal 94" xfId="703"/>
    <cellStyle name="Normal 94 2" xfId="1630"/>
    <cellStyle name="Normal 94 3" xfId="1629"/>
    <cellStyle name="Normal 95" xfId="704"/>
    <cellStyle name="Normal 95 2" xfId="1631"/>
    <cellStyle name="Normal 96" xfId="705"/>
    <cellStyle name="Normal 96 2" xfId="1632"/>
    <cellStyle name="Normal 97" xfId="1633"/>
    <cellStyle name="Normal 98" xfId="1634"/>
    <cellStyle name="Normal 99" xfId="1635"/>
    <cellStyle name="Normal_FS_T_Safari_Q3_2006" xfId="706"/>
    <cellStyle name="Normal_Lead Sheet_Phuket_Q305" xfId="707"/>
    <cellStyle name="Normal_Lead Sheet_Phuket_Q305 2" xfId="708"/>
    <cellStyle name="Normale_9639A02C" xfId="709"/>
    <cellStyle name="NormalGB" xfId="710"/>
    <cellStyle name="Note 2" xfId="711"/>
    <cellStyle name="Note 2 2" xfId="1637"/>
    <cellStyle name="Note 3" xfId="1636"/>
    <cellStyle name="Output 2" xfId="1638"/>
    <cellStyle name="Page Number" xfId="712"/>
    <cellStyle name="Percent" xfId="713" builtinId="5"/>
    <cellStyle name="Percent (0%)" xfId="714"/>
    <cellStyle name="Percent (0.0%)" xfId="715"/>
    <cellStyle name="Percent (0.00%)" xfId="716"/>
    <cellStyle name="Percent [2]" xfId="717"/>
    <cellStyle name="Percent [2] 10" xfId="1639"/>
    <cellStyle name="Percent [2] 2" xfId="718"/>
    <cellStyle name="Percent [2] 3" xfId="719"/>
    <cellStyle name="Percent [2] 4" xfId="720"/>
    <cellStyle name="Percent [2] 5" xfId="721"/>
    <cellStyle name="Percent [2] 6" xfId="722"/>
    <cellStyle name="Percent [2] 7" xfId="723"/>
    <cellStyle name="Percent [2] 8" xfId="1640"/>
    <cellStyle name="Percent [2] 9" xfId="1641"/>
    <cellStyle name="Percent 10" xfId="724"/>
    <cellStyle name="Percent 10 2" xfId="1642"/>
    <cellStyle name="Percent 11" xfId="725"/>
    <cellStyle name="Percent 11 2" xfId="1643"/>
    <cellStyle name="Percent 12" xfId="726"/>
    <cellStyle name="Percent 12 2" xfId="1644"/>
    <cellStyle name="Percent 13" xfId="727"/>
    <cellStyle name="Percent 13 2" xfId="1645"/>
    <cellStyle name="Percent 14" xfId="728"/>
    <cellStyle name="Percent 14 2" xfId="1646"/>
    <cellStyle name="Percent 15" xfId="729"/>
    <cellStyle name="Percent 15 2" xfId="1647"/>
    <cellStyle name="Percent 16" xfId="730"/>
    <cellStyle name="Percent 16 2" xfId="731"/>
    <cellStyle name="Percent 16 2 2" xfId="1649"/>
    <cellStyle name="Percent 16 3" xfId="1648"/>
    <cellStyle name="Percent 17" xfId="732"/>
    <cellStyle name="Percent 17 2" xfId="733"/>
    <cellStyle name="Percent 17 2 2" xfId="1651"/>
    <cellStyle name="Percent 17 3" xfId="1650"/>
    <cellStyle name="Percent 18" xfId="734"/>
    <cellStyle name="Percent 18 2" xfId="1652"/>
    <cellStyle name="Percent 19" xfId="735"/>
    <cellStyle name="Percent 19 2" xfId="1653"/>
    <cellStyle name="Percent 2" xfId="736"/>
    <cellStyle name="Percent 2 10" xfId="737"/>
    <cellStyle name="Percent 2 10 2" xfId="1654"/>
    <cellStyle name="Percent 2 11" xfId="738"/>
    <cellStyle name="Percent 2 11 2" xfId="1655"/>
    <cellStyle name="Percent 2 12" xfId="739"/>
    <cellStyle name="Percent 2 12 2" xfId="1656"/>
    <cellStyle name="Percent 2 13" xfId="740"/>
    <cellStyle name="Percent 2 13 2" xfId="1657"/>
    <cellStyle name="Percent 2 14" xfId="741"/>
    <cellStyle name="Percent 2 14 2" xfId="1658"/>
    <cellStyle name="Percent 2 15" xfId="742"/>
    <cellStyle name="Percent 2 15 2" xfId="1659"/>
    <cellStyle name="Percent 2 16" xfId="743"/>
    <cellStyle name="Percent 2 16 2" xfId="1660"/>
    <cellStyle name="Percent 2 17" xfId="744"/>
    <cellStyle name="Percent 2 17 2" xfId="1661"/>
    <cellStyle name="Percent 2 18" xfId="745"/>
    <cellStyle name="Percent 2 18 2" xfId="1662"/>
    <cellStyle name="Percent 2 19" xfId="746"/>
    <cellStyle name="Percent 2 19 2" xfId="1663"/>
    <cellStyle name="Percent 2 2" xfId="747"/>
    <cellStyle name="Percent 2 2 2" xfId="748"/>
    <cellStyle name="Percent 2 2 2 2" xfId="1664"/>
    <cellStyle name="Percent 2 20" xfId="749"/>
    <cellStyle name="Percent 2 20 2" xfId="1665"/>
    <cellStyle name="Percent 2 21" xfId="750"/>
    <cellStyle name="Percent 2 21 2" xfId="1666"/>
    <cellStyle name="Percent 2 22" xfId="751"/>
    <cellStyle name="Percent 2 22 2" xfId="1667"/>
    <cellStyle name="Percent 2 23" xfId="752"/>
    <cellStyle name="Percent 2 23 2" xfId="1668"/>
    <cellStyle name="Percent 2 24" xfId="753"/>
    <cellStyle name="Percent 2 24 2" xfId="1669"/>
    <cellStyle name="Percent 2 25" xfId="754"/>
    <cellStyle name="Percent 2 25 2" xfId="1670"/>
    <cellStyle name="Percent 2 26" xfId="755"/>
    <cellStyle name="Percent 2 26 2" xfId="1671"/>
    <cellStyle name="Percent 2 27" xfId="756"/>
    <cellStyle name="Percent 2 27 2" xfId="1672"/>
    <cellStyle name="Percent 2 28" xfId="757"/>
    <cellStyle name="Percent 2 28 2" xfId="1673"/>
    <cellStyle name="Percent 2 29" xfId="758"/>
    <cellStyle name="Percent 2 29 2" xfId="1674"/>
    <cellStyle name="Percent 2 3" xfId="759"/>
    <cellStyle name="Percent 2 3 2" xfId="1675"/>
    <cellStyle name="Percent 2 30" xfId="760"/>
    <cellStyle name="Percent 2 30 2" xfId="1676"/>
    <cellStyle name="Percent 2 31" xfId="761"/>
    <cellStyle name="Percent 2 31 2" xfId="1677"/>
    <cellStyle name="Percent 2 32" xfId="762"/>
    <cellStyle name="Percent 2 32 2" xfId="1678"/>
    <cellStyle name="Percent 2 33" xfId="763"/>
    <cellStyle name="Percent 2 33 2" xfId="1679"/>
    <cellStyle name="Percent 2 34" xfId="764"/>
    <cellStyle name="Percent 2 34 2" xfId="1680"/>
    <cellStyle name="Percent 2 35" xfId="765"/>
    <cellStyle name="Percent 2 35 2" xfId="1681"/>
    <cellStyle name="Percent 2 36" xfId="766"/>
    <cellStyle name="Percent 2 36 2" xfId="1682"/>
    <cellStyle name="Percent 2 37" xfId="767"/>
    <cellStyle name="Percent 2 37 2" xfId="1683"/>
    <cellStyle name="Percent 2 38" xfId="768"/>
    <cellStyle name="Percent 2 38 2" xfId="1684"/>
    <cellStyle name="Percent 2 39" xfId="769"/>
    <cellStyle name="Percent 2 39 2" xfId="1685"/>
    <cellStyle name="Percent 2 4" xfId="770"/>
    <cellStyle name="Percent 2 4 2" xfId="1686"/>
    <cellStyle name="Percent 2 40" xfId="771"/>
    <cellStyle name="Percent 2 40 2" xfId="1687"/>
    <cellStyle name="Percent 2 41" xfId="772"/>
    <cellStyle name="Percent 2 41 2" xfId="1688"/>
    <cellStyle name="Percent 2 42" xfId="773"/>
    <cellStyle name="Percent 2 42 2" xfId="1689"/>
    <cellStyle name="Percent 2 43" xfId="774"/>
    <cellStyle name="Percent 2 43 2" xfId="1690"/>
    <cellStyle name="Percent 2 44" xfId="775"/>
    <cellStyle name="Percent 2 44 2" xfId="1691"/>
    <cellStyle name="Percent 2 45" xfId="776"/>
    <cellStyle name="Percent 2 45 2" xfId="1692"/>
    <cellStyle name="Percent 2 46" xfId="777"/>
    <cellStyle name="Percent 2 46 2" xfId="1693"/>
    <cellStyle name="Percent 2 47" xfId="778"/>
    <cellStyle name="Percent 2 47 2" xfId="1694"/>
    <cellStyle name="Percent 2 48" xfId="779"/>
    <cellStyle name="Percent 2 48 2" xfId="1695"/>
    <cellStyle name="Percent 2 49" xfId="780"/>
    <cellStyle name="Percent 2 49 2" xfId="1696"/>
    <cellStyle name="Percent 2 5" xfId="781"/>
    <cellStyle name="Percent 2 5 2" xfId="1697"/>
    <cellStyle name="Percent 2 50" xfId="782"/>
    <cellStyle name="Percent 2 50 2" xfId="1698"/>
    <cellStyle name="Percent 2 51" xfId="783"/>
    <cellStyle name="Percent 2 51 2" xfId="1699"/>
    <cellStyle name="Percent 2 52" xfId="784"/>
    <cellStyle name="Percent 2 52 2" xfId="1700"/>
    <cellStyle name="Percent 2 53" xfId="785"/>
    <cellStyle name="Percent 2 53 2" xfId="1701"/>
    <cellStyle name="Percent 2 54" xfId="786"/>
    <cellStyle name="Percent 2 54 2" xfId="1702"/>
    <cellStyle name="Percent 2 55" xfId="787"/>
    <cellStyle name="Percent 2 55 2" xfId="1703"/>
    <cellStyle name="Percent 2 56" xfId="788"/>
    <cellStyle name="Percent 2 56 2" xfId="1704"/>
    <cellStyle name="Percent 2 57" xfId="789"/>
    <cellStyle name="Percent 2 57 2" xfId="1705"/>
    <cellStyle name="Percent 2 58" xfId="790"/>
    <cellStyle name="Percent 2 58 2" xfId="1706"/>
    <cellStyle name="Percent 2 59" xfId="791"/>
    <cellStyle name="Percent 2 59 2" xfId="1707"/>
    <cellStyle name="Percent 2 6" xfId="792"/>
    <cellStyle name="Percent 2 6 2" xfId="1708"/>
    <cellStyle name="Percent 2 60" xfId="793"/>
    <cellStyle name="Percent 2 7" xfId="794"/>
    <cellStyle name="Percent 2 7 2" xfId="1709"/>
    <cellStyle name="Percent 2 8" xfId="795"/>
    <cellStyle name="Percent 2 8 2" xfId="1710"/>
    <cellStyle name="Percent 2 9" xfId="796"/>
    <cellStyle name="Percent 2 9 2" xfId="1711"/>
    <cellStyle name="Percent 20" xfId="797"/>
    <cellStyle name="Percent 20 2" xfId="1712"/>
    <cellStyle name="Percent 21" xfId="798"/>
    <cellStyle name="Percent 21 2" xfId="1713"/>
    <cellStyle name="Percent 22" xfId="799"/>
    <cellStyle name="Percent 22 2" xfId="800"/>
    <cellStyle name="Percent 22 2 2" xfId="1715"/>
    <cellStyle name="Percent 22 3" xfId="1714"/>
    <cellStyle name="Percent 23" xfId="801"/>
    <cellStyle name="Percent 23 2" xfId="1716"/>
    <cellStyle name="Percent 24" xfId="802"/>
    <cellStyle name="Percent 24 2" xfId="1717"/>
    <cellStyle name="Percent 25" xfId="803"/>
    <cellStyle name="Percent 25 2" xfId="1718"/>
    <cellStyle name="Percent 26" xfId="804"/>
    <cellStyle name="Percent 26 2" xfId="1719"/>
    <cellStyle name="Percent 27" xfId="805"/>
    <cellStyle name="Percent 27 2" xfId="1720"/>
    <cellStyle name="Percent 28" xfId="806"/>
    <cellStyle name="Percent 28 2" xfId="807"/>
    <cellStyle name="Percent 28 2 2" xfId="1722"/>
    <cellStyle name="Percent 28 3" xfId="1721"/>
    <cellStyle name="Percent 29" xfId="808"/>
    <cellStyle name="Percent 29 2" xfId="1723"/>
    <cellStyle name="Percent 3" xfId="809"/>
    <cellStyle name="Percent 3 2" xfId="810"/>
    <cellStyle name="Percent 3 3" xfId="811"/>
    <cellStyle name="Percent 3 4" xfId="1724"/>
    <cellStyle name="Percent 30" xfId="812"/>
    <cellStyle name="Percent 30 2" xfId="1725"/>
    <cellStyle name="Percent 31" xfId="813"/>
    <cellStyle name="Percent 31 2" xfId="1726"/>
    <cellStyle name="Percent 32" xfId="1727"/>
    <cellStyle name="Percent 33" xfId="814"/>
    <cellStyle name="Percent 33 2" xfId="815"/>
    <cellStyle name="Percent 33 2 2" xfId="1729"/>
    <cellStyle name="Percent 33 3" xfId="1728"/>
    <cellStyle name="Percent 34" xfId="816"/>
    <cellStyle name="Percent 34 2" xfId="1730"/>
    <cellStyle name="Percent 35" xfId="817"/>
    <cellStyle name="Percent 35 2" xfId="1731"/>
    <cellStyle name="Percent 4" xfId="818"/>
    <cellStyle name="Percent 4 2" xfId="1732"/>
    <cellStyle name="Percent 5" xfId="819"/>
    <cellStyle name="Percent 5 2" xfId="1733"/>
    <cellStyle name="Percent 6" xfId="820"/>
    <cellStyle name="Percent 6 2" xfId="1734"/>
    <cellStyle name="Percent 7" xfId="821"/>
    <cellStyle name="Percent 7 2" xfId="1735"/>
    <cellStyle name="Percent 8" xfId="822"/>
    <cellStyle name="Percent 8 2" xfId="1736"/>
    <cellStyle name="Percent 9" xfId="823"/>
    <cellStyle name="Percent 9 2" xfId="1737"/>
    <cellStyle name="PSChar" xfId="824"/>
    <cellStyle name="Quantity" xfId="825"/>
    <cellStyle name="Quantity 10" xfId="1738"/>
    <cellStyle name="Quantity 2" xfId="826"/>
    <cellStyle name="Quantity 3" xfId="827"/>
    <cellStyle name="Quantity 4" xfId="828"/>
    <cellStyle name="Quantity 5" xfId="829"/>
    <cellStyle name="Quantity 6" xfId="830"/>
    <cellStyle name="Quantity 7" xfId="831"/>
    <cellStyle name="Quantity 8" xfId="1739"/>
    <cellStyle name="Quantity 9" xfId="1740"/>
    <cellStyle name="Quantity_FS_PF_YE2012" xfId="832"/>
    <cellStyle name="Rittichai" xfId="833"/>
    <cellStyle name="Salomon Logo" xfId="834"/>
    <cellStyle name="SAPBEXaggData" xfId="835"/>
    <cellStyle name="SAPBEXaggItem" xfId="836"/>
    <cellStyle name="SAPBEXaggItemX" xfId="837"/>
    <cellStyle name="SAPBEXchaText" xfId="838"/>
    <cellStyle name="SAPBEXfilterDrill" xfId="839"/>
    <cellStyle name="SAPBEXfilterItem" xfId="840"/>
    <cellStyle name="SAPBEXheaderItem" xfId="841"/>
    <cellStyle name="SAPBEXheaderText" xfId="842"/>
    <cellStyle name="SAPBEXHLevel0" xfId="843"/>
    <cellStyle name="SAPBEXHLevel1" xfId="844"/>
    <cellStyle name="SAPBEXHLevel2" xfId="845"/>
    <cellStyle name="SAPBEXHLevel3" xfId="846"/>
    <cellStyle name="SAPBEXresItem" xfId="847"/>
    <cellStyle name="SAPBEXstdData" xfId="848"/>
    <cellStyle name="SAPBEXstdItem" xfId="849"/>
    <cellStyle name="SAPBEXstdItemX" xfId="850"/>
    <cellStyle name="SAPBEXtitle" xfId="851"/>
    <cellStyle name="SAPBEXundefined" xfId="852"/>
    <cellStyle name="Sheet Title" xfId="853"/>
    <cellStyle name="Table" xfId="854"/>
    <cellStyle name="Table Head" xfId="855"/>
    <cellStyle name="Table Source" xfId="856"/>
    <cellStyle name="Table Text" xfId="857"/>
    <cellStyle name="Table Text 2" xfId="1743"/>
    <cellStyle name="Table Title" xfId="858"/>
    <cellStyle name="Table Units" xfId="859"/>
    <cellStyle name="Text" xfId="860"/>
    <cellStyle name="Text 1" xfId="861"/>
    <cellStyle name="Text 2" xfId="862"/>
    <cellStyle name="Text Head 1" xfId="863"/>
    <cellStyle name="Text Head 2" xfId="864"/>
    <cellStyle name="Text Indent 1" xfId="865"/>
    <cellStyle name="Text Indent 2" xfId="866"/>
    <cellStyle name="Times New Roman" xfId="867"/>
    <cellStyle name="Title 2" xfId="1748"/>
    <cellStyle name="TOC 1" xfId="868"/>
    <cellStyle name="TOC 2" xfId="869"/>
    <cellStyle name="Total 2" xfId="1750"/>
    <cellStyle name="Tusental (0)_pldt" xfId="870"/>
    <cellStyle name="Tusental_A-listan (fixad)" xfId="871"/>
    <cellStyle name="Valuta (0)_pldt" xfId="872"/>
    <cellStyle name="Valuta_NPV" xfId="873"/>
    <cellStyle name="Warning Text 2" xfId="1752"/>
    <cellStyle name="WHead - Style2" xfId="874"/>
    <cellStyle name="การคำนวณ 2" xfId="875"/>
    <cellStyle name="ข้อความเตือน 2" xfId="876"/>
    <cellStyle name="ข้อความอธิบาย 2" xfId="877"/>
    <cellStyle name="ค@ฏ๋_1111D2111DQ2" xfId="878"/>
    <cellStyle name="คdคภฆ์[0]_1111D2111DQ2" xfId="879"/>
    <cellStyle name="คdคภฆ์_1111D2111DQ1" xfId="880"/>
    <cellStyle name="เครื่องหมายจุลภาค 10" xfId="881"/>
    <cellStyle name="เครื่องหมายจุลภาค 10 2" xfId="882"/>
    <cellStyle name="เครื่องหมายจุลภาค 10 2 2" xfId="1758"/>
    <cellStyle name="เครื่องหมายจุลภาค 10 2 3" xfId="1757"/>
    <cellStyle name="เครื่องหมายจุลภาค 10 3" xfId="1759"/>
    <cellStyle name="เครื่องหมายจุลภาค 10 4" xfId="1756"/>
    <cellStyle name="เครื่องหมายจุลภาค 10_CPI_Y'52_TOP_GG 1" xfId="883"/>
    <cellStyle name="เครื่องหมายจุลภาค 11" xfId="884"/>
    <cellStyle name="เครื่องหมายจุลภาค 11 2" xfId="885"/>
    <cellStyle name="เครื่องหมายจุลภาค 11 2 2" xfId="1761"/>
    <cellStyle name="เครื่องหมายจุลภาค 11 3" xfId="886"/>
    <cellStyle name="เครื่องหมายจุลภาค 11 3 2" xfId="1762"/>
    <cellStyle name="เครื่องหมายจุลภาค 11 4" xfId="887"/>
    <cellStyle name="เครื่องหมายจุลภาค 11 4 2" xfId="1763"/>
    <cellStyle name="เครื่องหมายจุลภาค 11 5" xfId="888"/>
    <cellStyle name="เครื่องหมายจุลภาค 11 5 2" xfId="1764"/>
    <cellStyle name="เครื่องหมายจุลภาค 11 6" xfId="889"/>
    <cellStyle name="เครื่องหมายจุลภาค 11 6 2" xfId="1765"/>
    <cellStyle name="เครื่องหมายจุลภาค 11 7" xfId="890"/>
    <cellStyle name="เครื่องหมายจุลภาค 11 7 2" xfId="1766"/>
    <cellStyle name="เครื่องหมายจุลภาค 11 8" xfId="1760"/>
    <cellStyle name="เครื่องหมายจุลภาค 11_CPI_Y'52_TOP_GG 1" xfId="891"/>
    <cellStyle name="เครื่องหมายจุลภาค 12" xfId="892"/>
    <cellStyle name="เครื่องหมายจุลภาค 12 2" xfId="893"/>
    <cellStyle name="เครื่องหมายจุลภาค 12 2 2" xfId="1768"/>
    <cellStyle name="เครื่องหมายจุลภาค 12 3" xfId="894"/>
    <cellStyle name="เครื่องหมายจุลภาค 12 3 2" xfId="1769"/>
    <cellStyle name="เครื่องหมายจุลภาค 12 4" xfId="895"/>
    <cellStyle name="เครื่องหมายจุลภาค 12 4 2" xfId="1770"/>
    <cellStyle name="เครื่องหมายจุลภาค 12 5" xfId="896"/>
    <cellStyle name="เครื่องหมายจุลภาค 12 5 2" xfId="1771"/>
    <cellStyle name="เครื่องหมายจุลภาค 12 6" xfId="897"/>
    <cellStyle name="เครื่องหมายจุลภาค 12 6 2" xfId="1773"/>
    <cellStyle name="เครื่องหมายจุลภาค 12 6 3" xfId="1772"/>
    <cellStyle name="เครื่องหมายจุลภาค 12 7" xfId="1767"/>
    <cellStyle name="เครื่องหมายจุลภาค 12_CPI_Y'52_TOP_GG 1" xfId="898"/>
    <cellStyle name="เครื่องหมายจุลภาค 13" xfId="899"/>
    <cellStyle name="เครื่องหมายจุลภาค 13 2" xfId="900"/>
    <cellStyle name="เครื่องหมายจุลภาค 13 2 2" xfId="1776"/>
    <cellStyle name="เครื่องหมายจุลภาค 13 2 3" xfId="1775"/>
    <cellStyle name="เครื่องหมายจุลภาค 13 3" xfId="901"/>
    <cellStyle name="เครื่องหมายจุลภาค 13 3 2" xfId="1778"/>
    <cellStyle name="เครื่องหมายจุลภาค 13 3 3" xfId="1777"/>
    <cellStyle name="เครื่องหมายจุลภาค 13 4" xfId="1779"/>
    <cellStyle name="เครื่องหมายจุลภาค 13 5" xfId="1774"/>
    <cellStyle name="เครื่องหมายจุลภาค 14" xfId="902"/>
    <cellStyle name="เครื่องหมายจุลภาค 14 2" xfId="1781"/>
    <cellStyle name="เครื่องหมายจุลภาค 14 3" xfId="1780"/>
    <cellStyle name="เครื่องหมายจุลภาค 15" xfId="903"/>
    <cellStyle name="เครื่องหมายจุลภาค 15 2" xfId="904"/>
    <cellStyle name="เครื่องหมายจุลภาค 15 2 2" xfId="1784"/>
    <cellStyle name="เครื่องหมายจุลภาค 15 2 3" xfId="1783"/>
    <cellStyle name="เครื่องหมายจุลภาค 15 3" xfId="1785"/>
    <cellStyle name="เครื่องหมายจุลภาค 15 4" xfId="1782"/>
    <cellStyle name="เครื่องหมายจุลภาค 16" xfId="905"/>
    <cellStyle name="เครื่องหมายจุลภาค 16 2" xfId="1787"/>
    <cellStyle name="เครื่องหมายจุลภาค 16 3" xfId="1786"/>
    <cellStyle name="เครื่องหมายจุลภาค 17" xfId="906"/>
    <cellStyle name="เครื่องหมายจุลภาค 17 2" xfId="1789"/>
    <cellStyle name="เครื่องหมายจุลภาค 17 3" xfId="1788"/>
    <cellStyle name="เครื่องหมายจุลภาค 18" xfId="907"/>
    <cellStyle name="เครื่องหมายจุลภาค 18 2" xfId="908"/>
    <cellStyle name="เครื่องหมายจุลภาค 18 2 2" xfId="1792"/>
    <cellStyle name="เครื่องหมายจุลภาค 18 2 3" xfId="1791"/>
    <cellStyle name="เครื่องหมายจุลภาค 18 3" xfId="1793"/>
    <cellStyle name="เครื่องหมายจุลภาค 18 4" xfId="1790"/>
    <cellStyle name="เครื่องหมายจุลภาค 19" xfId="909"/>
    <cellStyle name="เครื่องหมายจุลภาค 19 2" xfId="1795"/>
    <cellStyle name="เครื่องหมายจุลภาค 19 3" xfId="1794"/>
    <cellStyle name="เครื่องหมายจุลภาค 2" xfId="910"/>
    <cellStyle name="เครื่องหมายจุลภาค 2 10" xfId="911"/>
    <cellStyle name="เครื่องหมายจุลภาค 2 10 2" xfId="1798"/>
    <cellStyle name="เครื่องหมายจุลภาค 2 10 3" xfId="1797"/>
    <cellStyle name="เครื่องหมายจุลภาค 2 11" xfId="1799"/>
    <cellStyle name="เครื่องหมายจุลภาค 2 12" xfId="1796"/>
    <cellStyle name="เครื่องหมายจุลภาค 2 2" xfId="912"/>
    <cellStyle name="เครื่องหมายจุลภาค 2 2 2" xfId="913"/>
    <cellStyle name="เครื่องหมายจุลภาค 2 2 2 2" xfId="914"/>
    <cellStyle name="เครื่องหมายจุลภาค 2 2 2 3" xfId="1802"/>
    <cellStyle name="เครื่องหมายจุลภาค 2 2 2 4" xfId="1801"/>
    <cellStyle name="เครื่องหมายจุลภาค 2 2 3" xfId="915"/>
    <cellStyle name="เครื่องหมายจุลภาค 2 2 3 2" xfId="1804"/>
    <cellStyle name="เครื่องหมายจุลภาค 2 2 3 3" xfId="1803"/>
    <cellStyle name="เครื่องหมายจุลภาค 2 2 4" xfId="1805"/>
    <cellStyle name="เครื่องหมายจุลภาค 2 2 5" xfId="1800"/>
    <cellStyle name="เครื่องหมายจุลภาค 2 2_CPI_Y'52_TOP_GG 1" xfId="916"/>
    <cellStyle name="เครื่องหมายจุลภาค 2 3" xfId="917"/>
    <cellStyle name="เครื่องหมายจุลภาค 2 3 2" xfId="1808"/>
    <cellStyle name="เครื่องหมายจุลภาค 2 3 3" xfId="1807"/>
    <cellStyle name="เครื่องหมายจุลภาค 2 4" xfId="918"/>
    <cellStyle name="เครื่องหมายจุลภาค 2 4 2" xfId="1810"/>
    <cellStyle name="เครื่องหมายจุลภาค 2 4 3" xfId="1809"/>
    <cellStyle name="เครื่องหมายจุลภาค 2 5" xfId="919"/>
    <cellStyle name="เครื่องหมายจุลภาค 2 5 2" xfId="1812"/>
    <cellStyle name="เครื่องหมายจุลภาค 2 5 3" xfId="1811"/>
    <cellStyle name="เครื่องหมายจุลภาค 2 6" xfId="920"/>
    <cellStyle name="เครื่องหมายจุลภาค 2 6 2" xfId="1814"/>
    <cellStyle name="เครื่องหมายจุลภาค 2 6 3" xfId="1813"/>
    <cellStyle name="เครื่องหมายจุลภาค 2 7" xfId="921"/>
    <cellStyle name="เครื่องหมายจุลภาค 2 7 2" xfId="1816"/>
    <cellStyle name="เครื่องหมายจุลภาค 2 7 3" xfId="1815"/>
    <cellStyle name="เครื่องหมายจุลภาค 2 8" xfId="922"/>
    <cellStyle name="เครื่องหมายจุลภาค 2 8 2" xfId="1818"/>
    <cellStyle name="เครื่องหมายจุลภาค 2 8 3" xfId="1817"/>
    <cellStyle name="เครื่องหมายจุลภาค 2 9" xfId="923"/>
    <cellStyle name="เครื่องหมายจุลภาค 2 9 2" xfId="1820"/>
    <cellStyle name="เครื่องหมายจุลภาค 2 9 3" xfId="1819"/>
    <cellStyle name="เครื่องหมายจุลภาค 2_160800B1 CPI09 โปรแกรมคอมพิวเตอร์ - BOI_Q3" xfId="924"/>
    <cellStyle name="เครื่องหมายจุลภาค 20" xfId="925"/>
    <cellStyle name="เครื่องหมายจุลภาค 21" xfId="926"/>
    <cellStyle name="เครื่องหมายจุลภาค 21 2" xfId="1822"/>
    <cellStyle name="เครื่องหมายจุลภาค 21 3" xfId="1821"/>
    <cellStyle name="เครื่องหมายจุลภาค 3" xfId="927"/>
    <cellStyle name="เครื่องหมายจุลภาค 3 2" xfId="928"/>
    <cellStyle name="เครื่องหมายจุลภาค 3 2 2" xfId="929"/>
    <cellStyle name="เครื่องหมายจุลภาค 3 2 2 2" xfId="930"/>
    <cellStyle name="เครื่องหมายจุลภาค 3 2 2 2 2" xfId="1827"/>
    <cellStyle name="เครื่องหมายจุลภาค 3 2 2 2 3" xfId="1826"/>
    <cellStyle name="เครื่องหมายจุลภาค 3 2 2 3" xfId="1828"/>
    <cellStyle name="เครื่องหมายจุลภาค 3 2 2 4" xfId="1825"/>
    <cellStyle name="เครื่องหมายจุลภาค 3 2 3" xfId="1829"/>
    <cellStyle name="เครื่องหมายจุลภาค 3 2 4" xfId="1824"/>
    <cellStyle name="เครื่องหมายจุลภาค 3 2_CPI_Y'52_TOP_GG 1" xfId="931"/>
    <cellStyle name="เครื่องหมายจุลภาค 3 3" xfId="932"/>
    <cellStyle name="เครื่องหมายจุลภาค 3 3 2" xfId="1832"/>
    <cellStyle name="เครื่องหมายจุลภาค 3 3 3" xfId="1831"/>
    <cellStyle name="เครื่องหมายจุลภาค 3 4" xfId="933"/>
    <cellStyle name="เครื่องหมายจุลภาค 3 4 2" xfId="1834"/>
    <cellStyle name="เครื่องหมายจุลภาค 3 4 3" xfId="1833"/>
    <cellStyle name="เครื่องหมายจุลภาค 3 5" xfId="1835"/>
    <cellStyle name="เครื่องหมายจุลภาค 3 6" xfId="1823"/>
    <cellStyle name="เครื่องหมายจุลภาค 3_160800B1 CPI09 โปรแกรมคอมพิวเตอร์ - BOI_Q3" xfId="934"/>
    <cellStyle name="เครื่องหมายจุลภาค 4" xfId="935"/>
    <cellStyle name="เครื่องหมายจุลภาค 4 2" xfId="936"/>
    <cellStyle name="เครื่องหมายจุลภาค 4 2 2" xfId="1839"/>
    <cellStyle name="เครื่องหมายจุลภาค 4 2 3" xfId="1838"/>
    <cellStyle name="เครื่องหมายจุลภาค 4 3" xfId="1840"/>
    <cellStyle name="เครื่องหมายจุลภาค 4 4" xfId="1837"/>
    <cellStyle name="เครื่องหมายจุลภาค 5" xfId="937"/>
    <cellStyle name="เครื่องหมายจุลภาค 5 2" xfId="938"/>
    <cellStyle name="เครื่องหมายจุลภาค 5 2 2" xfId="1843"/>
    <cellStyle name="เครื่องหมายจุลภาค 5 2 3" xfId="1842"/>
    <cellStyle name="เครื่องหมายจุลภาค 5 3" xfId="1844"/>
    <cellStyle name="เครื่องหมายจุลภาค 5 4" xfId="1841"/>
    <cellStyle name="เครื่องหมายจุลภาค 6" xfId="939"/>
    <cellStyle name="เครื่องหมายจุลภาค 6 2" xfId="1846"/>
    <cellStyle name="เครื่องหมายจุลภาค 6 3" xfId="1845"/>
    <cellStyle name="เครื่องหมายจุลภาค 7" xfId="940"/>
    <cellStyle name="เครื่องหมายจุลภาค 7 2" xfId="941"/>
    <cellStyle name="เครื่องหมายจุลภาค 7 2 2" xfId="1849"/>
    <cellStyle name="เครื่องหมายจุลภาค 7 2 3" xfId="1848"/>
    <cellStyle name="เครื่องหมายจุลภาค 7 3" xfId="1850"/>
    <cellStyle name="เครื่องหมายจุลภาค 7 4" xfId="1847"/>
    <cellStyle name="เครื่องหมายจุลภาค 8" xfId="942"/>
    <cellStyle name="เครื่องหมายจุลภาค 8 2" xfId="943"/>
    <cellStyle name="เครื่องหมายจุลภาค 8 2 2" xfId="1853"/>
    <cellStyle name="เครื่องหมายจุลภาค 8 2 3" xfId="1852"/>
    <cellStyle name="เครื่องหมายจุลภาค 8 3" xfId="1854"/>
    <cellStyle name="เครื่องหมายจุลภาค 8 4" xfId="1851"/>
    <cellStyle name="เครื่องหมายจุลภาค 9" xfId="944"/>
    <cellStyle name="เครื่องหมายจุลภาค 9 2" xfId="945"/>
    <cellStyle name="เครื่องหมายจุลภาค 9 2 2" xfId="1857"/>
    <cellStyle name="เครื่องหมายจุลภาค 9 2 3" xfId="1856"/>
    <cellStyle name="เครื่องหมายจุลภาค 9 3" xfId="1858"/>
    <cellStyle name="เครื่องหมายจุลภาค 9 4" xfId="1855"/>
    <cellStyle name="เครื่องหมายเปอร์เซ็นต์_Sheet1" xfId="946"/>
    <cellStyle name="ชื่อเรื่อง 2" xfId="947"/>
    <cellStyle name="เชื่อมโยงหลายมิติ" xfId="948"/>
    <cellStyle name="เชื่อมโยงหลายมิติ 2" xfId="949"/>
    <cellStyle name="เชื่อมโยงหลายมิติ 3" xfId="950"/>
    <cellStyle name="เชื่อมโยงหลายมิติ_Cost of Billing" xfId="1861"/>
    <cellStyle name="เซลล์ตรวจสอบ 2" xfId="951"/>
    <cellStyle name="เซลล์ที่มีการเชื่อมโยง 2" xfId="952"/>
    <cellStyle name="ณfน๔ [0]_Book1" xfId="953"/>
    <cellStyle name="ณfน๔_Book1" xfId="954"/>
    <cellStyle name="ดี 2" xfId="955"/>
    <cellStyle name="ตามการเชื่อมโยงหลายมิติ" xfId="956"/>
    <cellStyle name="ตามการเชื่อมโยงหลายมิติ 2" xfId="957"/>
    <cellStyle name="ตามการเชื่อมโยงหลายมิติ 3" xfId="958"/>
    <cellStyle name="น้บะภฒ_95" xfId="959"/>
    <cellStyle name="ปกติ 10" xfId="960"/>
    <cellStyle name="ปกติ 10 2" xfId="961"/>
    <cellStyle name="ปกติ 10 2 2" xfId="1868"/>
    <cellStyle name="ปกติ 10 3" xfId="962"/>
    <cellStyle name="ปกติ 10 3 2" xfId="1869"/>
    <cellStyle name="ปกติ 10 4" xfId="1867"/>
    <cellStyle name="ปกติ 10_CPI_Y'52_TOP_GG 1" xfId="963"/>
    <cellStyle name="ปกติ 11" xfId="964"/>
    <cellStyle name="ปกติ 11 2" xfId="965"/>
    <cellStyle name="ปกติ 11 2 2" xfId="1871"/>
    <cellStyle name="ปกติ 11 3" xfId="966"/>
    <cellStyle name="ปกติ 11 3 2" xfId="1872"/>
    <cellStyle name="ปกติ 11 4" xfId="1870"/>
    <cellStyle name="ปกติ 11_CPI_Y'52_TOP_GG 1" xfId="967"/>
    <cellStyle name="ปกติ 12" xfId="968"/>
    <cellStyle name="ปกติ 12 2" xfId="969"/>
    <cellStyle name="ปกติ 12_CPI_Y'52_TOP_GG 1" xfId="970"/>
    <cellStyle name="ปกติ 13" xfId="971"/>
    <cellStyle name="ปกติ 14" xfId="972"/>
    <cellStyle name="ปกติ 15" xfId="973"/>
    <cellStyle name="ปกติ 15 2" xfId="974"/>
    <cellStyle name="ปกติ 15_IA_Increase 2009 (update Dec'09) " xfId="975"/>
    <cellStyle name="ปกติ 16" xfId="976"/>
    <cellStyle name="ปกติ 16 2" xfId="1878"/>
    <cellStyle name="ปกติ 17" xfId="977"/>
    <cellStyle name="ปกติ 18" xfId="978"/>
    <cellStyle name="ปกติ 18 2" xfId="1880"/>
    <cellStyle name="ปกติ 19" xfId="979"/>
    <cellStyle name="ปกติ 2" xfId="980"/>
    <cellStyle name="ปกติ 2 10" xfId="1943"/>
    <cellStyle name="ปกติ 2 2" xfId="981"/>
    <cellStyle name="ปกติ 2 2 10" xfId="1876"/>
    <cellStyle name="ปกติ 2 2 2" xfId="982"/>
    <cellStyle name="ปกติ 2 2 2 2" xfId="983"/>
    <cellStyle name="ปกติ 2 2 2_CPI_Y'52_TOP_GG 1" xfId="984"/>
    <cellStyle name="ปกติ 2 2 3" xfId="985"/>
    <cellStyle name="ปกติ 2 2 4" xfId="1883"/>
    <cellStyle name="ปกติ 2 2 5" xfId="1944"/>
    <cellStyle name="ปกติ 2 2 6" xfId="1859"/>
    <cellStyle name="ปกติ 2 2 7" xfId="1948"/>
    <cellStyle name="ปกติ 2 2 8" xfId="1865"/>
    <cellStyle name="ปกติ 2 2 9" xfId="1953"/>
    <cellStyle name="ปกติ 2 2_Allowance%20IA(1)" xfId="986"/>
    <cellStyle name="ปกติ 2 3" xfId="987"/>
    <cellStyle name="ปกติ 2 4" xfId="988"/>
    <cellStyle name="ปกติ 2 5" xfId="989"/>
    <cellStyle name="ปกติ 2 6" xfId="990"/>
    <cellStyle name="ปกติ 2 7" xfId="991"/>
    <cellStyle name="ปกติ 2 7 2" xfId="992"/>
    <cellStyle name="ปกติ 2 7 2 2" xfId="1886"/>
    <cellStyle name="ปกติ 2 8" xfId="993"/>
    <cellStyle name="ปกติ 2 8 2" xfId="1887"/>
    <cellStyle name="ปกติ 2 9" xfId="1882"/>
    <cellStyle name="ปกติ 2_160800B1 CPI09 โปรแกรมคอมพิวเตอร์ - BOI_Q3" xfId="994"/>
    <cellStyle name="ปกติ 3" xfId="995"/>
    <cellStyle name="ปกติ 3 2" xfId="996"/>
    <cellStyle name="ปกติ 3 2 2" xfId="997"/>
    <cellStyle name="ปกติ 3 3" xfId="998"/>
    <cellStyle name="ปกติ 3 3 2" xfId="1888"/>
    <cellStyle name="ปกติ 3 4" xfId="999"/>
    <cellStyle name="ปกติ 3_CPI_Y'52_TOP_GG 1" xfId="1000"/>
    <cellStyle name="ปกติ 4" xfId="1001"/>
    <cellStyle name="ปกติ 4 2" xfId="1002"/>
    <cellStyle name="ปกติ 4 2 2" xfId="1891"/>
    <cellStyle name="ปกติ 4 3" xfId="1003"/>
    <cellStyle name="ปกติ 4 3 2" xfId="1892"/>
    <cellStyle name="ปกติ 4 4" xfId="1004"/>
    <cellStyle name="ปกติ 4 5" xfId="1890"/>
    <cellStyle name="ปกติ 4_CPI_Y'52_TOP_GG 1" xfId="1005"/>
    <cellStyle name="ปกติ 5" xfId="1006"/>
    <cellStyle name="ปกติ 5 2" xfId="1007"/>
    <cellStyle name="ปกติ 5 3" xfId="1008"/>
    <cellStyle name="ปกติ 5 3 2" xfId="1893"/>
    <cellStyle name="ปกติ 5_DetailCPI_1209" xfId="1009"/>
    <cellStyle name="ปกติ 6" xfId="1010"/>
    <cellStyle name="ปกติ 6 2" xfId="1011"/>
    <cellStyle name="ปกติ 6 2 2" xfId="1895"/>
    <cellStyle name="ปกติ 6 3" xfId="1012"/>
    <cellStyle name="ปกติ 6 3 2" xfId="1896"/>
    <cellStyle name="ปกติ 6 4" xfId="1894"/>
    <cellStyle name="ปกติ 6_CPI_Y'52_TOP_GG 1" xfId="1013"/>
    <cellStyle name="ปกติ 7" xfId="1014"/>
    <cellStyle name="ปกติ 7 2" xfId="1015"/>
    <cellStyle name="ปกติ 7 2 2" xfId="1898"/>
    <cellStyle name="ปกติ 7 3" xfId="1897"/>
    <cellStyle name="ปกติ 8" xfId="1016"/>
    <cellStyle name="ปกติ 8 2" xfId="1017"/>
    <cellStyle name="ปกติ 8 3" xfId="1899"/>
    <cellStyle name="ปกติ 8_CPI_Y'52_TOP_GG 1" xfId="1018"/>
    <cellStyle name="ปกติ 9" xfId="1019"/>
    <cellStyle name="ปกติ 9 2" xfId="1020"/>
    <cellStyle name="ปกติ 9 2 2" xfId="1901"/>
    <cellStyle name="ปกติ 9 3" xfId="1900"/>
    <cellStyle name="ปกติ 9_CPI_Y'52_TOP_GG 1" xfId="1021"/>
    <cellStyle name="ปกติ_Lead Sheet_safari_Year05" xfId="1022"/>
    <cellStyle name="ปกติ_Lead Sheet_safari_Year05 2" xfId="1023"/>
    <cellStyle name="ป้อนค่า 2" xfId="1024"/>
    <cellStyle name="ปานกลาง 2" xfId="1025"/>
    <cellStyle name="เปอร์เซ็นต์ 10" xfId="1026"/>
    <cellStyle name="เปอร์เซ็นต์ 10 2" xfId="1027"/>
    <cellStyle name="เปอร์เซ็นต์ 10 2 2" xfId="1903"/>
    <cellStyle name="เปอร์เซ็นต์ 10 3" xfId="1902"/>
    <cellStyle name="เปอร์เซ็นต์ 11" xfId="1028"/>
    <cellStyle name="เปอร์เซ็นต์ 11 2" xfId="1029"/>
    <cellStyle name="เปอร์เซ็นต์ 11 3" xfId="1904"/>
    <cellStyle name="เปอร์เซ็นต์ 2" xfId="1030"/>
    <cellStyle name="เปอร์เซ็นต์ 2 2" xfId="1031"/>
    <cellStyle name="เปอร์เซ็นต์ 2 2 2" xfId="1032"/>
    <cellStyle name="เปอร์เซ็นต์ 2 2 2 2" xfId="1033"/>
    <cellStyle name="เปอร์เซ็นต์ 2 2 2 2 2" xfId="1907"/>
    <cellStyle name="เปอร์เซ็นต์ 2 2 3" xfId="1906"/>
    <cellStyle name="เปอร์เซ็นต์ 2 3" xfId="1034"/>
    <cellStyle name="เปอร์เซ็นต์ 2 3 2" xfId="1908"/>
    <cellStyle name="เปอร์เซ็นต์ 2 4" xfId="1035"/>
    <cellStyle name="เปอร์เซ็นต์ 2 4 2" xfId="1909"/>
    <cellStyle name="เปอร์เซ็นต์ 2 5" xfId="1905"/>
    <cellStyle name="เปอร์เซ็นต์ 3" xfId="1036"/>
    <cellStyle name="เปอร์เซ็นต์ 3 2" xfId="1910"/>
    <cellStyle name="เปอร์เซ็นต์ 4" xfId="1037"/>
    <cellStyle name="เปอร์เซ็นต์ 5" xfId="1038"/>
    <cellStyle name="เปอร์เซ็นต์ 5 2" xfId="1911"/>
    <cellStyle name="เปอร์เซ็นต์ 6" xfId="1039"/>
    <cellStyle name="เปอร์เซ็นต์ 6 2" xfId="1912"/>
    <cellStyle name="เปอร์เซ็นต์ 7" xfId="1040"/>
    <cellStyle name="เปอร์เซ็นต์ 7 2" xfId="1913"/>
    <cellStyle name="เปอร์เซ็นต์ 8" xfId="1041"/>
    <cellStyle name="เปอร์เซ็นต์ 8 2" xfId="1914"/>
    <cellStyle name="เปอร์เซ็นต์ 9" xfId="1042"/>
    <cellStyle name="เปอร์เซ็นต์ 9 2" xfId="1915"/>
    <cellStyle name="ผลรวม 2" xfId="1043"/>
    <cellStyle name="แย่ 2" xfId="1044"/>
    <cellStyle name="ฤธถ [0]_95" xfId="1045"/>
    <cellStyle name="ฤธถ_95" xfId="1046"/>
    <cellStyle name="ล๋ศญ [0]_95" xfId="1047"/>
    <cellStyle name="ล๋ศญ_95" xfId="1048"/>
    <cellStyle name="วฅมุ_4ฟ๙ฝวภ๛" xfId="1049"/>
    <cellStyle name="ส่วนที่ถูกเน้น1 2" xfId="1050"/>
    <cellStyle name="ส่วนที่ถูกเน้น2 2" xfId="1051"/>
    <cellStyle name="ส่วนที่ถูกเน้น3 2" xfId="1052"/>
    <cellStyle name="ส่วนที่ถูกเน้น4 2" xfId="1053"/>
    <cellStyle name="ส่วนที่ถูกเน้น5 2" xfId="1054"/>
    <cellStyle name="ส่วนที่ถูกเน้น6 2" xfId="1055"/>
    <cellStyle name="แสดงผล 2" xfId="1056"/>
    <cellStyle name="หมายเหตุ 2" xfId="1057"/>
    <cellStyle name="หัวเรื่อง 1 2" xfId="1058"/>
    <cellStyle name="หัวเรื่อง 2 2" xfId="1059"/>
    <cellStyle name="หัวเรื่อง 3 2" xfId="1060"/>
    <cellStyle name="หัวเรื่อง 4 2" xfId="1061"/>
    <cellStyle name="표준_학술대회참가자일정-최종" xfId="1062"/>
    <cellStyle name="標準_FIXED ASSET" xfId="106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420E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00FFFF"/>
      <color rgb="FFFFFFCC"/>
      <color rgb="FF00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S_ENG_SW_Q1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E"/>
      <sheetName val="FS_E_PL"/>
      <sheetName val="SOE_E_CONSO"/>
      <sheetName val="SOE_E_Only"/>
      <sheetName val="CF_E"/>
    </sheetNames>
    <sheetDataSet>
      <sheetData sheetId="0">
        <row r="3">
          <cell r="A3" t="str">
            <v>AS AT MARCH 31, 2019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  <pageSetUpPr autoPageBreaks="0"/>
  </sheetPr>
  <dimension ref="A1:M70"/>
  <sheetViews>
    <sheetView showGridLines="0" tabSelected="1" view="pageBreakPreview" zoomScale="110" zoomScaleNormal="100" zoomScaleSheetLayoutView="110" workbookViewId="0">
      <selection activeCell="Q1" sqref="Q1"/>
    </sheetView>
  </sheetViews>
  <sheetFormatPr defaultRowHeight="21"/>
  <cols>
    <col min="1" max="1" width="1.7109375" style="10" customWidth="1"/>
    <col min="2" max="2" width="0.85546875" style="10" customWidth="1"/>
    <col min="3" max="3" width="45" style="10" customWidth="1"/>
    <col min="4" max="4" width="9.7109375" style="11" customWidth="1"/>
    <col min="5" max="5" width="0.7109375" style="10" customWidth="1"/>
    <col min="6" max="6" width="16.7109375" style="315" customWidth="1"/>
    <col min="7" max="7" width="0.7109375" style="12" customWidth="1"/>
    <col min="8" max="8" width="17" style="315" customWidth="1"/>
    <col min="9" max="9" width="0.7109375" style="12" customWidth="1"/>
    <col min="10" max="10" width="16.42578125" style="315" customWidth="1"/>
    <col min="11" max="11" width="0.7109375" style="12" customWidth="1"/>
    <col min="12" max="12" width="17.28515625" style="315" customWidth="1"/>
    <col min="13" max="13" width="0.7109375" style="10" customWidth="1"/>
    <col min="14" max="16384" width="9.140625" style="10"/>
  </cols>
  <sheetData>
    <row r="1" spans="1:13" s="312" customFormat="1">
      <c r="A1" s="388" t="s">
        <v>125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</row>
    <row r="2" spans="1:13" s="312" customFormat="1">
      <c r="A2" s="388" t="s">
        <v>24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</row>
    <row r="3" spans="1:13" s="312" customFormat="1">
      <c r="A3" s="388" t="s">
        <v>289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</row>
    <row r="4" spans="1:13" s="312" customFormat="1" ht="3" customHeight="1">
      <c r="A4" s="314"/>
      <c r="B4" s="314"/>
      <c r="C4" s="314"/>
      <c r="D4" s="314"/>
      <c r="E4" s="314"/>
      <c r="F4" s="315"/>
      <c r="G4" s="315"/>
      <c r="H4" s="315"/>
      <c r="I4" s="315"/>
      <c r="J4" s="315"/>
      <c r="K4" s="315"/>
      <c r="L4" s="315"/>
    </row>
    <row r="5" spans="1:13" s="311" customFormat="1" ht="21" customHeight="1">
      <c r="D5" s="310"/>
      <c r="F5" s="390" t="s">
        <v>176</v>
      </c>
      <c r="G5" s="390"/>
      <c r="H5" s="390"/>
      <c r="I5" s="390"/>
      <c r="J5" s="390"/>
      <c r="K5" s="390"/>
      <c r="L5" s="390"/>
    </row>
    <row r="6" spans="1:13" s="311" customFormat="1" ht="21" customHeight="1">
      <c r="D6" s="310"/>
      <c r="F6" s="390" t="s">
        <v>126</v>
      </c>
      <c r="G6" s="390"/>
      <c r="H6" s="390"/>
      <c r="I6" s="310"/>
      <c r="J6" s="390" t="s">
        <v>10</v>
      </c>
      <c r="K6" s="390"/>
      <c r="L6" s="390"/>
    </row>
    <row r="7" spans="1:13" s="311" customFormat="1" ht="21" customHeight="1">
      <c r="D7" s="310"/>
      <c r="F7" s="316" t="s">
        <v>290</v>
      </c>
      <c r="G7" s="308"/>
      <c r="H7" s="316" t="s">
        <v>291</v>
      </c>
      <c r="I7" s="308"/>
      <c r="J7" s="316" t="s">
        <v>290</v>
      </c>
      <c r="K7" s="308"/>
      <c r="L7" s="316" t="s">
        <v>291</v>
      </c>
    </row>
    <row r="8" spans="1:13" s="311" customFormat="1" ht="21" customHeight="1">
      <c r="D8" s="310"/>
      <c r="F8" s="308" t="s">
        <v>279</v>
      </c>
      <c r="G8" s="308"/>
      <c r="H8" s="308"/>
      <c r="I8" s="310"/>
      <c r="J8" s="308" t="s">
        <v>279</v>
      </c>
      <c r="K8" s="308"/>
      <c r="L8" s="308"/>
    </row>
    <row r="9" spans="1:13" s="311" customFormat="1" ht="21" customHeight="1">
      <c r="D9" s="317" t="s">
        <v>139</v>
      </c>
      <c r="E9" s="318"/>
      <c r="F9" s="319" t="s">
        <v>280</v>
      </c>
      <c r="G9" s="320"/>
      <c r="H9" s="319" t="s">
        <v>281</v>
      </c>
      <c r="I9" s="307"/>
      <c r="J9" s="319" t="s">
        <v>280</v>
      </c>
      <c r="K9" s="320"/>
      <c r="L9" s="319" t="s">
        <v>281</v>
      </c>
    </row>
    <row r="10" spans="1:13" s="321" customFormat="1">
      <c r="A10" s="388" t="s">
        <v>114</v>
      </c>
      <c r="B10" s="388"/>
      <c r="C10" s="388"/>
      <c r="E10" s="322"/>
      <c r="F10" s="372"/>
      <c r="G10" s="323"/>
      <c r="H10" s="324"/>
      <c r="I10" s="325"/>
      <c r="J10" s="323"/>
      <c r="K10" s="323"/>
      <c r="L10" s="324"/>
    </row>
    <row r="11" spans="1:13" s="312" customFormat="1">
      <c r="A11" s="389" t="s">
        <v>25</v>
      </c>
      <c r="B11" s="389"/>
      <c r="C11" s="389"/>
      <c r="D11" s="326"/>
      <c r="E11" s="327"/>
      <c r="F11" s="328"/>
      <c r="G11" s="329"/>
      <c r="H11" s="330"/>
      <c r="I11" s="315"/>
      <c r="J11" s="328"/>
      <c r="K11" s="328"/>
      <c r="L11" s="328"/>
    </row>
    <row r="12" spans="1:13" s="312" customFormat="1" ht="21" customHeight="1">
      <c r="B12" s="331" t="s">
        <v>9</v>
      </c>
      <c r="D12" s="332">
        <v>5</v>
      </c>
      <c r="E12" s="333"/>
      <c r="F12" s="303">
        <v>201303902.74999997</v>
      </c>
      <c r="G12" s="303"/>
      <c r="H12" s="303">
        <v>161924049.06999999</v>
      </c>
      <c r="I12" s="303"/>
      <c r="J12" s="303">
        <v>29745121.969999999</v>
      </c>
      <c r="K12" s="303"/>
      <c r="L12" s="303">
        <v>45976039.969999999</v>
      </c>
      <c r="M12" s="313"/>
    </row>
    <row r="13" spans="1:13" s="312" customFormat="1">
      <c r="A13" s="311"/>
      <c r="B13" s="311" t="s">
        <v>179</v>
      </c>
      <c r="C13" s="311"/>
      <c r="D13" s="332">
        <v>6</v>
      </c>
      <c r="E13" s="333"/>
      <c r="F13" s="303">
        <v>20023531.260000002</v>
      </c>
      <c r="G13" s="303"/>
      <c r="H13" s="303">
        <v>2020171.34</v>
      </c>
      <c r="I13" s="303"/>
      <c r="J13" s="303">
        <v>20023531.260000002</v>
      </c>
      <c r="K13" s="303"/>
      <c r="L13" s="303">
        <v>2020171.34</v>
      </c>
      <c r="M13" s="313"/>
    </row>
    <row r="14" spans="1:13" s="312" customFormat="1">
      <c r="B14" s="312" t="s">
        <v>255</v>
      </c>
      <c r="D14" s="332" t="s">
        <v>254</v>
      </c>
      <c r="E14" s="333"/>
      <c r="F14" s="303">
        <v>128765759.65000002</v>
      </c>
      <c r="G14" s="303"/>
      <c r="H14" s="303">
        <v>115743248.21999998</v>
      </c>
      <c r="I14" s="303"/>
      <c r="J14" s="303">
        <v>40130697.160000004</v>
      </c>
      <c r="K14" s="303"/>
      <c r="L14" s="303">
        <v>43434539.780000001</v>
      </c>
      <c r="M14" s="313"/>
    </row>
    <row r="15" spans="1:13" s="312" customFormat="1">
      <c r="B15" s="312" t="s">
        <v>260</v>
      </c>
      <c r="D15" s="332">
        <v>4</v>
      </c>
      <c r="E15" s="333"/>
      <c r="F15" s="303">
        <v>0</v>
      </c>
      <c r="G15" s="303"/>
      <c r="H15" s="303">
        <v>0</v>
      </c>
      <c r="I15" s="303"/>
      <c r="J15" s="303">
        <v>131000000</v>
      </c>
      <c r="K15" s="303"/>
      <c r="L15" s="303">
        <v>252045676.47999999</v>
      </c>
      <c r="M15" s="313"/>
    </row>
    <row r="16" spans="1:13" s="312" customFormat="1">
      <c r="B16" s="312" t="s">
        <v>127</v>
      </c>
      <c r="D16" s="334">
        <v>8</v>
      </c>
      <c r="E16" s="333"/>
      <c r="F16" s="303">
        <v>40136691.010000005</v>
      </c>
      <c r="G16" s="303"/>
      <c r="H16" s="303">
        <v>40839032.909999996</v>
      </c>
      <c r="I16" s="303"/>
      <c r="J16" s="303">
        <v>12160812.300000001</v>
      </c>
      <c r="K16" s="303"/>
      <c r="L16" s="303">
        <v>11795581.220000001</v>
      </c>
      <c r="M16" s="313"/>
    </row>
    <row r="17" spans="1:13" s="312" customFormat="1">
      <c r="B17" s="331"/>
      <c r="C17" s="333" t="s">
        <v>26</v>
      </c>
      <c r="D17" s="334"/>
      <c r="E17" s="333"/>
      <c r="F17" s="335">
        <v>390229884.66999996</v>
      </c>
      <c r="G17" s="336"/>
      <c r="H17" s="335">
        <v>320526501.53999996</v>
      </c>
      <c r="I17" s="337"/>
      <c r="J17" s="335">
        <v>233060162.69000003</v>
      </c>
      <c r="K17" s="338"/>
      <c r="L17" s="335">
        <v>355272008.79000002</v>
      </c>
      <c r="M17" s="313"/>
    </row>
    <row r="18" spans="1:13">
      <c r="A18" s="386" t="s">
        <v>153</v>
      </c>
      <c r="B18" s="386"/>
      <c r="C18" s="386"/>
      <c r="D18" s="22"/>
      <c r="E18" s="23"/>
      <c r="F18" s="336"/>
      <c r="G18" s="55"/>
      <c r="H18" s="337"/>
      <c r="I18" s="55"/>
      <c r="J18" s="337"/>
      <c r="K18" s="55"/>
      <c r="L18" s="337"/>
      <c r="M18" s="9"/>
    </row>
    <row r="19" spans="1:13">
      <c r="B19" s="10" t="s">
        <v>23</v>
      </c>
      <c r="D19" s="22">
        <v>9</v>
      </c>
      <c r="E19" s="23"/>
      <c r="F19" s="303">
        <v>0</v>
      </c>
      <c r="G19" s="301"/>
      <c r="H19" s="303">
        <v>0</v>
      </c>
      <c r="I19" s="301"/>
      <c r="J19" s="303">
        <v>1186105000</v>
      </c>
      <c r="K19" s="301"/>
      <c r="L19" s="303">
        <v>1186105000</v>
      </c>
      <c r="M19" s="9"/>
    </row>
    <row r="20" spans="1:13">
      <c r="B20" s="10" t="s">
        <v>276</v>
      </c>
      <c r="D20" s="22">
        <v>10</v>
      </c>
      <c r="E20" s="23"/>
      <c r="F20" s="303">
        <v>4140689.04</v>
      </c>
      <c r="G20" s="301"/>
      <c r="H20" s="303">
        <v>4140689.04</v>
      </c>
      <c r="I20" s="301"/>
      <c r="J20" s="303">
        <v>0</v>
      </c>
      <c r="K20" s="301"/>
      <c r="L20" s="303">
        <v>0</v>
      </c>
      <c r="M20" s="9"/>
    </row>
    <row r="21" spans="1:13" ht="21.75" customHeight="1">
      <c r="B21" s="10" t="s">
        <v>129</v>
      </c>
      <c r="D21" s="22">
        <v>11</v>
      </c>
      <c r="E21" s="23"/>
      <c r="F21" s="303">
        <v>491943463.90000015</v>
      </c>
      <c r="G21" s="301"/>
      <c r="H21" s="303">
        <v>501953794.76999998</v>
      </c>
      <c r="I21" s="301"/>
      <c r="J21" s="303">
        <v>475396253.48000014</v>
      </c>
      <c r="K21" s="301"/>
      <c r="L21" s="303">
        <v>484981433.88999999</v>
      </c>
    </row>
    <row r="22" spans="1:13" ht="21.75" customHeight="1">
      <c r="B22" s="10" t="s">
        <v>116</v>
      </c>
      <c r="D22" s="22">
        <v>12</v>
      </c>
      <c r="E22" s="23"/>
      <c r="F22" s="303">
        <v>6552304651.5499992</v>
      </c>
      <c r="G22" s="301"/>
      <c r="H22" s="303">
        <v>6140864486.9199991</v>
      </c>
      <c r="I22" s="301"/>
      <c r="J22" s="303">
        <v>1829464501.9800003</v>
      </c>
      <c r="K22" s="301"/>
      <c r="L22" s="303">
        <v>1827983019.5700002</v>
      </c>
    </row>
    <row r="23" spans="1:13" ht="21.75" customHeight="1">
      <c r="B23" s="10" t="s">
        <v>274</v>
      </c>
      <c r="D23" s="22">
        <v>13</v>
      </c>
      <c r="E23" s="23"/>
      <c r="F23" s="303">
        <v>67961432.030000001</v>
      </c>
      <c r="G23" s="301"/>
      <c r="H23" s="303">
        <v>69991624.829999998</v>
      </c>
      <c r="I23" s="301"/>
      <c r="J23" s="303">
        <v>6602837</v>
      </c>
      <c r="K23" s="301"/>
      <c r="L23" s="303">
        <v>253000</v>
      </c>
    </row>
    <row r="24" spans="1:13" ht="21.75" customHeight="1">
      <c r="B24" s="10" t="s">
        <v>234</v>
      </c>
      <c r="D24" s="22">
        <v>25</v>
      </c>
      <c r="E24" s="23"/>
      <c r="F24" s="303">
        <v>7432020.3899999987</v>
      </c>
      <c r="G24" s="301"/>
      <c r="H24" s="303">
        <v>6369264.6600000001</v>
      </c>
      <c r="I24" s="301"/>
      <c r="J24" s="303">
        <v>7432020.3899999987</v>
      </c>
      <c r="K24" s="301"/>
      <c r="L24" s="303">
        <v>6369264.6600000001</v>
      </c>
    </row>
    <row r="25" spans="1:13">
      <c r="B25" s="10" t="s">
        <v>73</v>
      </c>
      <c r="D25" s="22">
        <v>14</v>
      </c>
      <c r="E25" s="23"/>
      <c r="F25" s="303">
        <v>17878656.439999998</v>
      </c>
      <c r="G25" s="301"/>
      <c r="H25" s="303">
        <v>18034925.5</v>
      </c>
      <c r="I25" s="301"/>
      <c r="J25" s="303">
        <v>5955497.919999999</v>
      </c>
      <c r="K25" s="301"/>
      <c r="L25" s="303">
        <v>6091766.9799999986</v>
      </c>
    </row>
    <row r="26" spans="1:13" ht="21" customHeight="1">
      <c r="C26" s="23" t="s">
        <v>152</v>
      </c>
      <c r="D26" s="22"/>
      <c r="E26" s="23"/>
      <c r="F26" s="335">
        <v>7141660913.3499994</v>
      </c>
      <c r="G26" s="53"/>
      <c r="H26" s="335">
        <v>6741354785.7199993</v>
      </c>
      <c r="I26" s="56"/>
      <c r="J26" s="335">
        <v>3510956110.77</v>
      </c>
      <c r="K26" s="54"/>
      <c r="L26" s="335">
        <v>3511783485.0999999</v>
      </c>
    </row>
    <row r="27" spans="1:13" ht="21" customHeight="1" thickBot="1">
      <c r="C27" s="296" t="s">
        <v>27</v>
      </c>
      <c r="E27" s="11"/>
      <c r="F27" s="339">
        <v>7531890798.0199995</v>
      </c>
      <c r="G27" s="57"/>
      <c r="H27" s="339">
        <v>7061881287.2599993</v>
      </c>
      <c r="I27" s="56"/>
      <c r="J27" s="339">
        <v>3744016273.46</v>
      </c>
      <c r="K27" s="58"/>
      <c r="L27" s="339">
        <v>3867055493.8899999</v>
      </c>
    </row>
    <row r="28" spans="1:13" ht="21.75" thickTop="1">
      <c r="E28" s="11"/>
      <c r="F28" s="340"/>
      <c r="G28" s="56"/>
      <c r="H28" s="340"/>
      <c r="I28" s="56"/>
      <c r="J28" s="340"/>
      <c r="K28" s="56"/>
      <c r="L28" s="340"/>
    </row>
    <row r="29" spans="1:13">
      <c r="E29" s="11"/>
      <c r="F29" s="340"/>
      <c r="G29" s="56"/>
      <c r="H29" s="340"/>
      <c r="I29" s="56"/>
      <c r="J29" s="340"/>
      <c r="K29" s="56"/>
      <c r="L29" s="340"/>
    </row>
    <row r="30" spans="1:13">
      <c r="C30" s="11"/>
      <c r="E30" s="11"/>
      <c r="F30" s="340"/>
      <c r="G30" s="56"/>
      <c r="H30" s="340"/>
      <c r="I30" s="56"/>
      <c r="J30" s="340"/>
      <c r="K30" s="56"/>
      <c r="L30" s="340"/>
    </row>
    <row r="31" spans="1:13">
      <c r="C31" s="11"/>
      <c r="E31" s="11"/>
      <c r="F31" s="340"/>
      <c r="G31" s="56"/>
      <c r="H31" s="340"/>
      <c r="I31" s="56"/>
      <c r="J31" s="340"/>
      <c r="K31" s="56"/>
      <c r="L31" s="340"/>
    </row>
    <row r="32" spans="1:13">
      <c r="A32" s="387" t="s">
        <v>28</v>
      </c>
      <c r="B32" s="387"/>
      <c r="C32" s="387"/>
      <c r="D32" s="19"/>
      <c r="E32" s="19"/>
      <c r="F32" s="373"/>
      <c r="G32" s="59"/>
      <c r="H32" s="341"/>
      <c r="I32" s="56"/>
      <c r="J32" s="364"/>
      <c r="K32" s="59"/>
      <c r="L32" s="341"/>
    </row>
    <row r="33" spans="1:13">
      <c r="A33" s="386" t="s">
        <v>29</v>
      </c>
      <c r="B33" s="386"/>
      <c r="C33" s="386"/>
      <c r="D33" s="22"/>
      <c r="E33" s="23"/>
      <c r="F33" s="342"/>
      <c r="G33" s="60"/>
      <c r="H33" s="342"/>
      <c r="I33" s="56"/>
      <c r="J33" s="342"/>
      <c r="K33" s="60"/>
      <c r="L33" s="342"/>
    </row>
    <row r="34" spans="1:13">
      <c r="B34" s="26" t="s">
        <v>250</v>
      </c>
      <c r="C34" s="26"/>
      <c r="D34" s="22" t="s">
        <v>300</v>
      </c>
      <c r="E34" s="23"/>
      <c r="F34" s="303">
        <v>443778481.77000004</v>
      </c>
      <c r="G34" s="301"/>
      <c r="H34" s="303">
        <v>326099721.03999996</v>
      </c>
      <c r="I34" s="301"/>
      <c r="J34" s="303">
        <v>137226806.24000001</v>
      </c>
      <c r="K34" s="301"/>
      <c r="L34" s="303">
        <v>112685988.18000001</v>
      </c>
      <c r="M34" s="28"/>
    </row>
    <row r="35" spans="1:13">
      <c r="A35" s="363"/>
      <c r="B35" s="363" t="s">
        <v>297</v>
      </c>
      <c r="C35" s="363"/>
      <c r="D35" s="22">
        <v>16</v>
      </c>
      <c r="E35" s="23"/>
      <c r="F35" s="303">
        <v>66660000</v>
      </c>
      <c r="G35" s="60"/>
      <c r="H35" s="303">
        <v>0</v>
      </c>
      <c r="I35" s="56"/>
      <c r="J35" s="303">
        <v>0</v>
      </c>
      <c r="K35" s="371"/>
      <c r="L35" s="303">
        <v>0</v>
      </c>
    </row>
    <row r="36" spans="1:13">
      <c r="A36" s="23"/>
      <c r="B36" s="26" t="s">
        <v>213</v>
      </c>
      <c r="C36" s="29"/>
      <c r="D36" s="22">
        <v>17</v>
      </c>
      <c r="E36" s="23"/>
      <c r="F36" s="303">
        <v>590176254.30999994</v>
      </c>
      <c r="G36" s="301"/>
      <c r="H36" s="303">
        <v>932909274.73999989</v>
      </c>
      <c r="I36" s="301"/>
      <c r="J36" s="303">
        <v>18461233.469999999</v>
      </c>
      <c r="K36" s="301"/>
      <c r="L36" s="303">
        <v>181045676.47999999</v>
      </c>
    </row>
    <row r="37" spans="1:13">
      <c r="A37" s="23"/>
      <c r="B37" s="26" t="s">
        <v>273</v>
      </c>
      <c r="C37" s="29"/>
      <c r="D37" s="22">
        <v>4</v>
      </c>
      <c r="E37" s="23"/>
      <c r="F37" s="303">
        <v>5000000</v>
      </c>
      <c r="G37" s="301"/>
      <c r="H37" s="303">
        <v>80000000.00000003</v>
      </c>
      <c r="I37" s="301"/>
      <c r="J37" s="303">
        <v>0</v>
      </c>
      <c r="K37" s="301"/>
      <c r="L37" s="303">
        <v>0</v>
      </c>
    </row>
    <row r="38" spans="1:13">
      <c r="B38" s="26" t="s">
        <v>230</v>
      </c>
      <c r="C38" s="26"/>
      <c r="D38" s="22">
        <v>18</v>
      </c>
      <c r="E38" s="23"/>
      <c r="F38" s="303">
        <v>858162927.13000011</v>
      </c>
      <c r="G38" s="301"/>
      <c r="H38" s="303">
        <v>471815048.56999993</v>
      </c>
      <c r="I38" s="301"/>
      <c r="J38" s="303">
        <v>0</v>
      </c>
      <c r="K38" s="301"/>
      <c r="L38" s="303">
        <v>0</v>
      </c>
      <c r="M38" s="28"/>
    </row>
    <row r="39" spans="1:13">
      <c r="B39" s="26" t="s">
        <v>307</v>
      </c>
      <c r="C39" s="26"/>
      <c r="D39" s="22"/>
      <c r="E39" s="23"/>
      <c r="F39" s="303"/>
      <c r="G39" s="301"/>
      <c r="H39" s="303"/>
      <c r="I39" s="301"/>
      <c r="J39" s="303"/>
      <c r="K39" s="301"/>
      <c r="L39" s="303"/>
    </row>
    <row r="40" spans="1:13">
      <c r="B40" s="26"/>
      <c r="C40" s="26" t="s">
        <v>198</v>
      </c>
      <c r="D40" s="22">
        <v>19</v>
      </c>
      <c r="E40" s="23"/>
      <c r="F40" s="303">
        <v>25211299.990000002</v>
      </c>
      <c r="G40" s="301"/>
      <c r="H40" s="303">
        <v>29086130.449999999</v>
      </c>
      <c r="I40" s="301"/>
      <c r="J40" s="303">
        <v>11322266.590000002</v>
      </c>
      <c r="K40" s="301"/>
      <c r="L40" s="303">
        <v>13747387.41</v>
      </c>
    </row>
    <row r="41" spans="1:13">
      <c r="B41" s="26" t="s">
        <v>63</v>
      </c>
      <c r="C41" s="26"/>
      <c r="D41" s="22">
        <v>21</v>
      </c>
      <c r="E41" s="23"/>
      <c r="F41" s="303">
        <v>249411665.56999999</v>
      </c>
      <c r="G41" s="301"/>
      <c r="H41" s="303">
        <v>241285836.98000002</v>
      </c>
      <c r="I41" s="301"/>
      <c r="J41" s="303">
        <v>127181603.84999999</v>
      </c>
      <c r="K41" s="301"/>
      <c r="L41" s="303">
        <v>122513734.15000001</v>
      </c>
    </row>
    <row r="42" spans="1:13">
      <c r="B42" s="26" t="s">
        <v>156</v>
      </c>
      <c r="C42" s="26"/>
      <c r="D42" s="22"/>
      <c r="E42" s="23"/>
      <c r="F42" s="303">
        <v>42341021.719999999</v>
      </c>
      <c r="G42" s="301"/>
      <c r="H42" s="303">
        <v>29277305.570000004</v>
      </c>
      <c r="I42" s="301"/>
      <c r="J42" s="303">
        <v>36827685.729999997</v>
      </c>
      <c r="K42" s="301"/>
      <c r="L42" s="303">
        <v>26664320.700000003</v>
      </c>
    </row>
    <row r="43" spans="1:13">
      <c r="B43" s="26"/>
      <c r="C43" s="29" t="s">
        <v>30</v>
      </c>
      <c r="D43" s="22"/>
      <c r="E43" s="23"/>
      <c r="F43" s="335">
        <v>2280741650.4899998</v>
      </c>
      <c r="G43" s="53"/>
      <c r="H43" s="335">
        <v>2110473317.3499997</v>
      </c>
      <c r="I43" s="56"/>
      <c r="J43" s="335">
        <v>331019595.88</v>
      </c>
      <c r="K43" s="53"/>
      <c r="L43" s="335">
        <v>456657106.92000002</v>
      </c>
    </row>
    <row r="44" spans="1:13">
      <c r="A44" s="386" t="s">
        <v>154</v>
      </c>
      <c r="B44" s="386"/>
      <c r="C44" s="386"/>
      <c r="D44" s="22"/>
      <c r="E44" s="23"/>
      <c r="F44" s="337"/>
      <c r="G44" s="55"/>
      <c r="H44" s="337"/>
      <c r="I44" s="56"/>
      <c r="J44" s="336"/>
      <c r="K44" s="55"/>
      <c r="L44" s="337"/>
    </row>
    <row r="45" spans="1:13">
      <c r="A45" s="295"/>
      <c r="B45" s="295" t="s">
        <v>231</v>
      </c>
      <c r="C45" s="295"/>
      <c r="D45" s="22">
        <v>18</v>
      </c>
      <c r="E45" s="23"/>
      <c r="F45" s="303">
        <v>970574856.71000004</v>
      </c>
      <c r="G45" s="301"/>
      <c r="H45" s="303">
        <v>658123939.06000006</v>
      </c>
      <c r="I45" s="301"/>
      <c r="J45" s="303">
        <v>0</v>
      </c>
      <c r="K45" s="301"/>
      <c r="L45" s="303">
        <v>0</v>
      </c>
    </row>
    <row r="46" spans="1:13">
      <c r="B46" s="26" t="s">
        <v>191</v>
      </c>
      <c r="C46" s="26"/>
      <c r="D46" s="22">
        <v>19</v>
      </c>
      <c r="E46" s="23"/>
      <c r="F46" s="303">
        <v>16022272.439999999</v>
      </c>
      <c r="G46" s="301"/>
      <c r="H46" s="303">
        <v>19316937.260000002</v>
      </c>
      <c r="I46" s="301"/>
      <c r="J46" s="303">
        <v>1683019.48</v>
      </c>
      <c r="K46" s="301"/>
      <c r="L46" s="303">
        <v>2674311.98</v>
      </c>
    </row>
    <row r="47" spans="1:13">
      <c r="B47" s="26" t="s">
        <v>278</v>
      </c>
      <c r="C47" s="26"/>
      <c r="D47" s="11">
        <v>20</v>
      </c>
      <c r="E47" s="23"/>
      <c r="F47" s="303">
        <v>135897480.72</v>
      </c>
      <c r="G47" s="301"/>
      <c r="H47" s="303">
        <v>135464736.30000001</v>
      </c>
      <c r="I47" s="301"/>
      <c r="J47" s="303">
        <v>0</v>
      </c>
      <c r="K47" s="301"/>
      <c r="L47" s="303">
        <v>0</v>
      </c>
    </row>
    <row r="48" spans="1:13">
      <c r="B48" s="26" t="s">
        <v>5</v>
      </c>
      <c r="C48" s="26"/>
      <c r="D48" s="22">
        <v>4</v>
      </c>
      <c r="E48" s="23"/>
      <c r="F48" s="303">
        <v>0</v>
      </c>
      <c r="G48" s="301"/>
      <c r="H48" s="303">
        <v>0</v>
      </c>
      <c r="I48" s="301"/>
      <c r="J48" s="303">
        <v>8500000</v>
      </c>
      <c r="K48" s="301"/>
      <c r="L48" s="303">
        <v>8500000</v>
      </c>
    </row>
    <row r="49" spans="1:12">
      <c r="B49" s="26" t="s">
        <v>148</v>
      </c>
      <c r="C49" s="26"/>
      <c r="D49" s="11">
        <v>21</v>
      </c>
      <c r="E49" s="23"/>
      <c r="F49" s="303">
        <v>785450428.92000008</v>
      </c>
      <c r="G49" s="301"/>
      <c r="H49" s="303">
        <v>835170643.15999997</v>
      </c>
      <c r="I49" s="301"/>
      <c r="J49" s="303">
        <v>267691508.76999998</v>
      </c>
      <c r="K49" s="301"/>
      <c r="L49" s="303">
        <v>300302173.46999997</v>
      </c>
    </row>
    <row r="50" spans="1:12">
      <c r="B50" s="26" t="s">
        <v>248</v>
      </c>
      <c r="C50" s="26"/>
      <c r="D50" s="11">
        <v>22</v>
      </c>
      <c r="E50" s="23"/>
      <c r="F50" s="303">
        <v>142906944</v>
      </c>
      <c r="G50" s="301"/>
      <c r="H50" s="303">
        <v>136051559</v>
      </c>
      <c r="I50" s="301"/>
      <c r="J50" s="303">
        <v>75994245</v>
      </c>
      <c r="K50" s="301"/>
      <c r="L50" s="303">
        <v>72809249</v>
      </c>
    </row>
    <row r="51" spans="1:12">
      <c r="B51" s="10" t="s">
        <v>235</v>
      </c>
      <c r="D51" s="11">
        <v>25</v>
      </c>
      <c r="E51" s="23"/>
      <c r="F51" s="303">
        <v>25218496.550000004</v>
      </c>
      <c r="G51" s="301"/>
      <c r="H51" s="303">
        <v>26569908.41</v>
      </c>
      <c r="I51" s="301"/>
      <c r="J51" s="303">
        <v>0</v>
      </c>
      <c r="K51" s="301">
        <v>0</v>
      </c>
      <c r="L51" s="303">
        <v>0</v>
      </c>
    </row>
    <row r="52" spans="1:12">
      <c r="B52" s="30"/>
      <c r="C52" s="29" t="s">
        <v>155</v>
      </c>
      <c r="D52" s="22"/>
      <c r="E52" s="23"/>
      <c r="F52" s="335">
        <v>2076070479.3400002</v>
      </c>
      <c r="G52" s="53"/>
      <c r="H52" s="335">
        <v>1810697723.1900003</v>
      </c>
      <c r="I52" s="56"/>
      <c r="J52" s="335">
        <v>353868773.25</v>
      </c>
      <c r="K52" s="53"/>
      <c r="L52" s="335">
        <v>384285734.44999999</v>
      </c>
    </row>
    <row r="53" spans="1:12">
      <c r="B53" s="30"/>
      <c r="C53" s="31" t="s">
        <v>31</v>
      </c>
      <c r="D53" s="22"/>
      <c r="E53" s="23"/>
      <c r="F53" s="335">
        <v>4356812129.8299999</v>
      </c>
      <c r="G53" s="53"/>
      <c r="H53" s="335">
        <v>3921171040.54</v>
      </c>
      <c r="I53" s="56"/>
      <c r="J53" s="335">
        <v>684888369.13</v>
      </c>
      <c r="K53" s="53"/>
      <c r="L53" s="335">
        <v>840942841.37</v>
      </c>
    </row>
    <row r="54" spans="1:12" s="33" customFormat="1">
      <c r="A54" s="26" t="s">
        <v>32</v>
      </c>
      <c r="B54" s="11"/>
      <c r="C54" s="11"/>
      <c r="D54" s="22"/>
      <c r="E54" s="23"/>
      <c r="F54" s="342"/>
      <c r="G54" s="60"/>
      <c r="H54" s="342"/>
      <c r="I54" s="61"/>
      <c r="J54" s="342"/>
      <c r="K54" s="60"/>
      <c r="L54" s="342"/>
    </row>
    <row r="55" spans="1:12">
      <c r="A55" s="30" t="s">
        <v>33</v>
      </c>
      <c r="B55" s="30"/>
      <c r="C55" s="30"/>
      <c r="D55" s="22"/>
      <c r="E55" s="23"/>
      <c r="F55" s="343"/>
      <c r="G55" s="57"/>
      <c r="H55" s="343"/>
      <c r="I55" s="56"/>
      <c r="J55" s="343"/>
      <c r="K55" s="57"/>
      <c r="L55" s="343"/>
    </row>
    <row r="56" spans="1:12">
      <c r="A56" s="30"/>
      <c r="B56" s="30" t="s">
        <v>59</v>
      </c>
      <c r="C56" s="30"/>
      <c r="D56" s="22"/>
      <c r="E56" s="23"/>
      <c r="F56" s="343"/>
      <c r="G56" s="62"/>
      <c r="H56" s="343"/>
      <c r="I56" s="56"/>
      <c r="J56" s="343"/>
      <c r="K56" s="62"/>
      <c r="L56" s="343"/>
    </row>
    <row r="57" spans="1:12" ht="21.75" thickBot="1">
      <c r="A57" s="30"/>
      <c r="B57" s="30"/>
      <c r="C57" s="30" t="s">
        <v>189</v>
      </c>
      <c r="D57" s="10"/>
      <c r="E57" s="23"/>
      <c r="F57" s="344">
        <v>2221108600</v>
      </c>
      <c r="G57" s="301"/>
      <c r="H57" s="344">
        <v>2221108600</v>
      </c>
      <c r="I57" s="301"/>
      <c r="J57" s="344">
        <v>2221108600</v>
      </c>
      <c r="K57" s="301"/>
      <c r="L57" s="344">
        <v>2221108600</v>
      </c>
    </row>
    <row r="58" spans="1:12" ht="21.75" thickTop="1">
      <c r="A58" s="30"/>
      <c r="B58" s="30" t="s">
        <v>3</v>
      </c>
      <c r="C58" s="30"/>
      <c r="D58" s="22"/>
      <c r="E58" s="23"/>
      <c r="F58" s="338"/>
      <c r="G58" s="55"/>
      <c r="H58" s="338"/>
      <c r="I58" s="56"/>
      <c r="J58" s="338"/>
      <c r="K58" s="55"/>
      <c r="L58" s="338"/>
    </row>
    <row r="59" spans="1:12">
      <c r="A59" s="30"/>
      <c r="B59" s="30"/>
      <c r="C59" s="30" t="s">
        <v>189</v>
      </c>
      <c r="D59" s="10"/>
      <c r="E59" s="23"/>
      <c r="F59" s="303">
        <v>2221108600</v>
      </c>
      <c r="G59" s="53"/>
      <c r="H59" s="303">
        <v>2221108600</v>
      </c>
      <c r="I59" s="301"/>
      <c r="J59" s="303">
        <v>2221108600</v>
      </c>
      <c r="K59" s="301"/>
      <c r="L59" s="303">
        <v>2221108600</v>
      </c>
    </row>
    <row r="60" spans="1:12">
      <c r="A60" s="30" t="s">
        <v>182</v>
      </c>
      <c r="B60" s="30"/>
      <c r="C60" s="34"/>
      <c r="D60" s="22"/>
      <c r="E60" s="23"/>
      <c r="F60" s="303">
        <v>-4114753.8</v>
      </c>
      <c r="G60" s="53"/>
      <c r="H60" s="303">
        <v>-4114753.8000000003</v>
      </c>
      <c r="I60" s="301"/>
      <c r="J60" s="303">
        <v>-4114753.8</v>
      </c>
      <c r="K60" s="301"/>
      <c r="L60" s="303">
        <v>-4114753.8000000003</v>
      </c>
    </row>
    <row r="61" spans="1:12">
      <c r="A61" s="30" t="s">
        <v>214</v>
      </c>
      <c r="B61" s="30"/>
      <c r="C61" s="34"/>
      <c r="D61" s="22"/>
      <c r="E61" s="23"/>
      <c r="F61" s="303">
        <v>65417762.859999999</v>
      </c>
      <c r="G61" s="53"/>
      <c r="H61" s="303">
        <v>65417762.859999999</v>
      </c>
      <c r="I61" s="301"/>
      <c r="J61" s="303">
        <v>65417762.859999999</v>
      </c>
      <c r="K61" s="301"/>
      <c r="L61" s="303">
        <v>65417762.859999999</v>
      </c>
    </row>
    <row r="62" spans="1:12">
      <c r="A62" s="30" t="s">
        <v>117</v>
      </c>
      <c r="B62" s="30"/>
      <c r="C62" s="30"/>
      <c r="D62" s="22"/>
      <c r="E62" s="23"/>
      <c r="F62" s="303"/>
      <c r="G62" s="56"/>
      <c r="H62" s="303"/>
      <c r="I62" s="301"/>
      <c r="J62" s="303"/>
      <c r="K62" s="301"/>
      <c r="L62" s="303"/>
    </row>
    <row r="63" spans="1:12">
      <c r="A63" s="30"/>
      <c r="B63" s="30" t="s">
        <v>130</v>
      </c>
      <c r="C63" s="30"/>
      <c r="D63" s="22"/>
      <c r="E63" s="23"/>
      <c r="F63" s="303"/>
      <c r="G63" s="53"/>
      <c r="H63" s="303"/>
      <c r="I63" s="301"/>
      <c r="J63" s="303"/>
      <c r="K63" s="301"/>
      <c r="L63" s="303"/>
    </row>
    <row r="64" spans="1:12">
      <c r="A64" s="30"/>
      <c r="B64" s="30"/>
      <c r="C64" s="34" t="s">
        <v>131</v>
      </c>
      <c r="D64" s="22">
        <v>23</v>
      </c>
      <c r="E64" s="23"/>
      <c r="F64" s="303">
        <v>61500000</v>
      </c>
      <c r="G64" s="53"/>
      <c r="H64" s="303">
        <v>59800000</v>
      </c>
      <c r="I64" s="301"/>
      <c r="J64" s="303">
        <v>61500000</v>
      </c>
      <c r="K64" s="301"/>
      <c r="L64" s="303">
        <v>59800000</v>
      </c>
    </row>
    <row r="65" spans="1:13">
      <c r="A65" s="30"/>
      <c r="B65" s="30" t="s">
        <v>86</v>
      </c>
      <c r="C65" s="30"/>
      <c r="D65" s="22"/>
      <c r="E65" s="23"/>
      <c r="F65" s="303">
        <v>815819179.16999996</v>
      </c>
      <c r="G65" s="53"/>
      <c r="H65" s="303">
        <v>783081131.20000005</v>
      </c>
      <c r="I65" s="301"/>
      <c r="J65" s="303">
        <v>715216295.26999974</v>
      </c>
      <c r="K65" s="301"/>
      <c r="L65" s="303">
        <v>683901043.4599998</v>
      </c>
    </row>
    <row r="66" spans="1:13">
      <c r="A66" s="30"/>
      <c r="B66" s="30"/>
      <c r="C66" s="10" t="s">
        <v>64</v>
      </c>
      <c r="D66" s="22"/>
      <c r="E66" s="23"/>
      <c r="F66" s="345">
        <v>3159730788.23</v>
      </c>
      <c r="G66" s="301"/>
      <c r="H66" s="345">
        <v>3125292740.2600002</v>
      </c>
      <c r="I66" s="301"/>
      <c r="J66" s="345">
        <v>3059127904.3299999</v>
      </c>
      <c r="K66" s="301"/>
      <c r="L66" s="345">
        <v>3026112652.5199995</v>
      </c>
    </row>
    <row r="67" spans="1:13">
      <c r="A67" s="30"/>
      <c r="B67" s="30"/>
      <c r="C67" s="10" t="s">
        <v>65</v>
      </c>
      <c r="D67" s="22"/>
      <c r="E67" s="23"/>
      <c r="F67" s="303">
        <v>15347879.960000001</v>
      </c>
      <c r="G67" s="301"/>
      <c r="H67" s="303">
        <v>15417506.460000001</v>
      </c>
      <c r="I67" s="301"/>
      <c r="J67" s="303">
        <v>0</v>
      </c>
      <c r="K67" s="301"/>
      <c r="L67" s="303">
        <v>0</v>
      </c>
    </row>
    <row r="68" spans="1:13">
      <c r="A68" s="30"/>
      <c r="B68" s="30"/>
      <c r="C68" s="30" t="s">
        <v>34</v>
      </c>
      <c r="D68" s="22"/>
      <c r="E68" s="23"/>
      <c r="F68" s="335">
        <v>3175078668.1900001</v>
      </c>
      <c r="G68" s="301"/>
      <c r="H68" s="335">
        <v>3140710246.7200003</v>
      </c>
      <c r="I68" s="301"/>
      <c r="J68" s="335">
        <v>3059127904.3299999</v>
      </c>
      <c r="K68" s="301"/>
      <c r="L68" s="335">
        <v>3026112652.5199995</v>
      </c>
    </row>
    <row r="69" spans="1:13" ht="21.75" thickBot="1">
      <c r="A69" s="30"/>
      <c r="B69" s="30"/>
      <c r="C69" s="296" t="s">
        <v>35</v>
      </c>
      <c r="E69" s="11"/>
      <c r="F69" s="339">
        <v>7531890798.0200005</v>
      </c>
      <c r="G69" s="301"/>
      <c r="H69" s="339">
        <v>7061881287.2600002</v>
      </c>
      <c r="I69" s="301"/>
      <c r="J69" s="339">
        <v>3744016273.46</v>
      </c>
      <c r="K69" s="301"/>
      <c r="L69" s="339">
        <v>3867055493.8899994</v>
      </c>
      <c r="M69" s="28"/>
    </row>
    <row r="70" spans="1:13" ht="21" customHeight="1" thickTop="1">
      <c r="A70" s="30"/>
      <c r="B70" s="30"/>
      <c r="C70" s="30"/>
      <c r="E70" s="11"/>
      <c r="F70" s="346"/>
      <c r="G70" s="24"/>
      <c r="H70" s="346"/>
      <c r="I70" s="27"/>
      <c r="J70" s="346"/>
      <c r="K70" s="24"/>
      <c r="L70" s="346"/>
      <c r="M70" s="28"/>
    </row>
  </sheetData>
  <mergeCells count="12">
    <mergeCell ref="A33:C33"/>
    <mergeCell ref="A44:C44"/>
    <mergeCell ref="A18:C18"/>
    <mergeCell ref="A32:C32"/>
    <mergeCell ref="A1:L1"/>
    <mergeCell ref="A2:L2"/>
    <mergeCell ref="A3:L3"/>
    <mergeCell ref="A11:C11"/>
    <mergeCell ref="A10:C10"/>
    <mergeCell ref="F6:H6"/>
    <mergeCell ref="J6:L6"/>
    <mergeCell ref="F5:L5"/>
  </mergeCells>
  <phoneticPr fontId="1" type="noConversion"/>
  <printOptions horizontalCentered="1"/>
  <pageMargins left="0.74803149606299213" right="0.23622047244094491" top="0.59055118110236227" bottom="0.51181102362204722" header="0.39370078740157483" footer="0.47244094488188981"/>
  <pageSetup paperSize="9" scale="79" firstPageNumber="3" orientation="portrait" useFirstPageNumber="1" r:id="rId1"/>
  <headerFooter>
    <oddFooter>&amp;L&amp;"Angsana New,Regular"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L51"/>
  <sheetViews>
    <sheetView showGridLines="0" view="pageBreakPreview" zoomScale="110" zoomScaleNormal="100" zoomScaleSheetLayoutView="110" workbookViewId="0">
      <selection activeCell="N40" sqref="N40"/>
    </sheetView>
  </sheetViews>
  <sheetFormatPr defaultRowHeight="21"/>
  <cols>
    <col min="1" max="1" width="1.85546875" style="10" customWidth="1"/>
    <col min="2" max="2" width="1.7109375" style="10" customWidth="1"/>
    <col min="3" max="3" width="40" style="10" customWidth="1"/>
    <col min="4" max="4" width="14.5703125" style="11" customWidth="1"/>
    <col min="5" max="5" width="1.28515625" style="10" customWidth="1"/>
    <col min="6" max="6" width="16.42578125" style="376" customWidth="1"/>
    <col min="7" max="7" width="1.28515625" style="12" customWidth="1"/>
    <col min="8" max="8" width="16.85546875" style="315" customWidth="1"/>
    <col min="9" max="9" width="1.28515625" style="32" customWidth="1"/>
    <col min="10" max="10" width="17.28515625" style="315" customWidth="1"/>
    <col min="11" max="11" width="1.28515625" style="12" customWidth="1"/>
    <col min="12" max="12" width="17.28515625" style="315" customWidth="1"/>
    <col min="13" max="16384" width="9.140625" style="70"/>
  </cols>
  <sheetData>
    <row r="1" spans="1:12" s="33" customFormat="1">
      <c r="A1" s="387" t="s">
        <v>125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</row>
    <row r="2" spans="1:12" s="33" customFormat="1">
      <c r="A2" s="387" t="s">
        <v>175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</row>
    <row r="3" spans="1:12" s="33" customFormat="1">
      <c r="A3" s="387" t="s">
        <v>292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</row>
    <row r="4" spans="1:12" s="10" customFormat="1">
      <c r="A4" s="299"/>
      <c r="B4" s="299"/>
      <c r="C4" s="299"/>
      <c r="D4" s="3"/>
      <c r="E4" s="3"/>
      <c r="F4" s="309"/>
      <c r="G4" s="3"/>
      <c r="H4" s="309"/>
      <c r="I4" s="3"/>
      <c r="J4" s="309"/>
      <c r="K4" s="3"/>
      <c r="L4" s="354" t="s">
        <v>279</v>
      </c>
    </row>
    <row r="5" spans="1:12" s="10" customFormat="1">
      <c r="A5" s="299"/>
      <c r="B5" s="299"/>
      <c r="C5" s="299"/>
      <c r="D5" s="3"/>
      <c r="E5" s="3"/>
      <c r="F5" s="309"/>
      <c r="G5" s="3"/>
      <c r="H5" s="309"/>
      <c r="I5" s="3"/>
      <c r="J5" s="309"/>
      <c r="K5" s="3"/>
      <c r="L5" s="354" t="s">
        <v>280</v>
      </c>
    </row>
    <row r="6" spans="1:12" s="10" customFormat="1">
      <c r="C6" s="11"/>
      <c r="D6" s="11"/>
      <c r="E6" s="11"/>
      <c r="F6" s="393" t="s">
        <v>176</v>
      </c>
      <c r="G6" s="393"/>
      <c r="H6" s="393"/>
      <c r="I6" s="393"/>
      <c r="J6" s="393"/>
      <c r="K6" s="393"/>
      <c r="L6" s="393"/>
    </row>
    <row r="7" spans="1:12" s="10" customFormat="1">
      <c r="C7" s="11"/>
      <c r="D7" s="11"/>
      <c r="E7" s="11"/>
      <c r="F7" s="394" t="s">
        <v>126</v>
      </c>
      <c r="G7" s="394"/>
      <c r="H7" s="394"/>
      <c r="I7" s="11"/>
      <c r="J7" s="394" t="s">
        <v>10</v>
      </c>
      <c r="K7" s="394"/>
      <c r="L7" s="394"/>
    </row>
    <row r="8" spans="1:12" s="10" customFormat="1">
      <c r="C8" s="11"/>
      <c r="D8" s="45" t="s">
        <v>139</v>
      </c>
      <c r="E8" s="11"/>
      <c r="F8" s="347" t="s">
        <v>293</v>
      </c>
      <c r="G8" s="39"/>
      <c r="H8" s="347" t="s">
        <v>252</v>
      </c>
      <c r="I8" s="65"/>
      <c r="J8" s="347" t="s">
        <v>293</v>
      </c>
      <c r="K8" s="39"/>
      <c r="L8" s="347" t="s">
        <v>252</v>
      </c>
    </row>
    <row r="9" spans="1:12" s="10" customFormat="1">
      <c r="C9" s="11"/>
      <c r="D9" s="19" t="s">
        <v>298</v>
      </c>
      <c r="E9" s="11"/>
      <c r="F9" s="348"/>
      <c r="G9" s="18"/>
      <c r="H9" s="348"/>
      <c r="I9" s="17"/>
      <c r="J9" s="348"/>
      <c r="K9" s="18"/>
      <c r="L9" s="348"/>
    </row>
    <row r="10" spans="1:12" s="10" customFormat="1">
      <c r="A10" s="391" t="s">
        <v>36</v>
      </c>
      <c r="B10" s="391"/>
      <c r="C10" s="391"/>
      <c r="D10" s="22"/>
      <c r="E10" s="20"/>
      <c r="F10" s="355"/>
      <c r="G10" s="66"/>
      <c r="H10" s="315"/>
      <c r="I10" s="66"/>
      <c r="J10" s="355"/>
      <c r="K10" s="66"/>
      <c r="L10" s="355"/>
    </row>
    <row r="11" spans="1:12" s="10" customFormat="1">
      <c r="B11" s="33" t="s">
        <v>104</v>
      </c>
      <c r="D11" s="22"/>
      <c r="E11" s="23"/>
      <c r="F11" s="303">
        <v>289882987.91999996</v>
      </c>
      <c r="G11" s="75"/>
      <c r="H11" s="303">
        <v>317597114.15999997</v>
      </c>
      <c r="I11" s="301"/>
      <c r="J11" s="303">
        <v>145292701.35999998</v>
      </c>
      <c r="K11" s="301"/>
      <c r="L11" s="303">
        <v>137552200.44999999</v>
      </c>
    </row>
    <row r="12" spans="1:12" s="10" customFormat="1">
      <c r="B12" s="10" t="s">
        <v>87</v>
      </c>
      <c r="D12" s="22"/>
      <c r="E12" s="23"/>
      <c r="F12" s="303">
        <v>96092150.569999993</v>
      </c>
      <c r="G12" s="301"/>
      <c r="H12" s="303">
        <v>102890151.85000001</v>
      </c>
      <c r="I12" s="301"/>
      <c r="J12" s="303">
        <v>60284335.640000001</v>
      </c>
      <c r="K12" s="301"/>
      <c r="L12" s="303">
        <v>54661993.310000002</v>
      </c>
    </row>
    <row r="13" spans="1:12" s="10" customFormat="1">
      <c r="B13" s="10" t="s">
        <v>89</v>
      </c>
      <c r="D13" s="22"/>
      <c r="E13" s="23"/>
      <c r="F13" s="303">
        <v>9784809.0100000016</v>
      </c>
      <c r="G13" s="301"/>
      <c r="H13" s="303">
        <v>14445806.830000002</v>
      </c>
      <c r="I13" s="301"/>
      <c r="J13" s="303">
        <v>4301181.3899999997</v>
      </c>
      <c r="K13" s="301"/>
      <c r="L13" s="303">
        <v>5862342.1299999999</v>
      </c>
    </row>
    <row r="14" spans="1:12" s="10" customFormat="1">
      <c r="B14" s="10" t="s">
        <v>222</v>
      </c>
      <c r="D14" s="22"/>
      <c r="E14" s="23"/>
      <c r="F14" s="303">
        <v>6186190</v>
      </c>
      <c r="G14" s="301"/>
      <c r="H14" s="303">
        <v>5601730</v>
      </c>
      <c r="I14" s="301"/>
      <c r="J14" s="303">
        <v>5701570</v>
      </c>
      <c r="K14" s="301"/>
      <c r="L14" s="303">
        <v>4994630</v>
      </c>
    </row>
    <row r="15" spans="1:12" s="10" customFormat="1">
      <c r="B15" s="10" t="s">
        <v>201</v>
      </c>
      <c r="D15" s="22"/>
      <c r="E15" s="23"/>
      <c r="F15" s="303">
        <v>15817331.940000001</v>
      </c>
      <c r="G15" s="301"/>
      <c r="H15" s="303">
        <v>17419177.650000002</v>
      </c>
      <c r="I15" s="301"/>
      <c r="J15" s="303">
        <v>7089813.21</v>
      </c>
      <c r="K15" s="301"/>
      <c r="L15" s="303">
        <v>6985887.96</v>
      </c>
    </row>
    <row r="16" spans="1:12" s="10" customFormat="1">
      <c r="B16" s="10" t="s">
        <v>202</v>
      </c>
      <c r="D16" s="22"/>
      <c r="E16" s="23"/>
      <c r="F16" s="303">
        <v>22951115</v>
      </c>
      <c r="G16" s="301"/>
      <c r="H16" s="303">
        <v>36769860</v>
      </c>
      <c r="I16" s="301"/>
      <c r="J16" s="303">
        <v>10358600</v>
      </c>
      <c r="K16" s="301"/>
      <c r="L16" s="303">
        <v>21505800</v>
      </c>
    </row>
    <row r="17" spans="1:12" s="10" customFormat="1">
      <c r="B17" s="10" t="s">
        <v>203</v>
      </c>
      <c r="D17" s="22"/>
      <c r="E17" s="23"/>
      <c r="F17" s="303">
        <v>5509269.1299999999</v>
      </c>
      <c r="G17" s="301"/>
      <c r="H17" s="303">
        <v>7368205.5199999996</v>
      </c>
      <c r="I17" s="301"/>
      <c r="J17" s="303">
        <v>2068082.23</v>
      </c>
      <c r="K17" s="301"/>
      <c r="L17" s="303">
        <v>2547074.7400000002</v>
      </c>
    </row>
    <row r="18" spans="1:12" s="10" customFormat="1">
      <c r="B18" s="10" t="s">
        <v>204</v>
      </c>
      <c r="D18" s="22"/>
      <c r="E18" s="23"/>
      <c r="F18" s="303">
        <v>4542206.01</v>
      </c>
      <c r="G18" s="301"/>
      <c r="H18" s="303">
        <v>6736280.9799999995</v>
      </c>
      <c r="I18" s="301"/>
      <c r="J18" s="303">
        <v>1702477.79</v>
      </c>
      <c r="K18" s="301"/>
      <c r="L18" s="303">
        <v>2116129.96</v>
      </c>
    </row>
    <row r="19" spans="1:12" s="10" customFormat="1">
      <c r="B19" s="10" t="s">
        <v>205</v>
      </c>
      <c r="D19" s="22">
        <v>33</v>
      </c>
      <c r="E19" s="23"/>
      <c r="F19" s="349">
        <v>8048613.459999999</v>
      </c>
      <c r="G19" s="301"/>
      <c r="H19" s="349">
        <v>7677182.1799999997</v>
      </c>
      <c r="I19" s="301"/>
      <c r="J19" s="349">
        <v>6928134.8599999994</v>
      </c>
      <c r="K19" s="301"/>
      <c r="L19" s="349">
        <v>6250057.4500000002</v>
      </c>
    </row>
    <row r="20" spans="1:12" s="10" customFormat="1">
      <c r="B20" s="10" t="s">
        <v>37</v>
      </c>
      <c r="D20" s="22"/>
      <c r="E20" s="23"/>
      <c r="F20" s="303">
        <v>458814673.0399999</v>
      </c>
      <c r="G20" s="301"/>
      <c r="H20" s="303">
        <v>516505509.16999996</v>
      </c>
      <c r="I20" s="301"/>
      <c r="J20" s="303">
        <v>243726896.47999996</v>
      </c>
      <c r="K20" s="301"/>
      <c r="L20" s="303">
        <v>242476116</v>
      </c>
    </row>
    <row r="21" spans="1:12" s="10" customFormat="1">
      <c r="A21" s="10" t="s">
        <v>206</v>
      </c>
      <c r="D21" s="22">
        <v>33</v>
      </c>
      <c r="E21" s="23"/>
      <c r="F21" s="303">
        <v>-198343839.44</v>
      </c>
      <c r="G21" s="301"/>
      <c r="H21" s="303">
        <v>-212376861.50999999</v>
      </c>
      <c r="I21" s="301"/>
      <c r="J21" s="303">
        <v>-104965748.31999999</v>
      </c>
      <c r="K21" s="301"/>
      <c r="L21" s="303">
        <v>-104343657.27000001</v>
      </c>
    </row>
    <row r="22" spans="1:12" s="10" customFormat="1">
      <c r="A22" s="10" t="s">
        <v>118</v>
      </c>
      <c r="D22" s="22"/>
      <c r="E22" s="23"/>
      <c r="F22" s="303">
        <v>-2823480.9</v>
      </c>
      <c r="G22" s="301"/>
      <c r="H22" s="303">
        <v>-2847491.03</v>
      </c>
      <c r="I22" s="301"/>
      <c r="J22" s="303">
        <v>-2823480.9</v>
      </c>
      <c r="K22" s="301"/>
      <c r="L22" s="303">
        <v>-2847491.03</v>
      </c>
    </row>
    <row r="23" spans="1:12" s="10" customFormat="1">
      <c r="A23" s="10" t="s">
        <v>115</v>
      </c>
      <c r="D23" s="22" t="s">
        <v>229</v>
      </c>
      <c r="E23" s="23"/>
      <c r="F23" s="349">
        <v>-38459471.399999999</v>
      </c>
      <c r="G23" s="301"/>
      <c r="H23" s="349">
        <v>-44386367.700000003</v>
      </c>
      <c r="I23" s="301"/>
      <c r="J23" s="349">
        <v>-23207147.759999998</v>
      </c>
      <c r="K23" s="301"/>
      <c r="L23" s="349">
        <v>-27129834.020000003</v>
      </c>
    </row>
    <row r="24" spans="1:12" s="10" customFormat="1">
      <c r="A24" s="67" t="s">
        <v>80</v>
      </c>
      <c r="D24" s="22"/>
      <c r="E24" s="23"/>
      <c r="F24" s="303">
        <v>219187881.29999989</v>
      </c>
      <c r="G24" s="301"/>
      <c r="H24" s="303">
        <v>256894788.93000001</v>
      </c>
      <c r="I24" s="301"/>
      <c r="J24" s="303">
        <v>112730519.49999997</v>
      </c>
      <c r="K24" s="301"/>
      <c r="L24" s="303">
        <v>108155133.67999998</v>
      </c>
    </row>
    <row r="25" spans="1:12" s="10" customFormat="1">
      <c r="A25" s="10" t="s">
        <v>299</v>
      </c>
      <c r="D25" s="22">
        <v>7</v>
      </c>
      <c r="E25" s="23"/>
      <c r="F25" s="303">
        <v>-13300</v>
      </c>
      <c r="G25" s="301"/>
      <c r="H25" s="303">
        <v>-78900</v>
      </c>
      <c r="I25" s="301"/>
      <c r="J25" s="303">
        <v>0</v>
      </c>
      <c r="K25" s="301"/>
      <c r="L25" s="303">
        <v>0</v>
      </c>
    </row>
    <row r="26" spans="1:12" s="10" customFormat="1">
      <c r="A26" s="10" t="s">
        <v>113</v>
      </c>
      <c r="D26" s="22">
        <v>11</v>
      </c>
      <c r="E26" s="23"/>
      <c r="F26" s="303">
        <v>920000</v>
      </c>
      <c r="G26" s="301"/>
      <c r="H26" s="303">
        <v>0</v>
      </c>
      <c r="I26" s="301"/>
      <c r="J26" s="303">
        <v>920000</v>
      </c>
      <c r="K26" s="301"/>
      <c r="L26" s="303">
        <v>0</v>
      </c>
    </row>
    <row r="27" spans="1:12" s="10" customFormat="1">
      <c r="A27" s="10" t="s">
        <v>192</v>
      </c>
      <c r="D27" s="22"/>
      <c r="E27" s="23"/>
      <c r="F27" s="303">
        <v>0</v>
      </c>
      <c r="G27" s="301"/>
      <c r="H27" s="303">
        <v>678101.68</v>
      </c>
      <c r="I27" s="301"/>
      <c r="J27" s="303">
        <v>0</v>
      </c>
      <c r="K27" s="301"/>
      <c r="L27" s="303">
        <v>678101.68</v>
      </c>
    </row>
    <row r="28" spans="1:12" s="10" customFormat="1">
      <c r="A28" s="10" t="s">
        <v>257</v>
      </c>
      <c r="D28" s="22"/>
      <c r="E28" s="23"/>
      <c r="F28" s="303">
        <v>1087512.6599999999</v>
      </c>
      <c r="G28" s="301"/>
      <c r="H28" s="303">
        <v>-1121850.8400000001</v>
      </c>
      <c r="I28" s="301"/>
      <c r="J28" s="303">
        <v>749783.33</v>
      </c>
      <c r="K28" s="301"/>
      <c r="L28" s="303">
        <v>-146815.04000000001</v>
      </c>
    </row>
    <row r="29" spans="1:12" s="10" customFormat="1">
      <c r="A29" s="10" t="s">
        <v>74</v>
      </c>
      <c r="D29" s="22"/>
      <c r="E29" s="23"/>
      <c r="F29" s="303">
        <v>3393.8600000004844</v>
      </c>
      <c r="G29" s="301"/>
      <c r="H29" s="303">
        <v>16153.179999999935</v>
      </c>
      <c r="I29" s="301"/>
      <c r="J29" s="303">
        <v>5165251.6400000006</v>
      </c>
      <c r="K29" s="301"/>
      <c r="L29" s="303">
        <v>1935384.97</v>
      </c>
    </row>
    <row r="30" spans="1:12" s="10" customFormat="1">
      <c r="A30" s="33" t="s">
        <v>106</v>
      </c>
      <c r="C30" s="23"/>
      <c r="D30" s="22">
        <v>33</v>
      </c>
      <c r="E30" s="23"/>
      <c r="F30" s="303">
        <v>3539658.8500000006</v>
      </c>
      <c r="G30" s="301"/>
      <c r="H30" s="303">
        <v>3978408.04</v>
      </c>
      <c r="I30" s="301"/>
      <c r="J30" s="303">
        <v>3338064.65</v>
      </c>
      <c r="K30" s="301"/>
      <c r="L30" s="303">
        <v>2692630.7</v>
      </c>
    </row>
    <row r="31" spans="1:12" s="10" customFormat="1">
      <c r="A31" s="10" t="s">
        <v>105</v>
      </c>
      <c r="D31" s="22"/>
      <c r="F31" s="303">
        <v>-21673213.950000003</v>
      </c>
      <c r="G31" s="301"/>
      <c r="H31" s="303">
        <v>-21162765.899999999</v>
      </c>
      <c r="I31" s="301"/>
      <c r="J31" s="303">
        <v>-11899784.869999999</v>
      </c>
      <c r="K31" s="301"/>
      <c r="L31" s="303">
        <v>-9881590.1999999993</v>
      </c>
    </row>
    <row r="32" spans="1:12" s="10" customFormat="1">
      <c r="A32" s="10" t="s">
        <v>107</v>
      </c>
      <c r="D32" s="22">
        <v>33</v>
      </c>
      <c r="E32" s="23"/>
      <c r="F32" s="349">
        <v>-120191317.43999997</v>
      </c>
      <c r="G32" s="301"/>
      <c r="H32" s="349">
        <v>-135022139.5</v>
      </c>
      <c r="I32" s="301"/>
      <c r="J32" s="349">
        <v>-57300644.229999997</v>
      </c>
      <c r="K32" s="301"/>
      <c r="L32" s="349">
        <v>-56048471.879999995</v>
      </c>
    </row>
    <row r="33" spans="1:12" s="10" customFormat="1">
      <c r="A33" s="10" t="s">
        <v>277</v>
      </c>
      <c r="D33" s="22"/>
      <c r="E33" s="23"/>
      <c r="F33" s="303">
        <v>82860615.279999942</v>
      </c>
      <c r="G33" s="301"/>
      <c r="H33" s="303">
        <v>104181795.59</v>
      </c>
      <c r="I33" s="301"/>
      <c r="J33" s="303">
        <v>53703190.019999973</v>
      </c>
      <c r="K33" s="301"/>
      <c r="L33" s="303">
        <v>47384373.909999982</v>
      </c>
    </row>
    <row r="34" spans="1:12" s="10" customFormat="1">
      <c r="A34" s="68" t="s">
        <v>75</v>
      </c>
      <c r="D34" s="22"/>
      <c r="E34" s="11"/>
      <c r="F34" s="349">
        <v>-35075672.960000001</v>
      </c>
      <c r="G34" s="301"/>
      <c r="H34" s="349">
        <v>-21270152.77</v>
      </c>
      <c r="I34" s="301"/>
      <c r="J34" s="349">
        <v>-11055175.890000001</v>
      </c>
      <c r="K34" s="301"/>
      <c r="L34" s="349">
        <v>-11624690.109999999</v>
      </c>
    </row>
    <row r="35" spans="1:12" s="10" customFormat="1">
      <c r="A35" s="10" t="s">
        <v>17</v>
      </c>
      <c r="D35" s="69"/>
      <c r="E35" s="11"/>
      <c r="F35" s="303">
        <v>47784942.319999941</v>
      </c>
      <c r="G35" s="301"/>
      <c r="H35" s="303">
        <v>82911642.820000008</v>
      </c>
      <c r="I35" s="301"/>
      <c r="J35" s="303">
        <v>42648014.129999973</v>
      </c>
      <c r="K35" s="301"/>
      <c r="L35" s="303">
        <v>35759683.799999982</v>
      </c>
    </row>
    <row r="36" spans="1:12" s="10" customFormat="1">
      <c r="A36" s="10" t="s">
        <v>22</v>
      </c>
      <c r="D36" s="22">
        <v>26</v>
      </c>
      <c r="E36" s="11"/>
      <c r="F36" s="303">
        <v>-13416520.850000001</v>
      </c>
      <c r="G36" s="301"/>
      <c r="H36" s="303">
        <v>-17147665.300000001</v>
      </c>
      <c r="I36" s="301"/>
      <c r="J36" s="303">
        <v>-9632762.3200000003</v>
      </c>
      <c r="K36" s="301"/>
      <c r="L36" s="303">
        <v>-5394493.5099999998</v>
      </c>
    </row>
    <row r="37" spans="1:12" s="10" customFormat="1">
      <c r="A37" s="67" t="s">
        <v>282</v>
      </c>
      <c r="C37" s="11"/>
      <c r="D37" s="22"/>
      <c r="E37" s="11"/>
      <c r="F37" s="350">
        <v>34368421.469999939</v>
      </c>
      <c r="G37" s="301"/>
      <c r="H37" s="350">
        <v>65763977.520000011</v>
      </c>
      <c r="I37" s="301"/>
      <c r="J37" s="350">
        <v>33015251.809999973</v>
      </c>
      <c r="K37" s="301"/>
      <c r="L37" s="350">
        <v>30365190.289999984</v>
      </c>
    </row>
    <row r="38" spans="1:12" s="10" customFormat="1">
      <c r="A38" s="298" t="s">
        <v>167</v>
      </c>
      <c r="B38" s="297"/>
      <c r="C38" s="297"/>
      <c r="D38" s="297"/>
      <c r="E38" s="297"/>
      <c r="F38" s="303">
        <v>0</v>
      </c>
      <c r="G38" s="301"/>
      <c r="H38" s="303">
        <v>0</v>
      </c>
      <c r="I38" s="301"/>
      <c r="J38" s="303">
        <v>0</v>
      </c>
      <c r="K38" s="301"/>
      <c r="L38" s="303">
        <v>0</v>
      </c>
    </row>
    <row r="39" spans="1:12" s="10" customFormat="1" ht="21.75" thickBot="1">
      <c r="A39" s="298" t="s">
        <v>283</v>
      </c>
      <c r="C39" s="11"/>
      <c r="D39" s="22"/>
      <c r="E39" s="11"/>
      <c r="F39" s="339">
        <v>34368421.469999939</v>
      </c>
      <c r="G39" s="301"/>
      <c r="H39" s="339">
        <v>65763977.520000011</v>
      </c>
      <c r="I39" s="301"/>
      <c r="J39" s="339">
        <v>33015251.809999973</v>
      </c>
      <c r="K39" s="301"/>
      <c r="L39" s="339">
        <v>30365190.289999984</v>
      </c>
    </row>
    <row r="40" spans="1:12" s="10" customFormat="1" ht="21.75" thickTop="1">
      <c r="A40" s="10" t="s">
        <v>169</v>
      </c>
      <c r="C40" s="11"/>
      <c r="D40" s="22"/>
      <c r="E40" s="11"/>
      <c r="F40" s="303"/>
      <c r="G40" s="301"/>
      <c r="H40" s="303"/>
      <c r="I40" s="301"/>
      <c r="J40" s="303"/>
      <c r="K40" s="301"/>
      <c r="L40" s="303"/>
    </row>
    <row r="41" spans="1:12" s="10" customFormat="1">
      <c r="B41" s="10" t="s">
        <v>81</v>
      </c>
      <c r="C41" s="11"/>
      <c r="D41" s="22"/>
      <c r="E41" s="11"/>
      <c r="F41" s="303">
        <v>34438047.969999939</v>
      </c>
      <c r="G41" s="301"/>
      <c r="H41" s="303">
        <v>65781642.780000009</v>
      </c>
      <c r="I41" s="301"/>
      <c r="J41" s="303">
        <v>33015251.809999973</v>
      </c>
      <c r="K41" s="301"/>
      <c r="L41" s="303">
        <v>30365190.289999984</v>
      </c>
    </row>
    <row r="42" spans="1:12" s="10" customFormat="1">
      <c r="B42" s="10" t="s">
        <v>94</v>
      </c>
      <c r="C42" s="11"/>
      <c r="D42" s="22"/>
      <c r="E42" s="11"/>
      <c r="F42" s="303">
        <v>-69626.5</v>
      </c>
      <c r="G42" s="301"/>
      <c r="H42" s="303">
        <v>-17665.260000000002</v>
      </c>
      <c r="I42" s="301"/>
      <c r="J42" s="303">
        <v>0</v>
      </c>
      <c r="K42" s="301"/>
      <c r="L42" s="303">
        <v>0</v>
      </c>
    </row>
    <row r="43" spans="1:12" s="10" customFormat="1" ht="21.75" thickBot="1">
      <c r="C43" s="11"/>
      <c r="D43" s="22"/>
      <c r="E43" s="11"/>
      <c r="F43" s="339">
        <v>34368421.469999939</v>
      </c>
      <c r="G43" s="301"/>
      <c r="H43" s="339">
        <v>65763977.520000011</v>
      </c>
      <c r="I43" s="301"/>
      <c r="J43" s="339">
        <v>33015251.809999973</v>
      </c>
      <c r="K43" s="301"/>
      <c r="L43" s="339">
        <v>30365190.289999984</v>
      </c>
    </row>
    <row r="44" spans="1:12" s="10" customFormat="1" ht="21.75" thickTop="1">
      <c r="A44" s="10" t="s">
        <v>170</v>
      </c>
      <c r="C44" s="11"/>
      <c r="D44" s="22"/>
      <c r="E44" s="11"/>
      <c r="F44" s="303"/>
      <c r="G44" s="301"/>
      <c r="H44" s="303"/>
      <c r="I44" s="301"/>
      <c r="J44" s="303"/>
      <c r="K44" s="301"/>
      <c r="L44" s="303"/>
    </row>
    <row r="45" spans="1:12" s="10" customFormat="1">
      <c r="B45" s="10" t="s">
        <v>81</v>
      </c>
      <c r="C45" s="11"/>
      <c r="D45" s="22"/>
      <c r="E45" s="11"/>
      <c r="F45" s="303">
        <v>34438047.969999939</v>
      </c>
      <c r="G45" s="301"/>
      <c r="H45" s="303">
        <v>65781642.780000009</v>
      </c>
      <c r="I45" s="301"/>
      <c r="J45" s="303">
        <v>33015251.809999973</v>
      </c>
      <c r="K45" s="301"/>
      <c r="L45" s="303">
        <v>30365190.289999984</v>
      </c>
    </row>
    <row r="46" spans="1:12" s="10" customFormat="1">
      <c r="B46" s="10" t="s">
        <v>94</v>
      </c>
      <c r="C46" s="11"/>
      <c r="D46" s="22"/>
      <c r="E46" s="11"/>
      <c r="F46" s="303">
        <v>-69626.5</v>
      </c>
      <c r="G46" s="301"/>
      <c r="H46" s="303">
        <v>-17665.260000000002</v>
      </c>
      <c r="I46" s="301"/>
      <c r="J46" s="303">
        <v>0</v>
      </c>
      <c r="K46" s="301"/>
      <c r="L46" s="303">
        <v>0</v>
      </c>
    </row>
    <row r="47" spans="1:12" s="10" customFormat="1" ht="21.75" thickBot="1">
      <c r="C47" s="11"/>
      <c r="D47" s="22"/>
      <c r="E47" s="11"/>
      <c r="F47" s="339">
        <v>34368421.469999939</v>
      </c>
      <c r="G47" s="301"/>
      <c r="H47" s="339">
        <v>65763977.520000011</v>
      </c>
      <c r="I47" s="301"/>
      <c r="J47" s="339">
        <v>33015251.809999973</v>
      </c>
      <c r="K47" s="301"/>
      <c r="L47" s="339">
        <v>30365190.289999984</v>
      </c>
    </row>
    <row r="48" spans="1:12" s="10" customFormat="1" ht="21.75" thickTop="1">
      <c r="A48" s="392" t="s">
        <v>239</v>
      </c>
      <c r="B48" s="392"/>
      <c r="C48" s="392"/>
      <c r="D48" s="22"/>
      <c r="E48" s="11"/>
      <c r="F48" s="374"/>
      <c r="G48" s="55"/>
      <c r="H48" s="351"/>
      <c r="I48" s="61"/>
      <c r="J48" s="351"/>
      <c r="K48" s="56"/>
      <c r="L48" s="351"/>
    </row>
    <row r="49" spans="1:12" s="10" customFormat="1" ht="21.75" thickBot="1">
      <c r="A49" s="71"/>
      <c r="B49" s="10" t="s">
        <v>240</v>
      </c>
      <c r="C49" s="71"/>
      <c r="D49" s="72"/>
      <c r="E49" s="73"/>
      <c r="F49" s="352">
        <v>1.5504891552803829E-2</v>
      </c>
      <c r="G49" s="305"/>
      <c r="H49" s="352">
        <v>2.9616581008240665E-2</v>
      </c>
      <c r="I49" s="305"/>
      <c r="J49" s="352">
        <v>1.4864312267306503E-2</v>
      </c>
      <c r="K49" s="305"/>
      <c r="L49" s="352">
        <v>1.3671186672277071E-2</v>
      </c>
    </row>
    <row r="50" spans="1:12" s="10" customFormat="1" ht="22.5" thickTop="1" thickBot="1">
      <c r="A50" s="71"/>
      <c r="B50" s="10" t="s">
        <v>72</v>
      </c>
      <c r="C50" s="71"/>
      <c r="D50" s="72"/>
      <c r="E50" s="73"/>
      <c r="F50" s="353">
        <v>2221108600</v>
      </c>
      <c r="G50" s="301"/>
      <c r="H50" s="353">
        <v>2221108600</v>
      </c>
      <c r="I50" s="301"/>
      <c r="J50" s="353">
        <v>2221108600</v>
      </c>
      <c r="K50" s="301"/>
      <c r="L50" s="353">
        <v>2221108600</v>
      </c>
    </row>
    <row r="51" spans="1:12" ht="6" customHeight="1" thickTop="1">
      <c r="F51" s="375"/>
      <c r="G51" s="56"/>
      <c r="H51" s="340"/>
      <c r="I51" s="61"/>
      <c r="J51" s="340"/>
      <c r="K51" s="56"/>
      <c r="L51" s="340"/>
    </row>
  </sheetData>
  <mergeCells count="8">
    <mergeCell ref="A1:L1"/>
    <mergeCell ref="A2:L2"/>
    <mergeCell ref="A3:L3"/>
    <mergeCell ref="A10:C10"/>
    <mergeCell ref="A48:C48"/>
    <mergeCell ref="F6:L6"/>
    <mergeCell ref="F7:H7"/>
    <mergeCell ref="J7:L7"/>
  </mergeCells>
  <phoneticPr fontId="15" type="noConversion"/>
  <printOptions horizontalCentered="1"/>
  <pageMargins left="0.74803149606299213" right="0.31496062992125984" top="0.47244094488188981" bottom="0.31496062992125984" header="0.31496062992125984" footer="0.27559055118110237"/>
  <pageSetup paperSize="9" scale="75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T23"/>
  <sheetViews>
    <sheetView showGridLines="0" view="pageBreakPreview" zoomScale="90" zoomScaleNormal="100" zoomScaleSheetLayoutView="90" workbookViewId="0">
      <selection activeCell="W27" sqref="W27"/>
    </sheetView>
  </sheetViews>
  <sheetFormatPr defaultRowHeight="21"/>
  <cols>
    <col min="1" max="1" width="1.7109375" style="10" customWidth="1"/>
    <col min="2" max="2" width="41" style="10" customWidth="1"/>
    <col min="3" max="3" width="8.42578125" style="10" customWidth="1"/>
    <col min="4" max="4" width="0.85546875" style="10" customWidth="1"/>
    <col min="5" max="5" width="15.85546875" style="10" bestFit="1" customWidth="1"/>
    <col min="6" max="6" width="0.85546875" style="33" customWidth="1"/>
    <col min="7" max="7" width="15" style="10" customWidth="1"/>
    <col min="8" max="8" width="0.85546875" style="33" customWidth="1"/>
    <col min="9" max="9" width="15" style="10" customWidth="1"/>
    <col min="10" max="10" width="0.85546875" style="33" customWidth="1"/>
    <col min="11" max="11" width="15" style="10" customWidth="1"/>
    <col min="12" max="12" width="0.85546875" style="33" customWidth="1"/>
    <col min="13" max="13" width="15" style="10" customWidth="1"/>
    <col min="14" max="14" width="0.85546875" style="33" customWidth="1"/>
    <col min="15" max="15" width="15.85546875" style="10" bestFit="1" customWidth="1"/>
    <col min="16" max="16" width="0.85546875" style="33" customWidth="1"/>
    <col min="17" max="17" width="15" style="10" customWidth="1"/>
    <col min="18" max="18" width="0.85546875" style="33" customWidth="1"/>
    <col min="19" max="19" width="16.85546875" style="10" bestFit="1" customWidth="1"/>
    <col min="20" max="20" width="2.7109375" style="10" customWidth="1"/>
    <col min="21" max="16384" width="9.140625" style="10"/>
  </cols>
  <sheetData>
    <row r="1" spans="1:20">
      <c r="A1" s="391" t="s">
        <v>125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391"/>
      <c r="S1" s="391"/>
      <c r="T1" s="11"/>
    </row>
    <row r="2" spans="1:20">
      <c r="A2" s="391" t="s">
        <v>2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11"/>
    </row>
    <row r="3" spans="1:20">
      <c r="A3" s="67" t="s">
        <v>292</v>
      </c>
      <c r="B3" s="67"/>
      <c r="C3" s="67"/>
      <c r="D3" s="67"/>
      <c r="E3" s="67"/>
      <c r="F3" s="284"/>
      <c r="G3" s="67"/>
      <c r="H3" s="284"/>
      <c r="I3" s="67"/>
      <c r="J3" s="284"/>
      <c r="K3" s="67"/>
      <c r="L3" s="284"/>
      <c r="M3" s="67"/>
      <c r="N3" s="284"/>
      <c r="O3" s="67"/>
      <c r="P3" s="284"/>
      <c r="Q3" s="67"/>
      <c r="R3" s="284"/>
      <c r="T3" s="11"/>
    </row>
    <row r="4" spans="1:20">
      <c r="A4" s="67"/>
      <c r="B4" s="67"/>
      <c r="C4" s="67"/>
      <c r="D4" s="67"/>
      <c r="E4" s="67"/>
      <c r="F4" s="284"/>
      <c r="G4" s="67"/>
      <c r="H4" s="284"/>
      <c r="I4" s="67"/>
      <c r="J4" s="284"/>
      <c r="K4" s="67"/>
      <c r="L4" s="284"/>
      <c r="M4" s="67"/>
      <c r="N4" s="284"/>
      <c r="O4" s="67"/>
      <c r="P4" s="284"/>
      <c r="Q4" s="67"/>
      <c r="R4" s="284"/>
      <c r="S4" s="67" t="s">
        <v>279</v>
      </c>
      <c r="T4" s="11"/>
    </row>
    <row r="5" spans="1:20" s="15" customFormat="1">
      <c r="A5" s="16"/>
      <c r="B5" s="16"/>
      <c r="C5" s="16"/>
      <c r="D5" s="16"/>
      <c r="E5" s="16"/>
      <c r="F5" s="65"/>
      <c r="G5" s="16"/>
      <c r="H5" s="65"/>
      <c r="I5" s="16"/>
      <c r="J5" s="65"/>
      <c r="K5" s="16"/>
      <c r="L5" s="65"/>
      <c r="M5" s="16"/>
      <c r="N5" s="65"/>
      <c r="O5" s="16"/>
      <c r="P5" s="65"/>
      <c r="R5" s="79"/>
      <c r="S5" s="64" t="s">
        <v>280</v>
      </c>
      <c r="T5" s="16"/>
    </row>
    <row r="6" spans="1:20" s="285" customFormat="1">
      <c r="E6" s="397" t="s">
        <v>176</v>
      </c>
      <c r="F6" s="397"/>
      <c r="G6" s="397"/>
      <c r="H6" s="397"/>
      <c r="I6" s="397"/>
      <c r="J6" s="397"/>
      <c r="K6" s="397"/>
      <c r="L6" s="397"/>
      <c r="M6" s="397"/>
      <c r="N6" s="397"/>
      <c r="O6" s="397"/>
      <c r="P6" s="397"/>
      <c r="Q6" s="397"/>
      <c r="R6" s="397"/>
      <c r="S6" s="397"/>
      <c r="T6" s="19"/>
    </row>
    <row r="7" spans="1:20" s="285" customFormat="1">
      <c r="E7" s="397" t="s">
        <v>126</v>
      </c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7"/>
      <c r="R7" s="397"/>
      <c r="S7" s="397"/>
      <c r="T7" s="19"/>
    </row>
    <row r="8" spans="1:20" s="285" customFormat="1">
      <c r="E8" s="396" t="s">
        <v>77</v>
      </c>
      <c r="F8" s="396"/>
      <c r="G8" s="396"/>
      <c r="H8" s="396"/>
      <c r="I8" s="396"/>
      <c r="J8" s="396"/>
      <c r="K8" s="396"/>
      <c r="L8" s="396"/>
      <c r="M8" s="396"/>
      <c r="N8" s="396"/>
      <c r="O8" s="396"/>
      <c r="P8" s="19"/>
      <c r="Q8" s="19"/>
      <c r="R8" s="19"/>
      <c r="S8" s="19"/>
      <c r="T8" s="19"/>
    </row>
    <row r="9" spans="1:20" s="285" customFormat="1">
      <c r="E9" s="44"/>
      <c r="F9" s="44"/>
      <c r="G9" s="44"/>
      <c r="H9" s="44"/>
      <c r="I9" s="44"/>
      <c r="J9" s="44"/>
      <c r="K9" s="395" t="s">
        <v>117</v>
      </c>
      <c r="L9" s="395"/>
      <c r="M9" s="395"/>
      <c r="N9" s="287"/>
      <c r="O9" s="44"/>
      <c r="P9" s="19"/>
      <c r="Q9" s="19"/>
      <c r="R9" s="19"/>
      <c r="S9" s="19"/>
      <c r="T9" s="19"/>
    </row>
    <row r="10" spans="1:20" s="285" customFormat="1" ht="21.75" customHeight="1">
      <c r="E10" s="19"/>
      <c r="F10" s="19"/>
      <c r="G10" s="19"/>
      <c r="H10" s="19"/>
      <c r="I10" s="19" t="s">
        <v>215</v>
      </c>
      <c r="J10" s="19"/>
      <c r="K10" s="288"/>
      <c r="L10" s="287"/>
      <c r="M10" s="288"/>
      <c r="N10" s="287"/>
      <c r="O10" s="282" t="s">
        <v>66</v>
      </c>
      <c r="P10" s="19"/>
      <c r="Q10" s="19" t="s">
        <v>68</v>
      </c>
      <c r="R10" s="19"/>
      <c r="S10" s="19"/>
      <c r="T10" s="19"/>
    </row>
    <row r="11" spans="1:20" s="285" customFormat="1" ht="21" customHeight="1">
      <c r="A11" s="289"/>
      <c r="B11" s="289"/>
      <c r="E11" s="282" t="s">
        <v>91</v>
      </c>
      <c r="F11" s="282"/>
      <c r="G11" s="282" t="s">
        <v>185</v>
      </c>
      <c r="H11" s="282"/>
      <c r="I11" s="282" t="s">
        <v>217</v>
      </c>
      <c r="J11" s="282"/>
      <c r="K11" s="287" t="s">
        <v>165</v>
      </c>
      <c r="L11" s="287"/>
      <c r="M11" s="287"/>
      <c r="N11" s="287"/>
      <c r="O11" s="282" t="s">
        <v>78</v>
      </c>
      <c r="P11" s="282"/>
      <c r="Q11" s="282" t="s">
        <v>69</v>
      </c>
      <c r="R11" s="282"/>
      <c r="S11" s="290" t="s">
        <v>71</v>
      </c>
      <c r="T11" s="282"/>
    </row>
    <row r="12" spans="1:20" s="285" customFormat="1" ht="21" customHeight="1">
      <c r="A12" s="289"/>
      <c r="B12" s="289"/>
      <c r="C12" s="45" t="s">
        <v>139</v>
      </c>
      <c r="D12" s="33"/>
      <c r="E12" s="292" t="s">
        <v>90</v>
      </c>
      <c r="F12" s="282"/>
      <c r="G12" s="292" t="s">
        <v>184</v>
      </c>
      <c r="H12" s="282"/>
      <c r="I12" s="292" t="s">
        <v>216</v>
      </c>
      <c r="J12" s="282"/>
      <c r="K12" s="286" t="s">
        <v>131</v>
      </c>
      <c r="L12" s="287"/>
      <c r="M12" s="14" t="s">
        <v>166</v>
      </c>
      <c r="N12" s="13"/>
      <c r="O12" s="292" t="s">
        <v>67</v>
      </c>
      <c r="P12" s="282"/>
      <c r="Q12" s="292" t="s">
        <v>70</v>
      </c>
      <c r="R12" s="282"/>
      <c r="S12" s="293" t="s">
        <v>82</v>
      </c>
      <c r="T12" s="282"/>
    </row>
    <row r="13" spans="1:20" ht="21.75" customHeight="1">
      <c r="A13" s="15" t="s">
        <v>284</v>
      </c>
      <c r="C13" s="29"/>
      <c r="D13" s="29"/>
      <c r="E13" s="301">
        <v>2221108600</v>
      </c>
      <c r="F13" s="43"/>
      <c r="G13" s="301">
        <v>-4114753.8</v>
      </c>
      <c r="H13" s="301"/>
      <c r="I13" s="301">
        <v>65417762.859999999</v>
      </c>
      <c r="J13" s="301"/>
      <c r="K13" s="301">
        <v>59800000</v>
      </c>
      <c r="L13" s="301"/>
      <c r="M13" s="301">
        <v>783081131.20000005</v>
      </c>
      <c r="N13" s="301"/>
      <c r="O13" s="301">
        <v>3125292740.2600002</v>
      </c>
      <c r="P13" s="301"/>
      <c r="Q13" s="301">
        <v>15417506.459999999</v>
      </c>
      <c r="R13" s="43"/>
      <c r="S13" s="301">
        <v>3140710246.7200003</v>
      </c>
      <c r="T13" s="294"/>
    </row>
    <row r="14" spans="1:20" ht="21.75" customHeight="1">
      <c r="A14" s="15" t="s">
        <v>286</v>
      </c>
      <c r="C14" s="23"/>
      <c r="D14" s="29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294"/>
    </row>
    <row r="15" spans="1:20" s="312" customFormat="1" ht="21.75" customHeight="1">
      <c r="B15" s="377" t="s">
        <v>306</v>
      </c>
      <c r="C15" s="366"/>
      <c r="D15" s="366"/>
      <c r="E15" s="303">
        <v>0</v>
      </c>
      <c r="F15" s="303"/>
      <c r="G15" s="303">
        <v>0</v>
      </c>
      <c r="H15" s="303"/>
      <c r="I15" s="303">
        <v>0</v>
      </c>
      <c r="J15" s="303"/>
      <c r="K15" s="303">
        <v>0</v>
      </c>
      <c r="L15" s="303"/>
      <c r="M15" s="303">
        <v>34438047.969999999</v>
      </c>
      <c r="N15" s="303"/>
      <c r="O15" s="303">
        <v>34438047.969999999</v>
      </c>
      <c r="P15" s="303"/>
      <c r="Q15" s="303">
        <v>-69626.5</v>
      </c>
      <c r="R15" s="303"/>
      <c r="S15" s="303">
        <v>34368421.469999999</v>
      </c>
      <c r="T15" s="368"/>
    </row>
    <row r="16" spans="1:20" s="312" customFormat="1" ht="21.75" customHeight="1">
      <c r="B16" s="377" t="s">
        <v>131</v>
      </c>
      <c r="C16" s="332">
        <v>23</v>
      </c>
      <c r="D16" s="366"/>
      <c r="E16" s="303">
        <v>0</v>
      </c>
      <c r="F16" s="303"/>
      <c r="G16" s="303">
        <v>0</v>
      </c>
      <c r="H16" s="303"/>
      <c r="I16" s="303">
        <v>0</v>
      </c>
      <c r="J16" s="303"/>
      <c r="K16" s="303">
        <v>1700000</v>
      </c>
      <c r="L16" s="303"/>
      <c r="M16" s="303">
        <v>-1700000</v>
      </c>
      <c r="N16" s="303"/>
      <c r="O16" s="303">
        <v>0</v>
      </c>
      <c r="P16" s="303"/>
      <c r="Q16" s="303">
        <v>0</v>
      </c>
      <c r="R16" s="303"/>
      <c r="S16" s="303">
        <v>0</v>
      </c>
      <c r="T16" s="368"/>
    </row>
    <row r="17" spans="1:20" s="312" customFormat="1" ht="21.75" customHeight="1" thickBot="1">
      <c r="A17" s="378" t="s">
        <v>285</v>
      </c>
      <c r="C17" s="332"/>
      <c r="D17" s="366"/>
      <c r="E17" s="339">
        <v>2221108600</v>
      </c>
      <c r="F17" s="303"/>
      <c r="G17" s="339">
        <v>-4114753.8</v>
      </c>
      <c r="H17" s="303"/>
      <c r="I17" s="339">
        <v>65417762.859999999</v>
      </c>
      <c r="J17" s="303"/>
      <c r="K17" s="339">
        <v>61500000</v>
      </c>
      <c r="L17" s="303"/>
      <c r="M17" s="339">
        <v>815819179.17000008</v>
      </c>
      <c r="N17" s="303"/>
      <c r="O17" s="339">
        <v>3159730788.23</v>
      </c>
      <c r="P17" s="303"/>
      <c r="Q17" s="339">
        <v>15347879.959999999</v>
      </c>
      <c r="R17" s="303"/>
      <c r="S17" s="339">
        <v>3175078668.1900001</v>
      </c>
      <c r="T17" s="368"/>
    </row>
    <row r="18" spans="1:20" ht="6.75" customHeight="1" thickTop="1">
      <c r="A18" s="26"/>
      <c r="C18" s="22"/>
      <c r="D18" s="22"/>
      <c r="E18" s="301"/>
      <c r="F18" s="301"/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291"/>
    </row>
    <row r="19" spans="1:20" ht="21.75" customHeight="1">
      <c r="A19" s="15" t="s">
        <v>253</v>
      </c>
      <c r="C19" s="29"/>
      <c r="D19" s="29"/>
      <c r="E19" s="301">
        <v>2221108600</v>
      </c>
      <c r="F19" s="301"/>
      <c r="G19" s="301">
        <v>-4114753.8000000003</v>
      </c>
      <c r="H19" s="301"/>
      <c r="I19" s="301">
        <v>65417762.859999999</v>
      </c>
      <c r="J19" s="301"/>
      <c r="K19" s="301">
        <v>51950000</v>
      </c>
      <c r="L19" s="301"/>
      <c r="M19" s="301">
        <v>641973967.99999964</v>
      </c>
      <c r="N19" s="301"/>
      <c r="O19" s="301">
        <v>2976335577.0599995</v>
      </c>
      <c r="P19" s="301"/>
      <c r="Q19" s="301">
        <v>5665925.54</v>
      </c>
      <c r="R19" s="301"/>
      <c r="S19" s="301">
        <v>2982001502.5999994</v>
      </c>
      <c r="T19" s="294"/>
    </row>
    <row r="20" spans="1:20" s="33" customFormat="1" ht="21.75" customHeight="1">
      <c r="A20" s="15" t="s">
        <v>286</v>
      </c>
      <c r="C20" s="41"/>
      <c r="D20" s="283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291"/>
    </row>
    <row r="21" spans="1:20" s="33" customFormat="1" ht="21.75" customHeight="1">
      <c r="A21" s="15"/>
      <c r="B21" s="377" t="s">
        <v>306</v>
      </c>
      <c r="C21" s="41"/>
      <c r="D21" s="283"/>
      <c r="E21" s="301">
        <v>0</v>
      </c>
      <c r="F21" s="301"/>
      <c r="G21" s="301">
        <v>0</v>
      </c>
      <c r="H21" s="301"/>
      <c r="I21" s="301">
        <v>0</v>
      </c>
      <c r="J21" s="301"/>
      <c r="K21" s="301">
        <v>0</v>
      </c>
      <c r="L21" s="301"/>
      <c r="M21" s="301">
        <v>65781642.780000009</v>
      </c>
      <c r="N21" s="301"/>
      <c r="O21" s="301">
        <v>65781642.780000009</v>
      </c>
      <c r="P21" s="301"/>
      <c r="Q21" s="301">
        <v>-17665.260000000002</v>
      </c>
      <c r="R21" s="301"/>
      <c r="S21" s="301">
        <v>65763977.520000011</v>
      </c>
      <c r="T21" s="291"/>
    </row>
    <row r="22" spans="1:20" ht="21.75" customHeight="1" thickBot="1">
      <c r="A22" s="8" t="s">
        <v>287</v>
      </c>
      <c r="C22" s="23"/>
      <c r="D22" s="29"/>
      <c r="E22" s="302">
        <v>2221108600</v>
      </c>
      <c r="F22" s="301"/>
      <c r="G22" s="302">
        <v>-4114753.8000000003</v>
      </c>
      <c r="H22" s="301"/>
      <c r="I22" s="302">
        <v>65417762.859999999</v>
      </c>
      <c r="J22" s="301"/>
      <c r="K22" s="302">
        <v>51950000</v>
      </c>
      <c r="L22" s="301"/>
      <c r="M22" s="302">
        <v>707755610.77999961</v>
      </c>
      <c r="N22" s="301"/>
      <c r="O22" s="302">
        <v>3042117219.8399997</v>
      </c>
      <c r="P22" s="301"/>
      <c r="Q22" s="302">
        <v>5648260.2800000003</v>
      </c>
      <c r="R22" s="301"/>
      <c r="S22" s="302">
        <v>3047765480.1199994</v>
      </c>
      <c r="T22" s="294"/>
    </row>
    <row r="23" spans="1:20" ht="14.25" customHeight="1" thickTop="1"/>
  </sheetData>
  <mergeCells count="6">
    <mergeCell ref="K9:M9"/>
    <mergeCell ref="E8:O8"/>
    <mergeCell ref="A1:S1"/>
    <mergeCell ref="A2:S2"/>
    <mergeCell ref="E6:S6"/>
    <mergeCell ref="E7:S7"/>
  </mergeCells>
  <phoneticPr fontId="9" type="noConversion"/>
  <pageMargins left="0.55118110236220474" right="0.51181102362204722" top="0.51181102362204722" bottom="0.59055118110236227" header="0.51181102362204722" footer="0.39370078740157483"/>
  <pageSetup paperSize="9" scale="80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Q22"/>
  <sheetViews>
    <sheetView showGridLines="0" view="pageBreakPreview" zoomScale="110" zoomScaleNormal="100" zoomScaleSheetLayoutView="110" workbookViewId="0">
      <selection activeCell="T25" sqref="T25"/>
    </sheetView>
  </sheetViews>
  <sheetFormatPr defaultRowHeight="21"/>
  <cols>
    <col min="1" max="1" width="2.5703125" style="47" customWidth="1"/>
    <col min="2" max="2" width="52.5703125" style="47" customWidth="1"/>
    <col min="3" max="3" width="8.85546875" style="47" customWidth="1"/>
    <col min="4" max="4" width="1" style="47" customWidth="1"/>
    <col min="5" max="5" width="17.140625" style="47" customWidth="1"/>
    <col min="6" max="6" width="1.28515625" style="5" customWidth="1"/>
    <col min="7" max="7" width="17.140625" style="47" customWidth="1"/>
    <col min="8" max="8" width="1" style="5" customWidth="1"/>
    <col min="9" max="9" width="17.140625" style="47" customWidth="1"/>
    <col min="10" max="10" width="1" style="5" customWidth="1"/>
    <col min="11" max="11" width="17.140625" style="47" customWidth="1"/>
    <col min="12" max="12" width="1" style="5" customWidth="1"/>
    <col min="13" max="13" width="17.140625" style="47" customWidth="1"/>
    <col min="14" max="14" width="0.85546875" style="47" customWidth="1"/>
    <col min="15" max="15" width="17.140625" style="47" customWidth="1"/>
    <col min="16" max="16" width="0.7109375" style="5" customWidth="1"/>
    <col min="17" max="17" width="2.140625" style="47" customWidth="1"/>
    <col min="18" max="16384" width="9.140625" style="47"/>
  </cols>
  <sheetData>
    <row r="1" spans="1:17">
      <c r="A1" s="387" t="s">
        <v>125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</row>
    <row r="2" spans="1:17">
      <c r="A2" s="387" t="s">
        <v>2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</row>
    <row r="3" spans="1:17">
      <c r="A3" s="387" t="s">
        <v>292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21"/>
      <c r="Q3" s="40"/>
    </row>
    <row r="4" spans="1:17" s="50" customFormat="1">
      <c r="A4" s="78"/>
      <c r="B4" s="78"/>
      <c r="C4" s="78"/>
      <c r="D4" s="78"/>
      <c r="E4" s="78"/>
      <c r="F4" s="38"/>
      <c r="G4" s="78"/>
      <c r="H4" s="38"/>
      <c r="I4" s="78"/>
      <c r="J4" s="38"/>
      <c r="K4" s="78"/>
      <c r="L4" s="38"/>
      <c r="O4" s="67" t="s">
        <v>279</v>
      </c>
      <c r="P4" s="74"/>
      <c r="Q4" s="74"/>
    </row>
    <row r="5" spans="1:17" s="50" customFormat="1">
      <c r="A5" s="78"/>
      <c r="B5" s="78"/>
      <c r="C5" s="78"/>
      <c r="D5" s="78"/>
      <c r="E5" s="78"/>
      <c r="F5" s="38"/>
      <c r="G5" s="78"/>
      <c r="H5" s="38"/>
      <c r="I5" s="78"/>
      <c r="J5" s="38"/>
      <c r="K5" s="78"/>
      <c r="L5" s="38"/>
      <c r="O5" s="64" t="s">
        <v>280</v>
      </c>
      <c r="P5" s="74"/>
      <c r="Q5" s="74"/>
    </row>
    <row r="6" spans="1:17" s="80" customFormat="1">
      <c r="E6" s="393" t="s">
        <v>176</v>
      </c>
      <c r="F6" s="393"/>
      <c r="G6" s="393"/>
      <c r="H6" s="393"/>
      <c r="I6" s="393"/>
      <c r="J6" s="393"/>
      <c r="K6" s="393"/>
      <c r="L6" s="393"/>
      <c r="M6" s="393"/>
      <c r="N6" s="393"/>
      <c r="O6" s="393"/>
    </row>
    <row r="7" spans="1:17" s="80" customFormat="1" ht="21.75" customHeight="1">
      <c r="E7" s="394" t="s">
        <v>10</v>
      </c>
      <c r="F7" s="394"/>
      <c r="G7" s="394"/>
      <c r="H7" s="394"/>
      <c r="I7" s="394"/>
      <c r="J7" s="394"/>
      <c r="K7" s="394"/>
      <c r="L7" s="394"/>
      <c r="M7" s="394"/>
      <c r="N7" s="394"/>
      <c r="O7" s="394"/>
    </row>
    <row r="8" spans="1:17" s="80" customFormat="1" ht="21.75" customHeight="1">
      <c r="E8" s="1"/>
      <c r="F8" s="1"/>
      <c r="G8" s="1"/>
      <c r="H8" s="1"/>
      <c r="J8" s="1"/>
      <c r="K8" s="398" t="s">
        <v>117</v>
      </c>
      <c r="L8" s="398"/>
      <c r="M8" s="398"/>
      <c r="N8" s="81"/>
      <c r="O8" s="1"/>
    </row>
    <row r="9" spans="1:17" s="80" customFormat="1" ht="21.75" customHeight="1">
      <c r="E9" s="1"/>
      <c r="F9" s="1"/>
      <c r="G9" s="1"/>
      <c r="H9" s="1"/>
      <c r="I9" s="1" t="s">
        <v>215</v>
      </c>
      <c r="J9" s="1"/>
      <c r="K9" s="81"/>
      <c r="L9" s="81"/>
      <c r="M9" s="81"/>
      <c r="N9" s="81"/>
      <c r="O9" s="1"/>
    </row>
    <row r="10" spans="1:17" s="80" customFormat="1" ht="20.25" customHeight="1">
      <c r="A10" s="82"/>
      <c r="B10" s="82"/>
      <c r="E10" s="36" t="s">
        <v>33</v>
      </c>
      <c r="F10" s="36"/>
      <c r="G10" s="36" t="s">
        <v>185</v>
      </c>
      <c r="H10" s="36"/>
      <c r="I10" s="1" t="s">
        <v>217</v>
      </c>
      <c r="J10" s="36"/>
      <c r="K10" s="83" t="s">
        <v>130</v>
      </c>
      <c r="L10" s="1"/>
      <c r="M10" s="83"/>
      <c r="N10" s="83"/>
      <c r="O10" s="83" t="s">
        <v>71</v>
      </c>
      <c r="P10" s="84"/>
    </row>
    <row r="11" spans="1:17" s="80" customFormat="1" ht="21.75" customHeight="1">
      <c r="A11" s="82"/>
      <c r="B11" s="82"/>
      <c r="C11" s="46" t="s">
        <v>139</v>
      </c>
      <c r="D11" s="5"/>
      <c r="E11" s="86" t="s">
        <v>111</v>
      </c>
      <c r="F11" s="36"/>
      <c r="G11" s="86" t="s">
        <v>184</v>
      </c>
      <c r="H11" s="36"/>
      <c r="I11" s="86" t="s">
        <v>216</v>
      </c>
      <c r="J11" s="36"/>
      <c r="K11" s="87" t="s">
        <v>131</v>
      </c>
      <c r="L11" s="1"/>
      <c r="M11" s="87" t="s">
        <v>86</v>
      </c>
      <c r="N11" s="83"/>
      <c r="O11" s="87" t="s">
        <v>82</v>
      </c>
      <c r="P11" s="88"/>
    </row>
    <row r="12" spans="1:17" ht="21.75" customHeight="1">
      <c r="A12" s="89" t="s">
        <v>284</v>
      </c>
      <c r="B12" s="91"/>
      <c r="C12" s="25"/>
      <c r="D12" s="90"/>
      <c r="E12" s="301">
        <v>2221108600</v>
      </c>
      <c r="F12" s="301"/>
      <c r="G12" s="301">
        <v>-4114753.8</v>
      </c>
      <c r="H12" s="301"/>
      <c r="I12" s="301">
        <v>65417762.859999999</v>
      </c>
      <c r="J12" s="301"/>
      <c r="K12" s="301">
        <v>59800000</v>
      </c>
      <c r="L12" s="301"/>
      <c r="M12" s="301">
        <v>683901043.46000004</v>
      </c>
      <c r="N12" s="301"/>
      <c r="O12" s="301">
        <v>3026112652.52</v>
      </c>
      <c r="P12" s="92"/>
      <c r="Q12" s="85"/>
    </row>
    <row r="13" spans="1:17" s="5" customFormat="1" ht="21.75" customHeight="1">
      <c r="A13" s="91" t="s">
        <v>286</v>
      </c>
      <c r="B13" s="93"/>
      <c r="C13" s="36"/>
      <c r="D13" s="35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92"/>
    </row>
    <row r="14" spans="1:17" s="312" customFormat="1" ht="21.75" customHeight="1">
      <c r="B14" s="365" t="s">
        <v>283</v>
      </c>
      <c r="C14" s="332"/>
      <c r="D14" s="366"/>
      <c r="E14" s="303">
        <v>0</v>
      </c>
      <c r="F14" s="303"/>
      <c r="G14" s="303">
        <v>0</v>
      </c>
      <c r="H14" s="303"/>
      <c r="I14" s="303">
        <v>0</v>
      </c>
      <c r="J14" s="303"/>
      <c r="K14" s="303">
        <v>0</v>
      </c>
      <c r="L14" s="303"/>
      <c r="M14" s="303">
        <v>33015251.809999973</v>
      </c>
      <c r="N14" s="303"/>
      <c r="O14" s="303">
        <v>33015251.809999973</v>
      </c>
      <c r="P14" s="367"/>
      <c r="Q14" s="367"/>
    </row>
    <row r="15" spans="1:17" s="312" customFormat="1" ht="21.75" customHeight="1">
      <c r="B15" s="365" t="s">
        <v>131</v>
      </c>
      <c r="C15" s="332">
        <v>23</v>
      </c>
      <c r="D15" s="366"/>
      <c r="E15" s="303">
        <v>0</v>
      </c>
      <c r="F15" s="303"/>
      <c r="G15" s="303">
        <v>0</v>
      </c>
      <c r="H15" s="303"/>
      <c r="I15" s="303">
        <v>0</v>
      </c>
      <c r="J15" s="303"/>
      <c r="K15" s="303">
        <v>1700000</v>
      </c>
      <c r="L15" s="303"/>
      <c r="M15" s="303">
        <v>-1700000</v>
      </c>
      <c r="N15" s="303"/>
      <c r="O15" s="303">
        <v>0</v>
      </c>
      <c r="P15" s="367"/>
      <c r="Q15" s="367"/>
    </row>
    <row r="16" spans="1:17" s="360" customFormat="1" ht="21.75" customHeight="1" thickBot="1">
      <c r="A16" s="362" t="s">
        <v>285</v>
      </c>
      <c r="B16" s="365"/>
      <c r="C16" s="334"/>
      <c r="D16" s="369"/>
      <c r="E16" s="339">
        <v>2221108600</v>
      </c>
      <c r="F16" s="303"/>
      <c r="G16" s="339">
        <v>-4114753.8</v>
      </c>
      <c r="H16" s="303"/>
      <c r="I16" s="339">
        <v>65417762.859999999</v>
      </c>
      <c r="J16" s="303"/>
      <c r="K16" s="339">
        <v>61500000</v>
      </c>
      <c r="L16" s="303"/>
      <c r="M16" s="339">
        <v>715216295.26999998</v>
      </c>
      <c r="N16" s="303"/>
      <c r="O16" s="339">
        <v>3059127904.3299999</v>
      </c>
      <c r="P16" s="370"/>
    </row>
    <row r="17" spans="1:17" ht="8.25" customHeight="1" thickTop="1">
      <c r="A17" s="95"/>
      <c r="B17" s="91"/>
      <c r="C17" s="25"/>
      <c r="D17" s="90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</row>
    <row r="18" spans="1:17" s="50" customFormat="1" ht="21.75" customHeight="1">
      <c r="A18" s="89" t="s">
        <v>253</v>
      </c>
      <c r="B18" s="89"/>
      <c r="C18" s="96"/>
      <c r="D18" s="97"/>
      <c r="E18" s="301">
        <v>2221108600</v>
      </c>
      <c r="F18" s="301"/>
      <c r="G18" s="301">
        <v>-4114753.8</v>
      </c>
      <c r="H18" s="301"/>
      <c r="I18" s="301">
        <v>65417762.859999999</v>
      </c>
      <c r="J18" s="301"/>
      <c r="K18" s="301">
        <v>51950000</v>
      </c>
      <c r="L18" s="301"/>
      <c r="M18" s="301">
        <v>535205179.39999998</v>
      </c>
      <c r="N18" s="301"/>
      <c r="O18" s="301">
        <v>2869566788.46</v>
      </c>
      <c r="P18" s="98"/>
      <c r="Q18" s="99"/>
    </row>
    <row r="19" spans="1:17" ht="21.75" customHeight="1">
      <c r="A19" s="91" t="s">
        <v>286</v>
      </c>
      <c r="B19" s="91"/>
      <c r="C19" s="25"/>
      <c r="D19" s="90"/>
      <c r="E19" s="301"/>
      <c r="F19" s="301"/>
      <c r="G19" s="301"/>
      <c r="H19" s="301"/>
      <c r="I19" s="301"/>
      <c r="J19" s="301"/>
      <c r="K19" s="301"/>
      <c r="L19" s="301"/>
      <c r="M19" s="301"/>
      <c r="N19" s="301"/>
      <c r="O19" s="301"/>
    </row>
    <row r="20" spans="1:17" s="10" customFormat="1" ht="21.75" customHeight="1">
      <c r="B20" s="91" t="s">
        <v>283</v>
      </c>
      <c r="C20" s="22"/>
      <c r="D20" s="29"/>
      <c r="E20" s="301">
        <v>0</v>
      </c>
      <c r="F20" s="301"/>
      <c r="G20" s="301">
        <v>0</v>
      </c>
      <c r="H20" s="301"/>
      <c r="I20" s="301">
        <v>0</v>
      </c>
      <c r="J20" s="301"/>
      <c r="K20" s="301">
        <v>0</v>
      </c>
      <c r="L20" s="301"/>
      <c r="M20" s="301">
        <v>30365190.289999984</v>
      </c>
      <c r="N20" s="301"/>
      <c r="O20" s="301">
        <v>30365190.289999984</v>
      </c>
      <c r="P20" s="43"/>
      <c r="Q20" s="43"/>
    </row>
    <row r="21" spans="1:17" ht="21.75" customHeight="1" thickBot="1">
      <c r="A21" s="91" t="s">
        <v>287</v>
      </c>
      <c r="B21" s="91"/>
      <c r="C21" s="25"/>
      <c r="D21" s="90"/>
      <c r="E21" s="302">
        <v>2221108600</v>
      </c>
      <c r="F21" s="301"/>
      <c r="G21" s="302">
        <v>-4114753.8</v>
      </c>
      <c r="H21" s="301"/>
      <c r="I21" s="302">
        <v>65417762.859999999</v>
      </c>
      <c r="J21" s="301"/>
      <c r="K21" s="302">
        <v>51950000</v>
      </c>
      <c r="L21" s="301"/>
      <c r="M21" s="302">
        <v>565570369.68999994</v>
      </c>
      <c r="N21" s="301"/>
      <c r="O21" s="302">
        <v>2899931978.75</v>
      </c>
      <c r="P21" s="92"/>
    </row>
    <row r="22" spans="1:17" ht="21.75" customHeight="1" thickTop="1">
      <c r="A22" s="94"/>
      <c r="B22" s="91" t="s">
        <v>149</v>
      </c>
      <c r="C22" s="25"/>
      <c r="D22" s="90"/>
      <c r="E22" s="63"/>
      <c r="F22" s="63"/>
      <c r="G22" s="63"/>
      <c r="H22" s="42"/>
      <c r="I22" s="63"/>
      <c r="J22" s="42"/>
      <c r="K22" s="42"/>
      <c r="L22" s="42"/>
      <c r="M22" s="52"/>
      <c r="N22" s="52"/>
      <c r="O22" s="63"/>
      <c r="P22" s="92"/>
      <c r="Q22" s="5"/>
    </row>
  </sheetData>
  <mergeCells count="6">
    <mergeCell ref="K8:M8"/>
    <mergeCell ref="E7:O7"/>
    <mergeCell ref="E6:O6"/>
    <mergeCell ref="A1:O1"/>
    <mergeCell ref="A2:O2"/>
    <mergeCell ref="A3:O3"/>
  </mergeCells>
  <phoneticPr fontId="9" type="noConversion"/>
  <pageMargins left="0.59055118110236227" right="0.47244094488188981" top="0.74803149606299213" bottom="0.39370078740157483" header="0.51181102362204722" footer="0.39370078740157483"/>
  <pageSetup paperSize="9" scale="75" firstPageNumber="7" orientation="landscape" useFirstPageNumber="1" r:id="rId1"/>
  <headerFooter>
    <oddFooter>&amp;L&amp;"Angsana New,Regular"        
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L68"/>
  <sheetViews>
    <sheetView showGridLines="0" view="pageBreakPreview" zoomScale="110" zoomScaleNormal="100" zoomScaleSheetLayoutView="110" workbookViewId="0">
      <selection activeCell="D5" sqref="D5"/>
    </sheetView>
  </sheetViews>
  <sheetFormatPr defaultRowHeight="21"/>
  <cols>
    <col min="1" max="2" width="1.85546875" style="47" customWidth="1"/>
    <col min="3" max="3" width="2.28515625" style="47" customWidth="1"/>
    <col min="4" max="4" width="53.5703125" style="47" customWidth="1"/>
    <col min="5" max="5" width="16.140625" style="381" customWidth="1"/>
    <col min="6" max="6" width="0.85546875" style="370" customWidth="1"/>
    <col min="7" max="7" width="16.140625" style="381" customWidth="1"/>
    <col min="8" max="8" width="0.85546875" style="307" customWidth="1"/>
    <col min="9" max="9" width="16.140625" style="381" customWidth="1"/>
    <col min="10" max="10" width="0.85546875" style="307" customWidth="1"/>
    <col min="11" max="11" width="16.140625" style="381" customWidth="1"/>
    <col min="12" max="12" width="0.7109375" style="5" customWidth="1"/>
    <col min="13" max="16384" width="9.140625" style="47"/>
  </cols>
  <sheetData>
    <row r="1" spans="1:12">
      <c r="A1" s="387" t="s">
        <v>125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</row>
    <row r="2" spans="1:12">
      <c r="A2" s="387" t="s">
        <v>122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</row>
    <row r="3" spans="1:12">
      <c r="A3" s="387" t="s">
        <v>292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</row>
    <row r="4" spans="1:12">
      <c r="A4" s="306"/>
      <c r="B4" s="306"/>
      <c r="C4" s="306"/>
      <c r="D4" s="306"/>
      <c r="E4" s="380"/>
      <c r="F4" s="380"/>
      <c r="G4" s="380"/>
      <c r="H4" s="380"/>
      <c r="I4" s="380"/>
      <c r="J4" s="380"/>
      <c r="K4" s="359" t="s">
        <v>279</v>
      </c>
    </row>
    <row r="5" spans="1:12">
      <c r="A5" s="76"/>
      <c r="B5" s="76"/>
      <c r="C5" s="76"/>
      <c r="D5" s="76"/>
      <c r="F5" s="382"/>
      <c r="K5" s="354" t="s">
        <v>280</v>
      </c>
    </row>
    <row r="6" spans="1:12" ht="21" customHeight="1">
      <c r="A6" s="48"/>
      <c r="E6" s="390" t="s">
        <v>176</v>
      </c>
      <c r="F6" s="390"/>
      <c r="G6" s="390"/>
      <c r="H6" s="390"/>
      <c r="I6" s="390"/>
      <c r="J6" s="390"/>
      <c r="K6" s="390"/>
    </row>
    <row r="7" spans="1:12" ht="21" customHeight="1">
      <c r="E7" s="400" t="s">
        <v>126</v>
      </c>
      <c r="F7" s="400"/>
      <c r="G7" s="400"/>
      <c r="H7" s="326"/>
      <c r="I7" s="400" t="s">
        <v>10</v>
      </c>
      <c r="J7" s="400"/>
      <c r="K7" s="400"/>
    </row>
    <row r="8" spans="1:12" ht="21" customHeight="1">
      <c r="E8" s="347" t="s">
        <v>293</v>
      </c>
      <c r="F8" s="361"/>
      <c r="G8" s="347" t="s">
        <v>252</v>
      </c>
      <c r="H8" s="383"/>
      <c r="I8" s="379" t="s">
        <v>293</v>
      </c>
      <c r="J8" s="361"/>
      <c r="K8" s="347" t="s">
        <v>252</v>
      </c>
    </row>
    <row r="9" spans="1:12" ht="21" customHeight="1">
      <c r="A9" s="387" t="s">
        <v>123</v>
      </c>
      <c r="B9" s="387"/>
      <c r="C9" s="387"/>
      <c r="D9" s="387"/>
      <c r="F9" s="384"/>
      <c r="K9" s="360"/>
    </row>
    <row r="10" spans="1:12" ht="21" customHeight="1">
      <c r="B10" s="47" t="s">
        <v>17</v>
      </c>
      <c r="E10" s="303">
        <v>47784942.319999941</v>
      </c>
      <c r="F10" s="303"/>
      <c r="G10" s="303">
        <v>82911642.820000008</v>
      </c>
      <c r="H10" s="303"/>
      <c r="I10" s="303">
        <v>42648014.130000003</v>
      </c>
      <c r="J10" s="303"/>
      <c r="K10" s="303">
        <v>35759683.799999982</v>
      </c>
      <c r="L10" s="37"/>
    </row>
    <row r="11" spans="1:12" ht="21" customHeight="1">
      <c r="B11" s="47" t="s">
        <v>171</v>
      </c>
      <c r="E11" s="303"/>
      <c r="F11" s="303"/>
      <c r="G11" s="303"/>
      <c r="H11" s="303"/>
      <c r="I11" s="303"/>
      <c r="J11" s="303"/>
      <c r="K11" s="303"/>
      <c r="L11" s="37"/>
    </row>
    <row r="12" spans="1:12" ht="21" customHeight="1">
      <c r="C12" s="47" t="s">
        <v>38</v>
      </c>
      <c r="E12" s="303"/>
      <c r="F12" s="303"/>
      <c r="G12" s="303"/>
      <c r="H12" s="303"/>
      <c r="I12" s="303"/>
      <c r="J12" s="303"/>
      <c r="K12" s="303"/>
      <c r="L12" s="37"/>
    </row>
    <row r="13" spans="1:12" ht="21" customHeight="1">
      <c r="C13" s="386" t="s">
        <v>115</v>
      </c>
      <c r="D13" s="386"/>
      <c r="E13" s="303">
        <v>39837580.909999996</v>
      </c>
      <c r="F13" s="303"/>
      <c r="G13" s="303">
        <v>44851198.18</v>
      </c>
      <c r="H13" s="303"/>
      <c r="I13" s="303">
        <v>23207147.759999998</v>
      </c>
      <c r="J13" s="303"/>
      <c r="K13" s="303">
        <v>27129834.020000003</v>
      </c>
      <c r="L13" s="37"/>
    </row>
    <row r="14" spans="1:12" ht="21" customHeight="1">
      <c r="C14" s="386" t="s">
        <v>299</v>
      </c>
      <c r="D14" s="386"/>
      <c r="E14" s="303">
        <v>13300</v>
      </c>
      <c r="F14" s="303"/>
      <c r="G14" s="303">
        <v>78900</v>
      </c>
      <c r="H14" s="303"/>
      <c r="I14" s="303">
        <v>0</v>
      </c>
      <c r="J14" s="303"/>
      <c r="K14" s="303">
        <v>0</v>
      </c>
      <c r="L14" s="49"/>
    </row>
    <row r="15" spans="1:12" ht="21" customHeight="1">
      <c r="C15" s="386" t="s">
        <v>294</v>
      </c>
      <c r="D15" s="386"/>
      <c r="E15" s="303">
        <v>-950815.00999999978</v>
      </c>
      <c r="F15" s="303"/>
      <c r="G15" s="303">
        <v>-293177.04000000004</v>
      </c>
      <c r="H15" s="303"/>
      <c r="I15" s="303">
        <v>0</v>
      </c>
      <c r="J15" s="303"/>
      <c r="K15" s="303">
        <v>0</v>
      </c>
      <c r="L15" s="49"/>
    </row>
    <row r="16" spans="1:12" ht="21" customHeight="1">
      <c r="C16" s="386" t="s">
        <v>302</v>
      </c>
      <c r="D16" s="386"/>
      <c r="E16" s="303">
        <v>-1087512.6599999999</v>
      </c>
      <c r="F16" s="303"/>
      <c r="G16" s="303">
        <v>1121850.8400000001</v>
      </c>
      <c r="H16" s="303"/>
      <c r="I16" s="303">
        <v>-749783.33</v>
      </c>
      <c r="J16" s="303"/>
      <c r="K16" s="303">
        <v>146815.04000000001</v>
      </c>
      <c r="L16" s="49"/>
    </row>
    <row r="17" spans="2:12" ht="21" customHeight="1">
      <c r="C17" s="386" t="s">
        <v>192</v>
      </c>
      <c r="D17" s="386"/>
      <c r="E17" s="303">
        <v>0</v>
      </c>
      <c r="F17" s="303"/>
      <c r="G17" s="303">
        <v>-678101.68</v>
      </c>
      <c r="H17" s="303"/>
      <c r="I17" s="303">
        <v>0</v>
      </c>
      <c r="J17" s="303"/>
      <c r="K17" s="303">
        <v>-678101.68</v>
      </c>
      <c r="L17" s="49"/>
    </row>
    <row r="18" spans="2:12" ht="21" customHeight="1">
      <c r="C18" s="386" t="s">
        <v>118</v>
      </c>
      <c r="D18" s="386"/>
      <c r="E18" s="303">
        <v>2823480.9</v>
      </c>
      <c r="F18" s="303"/>
      <c r="G18" s="303">
        <v>2847491.03</v>
      </c>
      <c r="H18" s="303"/>
      <c r="I18" s="303">
        <v>2823480.9</v>
      </c>
      <c r="J18" s="303"/>
      <c r="K18" s="303">
        <v>2847491.03</v>
      </c>
      <c r="L18" s="49"/>
    </row>
    <row r="19" spans="2:12" ht="21" customHeight="1">
      <c r="C19" s="300" t="s">
        <v>74</v>
      </c>
      <c r="D19" s="300"/>
      <c r="E19" s="303">
        <v>-3393.8600000003353</v>
      </c>
      <c r="F19" s="303"/>
      <c r="G19" s="303">
        <v>-16153.179999999935</v>
      </c>
      <c r="H19" s="303"/>
      <c r="I19" s="303">
        <v>-5165251.6400000006</v>
      </c>
      <c r="J19" s="303"/>
      <c r="K19" s="303">
        <v>-1935384.97</v>
      </c>
      <c r="L19" s="49"/>
    </row>
    <row r="20" spans="2:12" ht="21" customHeight="1">
      <c r="C20" s="386" t="s">
        <v>20</v>
      </c>
      <c r="D20" s="386"/>
      <c r="E20" s="303">
        <v>6855385</v>
      </c>
      <c r="F20" s="303"/>
      <c r="G20" s="303">
        <v>6410611</v>
      </c>
      <c r="H20" s="303"/>
      <c r="I20" s="303">
        <v>3184996</v>
      </c>
      <c r="J20" s="303"/>
      <c r="K20" s="303">
        <v>2948412</v>
      </c>
      <c r="L20" s="49"/>
    </row>
    <row r="21" spans="2:12" ht="21" customHeight="1">
      <c r="C21" s="386" t="s">
        <v>75</v>
      </c>
      <c r="D21" s="386"/>
      <c r="E21" s="349">
        <v>35075672.960000001</v>
      </c>
      <c r="F21" s="303"/>
      <c r="G21" s="349">
        <v>21270152.77</v>
      </c>
      <c r="H21" s="303"/>
      <c r="I21" s="349">
        <v>11055175.890000001</v>
      </c>
      <c r="J21" s="303"/>
      <c r="K21" s="349">
        <v>11624690.109999999</v>
      </c>
      <c r="L21" s="49"/>
    </row>
    <row r="22" spans="2:12" ht="21" customHeight="1">
      <c r="B22" s="47" t="s">
        <v>39</v>
      </c>
      <c r="E22" s="303"/>
      <c r="F22" s="303"/>
      <c r="G22" s="303"/>
      <c r="H22" s="303"/>
      <c r="I22" s="303"/>
      <c r="J22" s="303"/>
      <c r="K22" s="303"/>
      <c r="L22" s="49"/>
    </row>
    <row r="23" spans="2:12" ht="21" customHeight="1">
      <c r="C23" s="47" t="s">
        <v>79</v>
      </c>
      <c r="E23" s="303">
        <v>130348640.55999994</v>
      </c>
      <c r="F23" s="303"/>
      <c r="G23" s="303">
        <v>158504414.73999998</v>
      </c>
      <c r="H23" s="303"/>
      <c r="I23" s="303">
        <v>77003779.710000008</v>
      </c>
      <c r="J23" s="303"/>
      <c r="K23" s="303">
        <v>77843439.349999994</v>
      </c>
      <c r="L23" s="49"/>
    </row>
    <row r="24" spans="2:12" ht="21" customHeight="1">
      <c r="B24" s="47" t="s">
        <v>134</v>
      </c>
      <c r="D24" s="100"/>
      <c r="E24" s="303"/>
      <c r="F24" s="303"/>
      <c r="G24" s="303"/>
      <c r="H24" s="303"/>
      <c r="I24" s="303"/>
      <c r="J24" s="303"/>
      <c r="K24" s="303"/>
      <c r="L24" s="49"/>
    </row>
    <row r="25" spans="2:12" ht="21" customHeight="1">
      <c r="C25" s="47" t="s">
        <v>249</v>
      </c>
      <c r="D25" s="100"/>
      <c r="E25" s="303">
        <v>-13569010.450000012</v>
      </c>
      <c r="F25" s="303"/>
      <c r="G25" s="303">
        <v>-11103150.979999959</v>
      </c>
      <c r="H25" s="303"/>
      <c r="I25" s="303">
        <v>3323464.5499999975</v>
      </c>
      <c r="J25" s="303"/>
      <c r="K25" s="303">
        <v>7923817.339999998</v>
      </c>
      <c r="L25" s="49"/>
    </row>
    <row r="26" spans="2:12" ht="21" customHeight="1">
      <c r="C26" s="47" t="s">
        <v>135</v>
      </c>
      <c r="D26" s="100"/>
      <c r="E26" s="303">
        <v>1653156.909999996</v>
      </c>
      <c r="F26" s="303"/>
      <c r="G26" s="303">
        <v>4055755.8999999911</v>
      </c>
      <c r="H26" s="303"/>
      <c r="I26" s="303">
        <v>-365231.08000000007</v>
      </c>
      <c r="J26" s="303"/>
      <c r="K26" s="303">
        <v>-20949.410000003874</v>
      </c>
      <c r="L26" s="49"/>
    </row>
    <row r="27" spans="2:12" ht="21" customHeight="1">
      <c r="C27" s="47" t="s">
        <v>136</v>
      </c>
      <c r="E27" s="303">
        <v>156269.05999999959</v>
      </c>
      <c r="F27" s="303"/>
      <c r="G27" s="303">
        <v>29052.999999996275</v>
      </c>
      <c r="H27" s="303"/>
      <c r="I27" s="303">
        <v>136269.05999999959</v>
      </c>
      <c r="J27" s="303"/>
      <c r="K27" s="303">
        <v>-39447</v>
      </c>
      <c r="L27" s="49"/>
    </row>
    <row r="28" spans="2:12" ht="21" customHeight="1">
      <c r="B28" s="47" t="s">
        <v>137</v>
      </c>
      <c r="D28" s="100"/>
      <c r="E28" s="303"/>
      <c r="F28" s="303"/>
      <c r="G28" s="303"/>
      <c r="H28" s="303"/>
      <c r="I28" s="303"/>
      <c r="J28" s="303"/>
      <c r="K28" s="303"/>
      <c r="L28" s="49"/>
    </row>
    <row r="29" spans="2:12" ht="21" customHeight="1">
      <c r="C29" s="47" t="s">
        <v>250</v>
      </c>
      <c r="D29" s="100"/>
      <c r="E29" s="303">
        <v>218499959.00000006</v>
      </c>
      <c r="F29" s="303"/>
      <c r="G29" s="303">
        <v>7335565.6275700778</v>
      </c>
      <c r="H29" s="303"/>
      <c r="I29" s="303">
        <v>24545581.080000021</v>
      </c>
      <c r="J29" s="303"/>
      <c r="K29" s="303">
        <v>16051906.309999995</v>
      </c>
      <c r="L29" s="49"/>
    </row>
    <row r="30" spans="2:12" ht="21" customHeight="1">
      <c r="B30" s="47" t="s">
        <v>161</v>
      </c>
      <c r="E30" s="350">
        <v>337089015.07999998</v>
      </c>
      <c r="F30" s="303"/>
      <c r="G30" s="350">
        <v>158821638.28757012</v>
      </c>
      <c r="H30" s="303"/>
      <c r="I30" s="350">
        <v>104643863.32000002</v>
      </c>
      <c r="J30" s="303"/>
      <c r="K30" s="350">
        <v>101758766.59</v>
      </c>
      <c r="L30" s="49"/>
    </row>
    <row r="31" spans="2:12" ht="21" customHeight="1">
      <c r="C31" s="47" t="s">
        <v>159</v>
      </c>
      <c r="D31" s="100"/>
      <c r="E31" s="303">
        <v>-2767773.2700000033</v>
      </c>
      <c r="F31" s="303"/>
      <c r="G31" s="303">
        <v>-3994075.28</v>
      </c>
      <c r="H31" s="303"/>
      <c r="I31" s="303">
        <v>-532153.02000000328</v>
      </c>
      <c r="J31" s="303" t="s">
        <v>195</v>
      </c>
      <c r="K31" s="303">
        <v>-757115.1799999997</v>
      </c>
      <c r="L31" s="49"/>
    </row>
    <row r="32" spans="2:12" ht="21" customHeight="1">
      <c r="C32" s="399" t="s">
        <v>308</v>
      </c>
      <c r="D32" s="399"/>
      <c r="E32" s="349">
        <v>0</v>
      </c>
      <c r="F32" s="303"/>
      <c r="G32" s="349">
        <v>-1242800</v>
      </c>
      <c r="H32" s="303"/>
      <c r="I32" s="349">
        <v>0</v>
      </c>
      <c r="J32" s="303"/>
      <c r="K32" s="349">
        <v>-1242800</v>
      </c>
      <c r="L32" s="49"/>
    </row>
    <row r="33" spans="1:12" ht="21" customHeight="1">
      <c r="B33" s="47" t="s">
        <v>162</v>
      </c>
      <c r="E33" s="335">
        <v>334321241.81</v>
      </c>
      <c r="F33" s="303"/>
      <c r="G33" s="335">
        <v>153584763.00757012</v>
      </c>
      <c r="H33" s="303"/>
      <c r="I33" s="335">
        <v>104111710.30000001</v>
      </c>
      <c r="J33" s="303"/>
      <c r="K33" s="335">
        <v>99758851.409999996</v>
      </c>
      <c r="L33" s="49"/>
    </row>
    <row r="34" spans="1:12" ht="10.5" customHeight="1">
      <c r="E34" s="346"/>
      <c r="F34" s="346"/>
      <c r="G34" s="346"/>
      <c r="H34" s="304"/>
      <c r="I34" s="346"/>
      <c r="J34" s="304"/>
      <c r="K34" s="346"/>
      <c r="L34" s="49"/>
    </row>
    <row r="35" spans="1:12" ht="21" customHeight="1">
      <c r="A35" s="77" t="s">
        <v>54</v>
      </c>
      <c r="E35" s="346"/>
      <c r="F35" s="346"/>
      <c r="G35" s="346"/>
      <c r="H35" s="304"/>
      <c r="I35" s="346"/>
      <c r="J35" s="304"/>
      <c r="K35" s="346"/>
      <c r="L35" s="49"/>
    </row>
    <row r="36" spans="1:12" ht="21" customHeight="1">
      <c r="A36" s="77"/>
      <c r="C36" s="47" t="s">
        <v>303</v>
      </c>
      <c r="E36" s="303">
        <v>-18003359.920000002</v>
      </c>
      <c r="F36" s="303"/>
      <c r="G36" s="303">
        <v>-22375991.670000002</v>
      </c>
      <c r="H36" s="303"/>
      <c r="I36" s="303">
        <v>-18003359.920000002</v>
      </c>
      <c r="J36" s="303"/>
      <c r="K36" s="303">
        <v>-22375991.670000002</v>
      </c>
      <c r="L36" s="49"/>
    </row>
    <row r="37" spans="1:12" ht="21" customHeight="1">
      <c r="C37" s="47" t="s">
        <v>247</v>
      </c>
      <c r="D37" s="100"/>
      <c r="E37" s="303">
        <v>3393.8600000001024</v>
      </c>
      <c r="F37" s="303"/>
      <c r="G37" s="303">
        <v>16153.190000010189</v>
      </c>
      <c r="H37" s="303"/>
      <c r="I37" s="303">
        <v>1191306.1900000002</v>
      </c>
      <c r="J37" s="303"/>
      <c r="K37" s="303">
        <v>16153.189999999944</v>
      </c>
      <c r="L37" s="49"/>
    </row>
    <row r="38" spans="1:12" ht="21" customHeight="1">
      <c r="C38" s="47" t="s">
        <v>275</v>
      </c>
      <c r="D38" s="100"/>
      <c r="E38" s="303">
        <v>0</v>
      </c>
      <c r="F38" s="303"/>
      <c r="G38" s="303">
        <v>0</v>
      </c>
      <c r="H38" s="303"/>
      <c r="I38" s="303">
        <v>145000000</v>
      </c>
      <c r="J38" s="303"/>
      <c r="K38" s="303">
        <v>0</v>
      </c>
      <c r="L38" s="49"/>
    </row>
    <row r="39" spans="1:12" ht="21" customHeight="1">
      <c r="C39" s="47" t="s">
        <v>246</v>
      </c>
      <c r="D39" s="100"/>
      <c r="E39" s="303">
        <v>0</v>
      </c>
      <c r="F39" s="303"/>
      <c r="G39" s="303">
        <v>0</v>
      </c>
      <c r="H39" s="303"/>
      <c r="I39" s="303">
        <v>-20000000</v>
      </c>
      <c r="J39" s="303"/>
      <c r="K39" s="303">
        <v>-25000000</v>
      </c>
      <c r="L39" s="49"/>
    </row>
    <row r="40" spans="1:12" ht="21" customHeight="1">
      <c r="C40" s="47" t="s">
        <v>0</v>
      </c>
      <c r="D40" s="100"/>
      <c r="E40" s="303">
        <v>-381000</v>
      </c>
      <c r="F40" s="303"/>
      <c r="G40" s="303">
        <v>-37000</v>
      </c>
      <c r="H40" s="303"/>
      <c r="I40" s="303">
        <v>-381000</v>
      </c>
      <c r="J40" s="303"/>
      <c r="K40" s="303">
        <v>-37000</v>
      </c>
      <c r="L40" s="49"/>
    </row>
    <row r="41" spans="1:12" ht="21" customHeight="1">
      <c r="C41" s="47" t="s">
        <v>309</v>
      </c>
      <c r="E41" s="303">
        <v>-455244602.77164382</v>
      </c>
      <c r="F41" s="303"/>
      <c r="G41" s="303">
        <v>-168008044.59757009</v>
      </c>
      <c r="H41" s="303"/>
      <c r="I41" s="303">
        <v>-17592269.390000001</v>
      </c>
      <c r="J41" s="303"/>
      <c r="K41" s="303">
        <v>-13036557.48</v>
      </c>
      <c r="L41" s="49"/>
    </row>
    <row r="42" spans="1:12" ht="21" customHeight="1">
      <c r="C42" s="47" t="s">
        <v>197</v>
      </c>
      <c r="E42" s="303">
        <v>0</v>
      </c>
      <c r="F42" s="303"/>
      <c r="G42" s="303">
        <v>1500000</v>
      </c>
      <c r="H42" s="303"/>
      <c r="I42" s="303">
        <v>0</v>
      </c>
      <c r="J42" s="303"/>
      <c r="K42" s="303">
        <v>1500000</v>
      </c>
      <c r="L42" s="49"/>
    </row>
    <row r="43" spans="1:12" ht="21" customHeight="1">
      <c r="C43" s="47" t="s">
        <v>310</v>
      </c>
      <c r="E43" s="303">
        <v>2475450.0039252336</v>
      </c>
      <c r="F43" s="303"/>
      <c r="G43" s="303">
        <v>18691.59</v>
      </c>
      <c r="H43" s="303"/>
      <c r="I43" s="303">
        <v>980122.06</v>
      </c>
      <c r="J43" s="303"/>
      <c r="K43" s="303">
        <v>18691.59</v>
      </c>
      <c r="L43" s="49"/>
    </row>
    <row r="44" spans="1:12" ht="21" customHeight="1">
      <c r="C44" s="47" t="s">
        <v>218</v>
      </c>
      <c r="E44" s="303">
        <v>-56529624.520000011</v>
      </c>
      <c r="F44" s="303"/>
      <c r="G44" s="303">
        <v>-8552971</v>
      </c>
      <c r="H44" s="303"/>
      <c r="I44" s="303">
        <v>-6533837</v>
      </c>
      <c r="J44" s="303"/>
      <c r="K44" s="303">
        <v>-2580000</v>
      </c>
      <c r="L44" s="49"/>
    </row>
    <row r="45" spans="1:12" ht="21" customHeight="1">
      <c r="B45" s="101" t="s">
        <v>304</v>
      </c>
      <c r="E45" s="335">
        <v>-527679743.3477186</v>
      </c>
      <c r="F45" s="303"/>
      <c r="G45" s="335">
        <v>-197439162.48757008</v>
      </c>
      <c r="H45" s="303"/>
      <c r="I45" s="335">
        <v>84660961.939999998</v>
      </c>
      <c r="J45" s="303"/>
      <c r="K45" s="335">
        <v>-61494704.370000005</v>
      </c>
      <c r="L45" s="49"/>
    </row>
    <row r="46" spans="1:12" ht="21" customHeight="1">
      <c r="A46" s="77" t="s">
        <v>99</v>
      </c>
      <c r="E46" s="303"/>
      <c r="F46" s="303"/>
      <c r="G46" s="303"/>
      <c r="H46" s="303"/>
      <c r="I46" s="303"/>
      <c r="J46" s="303"/>
      <c r="K46" s="303"/>
      <c r="L46" s="49"/>
    </row>
    <row r="47" spans="1:12" ht="21" customHeight="1">
      <c r="A47" s="77"/>
      <c r="C47" s="47" t="s">
        <v>301</v>
      </c>
      <c r="E47" s="303">
        <v>66660000</v>
      </c>
      <c r="F47" s="303"/>
      <c r="G47" s="303">
        <v>0</v>
      </c>
      <c r="H47" s="303"/>
      <c r="I47" s="303">
        <v>0</v>
      </c>
      <c r="J47" s="303"/>
      <c r="K47" s="303">
        <v>0</v>
      </c>
      <c r="L47" s="49"/>
    </row>
    <row r="48" spans="1:12" ht="21" customHeight="1">
      <c r="C48" s="47" t="s">
        <v>296</v>
      </c>
      <c r="E48" s="303">
        <v>-199045423.29999998</v>
      </c>
      <c r="F48" s="303"/>
      <c r="G48" s="303">
        <v>3662463.96</v>
      </c>
      <c r="H48" s="303"/>
      <c r="I48" s="303">
        <v>-166562259.16</v>
      </c>
      <c r="J48" s="303"/>
      <c r="K48" s="303">
        <v>0</v>
      </c>
      <c r="L48" s="49"/>
    </row>
    <row r="49" spans="1:12" ht="21" customHeight="1">
      <c r="C49" s="47" t="s">
        <v>295</v>
      </c>
      <c r="E49" s="303">
        <v>210291095.88999999</v>
      </c>
      <c r="F49" s="303"/>
      <c r="G49" s="303">
        <v>-10000000</v>
      </c>
      <c r="H49" s="303"/>
      <c r="I49" s="303">
        <v>0</v>
      </c>
      <c r="J49" s="303"/>
      <c r="K49" s="303">
        <v>0</v>
      </c>
      <c r="L49" s="49"/>
    </row>
    <row r="50" spans="1:12" ht="21" customHeight="1">
      <c r="C50" s="6" t="s">
        <v>305</v>
      </c>
      <c r="D50" s="6"/>
      <c r="E50" s="303">
        <v>-75000000.00000003</v>
      </c>
      <c r="F50" s="303"/>
      <c r="G50" s="303">
        <v>0</v>
      </c>
      <c r="H50" s="303"/>
      <c r="I50" s="303">
        <v>0</v>
      </c>
      <c r="J50" s="303"/>
      <c r="K50" s="303">
        <v>0</v>
      </c>
      <c r="L50" s="49"/>
    </row>
    <row r="51" spans="1:12" ht="21" customHeight="1">
      <c r="C51" s="6" t="s">
        <v>181</v>
      </c>
      <c r="D51" s="6"/>
      <c r="E51" s="303">
        <v>319462465.75</v>
      </c>
      <c r="F51" s="303"/>
      <c r="G51" s="303">
        <v>48082191.740000002</v>
      </c>
      <c r="H51" s="303"/>
      <c r="I51" s="303">
        <v>0</v>
      </c>
      <c r="J51" s="303"/>
      <c r="K51" s="303">
        <v>0</v>
      </c>
      <c r="L51" s="49"/>
    </row>
    <row r="52" spans="1:12" ht="21" customHeight="1">
      <c r="C52" s="47" t="s">
        <v>12</v>
      </c>
      <c r="E52" s="303">
        <v>-7169495.2799999993</v>
      </c>
      <c r="F52" s="303"/>
      <c r="G52" s="303">
        <v>-7196200.2300000004</v>
      </c>
      <c r="H52" s="303"/>
      <c r="I52" s="303">
        <v>-3416413.32</v>
      </c>
      <c r="J52" s="303"/>
      <c r="K52" s="303">
        <v>-4819983.1500000004</v>
      </c>
      <c r="L52" s="49"/>
    </row>
    <row r="53" spans="1:12" ht="21" customHeight="1">
      <c r="C53" s="47" t="s">
        <v>258</v>
      </c>
      <c r="E53" s="303">
        <v>15682200.469999999</v>
      </c>
      <c r="F53" s="303"/>
      <c r="G53" s="303">
        <v>0</v>
      </c>
      <c r="H53" s="303"/>
      <c r="I53" s="303">
        <v>0</v>
      </c>
      <c r="J53" s="303"/>
      <c r="K53" s="303">
        <v>0</v>
      </c>
      <c r="L53" s="49"/>
    </row>
    <row r="54" spans="1:12" ht="21" customHeight="1">
      <c r="C54" s="47" t="s">
        <v>4</v>
      </c>
      <c r="E54" s="303">
        <v>-58500000</v>
      </c>
      <c r="F54" s="303"/>
      <c r="G54" s="303">
        <v>-51639713.420000002</v>
      </c>
      <c r="H54" s="303"/>
      <c r="I54" s="303">
        <v>-28500000</v>
      </c>
      <c r="J54" s="303"/>
      <c r="K54" s="303">
        <v>-30639713.420000002</v>
      </c>
      <c r="L54" s="49"/>
    </row>
    <row r="55" spans="1:12" ht="21" customHeight="1">
      <c r="C55" s="47" t="s">
        <v>193</v>
      </c>
      <c r="E55" s="303">
        <v>-39642488.308356211</v>
      </c>
      <c r="F55" s="303"/>
      <c r="G55" s="303">
        <v>-24165712.370000001</v>
      </c>
      <c r="H55" s="303"/>
      <c r="I55" s="303">
        <v>-6524917.7599999998</v>
      </c>
      <c r="J55" s="303"/>
      <c r="K55" s="303">
        <v>-11752304.130000001</v>
      </c>
      <c r="L55" s="49"/>
    </row>
    <row r="56" spans="1:12" ht="21" customHeight="1">
      <c r="B56" s="47" t="s">
        <v>259</v>
      </c>
      <c r="E56" s="335">
        <v>232738355.22164375</v>
      </c>
      <c r="F56" s="303"/>
      <c r="G56" s="335">
        <v>-41256970.320000008</v>
      </c>
      <c r="H56" s="303"/>
      <c r="I56" s="335">
        <v>-205003590.23999998</v>
      </c>
      <c r="J56" s="303"/>
      <c r="K56" s="335">
        <v>-47212000.700000003</v>
      </c>
      <c r="L56" s="49"/>
    </row>
    <row r="57" spans="1:12" ht="3" customHeight="1">
      <c r="E57" s="303"/>
      <c r="F57" s="303"/>
      <c r="G57" s="303"/>
      <c r="H57" s="303"/>
      <c r="I57" s="303"/>
      <c r="J57" s="303"/>
      <c r="K57" s="303"/>
      <c r="L57" s="49"/>
    </row>
    <row r="58" spans="1:12" ht="21" customHeight="1">
      <c r="A58" s="47" t="s">
        <v>263</v>
      </c>
      <c r="E58" s="303">
        <v>39379853.68</v>
      </c>
      <c r="F58" s="303"/>
      <c r="G58" s="303">
        <v>-85111369.799999997</v>
      </c>
      <c r="H58" s="303"/>
      <c r="I58" s="303">
        <v>-16230918</v>
      </c>
      <c r="J58" s="303"/>
      <c r="K58" s="303">
        <v>-8947853.6600000001</v>
      </c>
      <c r="L58" s="49"/>
    </row>
    <row r="59" spans="1:12" ht="21" customHeight="1">
      <c r="A59" s="47" t="s">
        <v>11</v>
      </c>
      <c r="E59" s="303">
        <v>161924049.06999999</v>
      </c>
      <c r="F59" s="303"/>
      <c r="G59" s="303">
        <v>219747336.59999999</v>
      </c>
      <c r="H59" s="303"/>
      <c r="I59" s="303">
        <v>45976039.969999999</v>
      </c>
      <c r="J59" s="303"/>
      <c r="K59" s="303">
        <v>25828366.979999997</v>
      </c>
      <c r="L59" s="49"/>
    </row>
    <row r="60" spans="1:12" ht="21" customHeight="1" thickBot="1">
      <c r="A60" s="47" t="s">
        <v>288</v>
      </c>
      <c r="E60" s="339">
        <v>201303902.75</v>
      </c>
      <c r="F60" s="303"/>
      <c r="G60" s="339">
        <v>134635966.80000001</v>
      </c>
      <c r="H60" s="303"/>
      <c r="I60" s="339">
        <v>29745121.969999999</v>
      </c>
      <c r="J60" s="303"/>
      <c r="K60" s="339">
        <v>16880513.319999997</v>
      </c>
      <c r="L60" s="49"/>
    </row>
    <row r="61" spans="1:12" s="356" customFormat="1" ht="6.75" customHeight="1" thickTop="1">
      <c r="E61" s="358"/>
      <c r="F61" s="358"/>
      <c r="G61" s="358"/>
      <c r="H61" s="385"/>
      <c r="I61" s="358"/>
      <c r="J61" s="385"/>
      <c r="K61" s="358"/>
      <c r="L61" s="357"/>
    </row>
    <row r="62" spans="1:12" ht="21" customHeight="1">
      <c r="A62" s="51" t="s">
        <v>132</v>
      </c>
      <c r="D62" s="102"/>
      <c r="E62" s="346"/>
      <c r="F62" s="346"/>
      <c r="G62" s="346"/>
      <c r="H62" s="304"/>
      <c r="I62" s="346"/>
      <c r="J62" s="304"/>
      <c r="K62" s="346"/>
      <c r="L62" s="49"/>
    </row>
    <row r="63" spans="1:12" ht="21" customHeight="1">
      <c r="B63" s="47" t="s">
        <v>133</v>
      </c>
      <c r="E63" s="346"/>
      <c r="F63" s="346"/>
      <c r="G63" s="346"/>
      <c r="H63" s="304"/>
      <c r="I63" s="346"/>
      <c r="J63" s="304"/>
      <c r="K63" s="346"/>
      <c r="L63" s="49"/>
    </row>
    <row r="64" spans="1:12">
      <c r="B64" s="103"/>
      <c r="C64" s="47" t="s">
        <v>236</v>
      </c>
      <c r="E64" s="303">
        <v>121982599.8130841</v>
      </c>
      <c r="F64" s="303"/>
      <c r="G64" s="303">
        <v>142845029.82242993</v>
      </c>
      <c r="H64" s="303"/>
      <c r="I64" s="303">
        <v>0</v>
      </c>
      <c r="J64" s="303"/>
      <c r="K64" s="303">
        <v>0</v>
      </c>
      <c r="L64" s="49"/>
    </row>
    <row r="65" spans="2:12" ht="21" customHeight="1">
      <c r="B65" s="103"/>
      <c r="C65" s="47" t="s">
        <v>241</v>
      </c>
      <c r="E65" s="303">
        <v>0</v>
      </c>
      <c r="F65" s="303"/>
      <c r="G65" s="303">
        <v>29254172</v>
      </c>
      <c r="H65" s="303"/>
      <c r="I65" s="303">
        <v>0</v>
      </c>
      <c r="J65" s="303"/>
      <c r="K65" s="303">
        <v>0</v>
      </c>
      <c r="L65" s="49"/>
    </row>
    <row r="66" spans="2:12" ht="21" customHeight="1">
      <c r="B66" s="103"/>
      <c r="C66" s="47" t="s">
        <v>242</v>
      </c>
      <c r="E66" s="303">
        <v>37556011.648356199</v>
      </c>
      <c r="F66" s="303"/>
      <c r="G66" s="303">
        <v>25459985.200000003</v>
      </c>
      <c r="H66" s="303"/>
      <c r="I66" s="303">
        <v>0</v>
      </c>
      <c r="J66" s="303"/>
      <c r="K66" s="303">
        <v>0</v>
      </c>
      <c r="L66" s="49"/>
    </row>
    <row r="67" spans="2:12" ht="21" customHeight="1">
      <c r="B67" s="103"/>
      <c r="C67" s="47" t="s">
        <v>232</v>
      </c>
      <c r="E67" s="303">
        <v>58905817.32</v>
      </c>
      <c r="F67" s="303"/>
      <c r="G67" s="303">
        <v>50502983.300000004</v>
      </c>
      <c r="H67" s="303"/>
      <c r="I67" s="303">
        <v>0</v>
      </c>
      <c r="J67" s="303"/>
      <c r="K67" s="303">
        <v>0</v>
      </c>
      <c r="L67" s="49"/>
    </row>
    <row r="68" spans="2:12">
      <c r="B68" s="103"/>
      <c r="C68" s="47" t="s">
        <v>194</v>
      </c>
      <c r="E68" s="303">
        <v>184000</v>
      </c>
      <c r="F68" s="303"/>
      <c r="G68" s="303">
        <v>0</v>
      </c>
      <c r="H68" s="303"/>
      <c r="I68" s="303">
        <v>184000</v>
      </c>
      <c r="J68" s="303"/>
      <c r="K68" s="303">
        <v>0</v>
      </c>
      <c r="L68" s="49"/>
    </row>
  </sheetData>
  <mergeCells count="16">
    <mergeCell ref="A1:K1"/>
    <mergeCell ref="A2:K2"/>
    <mergeCell ref="A3:K3"/>
    <mergeCell ref="E6:K6"/>
    <mergeCell ref="E7:G7"/>
    <mergeCell ref="I7:K7"/>
    <mergeCell ref="A9:D9"/>
    <mergeCell ref="C32:D32"/>
    <mergeCell ref="C21:D21"/>
    <mergeCell ref="C20:D20"/>
    <mergeCell ref="C13:D13"/>
    <mergeCell ref="C17:D17"/>
    <mergeCell ref="C16:D16"/>
    <mergeCell ref="C18:D18"/>
    <mergeCell ref="C14:D14"/>
    <mergeCell ref="C15:D15"/>
  </mergeCells>
  <phoneticPr fontId="1" type="noConversion"/>
  <pageMargins left="0.59055118110236227" right="0.39370078740157483" top="0.39370078740157483" bottom="0.19685039370078741" header="0.23622047244094491" footer="0.19685039370078741"/>
  <pageSetup paperSize="9" scale="79" firstPageNumber="8" orientation="portrait" useFirstPageNumber="1" r:id="rId1"/>
  <headerFooter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T151"/>
  <sheetViews>
    <sheetView view="pageBreakPreview" zoomScale="90" zoomScaleNormal="100" zoomScaleSheetLayoutView="90" workbookViewId="0">
      <pane xSplit="3" ySplit="7" topLeftCell="D11" activePane="bottomRight" state="frozen"/>
      <selection activeCell="L98" sqref="L98"/>
      <selection pane="topRight" activeCell="L98" sqref="L98"/>
      <selection pane="bottomLeft" activeCell="L98" sqref="L98"/>
      <selection pane="bottomRight" activeCell="C11" sqref="C11"/>
    </sheetView>
  </sheetViews>
  <sheetFormatPr defaultRowHeight="21.75"/>
  <cols>
    <col min="1" max="2" width="2.28515625" style="104" customWidth="1"/>
    <col min="3" max="3" width="39.140625" style="104" customWidth="1"/>
    <col min="4" max="4" width="17.28515625" style="106" customWidth="1"/>
    <col min="5" max="5" width="0.85546875" style="104" customWidth="1"/>
    <col min="6" max="6" width="16.7109375" style="278" customWidth="1"/>
    <col min="7" max="7" width="15.7109375" style="105" customWidth="1"/>
    <col min="8" max="8" width="15.7109375" style="279" customWidth="1"/>
    <col min="9" max="9" width="16.42578125" style="104" customWidth="1"/>
    <col min="10" max="10" width="11" style="280" customWidth="1"/>
    <col min="11" max="11" width="11.7109375" style="104" hidden="1" customWidth="1"/>
    <col min="12" max="12" width="15.42578125" style="104" bestFit="1" customWidth="1"/>
    <col min="13" max="13" width="11" style="280" customWidth="1"/>
    <col min="14" max="14" width="10.42578125" style="280" hidden="1" customWidth="1"/>
    <col min="15" max="15" width="16" customWidth="1"/>
    <col min="16" max="16" width="9.7109375" style="112" bestFit="1" customWidth="1"/>
    <col min="17" max="17" width="14" style="106" customWidth="1"/>
    <col min="18" max="18" width="13.42578125" style="104" bestFit="1" customWidth="1"/>
    <col min="19" max="19" width="15.85546875" style="105" bestFit="1" customWidth="1"/>
    <col min="20" max="20" width="15.85546875" style="104" bestFit="1" customWidth="1"/>
    <col min="21" max="16384" width="9.140625" style="104"/>
  </cols>
  <sheetData>
    <row r="1" spans="1:19" ht="21">
      <c r="A1" s="409" t="s">
        <v>138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</row>
    <row r="2" spans="1:19" ht="21">
      <c r="A2" s="409" t="s">
        <v>177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</row>
    <row r="3" spans="1:19" ht="21">
      <c r="A3" s="409" t="str">
        <f>+[2]FS_E!A3</f>
        <v>AS AT MARCH 31, 2019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</row>
    <row r="4" spans="1:19" s="106" customFormat="1">
      <c r="A4" s="281" t="s">
        <v>52</v>
      </c>
      <c r="B4" s="281" t="s">
        <v>85</v>
      </c>
      <c r="C4" s="281" t="s">
        <v>110</v>
      </c>
      <c r="D4" s="281" t="s">
        <v>1</v>
      </c>
      <c r="E4" s="281" t="s">
        <v>53</v>
      </c>
      <c r="F4" s="281" t="s">
        <v>190</v>
      </c>
      <c r="G4" s="281" t="s">
        <v>265</v>
      </c>
      <c r="H4" s="281" t="s">
        <v>266</v>
      </c>
      <c r="I4" s="281" t="s">
        <v>267</v>
      </c>
      <c r="J4" s="281" t="s">
        <v>268</v>
      </c>
      <c r="K4" s="281"/>
      <c r="L4" s="281" t="s">
        <v>269</v>
      </c>
      <c r="M4" s="281" t="s">
        <v>270</v>
      </c>
      <c r="N4" s="281"/>
      <c r="O4" t="s">
        <v>271</v>
      </c>
      <c r="P4" s="281" t="s">
        <v>245</v>
      </c>
      <c r="Q4" s="281" t="s">
        <v>272</v>
      </c>
      <c r="S4" s="108"/>
    </row>
    <row r="5" spans="1:19" ht="15" customHeight="1">
      <c r="A5" s="106"/>
      <c r="B5" s="106"/>
      <c r="C5" s="106"/>
      <c r="E5" s="106"/>
      <c r="F5" s="107"/>
      <c r="G5" s="108"/>
      <c r="H5" s="109"/>
      <c r="I5" s="109"/>
      <c r="J5" s="110"/>
      <c r="K5" s="106"/>
      <c r="L5" s="111"/>
      <c r="M5" s="110"/>
      <c r="N5" s="110"/>
    </row>
    <row r="6" spans="1:19" ht="21">
      <c r="C6" s="106"/>
      <c r="E6" s="106"/>
      <c r="F6" s="113" t="s">
        <v>143</v>
      </c>
      <c r="G6" s="404" t="s">
        <v>140</v>
      </c>
      <c r="H6" s="405"/>
      <c r="I6" s="404" t="s">
        <v>224</v>
      </c>
      <c r="J6" s="405"/>
      <c r="K6" s="114"/>
      <c r="L6" s="115" t="s">
        <v>224</v>
      </c>
      <c r="M6" s="116"/>
      <c r="N6" s="116"/>
      <c r="O6" s="404" t="s">
        <v>6</v>
      </c>
      <c r="P6" s="405"/>
      <c r="Q6" s="407" t="s">
        <v>139</v>
      </c>
    </row>
    <row r="7" spans="1:19">
      <c r="D7" s="117" t="s">
        <v>139</v>
      </c>
      <c r="E7" s="106"/>
      <c r="F7" s="118" t="s">
        <v>264</v>
      </c>
      <c r="G7" s="119" t="s">
        <v>141</v>
      </c>
      <c r="H7" s="120" t="s">
        <v>142</v>
      </c>
      <c r="I7" s="121" t="str">
        <f>+F7</f>
        <v>31/12/61</v>
      </c>
      <c r="J7" s="116" t="s">
        <v>61</v>
      </c>
      <c r="K7" s="122" t="s">
        <v>62</v>
      </c>
      <c r="L7" s="121" t="s">
        <v>243</v>
      </c>
      <c r="M7" s="116" t="s">
        <v>61</v>
      </c>
      <c r="N7" s="122" t="s">
        <v>62</v>
      </c>
      <c r="O7" t="s">
        <v>7</v>
      </c>
      <c r="P7" s="123" t="s">
        <v>8</v>
      </c>
      <c r="Q7" s="408"/>
    </row>
    <row r="8" spans="1:19" s="133" customFormat="1">
      <c r="A8" s="401" t="s">
        <v>114</v>
      </c>
      <c r="B8" s="401"/>
      <c r="C8" s="401"/>
      <c r="D8" s="124"/>
      <c r="E8" s="124"/>
      <c r="F8" s="125"/>
      <c r="G8" s="126"/>
      <c r="H8" s="127"/>
      <c r="I8" s="128"/>
      <c r="J8" s="129"/>
      <c r="K8" s="130"/>
      <c r="L8" s="131"/>
      <c r="M8" s="129"/>
      <c r="N8" s="130"/>
      <c r="O8"/>
      <c r="P8" s="132"/>
      <c r="Q8" s="130"/>
      <c r="S8" s="134"/>
    </row>
    <row r="9" spans="1:19" s="133" customFormat="1">
      <c r="A9" s="401" t="s">
        <v>25</v>
      </c>
      <c r="B9" s="401"/>
      <c r="C9" s="401"/>
      <c r="D9" s="135"/>
      <c r="E9" s="136"/>
      <c r="F9" s="137"/>
      <c r="G9" s="138"/>
      <c r="H9" s="139"/>
      <c r="I9" s="140"/>
      <c r="J9" s="141"/>
      <c r="K9" s="142"/>
      <c r="L9" s="140"/>
      <c r="M9" s="141"/>
      <c r="N9" s="141"/>
      <c r="O9"/>
      <c r="P9" s="132"/>
      <c r="Q9" s="130"/>
      <c r="S9" s="143"/>
    </row>
    <row r="10" spans="1:19" s="133" customFormat="1" ht="21.75" customHeight="1">
      <c r="B10" s="401" t="s">
        <v>9</v>
      </c>
      <c r="C10" s="401"/>
      <c r="D10" s="144" t="s">
        <v>43</v>
      </c>
      <c r="E10" s="136"/>
      <c r="F10" s="138" t="e">
        <f>+#REF!</f>
        <v>#REF!</v>
      </c>
      <c r="G10" s="138" t="e">
        <f>+#REF!</f>
        <v>#REF!</v>
      </c>
      <c r="H10" s="138" t="e">
        <f>+#REF!</f>
        <v>#REF!</v>
      </c>
      <c r="I10" s="145" t="e">
        <f t="shared" ref="I10:I16" si="0">+F10+G10-H10</f>
        <v>#REF!</v>
      </c>
      <c r="J10" s="146" t="e">
        <f t="shared" ref="J10:J17" si="1">+I10/$I$27</f>
        <v>#REF!</v>
      </c>
      <c r="K10" s="146"/>
      <c r="L10" s="147" t="e">
        <f>+#REF!</f>
        <v>#REF!</v>
      </c>
      <c r="M10" s="148" t="e">
        <f t="shared" ref="M10:M17" si="2">+L10/$L$27</f>
        <v>#REF!</v>
      </c>
      <c r="N10" s="148"/>
      <c r="O10" t="e">
        <f t="shared" ref="O10:O16" si="3">I10-L10</f>
        <v>#REF!</v>
      </c>
      <c r="P10" s="149" t="e">
        <f t="shared" ref="P10:P17" si="4">IF(L10=0,"-",O10/L10)</f>
        <v>#REF!</v>
      </c>
      <c r="Q10" s="130"/>
      <c r="R10" s="133" t="s">
        <v>225</v>
      </c>
      <c r="S10" s="143"/>
    </row>
    <row r="11" spans="1:19" customFormat="1" ht="21.75" customHeight="1">
      <c r="B11" t="s">
        <v>179</v>
      </c>
      <c r="D11" t="s">
        <v>44</v>
      </c>
      <c r="F11" t="e">
        <f>#REF!</f>
        <v>#REF!</v>
      </c>
      <c r="G11" t="e">
        <f>#REF!</f>
        <v>#REF!</v>
      </c>
      <c r="H11" t="e">
        <f>#REF!</f>
        <v>#REF!</v>
      </c>
      <c r="I11" t="e">
        <f t="shared" si="0"/>
        <v>#REF!</v>
      </c>
      <c r="J11" t="e">
        <f t="shared" si="1"/>
        <v>#REF!</v>
      </c>
      <c r="L11" t="e">
        <f>+#REF!</f>
        <v>#REF!</v>
      </c>
      <c r="M11" t="e">
        <f t="shared" si="2"/>
        <v>#REF!</v>
      </c>
      <c r="O11" t="e">
        <f t="shared" si="3"/>
        <v>#REF!</v>
      </c>
      <c r="P11" t="e">
        <f t="shared" si="4"/>
        <v>#REF!</v>
      </c>
      <c r="R11" t="s">
        <v>225</v>
      </c>
    </row>
    <row r="12" spans="1:19" s="133" customFormat="1" ht="21" customHeight="1">
      <c r="B12" s="151" t="s">
        <v>97</v>
      </c>
      <c r="C12" s="152"/>
      <c r="D12" s="144" t="s">
        <v>40</v>
      </c>
      <c r="E12" s="136"/>
      <c r="F12" s="138" t="e">
        <f>#REF!</f>
        <v>#REF!</v>
      </c>
      <c r="G12" s="138" t="e">
        <f>#REF!</f>
        <v>#REF!</v>
      </c>
      <c r="H12" s="138" t="e">
        <f>#REF!</f>
        <v>#REF!</v>
      </c>
      <c r="I12" s="145" t="e">
        <f>+F12+G12-H12</f>
        <v>#REF!</v>
      </c>
      <c r="J12" s="146" t="e">
        <f t="shared" si="1"/>
        <v>#REF!</v>
      </c>
      <c r="K12" s="146"/>
      <c r="L12" s="147" t="e">
        <f>+#REF!</f>
        <v>#REF!</v>
      </c>
      <c r="M12" s="148" t="e">
        <f t="shared" si="2"/>
        <v>#REF!</v>
      </c>
      <c r="N12" s="148"/>
      <c r="O12" t="e">
        <f t="shared" si="3"/>
        <v>#REF!</v>
      </c>
      <c r="P12" s="149" t="e">
        <f t="shared" si="4"/>
        <v>#REF!</v>
      </c>
      <c r="Q12" s="153"/>
      <c r="R12" s="133" t="s">
        <v>226</v>
      </c>
      <c r="S12" s="143"/>
    </row>
    <row r="13" spans="1:19" s="133" customFormat="1" ht="21" customHeight="1">
      <c r="B13" s="151" t="s">
        <v>187</v>
      </c>
      <c r="C13" s="152"/>
      <c r="D13" s="154" t="s">
        <v>16</v>
      </c>
      <c r="E13" s="136"/>
      <c r="F13" s="138" t="e">
        <f>+#REF!</f>
        <v>#REF!</v>
      </c>
      <c r="G13" s="138" t="e">
        <f>+#REF!</f>
        <v>#REF!</v>
      </c>
      <c r="H13" s="138" t="e">
        <f>+#REF!</f>
        <v>#REF!</v>
      </c>
      <c r="I13" s="145" t="e">
        <f t="shared" si="0"/>
        <v>#REF!</v>
      </c>
      <c r="J13" s="146" t="e">
        <f t="shared" si="1"/>
        <v>#REF!</v>
      </c>
      <c r="K13" s="146"/>
      <c r="L13" s="147" t="e">
        <f>+#REF!</f>
        <v>#REF!</v>
      </c>
      <c r="M13" s="148" t="e">
        <f t="shared" si="2"/>
        <v>#REF!</v>
      </c>
      <c r="N13" s="148"/>
      <c r="O13" t="e">
        <f t="shared" si="3"/>
        <v>#REF!</v>
      </c>
      <c r="P13" s="149" t="e">
        <f t="shared" si="4"/>
        <v>#REF!</v>
      </c>
      <c r="Q13" s="153"/>
      <c r="R13" s="133" t="s">
        <v>226</v>
      </c>
      <c r="S13" s="143"/>
    </row>
    <row r="14" spans="1:19" s="133" customFormat="1" ht="21" customHeight="1">
      <c r="B14" s="151" t="s">
        <v>244</v>
      </c>
      <c r="C14" s="152"/>
      <c r="D14" s="154" t="s">
        <v>16</v>
      </c>
      <c r="E14" s="136"/>
      <c r="F14" s="138" t="e">
        <f>+#REF!</f>
        <v>#REF!</v>
      </c>
      <c r="G14" s="138" t="e">
        <f>+#REF!</f>
        <v>#REF!</v>
      </c>
      <c r="H14" s="138" t="e">
        <f>+#REF!</f>
        <v>#REF!</v>
      </c>
      <c r="I14" s="145" t="e">
        <f t="shared" si="0"/>
        <v>#REF!</v>
      </c>
      <c r="J14" s="146" t="e">
        <f>+I14/$I$27</f>
        <v>#REF!</v>
      </c>
      <c r="K14" s="146"/>
      <c r="L14" s="147" t="e">
        <f>+#REF!</f>
        <v>#REF!</v>
      </c>
      <c r="M14" s="148" t="e">
        <f t="shared" si="2"/>
        <v>#REF!</v>
      </c>
      <c r="N14" s="148"/>
      <c r="O14" t="e">
        <f t="shared" si="3"/>
        <v>#REF!</v>
      </c>
      <c r="P14" s="149" t="e">
        <f t="shared" si="4"/>
        <v>#REF!</v>
      </c>
      <c r="Q14" s="153"/>
      <c r="S14" s="143"/>
    </row>
    <row r="15" spans="1:19" s="133" customFormat="1">
      <c r="B15" s="401" t="s">
        <v>21</v>
      </c>
      <c r="C15" s="401"/>
      <c r="D15" s="154" t="s">
        <v>46</v>
      </c>
      <c r="E15" s="136"/>
      <c r="F15" s="138" t="e">
        <f>+#REF!</f>
        <v>#REF!</v>
      </c>
      <c r="G15" s="138" t="e">
        <f>+#REF!</f>
        <v>#REF!</v>
      </c>
      <c r="H15" s="138" t="e">
        <f>+#REF!</f>
        <v>#REF!</v>
      </c>
      <c r="I15" s="145" t="e">
        <f t="shared" si="0"/>
        <v>#REF!</v>
      </c>
      <c r="J15" s="146" t="e">
        <f t="shared" si="1"/>
        <v>#REF!</v>
      </c>
      <c r="K15" s="146"/>
      <c r="L15" s="147" t="e">
        <f>+#REF!</f>
        <v>#REF!</v>
      </c>
      <c r="M15" s="148" t="e">
        <f t="shared" si="2"/>
        <v>#REF!</v>
      </c>
      <c r="N15" s="148"/>
      <c r="O15" t="e">
        <f t="shared" si="3"/>
        <v>#REF!</v>
      </c>
      <c r="P15" s="149" t="e">
        <f t="shared" si="4"/>
        <v>#REF!</v>
      </c>
      <c r="Q15" s="130"/>
      <c r="R15" s="133" t="s">
        <v>196</v>
      </c>
      <c r="S15" s="143"/>
    </row>
    <row r="16" spans="1:19" s="133" customFormat="1">
      <c r="B16" s="2" t="s">
        <v>251</v>
      </c>
      <c r="C16" s="2"/>
      <c r="D16" s="154" t="s">
        <v>40</v>
      </c>
      <c r="E16" s="136"/>
      <c r="F16" s="138" t="e">
        <f>+#REF!</f>
        <v>#REF!</v>
      </c>
      <c r="G16" s="138" t="e">
        <f>+#REF!</f>
        <v>#REF!</v>
      </c>
      <c r="H16" s="138" t="e">
        <f>+#REF!</f>
        <v>#REF!</v>
      </c>
      <c r="I16" s="145" t="e">
        <f t="shared" si="0"/>
        <v>#REF!</v>
      </c>
      <c r="J16" s="146" t="e">
        <f t="shared" si="1"/>
        <v>#REF!</v>
      </c>
      <c r="K16" s="146"/>
      <c r="L16" s="147" t="e">
        <f>+#REF!</f>
        <v>#REF!</v>
      </c>
      <c r="M16" s="148" t="e">
        <f t="shared" si="2"/>
        <v>#REF!</v>
      </c>
      <c r="N16" s="148"/>
      <c r="O16" t="e">
        <f t="shared" si="3"/>
        <v>#REF!</v>
      </c>
      <c r="P16" s="149" t="e">
        <f t="shared" si="4"/>
        <v>#REF!</v>
      </c>
      <c r="Q16" s="130"/>
      <c r="S16" s="143"/>
    </row>
    <row r="17" spans="1:19" s="133" customFormat="1">
      <c r="C17" s="155" t="s">
        <v>26</v>
      </c>
      <c r="D17" s="135"/>
      <c r="E17" s="136"/>
      <c r="F17" s="156" t="e">
        <f>SUM(F10:F16)</f>
        <v>#REF!</v>
      </c>
      <c r="G17" s="156" t="e">
        <f>SUM(G10:G16)</f>
        <v>#REF!</v>
      </c>
      <c r="H17" s="156" t="e">
        <f>SUM(H10:H16)</f>
        <v>#REF!</v>
      </c>
      <c r="I17" s="156" t="e">
        <f>SUM(I10:I16)</f>
        <v>#REF!</v>
      </c>
      <c r="J17" s="157" t="e">
        <f t="shared" si="1"/>
        <v>#REF!</v>
      </c>
      <c r="K17" s="157"/>
      <c r="L17" s="158" t="e">
        <f>SUM(L10:L16)</f>
        <v>#REF!</v>
      </c>
      <c r="M17" s="159" t="e">
        <f t="shared" si="2"/>
        <v>#REF!</v>
      </c>
      <c r="N17" s="159"/>
      <c r="O17" t="e">
        <f>SUM(O10:O16)</f>
        <v>#REF!</v>
      </c>
      <c r="P17" s="161" t="e">
        <f t="shared" si="4"/>
        <v>#REF!</v>
      </c>
      <c r="Q17" s="130"/>
      <c r="S17" s="143"/>
    </row>
    <row r="18" spans="1:19" s="133" customFormat="1">
      <c r="A18" s="401" t="s">
        <v>153</v>
      </c>
      <c r="B18" s="401"/>
      <c r="C18" s="401"/>
      <c r="D18" s="162"/>
      <c r="E18" s="136"/>
      <c r="F18" s="137"/>
      <c r="G18" s="138"/>
      <c r="H18" s="139"/>
      <c r="I18" s="147"/>
      <c r="J18" s="146"/>
      <c r="K18" s="148"/>
      <c r="L18" s="147"/>
      <c r="M18" s="148"/>
      <c r="N18" s="148"/>
      <c r="O18"/>
      <c r="P18" s="149"/>
      <c r="Q18" s="130"/>
      <c r="S18" s="143"/>
    </row>
    <row r="19" spans="1:19" s="133" customFormat="1" ht="21" customHeight="1">
      <c r="A19" s="163"/>
      <c r="B19" s="401" t="s">
        <v>76</v>
      </c>
      <c r="C19" s="401"/>
      <c r="D19" s="164" t="s">
        <v>45</v>
      </c>
      <c r="E19" s="136"/>
      <c r="F19" s="138" t="e">
        <f>+#REF!</f>
        <v>#REF!</v>
      </c>
      <c r="G19" s="138" t="e">
        <f>+#REF!</f>
        <v>#REF!</v>
      </c>
      <c r="H19" s="138" t="e">
        <f>+#REF!</f>
        <v>#REF!</v>
      </c>
      <c r="I19" s="145" t="e">
        <f t="shared" ref="I19:I25" si="5">+F19+G19-H19</f>
        <v>#REF!</v>
      </c>
      <c r="J19" s="146" t="e">
        <f t="shared" ref="J19:J27" si="6">+I19/$I$27</f>
        <v>#REF!</v>
      </c>
      <c r="K19" s="146"/>
      <c r="L19" s="147" t="e">
        <f>+#REF!</f>
        <v>#REF!</v>
      </c>
      <c r="M19" s="148" t="e">
        <f t="shared" ref="M19:M27" si="7">+L19/$L$27</f>
        <v>#REF!</v>
      </c>
      <c r="N19" s="148"/>
      <c r="O19" t="e">
        <f t="shared" ref="O19:O25" si="8">I19-L19</f>
        <v>#REF!</v>
      </c>
      <c r="P19" s="149" t="e">
        <f t="shared" ref="P19:P27" si="9">IF(L19=0,"-",O19/L19)</f>
        <v>#REF!</v>
      </c>
      <c r="Q19" s="130"/>
      <c r="R19" s="133" t="s">
        <v>226</v>
      </c>
      <c r="S19" s="143"/>
    </row>
    <row r="20" spans="1:19" s="133" customFormat="1" ht="21" hidden="1" customHeight="1">
      <c r="B20" s="401" t="s">
        <v>128</v>
      </c>
      <c r="C20" s="401"/>
      <c r="D20" s="154" t="s">
        <v>44</v>
      </c>
      <c r="E20" s="136"/>
      <c r="F20" s="138" t="e">
        <f>+#REF!</f>
        <v>#REF!</v>
      </c>
      <c r="G20" s="138" t="e">
        <f>+#REF!</f>
        <v>#REF!</v>
      </c>
      <c r="H20" s="138" t="e">
        <f>+#REF!</f>
        <v>#REF!</v>
      </c>
      <c r="I20" s="145" t="e">
        <f t="shared" si="5"/>
        <v>#REF!</v>
      </c>
      <c r="J20" s="146" t="e">
        <f t="shared" si="6"/>
        <v>#REF!</v>
      </c>
      <c r="K20" s="146"/>
      <c r="L20" s="147" t="e">
        <f>+#REF!</f>
        <v>#REF!</v>
      </c>
      <c r="M20" s="148" t="e">
        <f t="shared" si="7"/>
        <v>#REF!</v>
      </c>
      <c r="N20" s="148"/>
      <c r="O20" t="e">
        <f t="shared" si="8"/>
        <v>#REF!</v>
      </c>
      <c r="P20" s="149" t="e">
        <f t="shared" si="9"/>
        <v>#REF!</v>
      </c>
      <c r="Q20" s="130"/>
      <c r="S20" s="143"/>
    </row>
    <row r="21" spans="1:19" s="133" customFormat="1" ht="21" customHeight="1">
      <c r="B21" s="401" t="s">
        <v>55</v>
      </c>
      <c r="C21" s="401"/>
      <c r="D21" s="154" t="s">
        <v>211</v>
      </c>
      <c r="E21" s="136"/>
      <c r="F21" s="138" t="e">
        <f>+#REF!</f>
        <v>#REF!</v>
      </c>
      <c r="G21" s="138" t="e">
        <f>+#REF!</f>
        <v>#REF!</v>
      </c>
      <c r="H21" s="138" t="e">
        <f>+#REF!</f>
        <v>#REF!</v>
      </c>
      <c r="I21" s="145" t="e">
        <f t="shared" si="5"/>
        <v>#REF!</v>
      </c>
      <c r="J21" s="146" t="e">
        <f t="shared" si="6"/>
        <v>#REF!</v>
      </c>
      <c r="K21" s="146"/>
      <c r="L21" s="147" t="e">
        <f>+#REF!</f>
        <v>#REF!</v>
      </c>
      <c r="M21" s="148" t="e">
        <f t="shared" si="7"/>
        <v>#REF!</v>
      </c>
      <c r="N21" s="148"/>
      <c r="O21" t="e">
        <f t="shared" si="8"/>
        <v>#REF!</v>
      </c>
      <c r="P21" s="149" t="e">
        <f t="shared" si="9"/>
        <v>#REF!</v>
      </c>
      <c r="Q21" s="130"/>
      <c r="R21" s="133" t="s">
        <v>226</v>
      </c>
      <c r="S21" s="143"/>
    </row>
    <row r="22" spans="1:19" s="133" customFormat="1">
      <c r="B22" s="401" t="s">
        <v>56</v>
      </c>
      <c r="C22" s="401"/>
      <c r="D22" s="154" t="s">
        <v>210</v>
      </c>
      <c r="E22" s="136"/>
      <c r="F22" s="138" t="e">
        <f>+#REF!</f>
        <v>#REF!</v>
      </c>
      <c r="G22" s="138" t="e">
        <f>+#REF!</f>
        <v>#REF!</v>
      </c>
      <c r="H22" s="138" t="e">
        <f>+#REF!</f>
        <v>#REF!</v>
      </c>
      <c r="I22" s="145" t="e">
        <f t="shared" si="5"/>
        <v>#REF!</v>
      </c>
      <c r="J22" s="146" t="e">
        <f t="shared" si="6"/>
        <v>#REF!</v>
      </c>
      <c r="K22" s="146"/>
      <c r="L22" s="147" t="e">
        <f>+#REF!</f>
        <v>#REF!</v>
      </c>
      <c r="M22" s="148" t="e">
        <f t="shared" si="7"/>
        <v>#REF!</v>
      </c>
      <c r="N22" s="148"/>
      <c r="O22" t="e">
        <f t="shared" si="8"/>
        <v>#REF!</v>
      </c>
      <c r="P22" s="149" t="e">
        <f t="shared" si="9"/>
        <v>#REF!</v>
      </c>
      <c r="Q22" s="130"/>
      <c r="R22" s="133" t="s">
        <v>196</v>
      </c>
      <c r="S22" s="143"/>
    </row>
    <row r="23" spans="1:19" s="133" customFormat="1">
      <c r="B23" s="151" t="s">
        <v>102</v>
      </c>
      <c r="C23" s="163"/>
      <c r="D23" s="154" t="s">
        <v>200</v>
      </c>
      <c r="E23" s="136"/>
      <c r="F23" s="138" t="e">
        <f>+#REF!</f>
        <v>#REF!</v>
      </c>
      <c r="G23" s="138" t="e">
        <f>+#REF!</f>
        <v>#REF!</v>
      </c>
      <c r="H23" s="138" t="e">
        <f>+#REF!</f>
        <v>#REF!</v>
      </c>
      <c r="I23" s="145" t="e">
        <f>+F23+G23-H23</f>
        <v>#REF!</v>
      </c>
      <c r="J23" s="146" t="e">
        <f t="shared" si="6"/>
        <v>#REF!</v>
      </c>
      <c r="K23" s="146"/>
      <c r="L23" s="147" t="e">
        <f>+#REF!</f>
        <v>#REF!</v>
      </c>
      <c r="M23" s="148" t="e">
        <f t="shared" si="7"/>
        <v>#REF!</v>
      </c>
      <c r="N23" s="148"/>
      <c r="O23" t="e">
        <f t="shared" si="8"/>
        <v>#REF!</v>
      </c>
      <c r="P23" s="149" t="e">
        <f t="shared" si="9"/>
        <v>#REF!</v>
      </c>
      <c r="Q23" s="130"/>
      <c r="R23" s="133" t="s">
        <v>226</v>
      </c>
      <c r="S23" s="143"/>
    </row>
    <row r="24" spans="1:19" s="133" customFormat="1">
      <c r="B24" s="151" t="s">
        <v>157</v>
      </c>
      <c r="C24" s="163"/>
      <c r="D24" s="154" t="s">
        <v>180</v>
      </c>
      <c r="E24" s="136"/>
      <c r="F24" s="138" t="e">
        <f>+#REF!</f>
        <v>#REF!</v>
      </c>
      <c r="G24" s="138" t="e">
        <f>+#REF!</f>
        <v>#REF!</v>
      </c>
      <c r="H24" s="138" t="e">
        <f>+#REF!</f>
        <v>#REF!</v>
      </c>
      <c r="I24" s="145" t="e">
        <f>+F24+G24-H24</f>
        <v>#REF!</v>
      </c>
      <c r="J24" s="146" t="e">
        <f>+I24/$I$27</f>
        <v>#REF!</v>
      </c>
      <c r="K24" s="146"/>
      <c r="L24" s="147" t="e">
        <f>+#REF!</f>
        <v>#REF!</v>
      </c>
      <c r="M24" s="148" t="e">
        <f t="shared" si="7"/>
        <v>#REF!</v>
      </c>
      <c r="N24" s="148"/>
      <c r="O24" t="e">
        <f t="shared" si="8"/>
        <v>#REF!</v>
      </c>
      <c r="P24" s="149" t="e">
        <f t="shared" si="9"/>
        <v>#REF!</v>
      </c>
      <c r="Q24" s="130"/>
      <c r="R24" s="133" t="s">
        <v>227</v>
      </c>
      <c r="S24" s="143"/>
    </row>
    <row r="25" spans="1:19" s="133" customFormat="1">
      <c r="B25" s="401" t="s">
        <v>73</v>
      </c>
      <c r="C25" s="401"/>
      <c r="D25" s="165" t="s">
        <v>48</v>
      </c>
      <c r="E25" s="136"/>
      <c r="F25" s="138" t="e">
        <f>+#REF!</f>
        <v>#REF!</v>
      </c>
      <c r="G25" s="138" t="e">
        <f>+#REF!</f>
        <v>#REF!</v>
      </c>
      <c r="H25" s="138" t="e">
        <f>+#REF!</f>
        <v>#REF!</v>
      </c>
      <c r="I25" s="145" t="e">
        <f t="shared" si="5"/>
        <v>#REF!</v>
      </c>
      <c r="J25" s="146" t="e">
        <f t="shared" si="6"/>
        <v>#REF!</v>
      </c>
      <c r="K25" s="146"/>
      <c r="L25" s="147" t="e">
        <f>+#REF!</f>
        <v>#REF!</v>
      </c>
      <c r="M25" s="148" t="e">
        <f t="shared" si="7"/>
        <v>#REF!</v>
      </c>
      <c r="N25" s="148"/>
      <c r="O25" t="e">
        <f t="shared" si="8"/>
        <v>#REF!</v>
      </c>
      <c r="P25" s="149" t="e">
        <f t="shared" si="9"/>
        <v>#REF!</v>
      </c>
      <c r="Q25" s="130"/>
      <c r="R25" s="133" t="s">
        <v>225</v>
      </c>
      <c r="S25" s="143"/>
    </row>
    <row r="26" spans="1:19" s="133" customFormat="1">
      <c r="C26" s="155" t="s">
        <v>152</v>
      </c>
      <c r="D26" s="135"/>
      <c r="E26" s="136"/>
      <c r="F26" s="156" t="e">
        <f>SUM(F19:F25)</f>
        <v>#REF!</v>
      </c>
      <c r="G26" s="156" t="e">
        <f>SUM(G19:G25)</f>
        <v>#REF!</v>
      </c>
      <c r="H26" s="156" t="e">
        <f>SUM(H19:H25)</f>
        <v>#REF!</v>
      </c>
      <c r="I26" s="166" t="e">
        <f>SUM(I19:I25)</f>
        <v>#REF!</v>
      </c>
      <c r="J26" s="157" t="e">
        <f t="shared" si="6"/>
        <v>#REF!</v>
      </c>
      <c r="K26" s="157"/>
      <c r="L26" s="158" t="e">
        <f>SUM(L19:L25)</f>
        <v>#REF!</v>
      </c>
      <c r="M26" s="159" t="e">
        <f t="shared" si="7"/>
        <v>#REF!</v>
      </c>
      <c r="N26" s="159"/>
      <c r="O26" t="e">
        <f>SUM(O19:O25)</f>
        <v>#REF!</v>
      </c>
      <c r="P26" s="161" t="e">
        <f t="shared" si="9"/>
        <v>#REF!</v>
      </c>
      <c r="Q26" s="130"/>
      <c r="S26" s="143"/>
    </row>
    <row r="27" spans="1:19" s="133" customFormat="1" ht="22.5" thickBot="1">
      <c r="C27" s="155" t="s">
        <v>27</v>
      </c>
      <c r="D27" s="135"/>
      <c r="E27" s="136"/>
      <c r="F27" s="167" t="e">
        <f>F17+F26</f>
        <v>#REF!</v>
      </c>
      <c r="G27" s="167" t="e">
        <f>G17+G26</f>
        <v>#REF!</v>
      </c>
      <c r="H27" s="167" t="e">
        <f>H17+H26</f>
        <v>#REF!</v>
      </c>
      <c r="I27" s="167" t="e">
        <f>I17+I26</f>
        <v>#REF!</v>
      </c>
      <c r="J27" s="168" t="e">
        <f t="shared" si="6"/>
        <v>#REF!</v>
      </c>
      <c r="K27" s="168"/>
      <c r="L27" s="169" t="e">
        <f>SUM(L17,L26)</f>
        <v>#REF!</v>
      </c>
      <c r="M27" s="170" t="e">
        <f t="shared" si="7"/>
        <v>#REF!</v>
      </c>
      <c r="N27" s="170"/>
      <c r="O27" t="e">
        <f>O17+O26</f>
        <v>#REF!</v>
      </c>
      <c r="P27" s="171" t="e">
        <f t="shared" si="9"/>
        <v>#REF!</v>
      </c>
      <c r="Q27" s="172"/>
      <c r="S27" s="143"/>
    </row>
    <row r="28" spans="1:19" ht="22.5" thickTop="1">
      <c r="D28" s="173"/>
      <c r="E28" s="173"/>
      <c r="F28" s="107"/>
      <c r="G28" s="108"/>
      <c r="H28" s="109"/>
      <c r="I28" s="174"/>
      <c r="J28" s="175"/>
      <c r="K28" s="174"/>
      <c r="L28" s="174"/>
      <c r="M28" s="110"/>
      <c r="N28" s="110"/>
      <c r="Q28" s="173"/>
    </row>
    <row r="29" spans="1:19" ht="21">
      <c r="C29" s="106"/>
      <c r="D29" s="173"/>
      <c r="E29" s="173"/>
      <c r="F29" s="113" t="s">
        <v>143</v>
      </c>
      <c r="G29" s="404" t="s">
        <v>140</v>
      </c>
      <c r="H29" s="405"/>
      <c r="I29" s="404" t="s">
        <v>224</v>
      </c>
      <c r="J29" s="405"/>
      <c r="K29" s="114"/>
      <c r="L29" s="115" t="s">
        <v>224</v>
      </c>
      <c r="M29" s="116"/>
      <c r="N29" s="116"/>
      <c r="O29" s="404" t="s">
        <v>6</v>
      </c>
      <c r="P29" s="405"/>
      <c r="Q29" s="122" t="s">
        <v>139</v>
      </c>
    </row>
    <row r="30" spans="1:19">
      <c r="A30" s="176"/>
      <c r="B30" s="176"/>
      <c r="C30" s="176"/>
      <c r="D30" s="117" t="s">
        <v>139</v>
      </c>
      <c r="E30" s="173"/>
      <c r="F30" s="118" t="str">
        <f>+F7</f>
        <v>31/12/61</v>
      </c>
      <c r="G30" s="119" t="s">
        <v>141</v>
      </c>
      <c r="H30" s="120" t="s">
        <v>142</v>
      </c>
      <c r="I30" s="118" t="str">
        <f>+I7</f>
        <v>31/12/61</v>
      </c>
      <c r="J30" s="177" t="s">
        <v>61</v>
      </c>
      <c r="K30" s="178" t="s">
        <v>62</v>
      </c>
      <c r="L30" s="118" t="str">
        <f>+L7</f>
        <v>31/12/60</v>
      </c>
      <c r="M30" s="116" t="s">
        <v>144</v>
      </c>
      <c r="N30" s="122" t="s">
        <v>145</v>
      </c>
      <c r="O30" t="s">
        <v>7</v>
      </c>
      <c r="P30" s="123" t="s">
        <v>8</v>
      </c>
      <c r="Q30" s="122"/>
    </row>
    <row r="31" spans="1:19" s="133" customFormat="1">
      <c r="A31" s="401" t="s">
        <v>28</v>
      </c>
      <c r="B31" s="401"/>
      <c r="C31" s="401"/>
      <c r="D31" s="124"/>
      <c r="E31" s="124"/>
      <c r="F31" s="125"/>
      <c r="G31" s="126"/>
      <c r="H31" s="127"/>
      <c r="I31" s="128"/>
      <c r="J31" s="129"/>
      <c r="K31" s="130"/>
      <c r="L31" s="131"/>
      <c r="M31" s="129"/>
      <c r="N31" s="130"/>
      <c r="O31"/>
      <c r="P31" s="132"/>
      <c r="Q31" s="130"/>
      <c r="S31" s="143"/>
    </row>
    <row r="32" spans="1:19" s="133" customFormat="1">
      <c r="A32" s="401" t="s">
        <v>29</v>
      </c>
      <c r="B32" s="401"/>
      <c r="C32" s="401"/>
      <c r="D32" s="124"/>
      <c r="E32" s="179"/>
      <c r="F32" s="180"/>
      <c r="G32" s="150"/>
      <c r="H32" s="181"/>
      <c r="I32" s="182"/>
      <c r="J32" s="148"/>
      <c r="K32" s="183"/>
      <c r="L32" s="182"/>
      <c r="M32" s="148"/>
      <c r="N32" s="148"/>
      <c r="O32"/>
      <c r="P32" s="132"/>
      <c r="Q32" s="130"/>
      <c r="S32" s="143"/>
    </row>
    <row r="33" spans="1:19" s="133" customFormat="1">
      <c r="A33" s="163"/>
      <c r="B33" s="401" t="s">
        <v>84</v>
      </c>
      <c r="C33" s="401"/>
      <c r="D33" s="165" t="s">
        <v>209</v>
      </c>
      <c r="E33" s="179"/>
      <c r="F33" s="150" t="e">
        <f>+#REF!</f>
        <v>#REF!</v>
      </c>
      <c r="G33" s="150" t="e">
        <f>+#REF!</f>
        <v>#REF!</v>
      </c>
      <c r="H33" s="150" t="e">
        <f>+#REF!</f>
        <v>#REF!</v>
      </c>
      <c r="I33" s="184" t="e">
        <f>+F33+H33-G33</f>
        <v>#REF!</v>
      </c>
      <c r="J33" s="146" t="e">
        <f>+I33/$I$65</f>
        <v>#REF!</v>
      </c>
      <c r="K33" s="146"/>
      <c r="L33" s="185" t="e">
        <f>#REF!</f>
        <v>#REF!</v>
      </c>
      <c r="M33" s="146" t="e">
        <f t="shared" ref="M33:M42" si="10">+L33/$L$65</f>
        <v>#REF!</v>
      </c>
      <c r="N33" s="146"/>
      <c r="O33" t="e">
        <f>I33-L33</f>
        <v>#REF!</v>
      </c>
      <c r="P33" s="149" t="e">
        <f t="shared" ref="P33:P41" si="11">IF(L33=0,"-",O33/L33)</f>
        <v>#REF!</v>
      </c>
      <c r="Q33" s="130"/>
      <c r="R33" s="133" t="s">
        <v>225</v>
      </c>
      <c r="S33" s="143"/>
    </row>
    <row r="34" spans="1:19" s="133" customFormat="1">
      <c r="A34" s="163"/>
      <c r="B34" s="2" t="s">
        <v>238</v>
      </c>
      <c r="C34" s="2"/>
      <c r="D34" s="165" t="s">
        <v>237</v>
      </c>
      <c r="E34" s="179"/>
      <c r="F34" s="150" t="e">
        <f>+#REF!</f>
        <v>#REF!</v>
      </c>
      <c r="G34" s="150" t="e">
        <f>+#REF!</f>
        <v>#REF!</v>
      </c>
      <c r="H34" s="150" t="e">
        <f>+#REF!</f>
        <v>#REF!</v>
      </c>
      <c r="I34" s="184" t="e">
        <f>+F34+H34-G34</f>
        <v>#REF!</v>
      </c>
      <c r="J34" s="146" t="e">
        <f>+I34/$I$65</f>
        <v>#REF!</v>
      </c>
      <c r="K34" s="146"/>
      <c r="L34" s="185" t="e">
        <f>#REF!</f>
        <v>#REF!</v>
      </c>
      <c r="M34" s="146" t="e">
        <f t="shared" si="10"/>
        <v>#REF!</v>
      </c>
      <c r="N34" s="146"/>
      <c r="O34" t="e">
        <f>I34-L34</f>
        <v>#REF!</v>
      </c>
      <c r="P34" s="149" t="e">
        <f t="shared" si="11"/>
        <v>#REF!</v>
      </c>
      <c r="Q34" s="130"/>
      <c r="S34" s="143"/>
    </row>
    <row r="35" spans="1:19" s="133" customFormat="1">
      <c r="B35" s="401" t="s">
        <v>98</v>
      </c>
      <c r="C35" s="401"/>
      <c r="D35" s="165" t="s">
        <v>95</v>
      </c>
      <c r="E35" s="179"/>
      <c r="F35" s="150" t="e">
        <f>#REF!</f>
        <v>#REF!</v>
      </c>
      <c r="G35" s="150" t="e">
        <f>#REF!</f>
        <v>#REF!</v>
      </c>
      <c r="H35" s="150" t="e">
        <f>#REF!</f>
        <v>#REF!</v>
      </c>
      <c r="I35" s="184" t="e">
        <f>+F35+H35-G35</f>
        <v>#REF!</v>
      </c>
      <c r="J35" s="146" t="e">
        <f t="shared" ref="J35:J42" si="12">+I35/$I$65</f>
        <v>#REF!</v>
      </c>
      <c r="K35" s="146"/>
      <c r="L35" s="185" t="e">
        <f>#REF!</f>
        <v>#REF!</v>
      </c>
      <c r="M35" s="146" t="e">
        <f t="shared" si="10"/>
        <v>#REF!</v>
      </c>
      <c r="N35" s="146"/>
      <c r="O35" t="e">
        <f>I35-L35</f>
        <v>#REF!</v>
      </c>
      <c r="P35" s="149" t="e">
        <f t="shared" si="11"/>
        <v>#REF!</v>
      </c>
      <c r="Q35" s="130"/>
      <c r="R35" s="133" t="s">
        <v>196</v>
      </c>
      <c r="S35" s="143"/>
    </row>
    <row r="36" spans="1:19" s="133" customFormat="1">
      <c r="B36" s="401" t="s">
        <v>188</v>
      </c>
      <c r="C36" s="401"/>
      <c r="D36" s="165" t="s">
        <v>16</v>
      </c>
      <c r="E36" s="179"/>
      <c r="F36" s="150" t="e">
        <f>+#REF!</f>
        <v>#REF!</v>
      </c>
      <c r="G36" s="150" t="e">
        <f>+#REF!</f>
        <v>#REF!</v>
      </c>
      <c r="H36" s="150" t="e">
        <f>+#REF!</f>
        <v>#REF!</v>
      </c>
      <c r="I36" s="184" t="e">
        <f>+F36+H36-G36</f>
        <v>#REF!</v>
      </c>
      <c r="J36" s="146" t="e">
        <f t="shared" si="12"/>
        <v>#REF!</v>
      </c>
      <c r="K36" s="146"/>
      <c r="L36" s="185" t="e">
        <f>+#REF!</f>
        <v>#REF!</v>
      </c>
      <c r="M36" s="146" t="e">
        <f t="shared" si="10"/>
        <v>#REF!</v>
      </c>
      <c r="N36" s="146"/>
      <c r="O36" t="e">
        <f>I36-L36</f>
        <v>#REF!</v>
      </c>
      <c r="P36" s="149" t="e">
        <f t="shared" si="11"/>
        <v>#REF!</v>
      </c>
      <c r="Q36" s="130"/>
      <c r="R36" s="133" t="s">
        <v>226</v>
      </c>
      <c r="S36" s="143"/>
    </row>
    <row r="37" spans="1:19" s="133" customFormat="1" ht="21.75" customHeight="1">
      <c r="B37" s="401" t="s">
        <v>57</v>
      </c>
      <c r="C37" s="401"/>
      <c r="D37" s="124"/>
      <c r="E37" s="179"/>
      <c r="F37" s="150"/>
      <c r="G37" s="150"/>
      <c r="H37" s="150"/>
      <c r="I37" s="184"/>
      <c r="J37" s="146" t="e">
        <f t="shared" si="12"/>
        <v>#REF!</v>
      </c>
      <c r="K37" s="146"/>
      <c r="L37" s="185"/>
      <c r="M37" s="146" t="e">
        <f t="shared" si="10"/>
        <v>#REF!</v>
      </c>
      <c r="N37" s="146"/>
      <c r="O37"/>
      <c r="P37" s="149" t="str">
        <f t="shared" si="11"/>
        <v>-</v>
      </c>
      <c r="Q37" s="130"/>
      <c r="S37" s="143"/>
    </row>
    <row r="38" spans="1:19" s="133" customFormat="1" ht="21.75" customHeight="1">
      <c r="B38" s="163"/>
      <c r="C38" s="163" t="s">
        <v>58</v>
      </c>
      <c r="D38" s="165" t="s">
        <v>208</v>
      </c>
      <c r="E38" s="179"/>
      <c r="F38" s="150" t="e">
        <f>+#REF!</f>
        <v>#REF!</v>
      </c>
      <c r="G38" s="150" t="e">
        <f>+#REF!</f>
        <v>#REF!</v>
      </c>
      <c r="H38" s="150" t="e">
        <f>+#REF!</f>
        <v>#REF!</v>
      </c>
      <c r="I38" s="184" t="e">
        <f>+F38+H38-G38</f>
        <v>#REF!</v>
      </c>
      <c r="J38" s="146" t="e">
        <f t="shared" si="12"/>
        <v>#REF!</v>
      </c>
      <c r="K38" s="146"/>
      <c r="L38" s="185" t="e">
        <f>+#REF!</f>
        <v>#REF!</v>
      </c>
      <c r="M38" s="146" t="e">
        <f t="shared" si="10"/>
        <v>#REF!</v>
      </c>
      <c r="N38" s="146"/>
      <c r="O38" t="e">
        <f>I38-L38</f>
        <v>#REF!</v>
      </c>
      <c r="P38" s="149" t="e">
        <f t="shared" si="11"/>
        <v>#REF!</v>
      </c>
      <c r="Q38" s="130"/>
      <c r="R38" s="133" t="s">
        <v>225</v>
      </c>
      <c r="S38" s="143"/>
    </row>
    <row r="39" spans="1:19" s="133" customFormat="1" ht="21.75" hidden="1" customHeight="1">
      <c r="B39" s="151" t="s">
        <v>173</v>
      </c>
      <c r="C39" s="163"/>
      <c r="D39" s="186" t="s">
        <v>49</v>
      </c>
      <c r="E39" s="179"/>
      <c r="F39" s="150">
        <v>0</v>
      </c>
      <c r="G39" s="150">
        <v>0</v>
      </c>
      <c r="H39" s="150">
        <v>0</v>
      </c>
      <c r="I39" s="184">
        <f>+F39+H39-G39</f>
        <v>0</v>
      </c>
      <c r="J39" s="146" t="e">
        <f t="shared" si="12"/>
        <v>#REF!</v>
      </c>
      <c r="K39" s="146"/>
      <c r="L39" s="185">
        <v>0</v>
      </c>
      <c r="M39" s="146" t="e">
        <f t="shared" si="10"/>
        <v>#REF!</v>
      </c>
      <c r="N39" s="146"/>
      <c r="O39">
        <f>I39-L39</f>
        <v>0</v>
      </c>
      <c r="P39" s="149" t="str">
        <f t="shared" si="11"/>
        <v>-</v>
      </c>
      <c r="Q39" s="130"/>
      <c r="S39" s="143"/>
    </row>
    <row r="40" spans="1:19" s="133" customFormat="1" ht="21.75" customHeight="1">
      <c r="B40" s="401" t="s">
        <v>18</v>
      </c>
      <c r="C40" s="401"/>
      <c r="D40" s="165" t="s">
        <v>207</v>
      </c>
      <c r="E40" s="179"/>
      <c r="F40" s="150" t="e">
        <f>+#REF!</f>
        <v>#REF!</v>
      </c>
      <c r="G40" s="150" t="e">
        <f>+#REF!</f>
        <v>#REF!</v>
      </c>
      <c r="H40" s="150" t="e">
        <f>+#REF!</f>
        <v>#REF!</v>
      </c>
      <c r="I40" s="184" t="e">
        <f>+F40+H40-G40</f>
        <v>#REF!</v>
      </c>
      <c r="J40" s="146" t="e">
        <f t="shared" si="12"/>
        <v>#REF!</v>
      </c>
      <c r="K40" s="146"/>
      <c r="L40" s="185" t="e">
        <f>#REF!</f>
        <v>#REF!</v>
      </c>
      <c r="M40" s="146" t="e">
        <f t="shared" si="10"/>
        <v>#REF!</v>
      </c>
      <c r="N40" s="146"/>
      <c r="O40" t="e">
        <f>I40-L40</f>
        <v>#REF!</v>
      </c>
      <c r="P40" s="149" t="e">
        <f t="shared" si="11"/>
        <v>#REF!</v>
      </c>
      <c r="Q40" s="130"/>
      <c r="R40" s="133" t="s">
        <v>196</v>
      </c>
      <c r="S40" s="143"/>
    </row>
    <row r="41" spans="1:19" s="133" customFormat="1">
      <c r="A41" s="151"/>
      <c r="B41" s="151" t="s">
        <v>156</v>
      </c>
      <c r="C41" s="151"/>
      <c r="D41" s="187" t="s">
        <v>212</v>
      </c>
      <c r="E41" s="179"/>
      <c r="F41" s="150" t="e">
        <f>+#REF!</f>
        <v>#REF!</v>
      </c>
      <c r="G41" s="150" t="e">
        <f>+#REF!</f>
        <v>#REF!</v>
      </c>
      <c r="H41" s="150" t="e">
        <f>+#REF!</f>
        <v>#REF!</v>
      </c>
      <c r="I41" s="184" t="e">
        <f>+F41+H41-G41</f>
        <v>#REF!</v>
      </c>
      <c r="J41" s="146" t="e">
        <f t="shared" si="12"/>
        <v>#REF!</v>
      </c>
      <c r="K41" s="146"/>
      <c r="L41" s="185" t="e">
        <f>+#REF!</f>
        <v>#REF!</v>
      </c>
      <c r="M41" s="146" t="e">
        <f t="shared" si="10"/>
        <v>#REF!</v>
      </c>
      <c r="N41" s="146"/>
      <c r="O41" t="e">
        <f>I41-L41</f>
        <v>#REF!</v>
      </c>
      <c r="P41" s="149" t="e">
        <f t="shared" si="11"/>
        <v>#REF!</v>
      </c>
      <c r="Q41" s="130"/>
      <c r="S41" s="143"/>
    </row>
    <row r="42" spans="1:19" s="133" customFormat="1">
      <c r="C42" s="155" t="s">
        <v>30</v>
      </c>
      <c r="D42" s="135"/>
      <c r="E42" s="179"/>
      <c r="F42" s="188" t="e">
        <f>SUM(F33:F41)</f>
        <v>#REF!</v>
      </c>
      <c r="G42" s="188" t="e">
        <f>SUM(G33:G41)</f>
        <v>#REF!</v>
      </c>
      <c r="H42" s="188" t="e">
        <f>SUM(H33:H41)</f>
        <v>#REF!</v>
      </c>
      <c r="I42" s="188" t="e">
        <f>SUM(I33:I41)</f>
        <v>#REF!</v>
      </c>
      <c r="J42" s="157" t="e">
        <f t="shared" si="12"/>
        <v>#REF!</v>
      </c>
      <c r="K42" s="157"/>
      <c r="L42" s="158" t="e">
        <f>SUM(L33:L41)</f>
        <v>#REF!</v>
      </c>
      <c r="M42" s="157" t="e">
        <f t="shared" si="10"/>
        <v>#REF!</v>
      </c>
      <c r="N42" s="157"/>
      <c r="O42" t="e">
        <f>I42-L42</f>
        <v>#REF!</v>
      </c>
      <c r="P42" s="161" t="e">
        <f>O42/L42</f>
        <v>#REF!</v>
      </c>
      <c r="Q42" s="130"/>
      <c r="S42" s="143"/>
    </row>
    <row r="43" spans="1:19" s="133" customFormat="1" ht="21" customHeight="1">
      <c r="A43" s="401" t="s">
        <v>154</v>
      </c>
      <c r="B43" s="401"/>
      <c r="C43" s="401"/>
      <c r="D43" s="124"/>
      <c r="E43" s="179"/>
      <c r="F43" s="180"/>
      <c r="G43" s="150"/>
      <c r="H43" s="150"/>
      <c r="I43" s="189"/>
      <c r="J43" s="146"/>
      <c r="K43" s="146"/>
      <c r="L43" s="182"/>
      <c r="M43" s="146"/>
      <c r="N43" s="146"/>
      <c r="O43"/>
      <c r="P43" s="149"/>
      <c r="Q43" s="130"/>
      <c r="S43" s="143"/>
    </row>
    <row r="44" spans="1:19" s="133" customFormat="1" ht="21" customHeight="1">
      <c r="A44" s="151"/>
      <c r="B44" s="151" t="s">
        <v>109</v>
      </c>
      <c r="C44" s="151"/>
      <c r="D44" s="190" t="s">
        <v>208</v>
      </c>
      <c r="E44" s="179"/>
      <c r="F44" s="150" t="e">
        <f>+#REF!</f>
        <v>#REF!</v>
      </c>
      <c r="G44" s="150" t="e">
        <f>+#REF!</f>
        <v>#REF!</v>
      </c>
      <c r="H44" s="150" t="e">
        <f>+#REF!</f>
        <v>#REF!</v>
      </c>
      <c r="I44" s="184" t="e">
        <f>+F44+H44-G44</f>
        <v>#REF!</v>
      </c>
      <c r="J44" s="146" t="e">
        <f t="shared" ref="J44:J50" si="13">+I44/$I$65</f>
        <v>#REF!</v>
      </c>
      <c r="K44" s="146"/>
      <c r="L44" s="185" t="e">
        <f>+#REF!</f>
        <v>#REF!</v>
      </c>
      <c r="M44" s="146" t="e">
        <f t="shared" ref="M44:M50" si="14">+L44/$L$65</f>
        <v>#REF!</v>
      </c>
      <c r="N44" s="146"/>
      <c r="O44" t="e">
        <f>I44-L44</f>
        <v>#REF!</v>
      </c>
      <c r="P44" s="149" t="e">
        <f t="shared" ref="P44:P50" si="15">IF(L44=0,"-",O44/L44)</f>
        <v>#REF!</v>
      </c>
      <c r="Q44" s="130"/>
      <c r="R44" s="133" t="s">
        <v>225</v>
      </c>
      <c r="S44" s="143"/>
    </row>
    <row r="45" spans="1:19" s="133" customFormat="1" ht="21" customHeight="1">
      <c r="A45" s="151"/>
      <c r="B45" s="191" t="s">
        <v>5</v>
      </c>
      <c r="C45" s="151"/>
      <c r="D45" s="192" t="s">
        <v>16</v>
      </c>
      <c r="E45" s="179"/>
      <c r="F45" s="150" t="e">
        <f>#REF!</f>
        <v>#REF!</v>
      </c>
      <c r="G45" s="150" t="e">
        <f>#REF!</f>
        <v>#REF!</v>
      </c>
      <c r="H45" s="150" t="e">
        <f>#REF!</f>
        <v>#REF!</v>
      </c>
      <c r="I45" s="184" t="e">
        <f>+F45+H45-G45</f>
        <v>#REF!</v>
      </c>
      <c r="J45" s="146" t="e">
        <f t="shared" si="13"/>
        <v>#REF!</v>
      </c>
      <c r="K45" s="146"/>
      <c r="L45" s="185" t="e">
        <f>#REF!</f>
        <v>#REF!</v>
      </c>
      <c r="M45" s="146" t="e">
        <f t="shared" si="14"/>
        <v>#REF!</v>
      </c>
      <c r="N45" s="146"/>
      <c r="O45" t="e">
        <f>I45-L45</f>
        <v>#REF!</v>
      </c>
      <c r="P45" s="149" t="e">
        <f t="shared" si="15"/>
        <v>#REF!</v>
      </c>
      <c r="Q45" s="130"/>
      <c r="R45" s="133" t="s">
        <v>226</v>
      </c>
      <c r="S45" s="143"/>
    </row>
    <row r="46" spans="1:19" s="133" customFormat="1" ht="21" customHeight="1">
      <c r="A46" s="151"/>
      <c r="B46" s="151" t="s">
        <v>19</v>
      </c>
      <c r="C46" s="151"/>
      <c r="D46" s="190" t="s">
        <v>207</v>
      </c>
      <c r="E46" s="179"/>
      <c r="F46" s="150" t="e">
        <f>+#REF!</f>
        <v>#REF!</v>
      </c>
      <c r="G46" s="150" t="e">
        <f>+#REF!</f>
        <v>#REF!</v>
      </c>
      <c r="H46" s="150" t="e">
        <f>+#REF!</f>
        <v>#REF!</v>
      </c>
      <c r="I46" s="184" t="e">
        <f>+F46+H46-G46</f>
        <v>#REF!</v>
      </c>
      <c r="J46" s="146" t="e">
        <f t="shared" si="13"/>
        <v>#REF!</v>
      </c>
      <c r="K46" s="146"/>
      <c r="L46" s="185" t="e">
        <f>+#REF!</f>
        <v>#REF!</v>
      </c>
      <c r="M46" s="146" t="e">
        <f t="shared" si="14"/>
        <v>#REF!</v>
      </c>
      <c r="N46" s="146"/>
      <c r="O46" t="e">
        <f>I46-L46</f>
        <v>#REF!</v>
      </c>
      <c r="P46" s="149" t="e">
        <f t="shared" si="15"/>
        <v>#REF!</v>
      </c>
      <c r="Q46" s="130"/>
      <c r="R46" s="133" t="s">
        <v>196</v>
      </c>
      <c r="S46" s="143"/>
    </row>
    <row r="47" spans="1:19" s="133" customFormat="1" ht="21" customHeight="1">
      <c r="A47" s="151"/>
      <c r="B47" s="151" t="s">
        <v>124</v>
      </c>
      <c r="C47" s="151"/>
      <c r="D47" s="192" t="s">
        <v>163</v>
      </c>
      <c r="E47" s="179"/>
      <c r="F47" s="150" t="e">
        <f>#REF!</f>
        <v>#REF!</v>
      </c>
      <c r="G47" s="150" t="e">
        <f>#REF!</f>
        <v>#REF!</v>
      </c>
      <c r="H47" s="150" t="e">
        <f>#REF!</f>
        <v>#REF!</v>
      </c>
      <c r="I47" s="184" t="e">
        <f>+F47+H47-G47</f>
        <v>#REF!</v>
      </c>
      <c r="J47" s="146" t="e">
        <f t="shared" si="13"/>
        <v>#REF!</v>
      </c>
      <c r="K47" s="146"/>
      <c r="L47" s="185" t="e">
        <f>#REF!</f>
        <v>#REF!</v>
      </c>
      <c r="M47" s="146" t="e">
        <f t="shared" si="14"/>
        <v>#REF!</v>
      </c>
      <c r="N47" s="146"/>
      <c r="O47" t="e">
        <f>I47-L47</f>
        <v>#REF!</v>
      </c>
      <c r="P47" s="149" t="e">
        <f t="shared" si="15"/>
        <v>#REF!</v>
      </c>
      <c r="Q47" s="130"/>
      <c r="R47" s="133" t="s">
        <v>227</v>
      </c>
      <c r="S47" s="143"/>
    </row>
    <row r="48" spans="1:19" s="133" customFormat="1" ht="21" customHeight="1">
      <c r="A48" s="151"/>
      <c r="B48" s="151" t="s">
        <v>160</v>
      </c>
      <c r="C48" s="151"/>
      <c r="D48" s="192" t="str">
        <f>+D24</f>
        <v>F110</v>
      </c>
      <c r="E48" s="179"/>
      <c r="F48" s="150" t="e">
        <f>IF(#REF!&gt;0,0,#REF!)</f>
        <v>#REF!</v>
      </c>
      <c r="G48" s="150" t="e">
        <f>IF(#REF!&gt;0,0,#REF!)</f>
        <v>#REF!</v>
      </c>
      <c r="H48" s="150" t="e">
        <f>IF(#REF!&gt;0,0,#REF!)</f>
        <v>#REF!</v>
      </c>
      <c r="I48" s="184" t="e">
        <f>+F48+H48-G48</f>
        <v>#REF!</v>
      </c>
      <c r="J48" s="146" t="e">
        <f t="shared" si="13"/>
        <v>#REF!</v>
      </c>
      <c r="K48" s="146"/>
      <c r="L48" s="150" t="e">
        <f>IF(#REF!&gt;0,0,#REF!)</f>
        <v>#REF!</v>
      </c>
      <c r="M48" s="146" t="e">
        <f t="shared" si="14"/>
        <v>#REF!</v>
      </c>
      <c r="N48" s="146"/>
      <c r="O48" t="e">
        <f>I48-L48</f>
        <v>#REF!</v>
      </c>
      <c r="P48" s="149" t="e">
        <f t="shared" si="15"/>
        <v>#REF!</v>
      </c>
      <c r="Q48" s="130"/>
      <c r="R48" s="133" t="s">
        <v>227</v>
      </c>
      <c r="S48" s="143"/>
    </row>
    <row r="49" spans="1:19" s="133" customFormat="1">
      <c r="C49" s="155" t="s">
        <v>155</v>
      </c>
      <c r="D49" s="193"/>
      <c r="E49" s="194"/>
      <c r="F49" s="195" t="e">
        <f>SUM(F44:F48)</f>
        <v>#REF!</v>
      </c>
      <c r="G49" s="166" t="e">
        <f>SUM(G44:G48)</f>
        <v>#REF!</v>
      </c>
      <c r="H49" s="160" t="e">
        <f>SUM(H44:H48)</f>
        <v>#REF!</v>
      </c>
      <c r="I49" s="166" t="e">
        <f>SUM(I44:I48)</f>
        <v>#REF!</v>
      </c>
      <c r="J49" s="157" t="e">
        <f t="shared" si="13"/>
        <v>#REF!</v>
      </c>
      <c r="K49" s="157"/>
      <c r="L49" s="166" t="e">
        <f>SUM(L44:L48)</f>
        <v>#REF!</v>
      </c>
      <c r="M49" s="157" t="e">
        <f t="shared" si="14"/>
        <v>#REF!</v>
      </c>
      <c r="N49" s="157"/>
      <c r="O49" t="e">
        <f>SUM(O44:O48)</f>
        <v>#REF!</v>
      </c>
      <c r="P49" s="161" t="e">
        <f t="shared" si="15"/>
        <v>#REF!</v>
      </c>
      <c r="Q49" s="130"/>
      <c r="S49" s="143"/>
    </row>
    <row r="50" spans="1:19" s="133" customFormat="1">
      <c r="C50" s="155" t="s">
        <v>31</v>
      </c>
      <c r="D50" s="193"/>
      <c r="E50" s="196">
        <f>E42+E49</f>
        <v>0</v>
      </c>
      <c r="F50" s="197" t="e">
        <f>+F49+F42</f>
        <v>#REF!</v>
      </c>
      <c r="G50" s="166" t="e">
        <f>G42+G49</f>
        <v>#REF!</v>
      </c>
      <c r="H50" s="160" t="e">
        <f>H42+H49</f>
        <v>#REF!</v>
      </c>
      <c r="I50" s="188" t="e">
        <f>I42+I49</f>
        <v>#REF!</v>
      </c>
      <c r="J50" s="157" t="e">
        <f t="shared" si="13"/>
        <v>#REF!</v>
      </c>
      <c r="K50" s="157"/>
      <c r="L50" s="158" t="e">
        <f>L42+L49</f>
        <v>#REF!</v>
      </c>
      <c r="M50" s="157" t="e">
        <f t="shared" si="14"/>
        <v>#REF!</v>
      </c>
      <c r="N50" s="157"/>
      <c r="O50" t="e">
        <f>I50-L50</f>
        <v>#REF!</v>
      </c>
      <c r="P50" s="161" t="e">
        <f t="shared" si="15"/>
        <v>#REF!</v>
      </c>
      <c r="Q50" s="130"/>
      <c r="S50" s="143"/>
    </row>
    <row r="51" spans="1:19" s="133" customFormat="1">
      <c r="A51" s="401" t="s">
        <v>32</v>
      </c>
      <c r="B51" s="401"/>
      <c r="C51" s="401"/>
      <c r="D51" s="198"/>
      <c r="E51" s="199"/>
      <c r="F51" s="200"/>
      <c r="G51" s="201"/>
      <c r="H51" s="202"/>
      <c r="I51" s="203"/>
      <c r="J51" s="146"/>
      <c r="K51" s="146"/>
      <c r="L51" s="203"/>
      <c r="M51" s="146"/>
      <c r="N51" s="146"/>
      <c r="O51"/>
      <c r="P51" s="149"/>
      <c r="Q51" s="130"/>
      <c r="S51" s="143"/>
    </row>
    <row r="52" spans="1:19" s="133" customFormat="1">
      <c r="A52" s="401" t="s">
        <v>33</v>
      </c>
      <c r="B52" s="401"/>
      <c r="C52" s="401"/>
      <c r="D52" s="193"/>
      <c r="E52" s="136"/>
      <c r="F52" s="137"/>
      <c r="G52" s="138"/>
      <c r="H52" s="139"/>
      <c r="I52" s="140"/>
      <c r="J52" s="146"/>
      <c r="K52" s="146"/>
      <c r="L52" s="140"/>
      <c r="M52" s="146"/>
      <c r="N52" s="146"/>
      <c r="O52"/>
      <c r="P52" s="149"/>
      <c r="Q52" s="130"/>
      <c r="S52" s="143"/>
    </row>
    <row r="53" spans="1:19" s="133" customFormat="1">
      <c r="B53" s="401" t="s">
        <v>59</v>
      </c>
      <c r="C53" s="401"/>
      <c r="D53" s="193"/>
      <c r="E53" s="136"/>
      <c r="F53" s="137"/>
      <c r="G53" s="138"/>
      <c r="H53" s="139"/>
      <c r="I53" s="204"/>
      <c r="J53" s="146"/>
      <c r="K53" s="146"/>
      <c r="L53" s="204"/>
      <c r="M53" s="146"/>
      <c r="N53" s="146"/>
      <c r="O53"/>
      <c r="P53" s="149"/>
      <c r="Q53" s="130"/>
      <c r="S53" s="143"/>
    </row>
    <row r="54" spans="1:19" s="133" customFormat="1">
      <c r="C54" s="155" t="s">
        <v>189</v>
      </c>
      <c r="D54" s="193"/>
      <c r="E54" s="136"/>
      <c r="F54" s="205">
        <v>2221108600</v>
      </c>
      <c r="G54" s="138"/>
      <c r="H54" s="138"/>
      <c r="I54" s="205">
        <v>2221108600</v>
      </c>
      <c r="J54" s="146" t="e">
        <f t="shared" ref="J54:J65" si="16">+I54/$I$65</f>
        <v>#REF!</v>
      </c>
      <c r="K54" s="146"/>
      <c r="L54" s="205">
        <v>2221108600</v>
      </c>
      <c r="M54" s="146" t="e">
        <f>+L54/$L$65</f>
        <v>#REF!</v>
      </c>
      <c r="N54" s="146"/>
      <c r="O54">
        <f>I54-L54</f>
        <v>0</v>
      </c>
      <c r="P54" s="149">
        <f>IF(L54=0,"-",O54/L54)</f>
        <v>0</v>
      </c>
      <c r="Q54" s="130"/>
      <c r="R54" s="133" t="s">
        <v>225</v>
      </c>
      <c r="S54" s="143"/>
    </row>
    <row r="55" spans="1:19" s="133" customFormat="1">
      <c r="B55" s="401" t="s">
        <v>103</v>
      </c>
      <c r="C55" s="401"/>
      <c r="D55" s="193"/>
      <c r="E55" s="136"/>
      <c r="F55" s="137"/>
      <c r="G55" s="138"/>
      <c r="H55" s="138"/>
      <c r="I55" s="147"/>
      <c r="J55" s="146"/>
      <c r="K55" s="146"/>
      <c r="L55" s="147"/>
      <c r="M55" s="146"/>
      <c r="N55" s="146"/>
      <c r="O55"/>
      <c r="P55" s="149"/>
      <c r="Q55" s="130"/>
      <c r="S55" s="143"/>
    </row>
    <row r="56" spans="1:19" s="133" customFormat="1">
      <c r="C56" s="155" t="s">
        <v>189</v>
      </c>
      <c r="D56" s="206"/>
      <c r="E56" s="136"/>
      <c r="F56" s="139" t="e">
        <f>+#REF!</f>
        <v>#REF!</v>
      </c>
      <c r="G56" s="138" t="e">
        <f>+#REF!</f>
        <v>#REF!</v>
      </c>
      <c r="H56" s="138" t="e">
        <f>+#REF!</f>
        <v>#REF!</v>
      </c>
      <c r="I56" s="181" t="e">
        <f t="shared" ref="I56:I61" si="17">+F56+H56-G56</f>
        <v>#REF!</v>
      </c>
      <c r="J56" s="146" t="e">
        <f t="shared" si="16"/>
        <v>#REF!</v>
      </c>
      <c r="K56" s="146"/>
      <c r="L56" s="181" t="e">
        <f>#REF!</f>
        <v>#REF!</v>
      </c>
      <c r="M56" s="146" t="e">
        <f t="shared" ref="M56:M65" si="18">+L56/$L$65</f>
        <v>#REF!</v>
      </c>
      <c r="N56" s="146"/>
      <c r="O56" t="e">
        <f t="shared" ref="O56:O65" si="19">I56-L56</f>
        <v>#REF!</v>
      </c>
      <c r="P56" s="149" t="e">
        <f t="shared" ref="P56:P65" si="20">IF(L56=0,"-",O56/L56)</f>
        <v>#REF!</v>
      </c>
      <c r="Q56" s="130"/>
      <c r="S56" s="143"/>
    </row>
    <row r="57" spans="1:19" s="133" customFormat="1">
      <c r="B57" s="133" t="s">
        <v>183</v>
      </c>
      <c r="C57" s="155"/>
      <c r="D57" s="206"/>
      <c r="E57" s="136"/>
      <c r="F57" s="139" t="e">
        <f>+#REF!</f>
        <v>#REF!</v>
      </c>
      <c r="G57" s="138" t="e">
        <f>+#REF!</f>
        <v>#REF!</v>
      </c>
      <c r="H57" s="138" t="e">
        <f>+#REF!</f>
        <v>#REF!</v>
      </c>
      <c r="I57" s="181" t="e">
        <f t="shared" si="17"/>
        <v>#REF!</v>
      </c>
      <c r="J57" s="146" t="e">
        <f t="shared" si="16"/>
        <v>#REF!</v>
      </c>
      <c r="K57" s="146"/>
      <c r="L57" s="181" t="e">
        <f>+#REF!</f>
        <v>#REF!</v>
      </c>
      <c r="M57" s="146" t="e">
        <f t="shared" si="18"/>
        <v>#REF!</v>
      </c>
      <c r="N57" s="146"/>
      <c r="O57" t="e">
        <f t="shared" si="19"/>
        <v>#REF!</v>
      </c>
      <c r="P57" s="149" t="e">
        <f t="shared" si="20"/>
        <v>#REF!</v>
      </c>
      <c r="Q57" s="130"/>
      <c r="S57" s="143"/>
    </row>
    <row r="58" spans="1:19" s="133" customFormat="1">
      <c r="B58" s="133" t="s">
        <v>214</v>
      </c>
      <c r="C58" s="155"/>
      <c r="D58" s="206"/>
      <c r="E58" s="136"/>
      <c r="F58" s="139" t="e">
        <f>+#REF!</f>
        <v>#REF!</v>
      </c>
      <c r="G58" s="138" t="e">
        <f>+#REF!</f>
        <v>#REF!</v>
      </c>
      <c r="H58" s="138" t="e">
        <f>+#REF!</f>
        <v>#REF!</v>
      </c>
      <c r="I58" s="181" t="e">
        <f>+F58+H58-G58</f>
        <v>#REF!</v>
      </c>
      <c r="J58" s="146" t="e">
        <f>+I58/$I$65</f>
        <v>#REF!</v>
      </c>
      <c r="K58" s="146"/>
      <c r="L58" s="181" t="e">
        <f>+#REF!</f>
        <v>#REF!</v>
      </c>
      <c r="M58" s="146" t="e">
        <f t="shared" si="18"/>
        <v>#REF!</v>
      </c>
      <c r="N58" s="146"/>
      <c r="O58" t="e">
        <f t="shared" si="19"/>
        <v>#REF!</v>
      </c>
      <c r="P58" s="149" t="e">
        <f t="shared" si="20"/>
        <v>#REF!</v>
      </c>
      <c r="Q58" s="130"/>
      <c r="S58" s="143"/>
    </row>
    <row r="59" spans="1:19" s="133" customFormat="1">
      <c r="B59" s="133" t="s">
        <v>131</v>
      </c>
      <c r="C59" s="155"/>
      <c r="D59" s="206"/>
      <c r="E59" s="136"/>
      <c r="F59" s="139" t="e">
        <f>#REF!</f>
        <v>#REF!</v>
      </c>
      <c r="G59" s="138" t="e">
        <f>#REF!</f>
        <v>#REF!</v>
      </c>
      <c r="H59" s="138" t="e">
        <f>#REF!</f>
        <v>#REF!</v>
      </c>
      <c r="I59" s="181" t="e">
        <f t="shared" si="17"/>
        <v>#REF!</v>
      </c>
      <c r="J59" s="146" t="e">
        <f t="shared" si="16"/>
        <v>#REF!</v>
      </c>
      <c r="K59" s="146"/>
      <c r="L59" s="181" t="e">
        <f>+#REF!</f>
        <v>#REF!</v>
      </c>
      <c r="M59" s="146" t="e">
        <f t="shared" si="18"/>
        <v>#REF!</v>
      </c>
      <c r="N59" s="146"/>
      <c r="O59" t="e">
        <f t="shared" si="19"/>
        <v>#REF!</v>
      </c>
      <c r="P59" s="149" t="e">
        <f t="shared" si="20"/>
        <v>#REF!</v>
      </c>
      <c r="Q59" s="130"/>
      <c r="S59" s="143"/>
    </row>
    <row r="60" spans="1:19" s="133" customFormat="1">
      <c r="B60" s="133" t="s">
        <v>164</v>
      </c>
      <c r="C60" s="155"/>
      <c r="D60" s="206"/>
      <c r="E60" s="136"/>
      <c r="F60" s="139" t="e">
        <f>#REF!</f>
        <v>#REF!</v>
      </c>
      <c r="G60" s="138" t="e">
        <f>#REF!</f>
        <v>#REF!</v>
      </c>
      <c r="H60" s="138" t="e">
        <f>#REF!</f>
        <v>#REF!</v>
      </c>
      <c r="I60" s="139" t="e">
        <f t="shared" si="17"/>
        <v>#REF!</v>
      </c>
      <c r="J60" s="146" t="e">
        <f t="shared" si="16"/>
        <v>#REF!</v>
      </c>
      <c r="K60" s="146"/>
      <c r="L60" s="181" t="e">
        <f>#REF!</f>
        <v>#REF!</v>
      </c>
      <c r="M60" s="146" t="e">
        <f t="shared" si="18"/>
        <v>#REF!</v>
      </c>
      <c r="N60" s="146"/>
      <c r="O60" t="e">
        <f t="shared" si="19"/>
        <v>#REF!</v>
      </c>
      <c r="P60" s="149" t="e">
        <f t="shared" si="20"/>
        <v>#REF!</v>
      </c>
      <c r="Q60" s="130"/>
      <c r="S60" s="143"/>
    </row>
    <row r="61" spans="1:19" s="133" customFormat="1">
      <c r="B61" s="133" t="s">
        <v>168</v>
      </c>
      <c r="C61" s="155"/>
      <c r="D61" s="206"/>
      <c r="E61" s="136"/>
      <c r="F61" s="139" t="e">
        <f>#REF!</f>
        <v>#REF!</v>
      </c>
      <c r="G61" s="138" t="e">
        <f>#REF!</f>
        <v>#REF!</v>
      </c>
      <c r="H61" s="138" t="e">
        <f>#REF!</f>
        <v>#REF!</v>
      </c>
      <c r="I61" s="139" t="e">
        <f t="shared" si="17"/>
        <v>#REF!</v>
      </c>
      <c r="J61" s="146" t="e">
        <f t="shared" si="16"/>
        <v>#REF!</v>
      </c>
      <c r="K61" s="146"/>
      <c r="L61" s="181" t="e">
        <f>#REF!</f>
        <v>#REF!</v>
      </c>
      <c r="M61" s="146" t="e">
        <f t="shared" si="18"/>
        <v>#REF!</v>
      </c>
      <c r="N61" s="146"/>
      <c r="O61" t="e">
        <f t="shared" si="19"/>
        <v>#REF!</v>
      </c>
      <c r="P61" s="149" t="e">
        <f t="shared" si="20"/>
        <v>#REF!</v>
      </c>
      <c r="Q61" s="130"/>
      <c r="S61" s="143"/>
    </row>
    <row r="62" spans="1:19" s="133" customFormat="1">
      <c r="B62" s="401" t="s">
        <v>172</v>
      </c>
      <c r="C62" s="401"/>
      <c r="D62" s="206" t="s">
        <v>42</v>
      </c>
      <c r="E62" s="136"/>
      <c r="F62" s="139" t="e">
        <f>+#REF!</f>
        <v>#REF!</v>
      </c>
      <c r="G62" s="138" t="e">
        <f>+#REF!</f>
        <v>#REF!</v>
      </c>
      <c r="H62" s="138" t="e">
        <f>+#REF!</f>
        <v>#REF!</v>
      </c>
      <c r="I62" s="139" t="e">
        <f>+F62+H62-G62</f>
        <v>#REF!</v>
      </c>
      <c r="J62" s="146" t="e">
        <f t="shared" si="16"/>
        <v>#REF!</v>
      </c>
      <c r="K62" s="146"/>
      <c r="L62" s="139" t="e">
        <f>#REF!+#REF!+#REF!</f>
        <v>#REF!</v>
      </c>
      <c r="M62" s="146" t="e">
        <f t="shared" si="18"/>
        <v>#REF!</v>
      </c>
      <c r="N62" s="146"/>
      <c r="O62" t="e">
        <f t="shared" si="19"/>
        <v>#REF!</v>
      </c>
      <c r="P62" s="149" t="e">
        <f t="shared" si="20"/>
        <v>#REF!</v>
      </c>
      <c r="Q62" s="153"/>
      <c r="S62" s="143"/>
    </row>
    <row r="63" spans="1:19" s="133" customFormat="1">
      <c r="B63" s="133" t="s">
        <v>158</v>
      </c>
      <c r="C63" s="155"/>
      <c r="D63" s="206"/>
      <c r="E63" s="136"/>
      <c r="F63" s="139" t="e">
        <f>+#REF!</f>
        <v>#REF!</v>
      </c>
      <c r="G63" s="139" t="e">
        <f>+#REF!</f>
        <v>#REF!</v>
      </c>
      <c r="H63" s="139" t="e">
        <f>+#REF!</f>
        <v>#REF!</v>
      </c>
      <c r="I63" s="139" t="e">
        <f>+F63+H63-G63</f>
        <v>#REF!</v>
      </c>
      <c r="J63" s="146" t="e">
        <f t="shared" si="16"/>
        <v>#REF!</v>
      </c>
      <c r="K63" s="146"/>
      <c r="L63" s="139" t="e">
        <f>+#REF!</f>
        <v>#REF!</v>
      </c>
      <c r="M63" s="146" t="e">
        <f t="shared" si="18"/>
        <v>#REF!</v>
      </c>
      <c r="N63" s="146"/>
      <c r="O63" t="e">
        <f t="shared" si="19"/>
        <v>#REF!</v>
      </c>
      <c r="P63" s="149" t="e">
        <f t="shared" si="20"/>
        <v>#REF!</v>
      </c>
      <c r="Q63" s="153"/>
      <c r="S63" s="143"/>
    </row>
    <row r="64" spans="1:19" s="133" customFormat="1">
      <c r="B64" s="155"/>
      <c r="C64" s="155" t="s">
        <v>34</v>
      </c>
      <c r="D64" s="135"/>
      <c r="E64" s="136"/>
      <c r="F64" s="207" t="e">
        <f>SUM(F56:F63)</f>
        <v>#REF!</v>
      </c>
      <c r="G64" s="207" t="e">
        <f>SUM(G56:G63)</f>
        <v>#REF!</v>
      </c>
      <c r="H64" s="207" t="e">
        <f>SUM(H56:H63)</f>
        <v>#REF!</v>
      </c>
      <c r="I64" s="207" t="e">
        <f>SUM(I56:I63)</f>
        <v>#REF!</v>
      </c>
      <c r="J64" s="157" t="e">
        <f t="shared" si="16"/>
        <v>#REF!</v>
      </c>
      <c r="K64" s="157"/>
      <c r="L64" s="208" t="e">
        <f>SUM(L56:L63)</f>
        <v>#REF!</v>
      </c>
      <c r="M64" s="157" t="e">
        <f t="shared" si="18"/>
        <v>#REF!</v>
      </c>
      <c r="N64" s="157"/>
      <c r="O64" t="e">
        <f t="shared" si="19"/>
        <v>#REF!</v>
      </c>
      <c r="P64" s="209" t="e">
        <f t="shared" si="20"/>
        <v>#REF!</v>
      </c>
      <c r="Q64" s="153"/>
      <c r="S64" s="143"/>
    </row>
    <row r="65" spans="1:20" s="133" customFormat="1" ht="22.5" thickBot="1">
      <c r="C65" s="155" t="s">
        <v>35</v>
      </c>
      <c r="D65" s="135"/>
      <c r="E65" s="136"/>
      <c r="F65" s="210" t="e">
        <f>+F64+F50</f>
        <v>#REF!</v>
      </c>
      <c r="G65" s="210" t="e">
        <f>+G64+G50</f>
        <v>#REF!</v>
      </c>
      <c r="H65" s="210" t="e">
        <f>+H64+H50</f>
        <v>#REF!</v>
      </c>
      <c r="I65" s="210" t="e">
        <f>+I64+I50</f>
        <v>#REF!</v>
      </c>
      <c r="J65" s="168" t="e">
        <f t="shared" si="16"/>
        <v>#REF!</v>
      </c>
      <c r="K65" s="168"/>
      <c r="L65" s="210" t="e">
        <f>+L64+L50</f>
        <v>#REF!</v>
      </c>
      <c r="M65" s="168" t="e">
        <f t="shared" si="18"/>
        <v>#REF!</v>
      </c>
      <c r="N65" s="168"/>
      <c r="O65" t="e">
        <f t="shared" si="19"/>
        <v>#REF!</v>
      </c>
      <c r="P65" s="171" t="e">
        <f t="shared" si="20"/>
        <v>#REF!</v>
      </c>
      <c r="Q65" s="172"/>
      <c r="S65" s="143"/>
      <c r="T65" s="211"/>
    </row>
    <row r="66" spans="1:20" ht="12.75" customHeight="1" thickTop="1">
      <c r="D66" s="176"/>
      <c r="E66" s="176"/>
      <c r="F66" s="212" t="e">
        <f>+F65-F27</f>
        <v>#REF!</v>
      </c>
      <c r="G66" s="212"/>
      <c r="H66" s="212"/>
      <c r="I66" s="212" t="e">
        <f>+I65-I27</f>
        <v>#REF!</v>
      </c>
      <c r="J66" s="213"/>
      <c r="K66" s="213"/>
      <c r="L66" s="105" t="e">
        <f>+L27-L65</f>
        <v>#REF!</v>
      </c>
      <c r="M66" s="108"/>
      <c r="N66" s="108"/>
      <c r="O66" t="e">
        <f>+O27-O65</f>
        <v>#REF!</v>
      </c>
      <c r="Q66" s="173"/>
      <c r="T66" s="212"/>
    </row>
    <row r="67" spans="1:20" ht="21">
      <c r="A67" s="214"/>
      <c r="B67" s="215" t="s">
        <v>262</v>
      </c>
      <c r="C67" s="216"/>
      <c r="D67" s="217"/>
      <c r="E67" s="218"/>
      <c r="F67" s="113" t="s">
        <v>143</v>
      </c>
      <c r="G67" s="404" t="s">
        <v>140</v>
      </c>
      <c r="H67" s="405"/>
      <c r="I67" s="404" t="s">
        <v>223</v>
      </c>
      <c r="J67" s="406"/>
      <c r="K67" s="406"/>
      <c r="L67" s="405"/>
      <c r="M67" s="116"/>
      <c r="N67" s="116"/>
      <c r="O67" s="404" t="s">
        <v>6</v>
      </c>
      <c r="P67" s="405"/>
      <c r="Q67" s="122" t="s">
        <v>139</v>
      </c>
    </row>
    <row r="68" spans="1:20">
      <c r="A68" s="219"/>
      <c r="B68" s="220"/>
      <c r="C68" s="220"/>
      <c r="D68" s="117" t="s">
        <v>139</v>
      </c>
      <c r="E68" s="221"/>
      <c r="F68" s="222" t="str">
        <f>F7</f>
        <v>31/12/61</v>
      </c>
      <c r="G68" s="119" t="s">
        <v>141</v>
      </c>
      <c r="H68" s="120" t="s">
        <v>142</v>
      </c>
      <c r="I68" s="121" t="str">
        <f>I7</f>
        <v>31/12/61</v>
      </c>
      <c r="J68" s="116" t="s">
        <v>146</v>
      </c>
      <c r="K68" s="122" t="s">
        <v>147</v>
      </c>
      <c r="L68" s="223" t="s">
        <v>261</v>
      </c>
      <c r="M68" s="116" t="s">
        <v>146</v>
      </c>
      <c r="N68" s="122" t="s">
        <v>147</v>
      </c>
      <c r="O68" t="s">
        <v>7</v>
      </c>
      <c r="P68" s="123" t="s">
        <v>8</v>
      </c>
      <c r="Q68" s="122"/>
    </row>
    <row r="69" spans="1:20" s="133" customFormat="1" ht="7.5" customHeight="1">
      <c r="A69" s="224"/>
      <c r="B69" s="225"/>
      <c r="C69" s="226"/>
      <c r="D69" s="124"/>
      <c r="E69" s="227"/>
      <c r="F69" s="125"/>
      <c r="G69" s="126"/>
      <c r="H69" s="127"/>
      <c r="I69" s="128"/>
      <c r="J69" s="129"/>
      <c r="K69" s="130"/>
      <c r="L69" s="131"/>
      <c r="M69" s="129"/>
      <c r="N69" s="130"/>
      <c r="O69"/>
      <c r="P69" s="132"/>
      <c r="Q69" s="130"/>
      <c r="S69" s="143"/>
    </row>
    <row r="70" spans="1:20" s="133" customFormat="1" ht="21" customHeight="1">
      <c r="A70" s="403" t="s">
        <v>36</v>
      </c>
      <c r="B70" s="402"/>
      <c r="C70" s="402"/>
      <c r="D70" s="135"/>
      <c r="E70" s="228"/>
      <c r="F70" s="137"/>
      <c r="G70" s="138"/>
      <c r="H70" s="139"/>
      <c r="I70" s="140"/>
      <c r="J70" s="141"/>
      <c r="K70" s="140"/>
      <c r="L70" s="140"/>
      <c r="M70" s="141"/>
      <c r="N70" s="141"/>
      <c r="O70"/>
      <c r="P70" s="132"/>
      <c r="Q70" s="130"/>
      <c r="S70" s="143"/>
    </row>
    <row r="71" spans="1:20" s="133" customFormat="1" ht="21" customHeight="1">
      <c r="A71" s="229"/>
      <c r="B71" s="402" t="s">
        <v>104</v>
      </c>
      <c r="C71" s="402"/>
      <c r="D71" s="206" t="s">
        <v>41</v>
      </c>
      <c r="E71" s="228"/>
      <c r="F71" s="138" t="e">
        <f>#REF!</f>
        <v>#REF!</v>
      </c>
      <c r="G71" s="138" t="e">
        <f>#REF!</f>
        <v>#REF!</v>
      </c>
      <c r="H71" s="138" t="e">
        <f>#REF!</f>
        <v>#REF!</v>
      </c>
      <c r="I71" s="150" t="e">
        <f>+F71+H71-G71</f>
        <v>#REF!</v>
      </c>
      <c r="J71" s="146" t="e">
        <f t="shared" ref="J71:J81" si="21">+I71/$I$80</f>
        <v>#REF!</v>
      </c>
      <c r="K71" s="230"/>
      <c r="L71" s="231" t="e">
        <f>#REF!</f>
        <v>#REF!</v>
      </c>
      <c r="M71" s="146" t="e">
        <f t="shared" ref="M71:M93" si="22">+L71/$L$80</f>
        <v>#REF!</v>
      </c>
      <c r="N71" s="146"/>
      <c r="O71" t="e">
        <f t="shared" ref="O71:O79" si="23">I71-L71</f>
        <v>#REF!</v>
      </c>
      <c r="P71" s="129" t="e">
        <f t="shared" ref="P71:P79" si="24">J71-M71</f>
        <v>#REF!</v>
      </c>
      <c r="Q71" s="130"/>
      <c r="R71" s="133" t="s">
        <v>227</v>
      </c>
      <c r="S71" s="143"/>
    </row>
    <row r="72" spans="1:20" s="133" customFormat="1" ht="21" customHeight="1">
      <c r="A72" s="229"/>
      <c r="B72" s="402" t="s">
        <v>87</v>
      </c>
      <c r="C72" s="402"/>
      <c r="D72" s="206" t="s">
        <v>41</v>
      </c>
      <c r="E72" s="228"/>
      <c r="F72" s="138" t="e">
        <f>#REF!</f>
        <v>#REF!</v>
      </c>
      <c r="G72" s="138" t="e">
        <f>#REF!</f>
        <v>#REF!</v>
      </c>
      <c r="H72" s="138" t="e">
        <f>#REF!</f>
        <v>#REF!</v>
      </c>
      <c r="I72" s="150" t="e">
        <f>+F72+H72-G72</f>
        <v>#REF!</v>
      </c>
      <c r="J72" s="146" t="e">
        <f t="shared" si="21"/>
        <v>#REF!</v>
      </c>
      <c r="K72" s="230"/>
      <c r="L72" s="231" t="e">
        <f>#REF!</f>
        <v>#REF!</v>
      </c>
      <c r="M72" s="146" t="e">
        <f t="shared" si="22"/>
        <v>#REF!</v>
      </c>
      <c r="N72" s="146"/>
      <c r="O72" t="e">
        <f t="shared" si="23"/>
        <v>#REF!</v>
      </c>
      <c r="P72" s="129" t="e">
        <f t="shared" si="24"/>
        <v>#REF!</v>
      </c>
      <c r="Q72" s="130"/>
      <c r="S72" s="143"/>
    </row>
    <row r="73" spans="1:20" s="133" customFormat="1" ht="21" customHeight="1">
      <c r="A73" s="229"/>
      <c r="B73" s="402" t="s">
        <v>89</v>
      </c>
      <c r="C73" s="402"/>
      <c r="D73" s="206" t="s">
        <v>41</v>
      </c>
      <c r="E73" s="228"/>
      <c r="F73" s="138" t="e">
        <f>#REF!</f>
        <v>#REF!</v>
      </c>
      <c r="G73" s="138" t="e">
        <f>#REF!</f>
        <v>#REF!</v>
      </c>
      <c r="H73" s="138" t="e">
        <f>#REF!</f>
        <v>#REF!</v>
      </c>
      <c r="I73" s="150" t="e">
        <f t="shared" ref="I73:I79" si="25">+F73+H73-G73</f>
        <v>#REF!</v>
      </c>
      <c r="J73" s="146" t="e">
        <f t="shared" si="21"/>
        <v>#REF!</v>
      </c>
      <c r="K73" s="230"/>
      <c r="L73" s="231" t="e">
        <f>#REF!</f>
        <v>#REF!</v>
      </c>
      <c r="M73" s="146" t="e">
        <f t="shared" si="22"/>
        <v>#REF!</v>
      </c>
      <c r="N73" s="146"/>
      <c r="O73" t="e">
        <f t="shared" si="23"/>
        <v>#REF!</v>
      </c>
      <c r="P73" s="129" t="e">
        <f t="shared" si="24"/>
        <v>#REF!</v>
      </c>
      <c r="Q73" s="130"/>
      <c r="S73" s="143"/>
    </row>
    <row r="74" spans="1:20" s="133" customFormat="1" ht="21" customHeight="1">
      <c r="A74" s="229"/>
      <c r="B74" s="4" t="s">
        <v>222</v>
      </c>
      <c r="C74" s="4"/>
      <c r="D74" s="206" t="s">
        <v>41</v>
      </c>
      <c r="E74" s="228"/>
      <c r="F74" s="138" t="e">
        <f>+#REF!</f>
        <v>#REF!</v>
      </c>
      <c r="G74" s="138" t="e">
        <f>+#REF!</f>
        <v>#REF!</v>
      </c>
      <c r="H74" s="138" t="e">
        <f>+#REF!</f>
        <v>#REF!</v>
      </c>
      <c r="I74" s="150" t="e">
        <f t="shared" si="25"/>
        <v>#REF!</v>
      </c>
      <c r="J74" s="146" t="e">
        <f t="shared" si="21"/>
        <v>#REF!</v>
      </c>
      <c r="K74" s="230"/>
      <c r="L74" s="231" t="e">
        <f>+#REF!</f>
        <v>#REF!</v>
      </c>
      <c r="M74" s="146" t="e">
        <f t="shared" si="22"/>
        <v>#REF!</v>
      </c>
      <c r="N74" s="146"/>
      <c r="O74" t="e">
        <f t="shared" si="23"/>
        <v>#REF!</v>
      </c>
      <c r="P74" s="129" t="e">
        <f t="shared" si="24"/>
        <v>#REF!</v>
      </c>
      <c r="Q74" s="130"/>
      <c r="S74" s="143"/>
    </row>
    <row r="75" spans="1:20" s="133" customFormat="1" ht="21" customHeight="1">
      <c r="A75" s="229"/>
      <c r="B75" s="402" t="s">
        <v>93</v>
      </c>
      <c r="C75" s="402"/>
      <c r="D75" s="206" t="s">
        <v>41</v>
      </c>
      <c r="E75" s="228"/>
      <c r="F75" s="138" t="e">
        <f>#REF!</f>
        <v>#REF!</v>
      </c>
      <c r="G75" s="138" t="e">
        <f>#REF!</f>
        <v>#REF!</v>
      </c>
      <c r="H75" s="138" t="e">
        <f>#REF!</f>
        <v>#REF!</v>
      </c>
      <c r="I75" s="150" t="e">
        <f t="shared" si="25"/>
        <v>#REF!</v>
      </c>
      <c r="J75" s="146" t="e">
        <f t="shared" si="21"/>
        <v>#REF!</v>
      </c>
      <c r="K75" s="230"/>
      <c r="L75" s="231" t="e">
        <f>#REF!</f>
        <v>#REF!</v>
      </c>
      <c r="M75" s="146" t="e">
        <f t="shared" si="22"/>
        <v>#REF!</v>
      </c>
      <c r="N75" s="146"/>
      <c r="O75" t="e">
        <f t="shared" si="23"/>
        <v>#REF!</v>
      </c>
      <c r="P75" s="129" t="e">
        <f t="shared" si="24"/>
        <v>#REF!</v>
      </c>
      <c r="Q75" s="130"/>
      <c r="S75" s="143"/>
    </row>
    <row r="76" spans="1:20" s="133" customFormat="1" ht="21" customHeight="1">
      <c r="A76" s="229"/>
      <c r="B76" s="402" t="s">
        <v>88</v>
      </c>
      <c r="C76" s="402"/>
      <c r="D76" s="206" t="s">
        <v>41</v>
      </c>
      <c r="E76" s="228"/>
      <c r="F76" s="138" t="e">
        <f>#REF!</f>
        <v>#REF!</v>
      </c>
      <c r="G76" s="138" t="e">
        <f>#REF!</f>
        <v>#REF!</v>
      </c>
      <c r="H76" s="138" t="e">
        <f>#REF!</f>
        <v>#REF!</v>
      </c>
      <c r="I76" s="150" t="e">
        <f t="shared" si="25"/>
        <v>#REF!</v>
      </c>
      <c r="J76" s="146" t="e">
        <f t="shared" si="21"/>
        <v>#REF!</v>
      </c>
      <c r="K76" s="230"/>
      <c r="L76" s="231" t="e">
        <f>#REF!</f>
        <v>#REF!</v>
      </c>
      <c r="M76" s="146" t="e">
        <f t="shared" si="22"/>
        <v>#REF!</v>
      </c>
      <c r="N76" s="146"/>
      <c r="O76" t="e">
        <f t="shared" si="23"/>
        <v>#REF!</v>
      </c>
      <c r="P76" s="129" t="e">
        <f t="shared" si="24"/>
        <v>#REF!</v>
      </c>
      <c r="Q76" s="130"/>
      <c r="S76" s="143"/>
    </row>
    <row r="77" spans="1:20" s="133" customFormat="1" ht="21" customHeight="1">
      <c r="A77" s="229"/>
      <c r="B77" s="402" t="s">
        <v>119</v>
      </c>
      <c r="C77" s="402"/>
      <c r="D77" s="206" t="s">
        <v>41</v>
      </c>
      <c r="E77" s="228"/>
      <c r="F77" s="138" t="e">
        <f>#REF!</f>
        <v>#REF!</v>
      </c>
      <c r="G77" s="138" t="e">
        <f>#REF!</f>
        <v>#REF!</v>
      </c>
      <c r="H77" s="138" t="e">
        <f>#REF!</f>
        <v>#REF!</v>
      </c>
      <c r="I77" s="150" t="e">
        <f t="shared" si="25"/>
        <v>#REF!</v>
      </c>
      <c r="J77" s="146" t="e">
        <f t="shared" si="21"/>
        <v>#REF!</v>
      </c>
      <c r="K77" s="230"/>
      <c r="L77" s="231" t="e">
        <f>#REF!</f>
        <v>#REF!</v>
      </c>
      <c r="M77" s="146" t="e">
        <f t="shared" si="22"/>
        <v>#REF!</v>
      </c>
      <c r="N77" s="146"/>
      <c r="O77" t="e">
        <f t="shared" si="23"/>
        <v>#REF!</v>
      </c>
      <c r="P77" s="129" t="e">
        <f t="shared" si="24"/>
        <v>#REF!</v>
      </c>
      <c r="Q77" s="130"/>
      <c r="S77" s="143"/>
    </row>
    <row r="78" spans="1:20" s="133" customFormat="1" ht="21" customHeight="1">
      <c r="A78" s="229"/>
      <c r="B78" s="402" t="s">
        <v>199</v>
      </c>
      <c r="C78" s="402"/>
      <c r="D78" s="206" t="s">
        <v>41</v>
      </c>
      <c r="E78" s="228"/>
      <c r="F78" s="138" t="e">
        <f>+#REF!</f>
        <v>#REF!</v>
      </c>
      <c r="G78" s="138" t="e">
        <f>+#REF!</f>
        <v>#REF!</v>
      </c>
      <c r="H78" s="138" t="e">
        <f>+#REF!</f>
        <v>#REF!</v>
      </c>
      <c r="I78" s="150" t="e">
        <f t="shared" si="25"/>
        <v>#REF!</v>
      </c>
      <c r="J78" s="146" t="e">
        <f t="shared" si="21"/>
        <v>#REF!</v>
      </c>
      <c r="K78" s="230"/>
      <c r="L78" s="231" t="e">
        <f>+#REF!</f>
        <v>#REF!</v>
      </c>
      <c r="M78" s="146" t="e">
        <f t="shared" si="22"/>
        <v>#REF!</v>
      </c>
      <c r="N78" s="146"/>
      <c r="O78" t="e">
        <f t="shared" si="23"/>
        <v>#REF!</v>
      </c>
      <c r="P78" s="129" t="e">
        <f t="shared" si="24"/>
        <v>#REF!</v>
      </c>
      <c r="Q78" s="130"/>
      <c r="S78" s="143"/>
    </row>
    <row r="79" spans="1:20" s="133" customFormat="1" ht="21" customHeight="1">
      <c r="A79" s="229"/>
      <c r="B79" s="402" t="s">
        <v>112</v>
      </c>
      <c r="C79" s="402"/>
      <c r="D79" s="206" t="s">
        <v>50</v>
      </c>
      <c r="E79" s="228"/>
      <c r="F79" s="138" t="e">
        <f>#REF!</f>
        <v>#REF!</v>
      </c>
      <c r="G79" s="138" t="e">
        <f>+#REF!</f>
        <v>#REF!</v>
      </c>
      <c r="H79" s="138" t="e">
        <f>+#REF!</f>
        <v>#REF!</v>
      </c>
      <c r="I79" s="150" t="e">
        <f t="shared" si="25"/>
        <v>#REF!</v>
      </c>
      <c r="J79" s="146" t="e">
        <f t="shared" si="21"/>
        <v>#REF!</v>
      </c>
      <c r="K79" s="230"/>
      <c r="L79" s="231" t="e">
        <f>#REF!</f>
        <v>#REF!</v>
      </c>
      <c r="M79" s="146" t="e">
        <f t="shared" si="22"/>
        <v>#REF!</v>
      </c>
      <c r="N79" s="146"/>
      <c r="O79" t="e">
        <f t="shared" si="23"/>
        <v>#REF!</v>
      </c>
      <c r="P79" s="129" t="e">
        <f t="shared" si="24"/>
        <v>#REF!</v>
      </c>
      <c r="Q79" s="130"/>
      <c r="R79" s="133" t="s">
        <v>225</v>
      </c>
      <c r="S79" s="143"/>
    </row>
    <row r="80" spans="1:20" s="133" customFormat="1">
      <c r="A80" s="229"/>
      <c r="B80" s="232"/>
      <c r="C80" s="136" t="s">
        <v>37</v>
      </c>
      <c r="D80" s="193"/>
      <c r="E80" s="228"/>
      <c r="F80" s="166" t="e">
        <f>SUM(F71:F79)</f>
        <v>#REF!</v>
      </c>
      <c r="G80" s="166" t="e">
        <f>SUM(G71:G79)</f>
        <v>#REF!</v>
      </c>
      <c r="H80" s="166" t="e">
        <f>SUM(H71:H79)</f>
        <v>#REF!</v>
      </c>
      <c r="I80" s="166" t="e">
        <f>SUM(I71:I79)</f>
        <v>#REF!</v>
      </c>
      <c r="J80" s="157" t="e">
        <f t="shared" si="21"/>
        <v>#REF!</v>
      </c>
      <c r="K80" s="233"/>
      <c r="L80" s="166" t="e">
        <f>SUM(L71:L79)</f>
        <v>#REF!</v>
      </c>
      <c r="M80" s="157" t="e">
        <f t="shared" si="22"/>
        <v>#REF!</v>
      </c>
      <c r="N80" s="233"/>
      <c r="O80" t="e">
        <f>SUM(O71:O79)</f>
        <v>#REF!</v>
      </c>
      <c r="P80" s="234" t="e">
        <f t="shared" ref="P80:P93" si="26">J80-M80</f>
        <v>#REF!</v>
      </c>
      <c r="Q80" s="126"/>
      <c r="S80" s="143"/>
    </row>
    <row r="81" spans="1:19" s="133" customFormat="1" ht="21" customHeight="1">
      <c r="A81" s="229"/>
      <c r="B81" s="402" t="s">
        <v>120</v>
      </c>
      <c r="C81" s="402"/>
      <c r="D81" s="206" t="s">
        <v>47</v>
      </c>
      <c r="E81" s="228"/>
      <c r="F81" s="138" t="e">
        <f>+#REF!</f>
        <v>#REF!</v>
      </c>
      <c r="G81" s="138" t="e">
        <f>+#REF!</f>
        <v>#REF!</v>
      </c>
      <c r="H81" s="138" t="e">
        <f>+#REF!</f>
        <v>#REF!</v>
      </c>
      <c r="I81" s="150" t="e">
        <f>+F81+G81-H81</f>
        <v>#REF!</v>
      </c>
      <c r="J81" s="148" t="e">
        <f t="shared" si="21"/>
        <v>#REF!</v>
      </c>
      <c r="K81" s="230"/>
      <c r="L81" s="231" t="e">
        <f>#REF!</f>
        <v>#REF!</v>
      </c>
      <c r="M81" s="148" t="e">
        <f t="shared" si="22"/>
        <v>#REF!</v>
      </c>
      <c r="N81" s="146"/>
      <c r="O81" t="e">
        <f>I81-L81</f>
        <v>#REF!</v>
      </c>
      <c r="P81" s="129" t="e">
        <f t="shared" si="26"/>
        <v>#REF!</v>
      </c>
      <c r="Q81" s="130"/>
      <c r="R81" s="133" t="s">
        <v>227</v>
      </c>
      <c r="S81" s="143"/>
    </row>
    <row r="82" spans="1:19" s="133" customFormat="1" ht="21" customHeight="1">
      <c r="A82" s="229"/>
      <c r="B82" s="232" t="s">
        <v>118</v>
      </c>
      <c r="C82" s="136"/>
      <c r="D82" s="206" t="s">
        <v>51</v>
      </c>
      <c r="E82" s="228"/>
      <c r="F82" s="138" t="e">
        <f>-+#REF!</f>
        <v>#REF!</v>
      </c>
      <c r="G82" s="138" t="e">
        <f>+#REF!</f>
        <v>#REF!</v>
      </c>
      <c r="H82" s="138" t="e">
        <f>+#REF!</f>
        <v>#REF!</v>
      </c>
      <c r="I82" s="150" t="e">
        <f>+F82+G82-H82</f>
        <v>#REF!</v>
      </c>
      <c r="J82" s="148" t="e">
        <f t="shared" ref="J82:J103" si="27">+I82/$I$80</f>
        <v>#REF!</v>
      </c>
      <c r="K82" s="146"/>
      <c r="L82" s="231" t="e">
        <f>-#REF!</f>
        <v>#REF!</v>
      </c>
      <c r="M82" s="148" t="e">
        <f t="shared" si="22"/>
        <v>#REF!</v>
      </c>
      <c r="N82" s="146"/>
      <c r="O82" t="e">
        <f>I82-L82</f>
        <v>#REF!</v>
      </c>
      <c r="P82" s="129" t="e">
        <f t="shared" si="26"/>
        <v>#REF!</v>
      </c>
      <c r="Q82" s="130"/>
      <c r="R82" s="133" t="s">
        <v>226</v>
      </c>
      <c r="S82" s="143"/>
    </row>
    <row r="83" spans="1:19" s="133" customFormat="1" ht="21" customHeight="1">
      <c r="A83" s="229"/>
      <c r="B83" s="402" t="s">
        <v>121</v>
      </c>
      <c r="C83" s="402"/>
      <c r="D83" s="206" t="s">
        <v>13</v>
      </c>
      <c r="E83" s="228"/>
      <c r="F83" s="235" t="e">
        <f>#REF!</f>
        <v>#REF!</v>
      </c>
      <c r="G83" s="235" t="e">
        <f>#REF!</f>
        <v>#REF!</v>
      </c>
      <c r="H83" s="235" t="e">
        <f>#REF!</f>
        <v>#REF!</v>
      </c>
      <c r="I83" s="236" t="e">
        <f>+F83+G83-H83</f>
        <v>#REF!</v>
      </c>
      <c r="J83" s="237" t="e">
        <f t="shared" si="27"/>
        <v>#REF!</v>
      </c>
      <c r="K83" s="238"/>
      <c r="L83" s="239" t="e">
        <f>#REF!</f>
        <v>#REF!</v>
      </c>
      <c r="M83" s="237" t="e">
        <f t="shared" si="22"/>
        <v>#REF!</v>
      </c>
      <c r="N83" s="238"/>
      <c r="O83" t="e">
        <f>I83-L83</f>
        <v>#REF!</v>
      </c>
      <c r="P83" s="240" t="e">
        <f t="shared" si="26"/>
        <v>#REF!</v>
      </c>
      <c r="Q83" s="130"/>
      <c r="R83" s="133" t="s">
        <v>228</v>
      </c>
      <c r="S83" s="143"/>
    </row>
    <row r="84" spans="1:19" s="133" customFormat="1" ht="21" customHeight="1">
      <c r="A84" s="229" t="s">
        <v>80</v>
      </c>
      <c r="B84" s="136"/>
      <c r="C84" s="136"/>
      <c r="D84" s="206"/>
      <c r="E84" s="228"/>
      <c r="F84" s="231" t="e">
        <f>+F80-F81-F82-F83</f>
        <v>#REF!</v>
      </c>
      <c r="G84" s="150" t="e">
        <f>SUM(G80:G83)</f>
        <v>#REF!</v>
      </c>
      <c r="H84" s="150" t="e">
        <f>SUM(H80:H83)</f>
        <v>#REF!</v>
      </c>
      <c r="I84" s="231" t="e">
        <f>+I80-I81-I82-I83</f>
        <v>#REF!</v>
      </c>
      <c r="J84" s="148" t="e">
        <f t="shared" si="27"/>
        <v>#REF!</v>
      </c>
      <c r="K84" s="241"/>
      <c r="L84" s="231" t="e">
        <f>+L80-L81-L82-L83</f>
        <v>#REF!</v>
      </c>
      <c r="M84" s="148" t="e">
        <f t="shared" si="22"/>
        <v>#REF!</v>
      </c>
      <c r="N84" s="241"/>
      <c r="O84" t="e">
        <f>+O80-O81-O82-O83</f>
        <v>#REF!</v>
      </c>
      <c r="P84" s="129" t="e">
        <f t="shared" si="26"/>
        <v>#REF!</v>
      </c>
      <c r="Q84" s="130"/>
      <c r="S84" s="143"/>
    </row>
    <row r="85" spans="1:19" s="133" customFormat="1" ht="21" customHeight="1">
      <c r="A85" s="229"/>
      <c r="B85" s="4" t="s">
        <v>83</v>
      </c>
      <c r="C85" s="4"/>
      <c r="D85" s="206" t="s">
        <v>174</v>
      </c>
      <c r="E85" s="136"/>
      <c r="F85" s="231" t="e">
        <f>-#REF!</f>
        <v>#REF!</v>
      </c>
      <c r="G85" s="150" t="e">
        <f>+#REF!</f>
        <v>#REF!</v>
      </c>
      <c r="H85" s="150" t="e">
        <f>+#REF!</f>
        <v>#REF!</v>
      </c>
      <c r="I85" s="231" t="e">
        <f>+F85+H85-G85</f>
        <v>#REF!</v>
      </c>
      <c r="J85" s="146" t="e">
        <f>+I85/$I$80</f>
        <v>#REF!</v>
      </c>
      <c r="K85" s="230"/>
      <c r="L85" s="231" t="e">
        <f>-#REF!</f>
        <v>#REF!</v>
      </c>
      <c r="M85" s="146" t="e">
        <f t="shared" si="22"/>
        <v>#REF!</v>
      </c>
      <c r="N85" s="146"/>
      <c r="O85" t="e">
        <f t="shared" ref="O85:O92" si="28">I85-L85</f>
        <v>#REF!</v>
      </c>
      <c r="P85" s="129" t="e">
        <f t="shared" si="26"/>
        <v>#REF!</v>
      </c>
      <c r="Q85" s="130"/>
      <c r="S85" s="143"/>
    </row>
    <row r="86" spans="1:19" s="133" customFormat="1" ht="21" customHeight="1">
      <c r="A86" s="229"/>
      <c r="B86" s="242" t="s">
        <v>113</v>
      </c>
      <c r="C86" s="243"/>
      <c r="D86" s="206" t="s">
        <v>50</v>
      </c>
      <c r="E86" s="228"/>
      <c r="F86" s="138" t="e">
        <f>#REF!</f>
        <v>#REF!</v>
      </c>
      <c r="G86" s="150" t="e">
        <f>#REF!</f>
        <v>#REF!</v>
      </c>
      <c r="H86" s="150" t="e">
        <f>#REF!</f>
        <v>#REF!</v>
      </c>
      <c r="I86" s="231" t="e">
        <f>+F86+H86-G86</f>
        <v>#REF!</v>
      </c>
      <c r="J86" s="146" t="e">
        <f>+I86/$I$80</f>
        <v>#REF!</v>
      </c>
      <c r="K86" s="230"/>
      <c r="L86" s="231" t="e">
        <f>#REF!</f>
        <v>#REF!</v>
      </c>
      <c r="M86" s="146" t="e">
        <f t="shared" si="22"/>
        <v>#REF!</v>
      </c>
      <c r="N86" s="146"/>
      <c r="O86" t="e">
        <f t="shared" si="28"/>
        <v>#REF!</v>
      </c>
      <c r="P86" s="129" t="e">
        <f t="shared" si="26"/>
        <v>#REF!</v>
      </c>
      <c r="Q86" s="130"/>
      <c r="R86" s="133" t="s">
        <v>225</v>
      </c>
      <c r="S86" s="143"/>
    </row>
    <row r="87" spans="1:19" s="133" customFormat="1" ht="21" customHeight="1">
      <c r="A87" s="229"/>
      <c r="B87" s="4" t="s">
        <v>60</v>
      </c>
      <c r="C87" s="4"/>
      <c r="D87" s="193" t="s">
        <v>51</v>
      </c>
      <c r="E87" s="136"/>
      <c r="F87" s="231" t="e">
        <f>+#REF!</f>
        <v>#REF!</v>
      </c>
      <c r="G87" s="150" t="e">
        <f>+#REF!</f>
        <v>#REF!</v>
      </c>
      <c r="H87" s="150" t="e">
        <f>+#REF!</f>
        <v>#REF!</v>
      </c>
      <c r="I87" s="231" t="e">
        <f t="shared" ref="I87:I92" si="29">+F87+H87-G87</f>
        <v>#REF!</v>
      </c>
      <c r="J87" s="146" t="e">
        <f>+I87/$I$80</f>
        <v>#REF!</v>
      </c>
      <c r="K87" s="230"/>
      <c r="L87" s="150" t="e">
        <f>+#REF!</f>
        <v>#REF!</v>
      </c>
      <c r="M87" s="146" t="e">
        <f t="shared" si="22"/>
        <v>#REF!</v>
      </c>
      <c r="N87" s="146"/>
      <c r="O87" t="e">
        <f t="shared" si="28"/>
        <v>#REF!</v>
      </c>
      <c r="P87" s="129" t="e">
        <f t="shared" si="26"/>
        <v>#REF!</v>
      </c>
      <c r="Q87" s="130"/>
      <c r="R87" s="133" t="s">
        <v>226</v>
      </c>
      <c r="S87" s="143"/>
    </row>
    <row r="88" spans="1:19" s="133" customFormat="1">
      <c r="A88" s="229"/>
      <c r="B88" s="232" t="s">
        <v>100</v>
      </c>
      <c r="C88" s="136"/>
      <c r="D88" s="193" t="s">
        <v>51</v>
      </c>
      <c r="E88" s="136"/>
      <c r="F88" s="231" t="e">
        <f>+#REF!</f>
        <v>#REF!</v>
      </c>
      <c r="G88" s="150" t="e">
        <f>+#REF!</f>
        <v>#REF!</v>
      </c>
      <c r="H88" s="150" t="e">
        <f>+#REF!</f>
        <v>#REF!</v>
      </c>
      <c r="I88" s="231" t="e">
        <f>+F88+H88-G88</f>
        <v>#REF!</v>
      </c>
      <c r="J88" s="146" t="e">
        <f>+I88/$I$80</f>
        <v>#REF!</v>
      </c>
      <c r="K88" s="230"/>
      <c r="L88" s="231" t="e">
        <f>+#REF!</f>
        <v>#REF!</v>
      </c>
      <c r="M88" s="146" t="e">
        <f t="shared" si="22"/>
        <v>#REF!</v>
      </c>
      <c r="N88" s="146"/>
      <c r="O88" t="e">
        <f t="shared" si="28"/>
        <v>#REF!</v>
      </c>
      <c r="P88" s="129" t="e">
        <f t="shared" si="26"/>
        <v>#REF!</v>
      </c>
      <c r="Q88" s="126"/>
      <c r="R88" s="133" t="s">
        <v>196</v>
      </c>
      <c r="S88" s="143"/>
    </row>
    <row r="89" spans="1:19" s="133" customFormat="1" ht="21" customHeight="1">
      <c r="A89" s="229"/>
      <c r="B89" s="4" t="s">
        <v>178</v>
      </c>
      <c r="C89" s="4"/>
      <c r="D89" s="206" t="s">
        <v>50</v>
      </c>
      <c r="E89" s="136"/>
      <c r="F89" s="150" t="e">
        <f>#REF!</f>
        <v>#REF!</v>
      </c>
      <c r="G89" s="150" t="e">
        <f>#REF!</f>
        <v>#REF!</v>
      </c>
      <c r="H89" s="150" t="e">
        <f>#REF!</f>
        <v>#REF!</v>
      </c>
      <c r="I89" s="231" t="e">
        <f>+F89+H89-G89</f>
        <v>#REF!</v>
      </c>
      <c r="J89" s="146" t="e">
        <f t="shared" si="27"/>
        <v>#REF!</v>
      </c>
      <c r="K89" s="230"/>
      <c r="L89" s="231" t="e">
        <f>#REF!</f>
        <v>#REF!</v>
      </c>
      <c r="M89" s="146" t="e">
        <f t="shared" si="22"/>
        <v>#REF!</v>
      </c>
      <c r="N89" s="146"/>
      <c r="O89" t="e">
        <f t="shared" si="28"/>
        <v>#REF!</v>
      </c>
      <c r="P89" s="129" t="e">
        <f t="shared" si="26"/>
        <v>#REF!</v>
      </c>
      <c r="Q89" s="130"/>
      <c r="S89" s="143"/>
    </row>
    <row r="90" spans="1:19" s="133" customFormat="1" ht="21" hidden="1" customHeight="1">
      <c r="A90" s="229"/>
      <c r="B90" s="4" t="s">
        <v>186</v>
      </c>
      <c r="C90" s="4"/>
      <c r="D90" s="206" t="s">
        <v>50</v>
      </c>
      <c r="E90" s="136"/>
      <c r="F90" s="150">
        <v>0</v>
      </c>
      <c r="G90" s="150">
        <v>0</v>
      </c>
      <c r="H90" s="150">
        <v>0</v>
      </c>
      <c r="I90" s="231">
        <f t="shared" si="29"/>
        <v>0</v>
      </c>
      <c r="J90" s="146" t="e">
        <f t="shared" si="27"/>
        <v>#REF!</v>
      </c>
      <c r="K90" s="230"/>
      <c r="L90" s="231">
        <v>0</v>
      </c>
      <c r="M90" s="146" t="e">
        <f t="shared" si="22"/>
        <v>#REF!</v>
      </c>
      <c r="N90" s="146"/>
      <c r="O90">
        <f t="shared" si="28"/>
        <v>0</v>
      </c>
      <c r="P90" s="129" t="e">
        <f t="shared" si="26"/>
        <v>#REF!</v>
      </c>
      <c r="Q90" s="130"/>
      <c r="S90" s="143"/>
    </row>
    <row r="91" spans="1:19" s="133" customFormat="1" ht="21" customHeight="1">
      <c r="A91" s="229"/>
      <c r="B91" s="402" t="s">
        <v>92</v>
      </c>
      <c r="C91" s="402"/>
      <c r="D91" s="206" t="s">
        <v>50</v>
      </c>
      <c r="E91" s="228"/>
      <c r="F91" s="231" t="e">
        <f>#REF!</f>
        <v>#REF!</v>
      </c>
      <c r="G91" s="150" t="e">
        <f>#REF!</f>
        <v>#REF!</v>
      </c>
      <c r="H91" s="150" t="e">
        <f>#REF!</f>
        <v>#REF!</v>
      </c>
      <c r="I91" s="231" t="e">
        <f t="shared" si="29"/>
        <v>#REF!</v>
      </c>
      <c r="J91" s="146" t="e">
        <f>+I91/$I$80</f>
        <v>#REF!</v>
      </c>
      <c r="K91" s="230"/>
      <c r="L91" s="231" t="e">
        <f>#REF!</f>
        <v>#REF!</v>
      </c>
      <c r="M91" s="146" t="e">
        <f t="shared" si="22"/>
        <v>#REF!</v>
      </c>
      <c r="N91" s="146"/>
      <c r="O91" t="e">
        <f t="shared" si="28"/>
        <v>#REF!</v>
      </c>
      <c r="P91" s="129" t="e">
        <f t="shared" si="26"/>
        <v>#REF!</v>
      </c>
      <c r="Q91" s="130"/>
      <c r="S91" s="143"/>
    </row>
    <row r="92" spans="1:19" s="133" customFormat="1" ht="21" customHeight="1">
      <c r="A92" s="229"/>
      <c r="B92" s="402" t="s">
        <v>106</v>
      </c>
      <c r="C92" s="402"/>
      <c r="D92" s="206" t="s">
        <v>50</v>
      </c>
      <c r="E92" s="228"/>
      <c r="F92" s="235" t="e">
        <f>#REF!</f>
        <v>#REF!</v>
      </c>
      <c r="G92" s="150" t="e">
        <f>#REF!</f>
        <v>#REF!</v>
      </c>
      <c r="H92" s="150" t="e">
        <f>#REF!</f>
        <v>#REF!</v>
      </c>
      <c r="I92" s="236" t="e">
        <f t="shared" si="29"/>
        <v>#REF!</v>
      </c>
      <c r="J92" s="238" t="e">
        <f t="shared" si="27"/>
        <v>#REF!</v>
      </c>
      <c r="K92" s="244"/>
      <c r="L92" s="239" t="e">
        <f>#REF!</f>
        <v>#REF!</v>
      </c>
      <c r="M92" s="238" t="e">
        <f t="shared" si="22"/>
        <v>#REF!</v>
      </c>
      <c r="N92" s="238"/>
      <c r="O92" t="e">
        <f t="shared" si="28"/>
        <v>#REF!</v>
      </c>
      <c r="P92" s="240" t="e">
        <f t="shared" si="26"/>
        <v>#REF!</v>
      </c>
      <c r="Q92" s="245"/>
      <c r="R92" s="133" t="s">
        <v>225</v>
      </c>
      <c r="S92" s="143"/>
    </row>
    <row r="93" spans="1:19" s="133" customFormat="1" ht="21" customHeight="1">
      <c r="A93" s="229" t="s">
        <v>108</v>
      </c>
      <c r="B93" s="136"/>
      <c r="C93" s="136"/>
      <c r="D93" s="206"/>
      <c r="E93" s="228"/>
      <c r="F93" s="207" t="e">
        <f>SUM(F84:F92)</f>
        <v>#REF!</v>
      </c>
      <c r="G93" s="156" t="e">
        <f>SUM(G84:G92)</f>
        <v>#REF!</v>
      </c>
      <c r="H93" s="156" t="e">
        <f>SUM(H84:H92)</f>
        <v>#REF!</v>
      </c>
      <c r="I93" s="207" t="e">
        <f>SUM(I84:I92)</f>
        <v>#REF!</v>
      </c>
      <c r="J93" s="207" t="e">
        <f t="shared" si="27"/>
        <v>#REF!</v>
      </c>
      <c r="K93" s="207"/>
      <c r="L93" s="207" t="e">
        <f>SUM(L84:L92)</f>
        <v>#REF!</v>
      </c>
      <c r="M93" s="207" t="e">
        <f t="shared" si="22"/>
        <v>#REF!</v>
      </c>
      <c r="N93" s="156"/>
      <c r="O93" t="e">
        <f>SUM(O84:O92)</f>
        <v>#REF!</v>
      </c>
      <c r="P93" s="246" t="e">
        <f t="shared" si="26"/>
        <v>#REF!</v>
      </c>
      <c r="Q93" s="245"/>
      <c r="S93" s="143"/>
    </row>
    <row r="94" spans="1:19" s="133" customFormat="1" ht="21" customHeight="1">
      <c r="A94" s="229" t="s">
        <v>150</v>
      </c>
      <c r="B94" s="136"/>
      <c r="C94" s="136"/>
      <c r="D94" s="206"/>
      <c r="E94" s="228"/>
      <c r="F94" s="138"/>
      <c r="G94" s="138"/>
      <c r="H94" s="138"/>
      <c r="I94" s="184"/>
      <c r="J94" s="146"/>
      <c r="K94" s="230"/>
      <c r="L94" s="184"/>
      <c r="M94" s="146"/>
      <c r="N94" s="146"/>
      <c r="O94"/>
      <c r="P94" s="129"/>
      <c r="Q94" s="245"/>
      <c r="S94" s="143"/>
    </row>
    <row r="95" spans="1:19" s="133" customFormat="1" ht="21" customHeight="1">
      <c r="A95" s="229"/>
      <c r="B95" s="402" t="s">
        <v>105</v>
      </c>
      <c r="C95" s="402"/>
      <c r="D95" s="206" t="s">
        <v>220</v>
      </c>
      <c r="E95" s="228"/>
      <c r="F95" s="231" t="e">
        <f>#REF!</f>
        <v>#REF!</v>
      </c>
      <c r="G95" s="150" t="e">
        <f>#REF!</f>
        <v>#REF!</v>
      </c>
      <c r="H95" s="150" t="e">
        <f>#REF!</f>
        <v>#REF!</v>
      </c>
      <c r="I95" s="231" t="e">
        <f>+F95+G95-H95</f>
        <v>#REF!</v>
      </c>
      <c r="J95" s="148" t="e">
        <f t="shared" si="27"/>
        <v>#REF!</v>
      </c>
      <c r="K95" s="146"/>
      <c r="L95" s="231" t="e">
        <f>#REF!</f>
        <v>#REF!</v>
      </c>
      <c r="M95" s="148" t="e">
        <f t="shared" ref="M95:M103" si="30">+L95/$L$80</f>
        <v>#REF!</v>
      </c>
      <c r="N95" s="146"/>
      <c r="O95" t="e">
        <f t="shared" ref="O95:P97" si="31">I95-L95</f>
        <v>#REF!</v>
      </c>
      <c r="P95" s="129" t="e">
        <f t="shared" si="31"/>
        <v>#REF!</v>
      </c>
      <c r="Q95" s="130"/>
      <c r="R95" s="133" t="s">
        <v>196</v>
      </c>
      <c r="S95" s="143"/>
    </row>
    <row r="96" spans="1:19" s="133" customFormat="1" ht="21" hidden="1" customHeight="1">
      <c r="A96" s="229"/>
      <c r="B96" s="4" t="s">
        <v>219</v>
      </c>
      <c r="C96" s="4"/>
      <c r="D96" s="206" t="s">
        <v>221</v>
      </c>
      <c r="E96" s="228"/>
      <c r="F96" s="150" t="e">
        <f>#REF!</f>
        <v>#REF!</v>
      </c>
      <c r="G96" s="150" t="e">
        <f>#REF!</f>
        <v>#REF!</v>
      </c>
      <c r="H96" s="150" t="e">
        <f>#REF!</f>
        <v>#REF!</v>
      </c>
      <c r="I96" s="231" t="e">
        <f>+F96+G96-H96</f>
        <v>#REF!</v>
      </c>
      <c r="J96" s="148" t="e">
        <f>+I96/$I$80</f>
        <v>#REF!</v>
      </c>
      <c r="K96" s="146"/>
      <c r="L96" s="231" t="e">
        <f>#REF!</f>
        <v>#REF!</v>
      </c>
      <c r="M96" s="148" t="e">
        <f t="shared" si="30"/>
        <v>#REF!</v>
      </c>
      <c r="N96" s="146"/>
      <c r="O96" t="e">
        <f t="shared" si="31"/>
        <v>#REF!</v>
      </c>
      <c r="P96" s="129" t="e">
        <f t="shared" si="31"/>
        <v>#REF!</v>
      </c>
      <c r="Q96" s="130"/>
      <c r="S96" s="143"/>
    </row>
    <row r="97" spans="1:19" s="133" customFormat="1" ht="21" customHeight="1">
      <c r="A97" s="229"/>
      <c r="B97" s="402" t="s">
        <v>107</v>
      </c>
      <c r="C97" s="402"/>
      <c r="D97" s="206" t="s">
        <v>221</v>
      </c>
      <c r="E97" s="228"/>
      <c r="F97" s="231" t="e">
        <f>#REF!</f>
        <v>#REF!</v>
      </c>
      <c r="G97" s="150" t="e">
        <f>#REF!</f>
        <v>#REF!</v>
      </c>
      <c r="H97" s="150" t="e">
        <f>#REF!</f>
        <v>#REF!</v>
      </c>
      <c r="I97" s="231" t="e">
        <f>+F97+G97-H97</f>
        <v>#REF!</v>
      </c>
      <c r="J97" s="148" t="e">
        <f t="shared" si="27"/>
        <v>#REF!</v>
      </c>
      <c r="K97" s="146"/>
      <c r="L97" s="231" t="e">
        <f>#REF!</f>
        <v>#REF!</v>
      </c>
      <c r="M97" s="148" t="e">
        <f t="shared" si="30"/>
        <v>#REF!</v>
      </c>
      <c r="N97" s="146"/>
      <c r="O97" t="e">
        <f t="shared" si="31"/>
        <v>#REF!</v>
      </c>
      <c r="P97" s="129" t="e">
        <f t="shared" si="31"/>
        <v>#REF!</v>
      </c>
      <c r="Q97" s="130"/>
      <c r="R97" s="133" t="s">
        <v>225</v>
      </c>
      <c r="S97" s="143"/>
    </row>
    <row r="98" spans="1:19" s="133" customFormat="1">
      <c r="A98" s="229"/>
      <c r="B98" s="232"/>
      <c r="C98" s="136" t="s">
        <v>151</v>
      </c>
      <c r="D98" s="193"/>
      <c r="E98" s="228"/>
      <c r="F98" s="207" t="e">
        <f>SUM(F95:F97)</f>
        <v>#REF!</v>
      </c>
      <c r="G98" s="166" t="e">
        <f>SUM(G95:G97)</f>
        <v>#REF!</v>
      </c>
      <c r="H98" s="166" t="e">
        <f>SUM(H95:H97)</f>
        <v>#REF!</v>
      </c>
      <c r="I98" s="207" t="e">
        <f>SUM(I95:I97)</f>
        <v>#REF!</v>
      </c>
      <c r="J98" s="159" t="e">
        <f t="shared" si="27"/>
        <v>#REF!</v>
      </c>
      <c r="K98" s="247"/>
      <c r="L98" s="207" t="e">
        <f>SUM(L95:L97)</f>
        <v>#REF!</v>
      </c>
      <c r="M98" s="159" t="e">
        <f t="shared" si="30"/>
        <v>#REF!</v>
      </c>
      <c r="N98" s="247"/>
      <c r="O98" t="e">
        <f>SUM(O95:O97)</f>
        <v>#REF!</v>
      </c>
      <c r="P98" s="234" t="e">
        <f t="shared" ref="P98:P103" si="32">J98-M98</f>
        <v>#REF!</v>
      </c>
      <c r="Q98" s="248"/>
      <c r="S98" s="143"/>
    </row>
    <row r="99" spans="1:19" s="133" customFormat="1" ht="22.5" thickBot="1">
      <c r="A99" s="403" t="s">
        <v>101</v>
      </c>
      <c r="B99" s="402"/>
      <c r="C99" s="402"/>
      <c r="D99" s="193"/>
      <c r="E99" s="228"/>
      <c r="F99" s="231" t="e">
        <f>+F93-F98</f>
        <v>#REF!</v>
      </c>
      <c r="G99" s="150" t="e">
        <f>+G93+G98</f>
        <v>#REF!</v>
      </c>
      <c r="H99" s="150" t="e">
        <f>+H93+H98</f>
        <v>#REF!</v>
      </c>
      <c r="I99" s="231" t="e">
        <f>+I93-I98</f>
        <v>#REF!</v>
      </c>
      <c r="J99" s="249" t="e">
        <f t="shared" si="27"/>
        <v>#REF!</v>
      </c>
      <c r="K99" s="241"/>
      <c r="L99" s="231" t="e">
        <f>+L93-L98</f>
        <v>#REF!</v>
      </c>
      <c r="M99" s="249" t="e">
        <f t="shared" si="30"/>
        <v>#REF!</v>
      </c>
      <c r="N99" s="241"/>
      <c r="O99" t="e">
        <f>+O93+O98</f>
        <v>#REF!</v>
      </c>
      <c r="P99" s="250" t="e">
        <f t="shared" si="32"/>
        <v>#REF!</v>
      </c>
      <c r="Q99" s="130"/>
      <c r="S99" s="143"/>
    </row>
    <row r="100" spans="1:19" s="133" customFormat="1">
      <c r="A100" s="403" t="s">
        <v>75</v>
      </c>
      <c r="B100" s="402"/>
      <c r="C100" s="402"/>
      <c r="D100" s="206" t="s">
        <v>14</v>
      </c>
      <c r="E100" s="228"/>
      <c r="F100" s="231" t="e">
        <f>#REF!</f>
        <v>#REF!</v>
      </c>
      <c r="G100" s="150" t="e">
        <f>#REF!</f>
        <v>#REF!</v>
      </c>
      <c r="H100" s="150" t="e">
        <f>#REF!</f>
        <v>#REF!</v>
      </c>
      <c r="I100" s="231" t="e">
        <f>+F100+G100-H100</f>
        <v>#REF!</v>
      </c>
      <c r="J100" s="148" t="e">
        <f t="shared" si="27"/>
        <v>#REF!</v>
      </c>
      <c r="K100" s="241"/>
      <c r="L100" s="231" t="e">
        <f>#REF!</f>
        <v>#REF!</v>
      </c>
      <c r="M100" s="148" t="e">
        <f t="shared" si="30"/>
        <v>#REF!</v>
      </c>
      <c r="N100" s="241"/>
      <c r="O100" t="e">
        <f>I100-L100</f>
        <v>#REF!</v>
      </c>
      <c r="P100" s="129" t="e">
        <f t="shared" si="32"/>
        <v>#REF!</v>
      </c>
      <c r="Q100" s="129"/>
      <c r="R100" s="133" t="s">
        <v>225</v>
      </c>
      <c r="S100" s="251"/>
    </row>
    <row r="101" spans="1:19" s="133" customFormat="1" ht="22.5" thickBot="1">
      <c r="A101" s="7" t="s">
        <v>17</v>
      </c>
      <c r="B101" s="4"/>
      <c r="C101" s="4"/>
      <c r="D101" s="252"/>
      <c r="E101" s="228"/>
      <c r="F101" s="253" t="e">
        <f>F99-F100</f>
        <v>#REF!</v>
      </c>
      <c r="G101" s="254" t="e">
        <f>G99+G100</f>
        <v>#REF!</v>
      </c>
      <c r="H101" s="254" t="e">
        <f>H99+H100</f>
        <v>#REF!</v>
      </c>
      <c r="I101" s="253" t="e">
        <f>I99-I100</f>
        <v>#REF!</v>
      </c>
      <c r="J101" s="255" t="e">
        <f t="shared" si="27"/>
        <v>#REF!</v>
      </c>
      <c r="K101" s="256"/>
      <c r="L101" s="253" t="e">
        <f>L99-L100</f>
        <v>#REF!</v>
      </c>
      <c r="M101" s="255" t="e">
        <f t="shared" si="30"/>
        <v>#REF!</v>
      </c>
      <c r="N101" s="256"/>
      <c r="O101" t="e">
        <f>O99-O100</f>
        <v>#REF!</v>
      </c>
      <c r="P101" s="257" t="e">
        <f t="shared" si="32"/>
        <v>#REF!</v>
      </c>
      <c r="Q101" s="129"/>
      <c r="S101" s="258"/>
    </row>
    <row r="102" spans="1:19" s="133" customFormat="1" ht="21" customHeight="1">
      <c r="A102" s="259" t="s">
        <v>22</v>
      </c>
      <c r="B102" s="136"/>
      <c r="C102" s="136"/>
      <c r="D102" s="260"/>
      <c r="E102" s="261"/>
      <c r="F102" s="231" t="e">
        <f>#REF!</f>
        <v>#REF!</v>
      </c>
      <c r="G102" s="235" t="e">
        <f>#REF!</f>
        <v>#REF!</v>
      </c>
      <c r="H102" s="235" t="e">
        <f>#REF!</f>
        <v>#REF!</v>
      </c>
      <c r="I102" s="231" t="e">
        <f>+F102+G102-H102</f>
        <v>#REF!</v>
      </c>
      <c r="J102" s="237" t="e">
        <f t="shared" si="27"/>
        <v>#REF!</v>
      </c>
      <c r="K102" s="262"/>
      <c r="L102" s="231" t="e">
        <f>#REF!</f>
        <v>#REF!</v>
      </c>
      <c r="M102" s="237" t="e">
        <f t="shared" si="30"/>
        <v>#REF!</v>
      </c>
      <c r="N102" s="262"/>
      <c r="O102" t="e">
        <f>I102-L102</f>
        <v>#REF!</v>
      </c>
      <c r="P102" s="240" t="e">
        <f t="shared" si="32"/>
        <v>#REF!</v>
      </c>
      <c r="Q102" s="130"/>
      <c r="R102" s="133" t="s">
        <v>227</v>
      </c>
      <c r="S102" s="143"/>
    </row>
    <row r="103" spans="1:19" s="133" customFormat="1" ht="21" customHeight="1" thickBot="1">
      <c r="A103" s="410" t="s">
        <v>96</v>
      </c>
      <c r="B103" s="411"/>
      <c r="C103" s="411"/>
      <c r="D103" s="263"/>
      <c r="E103" s="264"/>
      <c r="F103" s="265" t="e">
        <f>F101-F102</f>
        <v>#REF!</v>
      </c>
      <c r="G103" s="266" t="e">
        <f>G101+G102</f>
        <v>#REF!</v>
      </c>
      <c r="H103" s="266" t="e">
        <f>H101+H102</f>
        <v>#REF!</v>
      </c>
      <c r="I103" s="265" t="e">
        <f>I101-I102</f>
        <v>#REF!</v>
      </c>
      <c r="J103" s="267" t="e">
        <f t="shared" si="27"/>
        <v>#REF!</v>
      </c>
      <c r="K103" s="265"/>
      <c r="L103" s="265" t="e">
        <f>L101-L102</f>
        <v>#REF!</v>
      </c>
      <c r="M103" s="267" t="e">
        <f t="shared" si="30"/>
        <v>#REF!</v>
      </c>
      <c r="N103" s="266"/>
      <c r="O103" t="e">
        <f>O101-O102</f>
        <v>#REF!</v>
      </c>
      <c r="P103" s="268" t="e">
        <f t="shared" si="32"/>
        <v>#REF!</v>
      </c>
      <c r="Q103" s="269"/>
      <c r="S103" s="143"/>
    </row>
    <row r="104" spans="1:19" s="133" customFormat="1" ht="22.5" thickTop="1">
      <c r="A104" s="163"/>
      <c r="B104" s="163"/>
      <c r="C104" s="163"/>
      <c r="D104" s="252"/>
      <c r="E104" s="136"/>
      <c r="F104" s="270"/>
      <c r="G104" s="271"/>
      <c r="H104" s="271"/>
      <c r="I104" s="271" t="e">
        <f>+I103+#REF!</f>
        <v>#REF!</v>
      </c>
      <c r="J104" s="271"/>
      <c r="K104" s="271"/>
      <c r="L104" s="271" t="e">
        <f>+L103+#REF!</f>
        <v>#REF!</v>
      </c>
      <c r="M104" s="270"/>
      <c r="N104" s="271"/>
      <c r="O104"/>
      <c r="P104" s="272"/>
      <c r="Q104" s="124"/>
      <c r="R104" s="143">
        <v>-60079859.949999899</v>
      </c>
      <c r="S104" s="143"/>
    </row>
    <row r="105" spans="1:19" ht="21">
      <c r="A105" s="214"/>
      <c r="B105" s="215" t="s">
        <v>233</v>
      </c>
      <c r="C105" s="216"/>
      <c r="D105" s="217"/>
      <c r="E105" s="218"/>
      <c r="F105" s="113" t="s">
        <v>143</v>
      </c>
      <c r="G105" s="404" t="s">
        <v>140</v>
      </c>
      <c r="H105" s="405"/>
      <c r="I105" s="404" t="s">
        <v>223</v>
      </c>
      <c r="J105" s="406"/>
      <c r="K105" s="406"/>
      <c r="L105" s="405"/>
      <c r="M105" s="116"/>
      <c r="N105" s="116"/>
      <c r="O105" s="404" t="s">
        <v>6</v>
      </c>
      <c r="P105" s="405"/>
      <c r="Q105" s="122" t="s">
        <v>139</v>
      </c>
    </row>
    <row r="106" spans="1:19">
      <c r="A106" s="219"/>
      <c r="B106" s="220"/>
      <c r="C106" s="220"/>
      <c r="D106" s="117" t="s">
        <v>139</v>
      </c>
      <c r="E106" s="221"/>
      <c r="F106" s="222" t="str">
        <f>F68</f>
        <v>31/12/61</v>
      </c>
      <c r="G106" s="119" t="s">
        <v>141</v>
      </c>
      <c r="H106" s="120" t="s">
        <v>142</v>
      </c>
      <c r="I106" s="121" t="str">
        <f>I68</f>
        <v>31/12/61</v>
      </c>
      <c r="J106" s="116" t="s">
        <v>146</v>
      </c>
      <c r="K106" s="122" t="s">
        <v>147</v>
      </c>
      <c r="L106" s="121" t="s">
        <v>256</v>
      </c>
      <c r="M106" s="116" t="s">
        <v>146</v>
      </c>
      <c r="N106" s="122" t="s">
        <v>147</v>
      </c>
      <c r="O106" t="s">
        <v>7</v>
      </c>
      <c r="P106" s="123" t="s">
        <v>8</v>
      </c>
      <c r="Q106" s="122"/>
    </row>
    <row r="107" spans="1:19" s="133" customFormat="1" ht="7.5" customHeight="1">
      <c r="A107" s="224"/>
      <c r="B107" s="225"/>
      <c r="C107" s="226"/>
      <c r="D107" s="124"/>
      <c r="E107" s="227"/>
      <c r="F107" s="125"/>
      <c r="G107" s="126"/>
      <c r="H107" s="127"/>
      <c r="I107" s="128"/>
      <c r="J107" s="129"/>
      <c r="K107" s="130"/>
      <c r="L107" s="131"/>
      <c r="M107" s="129"/>
      <c r="N107" s="130"/>
      <c r="O107"/>
      <c r="P107" s="132"/>
      <c r="Q107" s="130"/>
      <c r="S107" s="143"/>
    </row>
    <row r="108" spans="1:19" s="133" customFormat="1" ht="21" customHeight="1">
      <c r="A108" s="403" t="s">
        <v>36</v>
      </c>
      <c r="B108" s="402"/>
      <c r="C108" s="402"/>
      <c r="D108" s="135"/>
      <c r="E108" s="228"/>
      <c r="F108" s="137"/>
      <c r="G108" s="138"/>
      <c r="H108" s="139"/>
      <c r="I108" s="140"/>
      <c r="J108" s="141"/>
      <c r="K108" s="140"/>
      <c r="L108" s="140"/>
      <c r="M108" s="141"/>
      <c r="N108" s="141"/>
      <c r="O108"/>
      <c r="P108" s="132"/>
      <c r="Q108" s="130"/>
      <c r="S108" s="143"/>
    </row>
    <row r="109" spans="1:19" s="133" customFormat="1" ht="21" customHeight="1">
      <c r="A109" s="229"/>
      <c r="B109" s="402" t="s">
        <v>104</v>
      </c>
      <c r="C109" s="402"/>
      <c r="D109" s="252" t="s">
        <v>41</v>
      </c>
      <c r="E109" s="228"/>
      <c r="F109" s="231" t="e">
        <f>#REF!</f>
        <v>#REF!</v>
      </c>
      <c r="G109" s="138">
        <v>0</v>
      </c>
      <c r="H109" s="138">
        <v>0</v>
      </c>
      <c r="I109" s="231" t="e">
        <f>+F109+H109-G109</f>
        <v>#REF!</v>
      </c>
      <c r="J109" s="146" t="e">
        <f>+I109/$I$118</f>
        <v>#REF!</v>
      </c>
      <c r="K109" s="230"/>
      <c r="L109" s="231" t="e">
        <f>#REF!</f>
        <v>#REF!</v>
      </c>
      <c r="M109" s="146" t="e">
        <f>+L109/$L$118</f>
        <v>#REF!</v>
      </c>
      <c r="N109" s="146"/>
      <c r="O109" t="e">
        <f t="shared" ref="O109:O117" si="33">I109-L109</f>
        <v>#REF!</v>
      </c>
      <c r="P109" s="129" t="e">
        <f t="shared" ref="P109:P117" si="34">J109-M109</f>
        <v>#REF!</v>
      </c>
      <c r="Q109" s="130"/>
      <c r="S109" s="143"/>
    </row>
    <row r="110" spans="1:19" s="133" customFormat="1" ht="21" customHeight="1">
      <c r="A110" s="229"/>
      <c r="B110" s="402" t="s">
        <v>87</v>
      </c>
      <c r="C110" s="402"/>
      <c r="D110" s="252" t="s">
        <v>41</v>
      </c>
      <c r="E110" s="228"/>
      <c r="F110" s="231" t="e">
        <f>#REF!</f>
        <v>#REF!</v>
      </c>
      <c r="G110" s="138">
        <v>0</v>
      </c>
      <c r="H110" s="138">
        <v>0</v>
      </c>
      <c r="I110" s="231" t="e">
        <f t="shared" ref="I110:I115" si="35">+F110+H110-G110</f>
        <v>#REF!</v>
      </c>
      <c r="J110" s="146" t="e">
        <f>+I110/$I$118</f>
        <v>#REF!</v>
      </c>
      <c r="K110" s="230"/>
      <c r="L110" s="231" t="e">
        <f>#REF!</f>
        <v>#REF!</v>
      </c>
      <c r="M110" s="146" t="e">
        <f>+L110/$L$118</f>
        <v>#REF!</v>
      </c>
      <c r="N110" s="146"/>
      <c r="O110" t="e">
        <f t="shared" si="33"/>
        <v>#REF!</v>
      </c>
      <c r="P110" s="129" t="e">
        <f t="shared" si="34"/>
        <v>#REF!</v>
      </c>
      <c r="Q110" s="130"/>
      <c r="S110" s="143"/>
    </row>
    <row r="111" spans="1:19" s="133" customFormat="1" ht="21" customHeight="1">
      <c r="A111" s="229"/>
      <c r="B111" s="402" t="s">
        <v>88</v>
      </c>
      <c r="C111" s="402"/>
      <c r="D111" s="252" t="s">
        <v>41</v>
      </c>
      <c r="E111" s="228"/>
      <c r="F111" s="231" t="e">
        <f>#REF!</f>
        <v>#REF!</v>
      </c>
      <c r="G111" s="138">
        <v>0</v>
      </c>
      <c r="H111" s="138">
        <v>0</v>
      </c>
      <c r="I111" s="231" t="e">
        <f t="shared" si="35"/>
        <v>#REF!</v>
      </c>
      <c r="J111" s="146" t="e">
        <f>+I111/$I$118</f>
        <v>#REF!</v>
      </c>
      <c r="K111" s="230"/>
      <c r="L111" s="231" t="e">
        <f>#REF!</f>
        <v>#REF!</v>
      </c>
      <c r="M111" s="146" t="e">
        <f>+L111/$L$118</f>
        <v>#REF!</v>
      </c>
      <c r="N111" s="146"/>
      <c r="O111" t="e">
        <f t="shared" si="33"/>
        <v>#REF!</v>
      </c>
      <c r="P111" s="129" t="e">
        <f t="shared" si="34"/>
        <v>#REF!</v>
      </c>
      <c r="Q111" s="130"/>
      <c r="S111" s="143"/>
    </row>
    <row r="112" spans="1:19" s="133" customFormat="1" ht="21" customHeight="1">
      <c r="A112" s="229"/>
      <c r="B112" s="402" t="s">
        <v>222</v>
      </c>
      <c r="C112" s="402"/>
      <c r="D112" s="252" t="s">
        <v>41</v>
      </c>
      <c r="E112" s="228"/>
      <c r="F112" s="231" t="e">
        <f>#REF!</f>
        <v>#REF!</v>
      </c>
      <c r="G112" s="138" t="e">
        <f>+#REF!</f>
        <v>#REF!</v>
      </c>
      <c r="H112" s="138" t="e">
        <f>+#REF!</f>
        <v>#REF!</v>
      </c>
      <c r="I112" s="231" t="e">
        <f>+F112+H112-G112</f>
        <v>#REF!</v>
      </c>
      <c r="J112" s="146" t="e">
        <f>+I112/I118</f>
        <v>#REF!</v>
      </c>
      <c r="K112" s="230"/>
      <c r="L112" s="231" t="e">
        <f>#REF!</f>
        <v>#REF!</v>
      </c>
      <c r="M112" s="146" t="e">
        <f>+L112/$L$80</f>
        <v>#REF!</v>
      </c>
      <c r="N112" s="146"/>
      <c r="O112" t="e">
        <f t="shared" si="33"/>
        <v>#REF!</v>
      </c>
      <c r="P112" s="129" t="e">
        <f t="shared" si="34"/>
        <v>#REF!</v>
      </c>
      <c r="Q112" s="130"/>
      <c r="S112" s="143"/>
    </row>
    <row r="113" spans="1:19" s="133" customFormat="1" ht="21" customHeight="1">
      <c r="A113" s="229"/>
      <c r="B113" s="402" t="s">
        <v>89</v>
      </c>
      <c r="C113" s="402"/>
      <c r="D113" s="252" t="s">
        <v>41</v>
      </c>
      <c r="E113" s="228"/>
      <c r="F113" s="231" t="e">
        <f>#REF!</f>
        <v>#REF!</v>
      </c>
      <c r="G113" s="138">
        <v>0</v>
      </c>
      <c r="H113" s="138">
        <v>0</v>
      </c>
      <c r="I113" s="231" t="e">
        <f t="shared" si="35"/>
        <v>#REF!</v>
      </c>
      <c r="J113" s="146" t="e">
        <f>+I113/$I$118</f>
        <v>#REF!</v>
      </c>
      <c r="K113" s="230"/>
      <c r="L113" s="231" t="e">
        <f>#REF!</f>
        <v>#REF!</v>
      </c>
      <c r="M113" s="146" t="e">
        <f t="shared" ref="M113:M130" si="36">+L113/$L$118</f>
        <v>#REF!</v>
      </c>
      <c r="N113" s="146"/>
      <c r="O113" t="e">
        <f t="shared" si="33"/>
        <v>#REF!</v>
      </c>
      <c r="P113" s="129" t="e">
        <f t="shared" si="34"/>
        <v>#REF!</v>
      </c>
      <c r="Q113" s="130"/>
      <c r="S113" s="143"/>
    </row>
    <row r="114" spans="1:19" s="133" customFormat="1" ht="21" customHeight="1">
      <c r="A114" s="229"/>
      <c r="B114" s="402" t="s">
        <v>119</v>
      </c>
      <c r="C114" s="402"/>
      <c r="D114" s="252" t="s">
        <v>41</v>
      </c>
      <c r="E114" s="228"/>
      <c r="F114" s="231" t="e">
        <f>#REF!</f>
        <v>#REF!</v>
      </c>
      <c r="G114" s="138">
        <v>0</v>
      </c>
      <c r="H114" s="138">
        <v>0</v>
      </c>
      <c r="I114" s="231" t="e">
        <f t="shared" si="35"/>
        <v>#REF!</v>
      </c>
      <c r="J114" s="146" t="e">
        <f t="shared" ref="J114:J130" si="37">+I114/$I$118</f>
        <v>#REF!</v>
      </c>
      <c r="K114" s="230"/>
      <c r="L114" s="231" t="e">
        <f>#REF!</f>
        <v>#REF!</v>
      </c>
      <c r="M114" s="146" t="e">
        <f t="shared" si="36"/>
        <v>#REF!</v>
      </c>
      <c r="N114" s="146"/>
      <c r="O114" t="e">
        <f t="shared" si="33"/>
        <v>#REF!</v>
      </c>
      <c r="P114" s="129" t="e">
        <f t="shared" si="34"/>
        <v>#REF!</v>
      </c>
      <c r="Q114" s="130"/>
      <c r="S114" s="143"/>
    </row>
    <row r="115" spans="1:19" s="133" customFormat="1" ht="21" customHeight="1">
      <c r="A115" s="229"/>
      <c r="B115" s="402" t="s">
        <v>93</v>
      </c>
      <c r="C115" s="402"/>
      <c r="D115" s="252" t="s">
        <v>41</v>
      </c>
      <c r="E115" s="228"/>
      <c r="F115" s="231" t="e">
        <f>#REF!</f>
        <v>#REF!</v>
      </c>
      <c r="G115" s="138">
        <v>0</v>
      </c>
      <c r="H115" s="138">
        <v>0</v>
      </c>
      <c r="I115" s="231" t="e">
        <f t="shared" si="35"/>
        <v>#REF!</v>
      </c>
      <c r="J115" s="146" t="e">
        <f t="shared" si="37"/>
        <v>#REF!</v>
      </c>
      <c r="K115" s="230"/>
      <c r="L115" s="231" t="e">
        <f>#REF!</f>
        <v>#REF!</v>
      </c>
      <c r="M115" s="146" t="e">
        <f t="shared" si="36"/>
        <v>#REF!</v>
      </c>
      <c r="N115" s="146"/>
      <c r="O115" t="e">
        <f t="shared" si="33"/>
        <v>#REF!</v>
      </c>
      <c r="P115" s="129" t="e">
        <f t="shared" si="34"/>
        <v>#REF!</v>
      </c>
      <c r="Q115" s="130"/>
      <c r="S115" s="143"/>
    </row>
    <row r="116" spans="1:19" s="133" customFormat="1" ht="21" customHeight="1">
      <c r="A116" s="229"/>
      <c r="B116" s="402" t="s">
        <v>199</v>
      </c>
      <c r="C116" s="402"/>
      <c r="D116" s="252" t="s">
        <v>41</v>
      </c>
      <c r="E116" s="228"/>
      <c r="F116" s="231" t="e">
        <f>+#REF!</f>
        <v>#REF!</v>
      </c>
      <c r="G116" s="138">
        <v>0</v>
      </c>
      <c r="H116" s="138">
        <v>0</v>
      </c>
      <c r="I116" s="231" t="e">
        <f>+F116+H116-G116</f>
        <v>#REF!</v>
      </c>
      <c r="J116" s="146" t="e">
        <f t="shared" si="37"/>
        <v>#REF!</v>
      </c>
      <c r="K116" s="230"/>
      <c r="L116" s="231" t="e">
        <f>+#REF!</f>
        <v>#REF!</v>
      </c>
      <c r="M116" s="146" t="e">
        <f t="shared" si="36"/>
        <v>#REF!</v>
      </c>
      <c r="N116" s="146"/>
      <c r="O116" t="e">
        <f t="shared" si="33"/>
        <v>#REF!</v>
      </c>
      <c r="P116" s="129" t="e">
        <f t="shared" si="34"/>
        <v>#REF!</v>
      </c>
      <c r="Q116" s="130"/>
      <c r="S116" s="143"/>
    </row>
    <row r="117" spans="1:19" s="133" customFormat="1" ht="21" customHeight="1">
      <c r="A117" s="229"/>
      <c r="B117" s="402" t="s">
        <v>112</v>
      </c>
      <c r="C117" s="402"/>
      <c r="D117" s="252" t="s">
        <v>50</v>
      </c>
      <c r="E117" s="228"/>
      <c r="F117" s="231" t="e">
        <f>#REF!</f>
        <v>#REF!</v>
      </c>
      <c r="G117" s="138">
        <v>0</v>
      </c>
      <c r="H117" s="138">
        <v>0</v>
      </c>
      <c r="I117" s="231" t="e">
        <f>+F117+H117-G117</f>
        <v>#REF!</v>
      </c>
      <c r="J117" s="146" t="e">
        <f t="shared" si="37"/>
        <v>#REF!</v>
      </c>
      <c r="K117" s="230"/>
      <c r="L117" s="138" t="e">
        <f>#REF!</f>
        <v>#REF!</v>
      </c>
      <c r="M117" s="146" t="e">
        <f t="shared" si="36"/>
        <v>#REF!</v>
      </c>
      <c r="N117" s="146"/>
      <c r="O117" t="e">
        <f t="shared" si="33"/>
        <v>#REF!</v>
      </c>
      <c r="P117" s="129" t="e">
        <f t="shared" si="34"/>
        <v>#REF!</v>
      </c>
      <c r="Q117" s="130"/>
      <c r="S117" s="143"/>
    </row>
    <row r="118" spans="1:19" s="133" customFormat="1">
      <c r="A118" s="229"/>
      <c r="B118" s="232"/>
      <c r="C118" s="136" t="s">
        <v>37</v>
      </c>
      <c r="D118" s="135"/>
      <c r="E118" s="228"/>
      <c r="F118" s="273" t="e">
        <f>SUM(F109:F117)</f>
        <v>#REF!</v>
      </c>
      <c r="G118" s="166" t="e">
        <f>SUM(G109:G117)</f>
        <v>#REF!</v>
      </c>
      <c r="H118" s="166" t="e">
        <f>SUM(H109:H117)</f>
        <v>#REF!</v>
      </c>
      <c r="I118" s="273" t="e">
        <f>SUM(I109:I117)</f>
        <v>#REF!</v>
      </c>
      <c r="J118" s="157" t="e">
        <f t="shared" si="37"/>
        <v>#REF!</v>
      </c>
      <c r="K118" s="233"/>
      <c r="L118" s="166" t="e">
        <f>SUM(L109:L117)</f>
        <v>#REF!</v>
      </c>
      <c r="M118" s="157" t="e">
        <f t="shared" si="36"/>
        <v>#REF!</v>
      </c>
      <c r="N118" s="233"/>
      <c r="O118" t="e">
        <f>SUM(O109:O117)</f>
        <v>#REF!</v>
      </c>
      <c r="P118" s="234" t="e">
        <f t="shared" ref="P118:P130" si="38">J118-M118</f>
        <v>#REF!</v>
      </c>
      <c r="Q118" s="126"/>
      <c r="S118" s="143"/>
    </row>
    <row r="119" spans="1:19" s="133" customFormat="1" ht="21" customHeight="1">
      <c r="A119" s="229"/>
      <c r="B119" s="402" t="s">
        <v>120</v>
      </c>
      <c r="C119" s="402"/>
      <c r="D119" s="252" t="s">
        <v>47</v>
      </c>
      <c r="E119" s="228"/>
      <c r="F119" s="231" t="e">
        <f>+#REF!</f>
        <v>#REF!</v>
      </c>
      <c r="G119" s="138">
        <v>0</v>
      </c>
      <c r="H119" s="138">
        <v>0</v>
      </c>
      <c r="I119" s="231" t="e">
        <f>+F119+G119-H119</f>
        <v>#REF!</v>
      </c>
      <c r="J119" s="148" t="e">
        <f t="shared" si="37"/>
        <v>#REF!</v>
      </c>
      <c r="K119" s="230"/>
      <c r="L119" s="231" t="e">
        <f>#REF!</f>
        <v>#REF!</v>
      </c>
      <c r="M119" s="148" t="e">
        <f t="shared" si="36"/>
        <v>#REF!</v>
      </c>
      <c r="N119" s="146"/>
      <c r="O119" t="e">
        <f>I119-L119</f>
        <v>#REF!</v>
      </c>
      <c r="P119" s="129" t="e">
        <f t="shared" si="38"/>
        <v>#REF!</v>
      </c>
      <c r="Q119" s="130"/>
      <c r="S119" s="143"/>
    </row>
    <row r="120" spans="1:19" s="133" customFormat="1" ht="21" customHeight="1">
      <c r="A120" s="229"/>
      <c r="B120" s="232" t="s">
        <v>118</v>
      </c>
      <c r="C120" s="136"/>
      <c r="D120" s="252" t="s">
        <v>51</v>
      </c>
      <c r="E120" s="228"/>
      <c r="F120" s="231" t="e">
        <f>-+#REF!</f>
        <v>#REF!</v>
      </c>
      <c r="G120" s="138">
        <v>0</v>
      </c>
      <c r="H120" s="138">
        <v>0</v>
      </c>
      <c r="I120" s="231" t="e">
        <f>+F120+G120-H120</f>
        <v>#REF!</v>
      </c>
      <c r="J120" s="148" t="e">
        <f t="shared" si="37"/>
        <v>#REF!</v>
      </c>
      <c r="K120" s="146"/>
      <c r="L120" s="231" t="e">
        <f>-#REF!</f>
        <v>#REF!</v>
      </c>
      <c r="M120" s="148" t="e">
        <f t="shared" si="36"/>
        <v>#REF!</v>
      </c>
      <c r="N120" s="146"/>
      <c r="O120" t="e">
        <f>I120-L120</f>
        <v>#REF!</v>
      </c>
      <c r="P120" s="129" t="e">
        <f t="shared" si="38"/>
        <v>#REF!</v>
      </c>
      <c r="Q120" s="130"/>
      <c r="S120" s="143"/>
    </row>
    <row r="121" spans="1:19" s="133" customFormat="1" ht="21" customHeight="1">
      <c r="A121" s="229"/>
      <c r="B121" s="402" t="s">
        <v>121</v>
      </c>
      <c r="C121" s="402"/>
      <c r="D121" s="252" t="s">
        <v>13</v>
      </c>
      <c r="E121" s="228"/>
      <c r="F121" s="239" t="e">
        <f>#REF!</f>
        <v>#REF!</v>
      </c>
      <c r="G121" s="235">
        <v>0</v>
      </c>
      <c r="H121" s="235">
        <v>0</v>
      </c>
      <c r="I121" s="239" t="e">
        <f>+F121+G121-H121</f>
        <v>#REF!</v>
      </c>
      <c r="J121" s="237" t="e">
        <f t="shared" si="37"/>
        <v>#REF!</v>
      </c>
      <c r="K121" s="238"/>
      <c r="L121" s="239" t="e">
        <f>#REF!</f>
        <v>#REF!</v>
      </c>
      <c r="M121" s="237" t="e">
        <f t="shared" si="36"/>
        <v>#REF!</v>
      </c>
      <c r="N121" s="238"/>
      <c r="O121" t="e">
        <f>I121-L121</f>
        <v>#REF!</v>
      </c>
      <c r="P121" s="240" t="e">
        <f t="shared" si="38"/>
        <v>#REF!</v>
      </c>
      <c r="Q121" s="130"/>
      <c r="S121" s="143"/>
    </row>
    <row r="122" spans="1:19" s="133" customFormat="1" ht="21" customHeight="1">
      <c r="A122" s="229" t="s">
        <v>80</v>
      </c>
      <c r="B122" s="136"/>
      <c r="C122" s="136"/>
      <c r="D122" s="252"/>
      <c r="E122" s="228"/>
      <c r="F122" s="231" t="e">
        <f>+F118-F119-F120-F121</f>
        <v>#REF!</v>
      </c>
      <c r="G122" s="150">
        <f>SUM(G119:G121)</f>
        <v>0</v>
      </c>
      <c r="H122" s="150">
        <f>SUM(H119:H121)</f>
        <v>0</v>
      </c>
      <c r="I122" s="231" t="e">
        <f>+I118-I119-I120-I121</f>
        <v>#REF!</v>
      </c>
      <c r="J122" s="148" t="e">
        <f t="shared" si="37"/>
        <v>#REF!</v>
      </c>
      <c r="K122" s="241"/>
      <c r="L122" s="231" t="e">
        <f>+L118-L119-L120-L121</f>
        <v>#REF!</v>
      </c>
      <c r="M122" s="148" t="e">
        <f t="shared" si="36"/>
        <v>#REF!</v>
      </c>
      <c r="N122" s="241"/>
      <c r="O122" t="e">
        <f>+O118-O119-O120-O121</f>
        <v>#REF!</v>
      </c>
      <c r="P122" s="129" t="e">
        <f t="shared" si="38"/>
        <v>#REF!</v>
      </c>
      <c r="Q122" s="130"/>
      <c r="S122" s="143"/>
    </row>
    <row r="123" spans="1:19" s="133" customFormat="1" ht="21" customHeight="1">
      <c r="A123" s="229"/>
      <c r="B123" s="4" t="s">
        <v>83</v>
      </c>
      <c r="C123" s="4"/>
      <c r="D123" s="252" t="s">
        <v>15</v>
      </c>
      <c r="E123" s="136"/>
      <c r="F123" s="231" t="e">
        <f>-#REF!</f>
        <v>#REF!</v>
      </c>
      <c r="G123" s="138">
        <v>0</v>
      </c>
      <c r="H123" s="138">
        <v>0</v>
      </c>
      <c r="I123" s="231" t="e">
        <f t="shared" ref="I123:I129" si="39">+F123+H123-G123</f>
        <v>#REF!</v>
      </c>
      <c r="J123" s="146" t="e">
        <f t="shared" si="37"/>
        <v>#REF!</v>
      </c>
      <c r="K123" s="230"/>
      <c r="L123" s="231" t="e">
        <f>+#REF!</f>
        <v>#REF!</v>
      </c>
      <c r="M123" s="146" t="e">
        <f t="shared" si="36"/>
        <v>#REF!</v>
      </c>
      <c r="N123" s="146"/>
      <c r="O123" t="e">
        <f t="shared" ref="O123:O129" si="40">I123-L123</f>
        <v>#REF!</v>
      </c>
      <c r="P123" s="129" t="e">
        <f t="shared" si="38"/>
        <v>#REF!</v>
      </c>
      <c r="Q123" s="130"/>
      <c r="S123" s="143"/>
    </row>
    <row r="124" spans="1:19" s="133" customFormat="1" ht="21" customHeight="1">
      <c r="A124" s="229"/>
      <c r="B124" s="242" t="s">
        <v>113</v>
      </c>
      <c r="C124" s="243"/>
      <c r="D124" s="252" t="s">
        <v>50</v>
      </c>
      <c r="E124" s="228"/>
      <c r="F124" s="231" t="e">
        <f>#REF!</f>
        <v>#REF!</v>
      </c>
      <c r="G124" s="138">
        <v>0</v>
      </c>
      <c r="H124" s="138">
        <v>0</v>
      </c>
      <c r="I124" s="231" t="e">
        <f t="shared" si="39"/>
        <v>#REF!</v>
      </c>
      <c r="J124" s="146" t="e">
        <f t="shared" si="37"/>
        <v>#REF!</v>
      </c>
      <c r="K124" s="230"/>
      <c r="L124" s="231" t="e">
        <f>#REF!</f>
        <v>#REF!</v>
      </c>
      <c r="M124" s="146" t="e">
        <f t="shared" si="36"/>
        <v>#REF!</v>
      </c>
      <c r="N124" s="146"/>
      <c r="O124" t="e">
        <f t="shared" si="40"/>
        <v>#REF!</v>
      </c>
      <c r="P124" s="129" t="e">
        <f t="shared" si="38"/>
        <v>#REF!</v>
      </c>
      <c r="Q124" s="130"/>
      <c r="S124" s="143"/>
    </row>
    <row r="125" spans="1:19" s="133" customFormat="1" ht="21" customHeight="1">
      <c r="A125" s="229"/>
      <c r="B125" s="4" t="s">
        <v>192</v>
      </c>
      <c r="C125" s="4"/>
      <c r="D125" s="135" t="s">
        <v>51</v>
      </c>
      <c r="E125" s="136"/>
      <c r="F125" s="231" t="e">
        <f>#REF!</f>
        <v>#REF!</v>
      </c>
      <c r="G125" s="138">
        <v>0</v>
      </c>
      <c r="H125" s="138">
        <v>0</v>
      </c>
      <c r="I125" s="231" t="e">
        <f t="shared" si="39"/>
        <v>#REF!</v>
      </c>
      <c r="J125" s="146" t="e">
        <f t="shared" si="37"/>
        <v>#REF!</v>
      </c>
      <c r="K125" s="230"/>
      <c r="L125" s="231" t="e">
        <f>#REF!</f>
        <v>#REF!</v>
      </c>
      <c r="M125" s="146" t="e">
        <f t="shared" si="36"/>
        <v>#REF!</v>
      </c>
      <c r="N125" s="146"/>
      <c r="O125" t="e">
        <f t="shared" si="40"/>
        <v>#REF!</v>
      </c>
      <c r="P125" s="129" t="e">
        <f t="shared" si="38"/>
        <v>#REF!</v>
      </c>
      <c r="Q125" s="130"/>
      <c r="S125" s="143"/>
    </row>
    <row r="126" spans="1:19" s="133" customFormat="1">
      <c r="A126" s="229"/>
      <c r="B126" s="232" t="s">
        <v>100</v>
      </c>
      <c r="C126" s="136"/>
      <c r="D126" s="135" t="s">
        <v>51</v>
      </c>
      <c r="E126" s="136"/>
      <c r="F126" s="231" t="e">
        <f>+#REF!</f>
        <v>#REF!</v>
      </c>
      <c r="G126" s="138">
        <v>0</v>
      </c>
      <c r="H126" s="138">
        <v>0</v>
      </c>
      <c r="I126" s="231" t="e">
        <f t="shared" si="39"/>
        <v>#REF!</v>
      </c>
      <c r="J126" s="146" t="e">
        <f t="shared" si="37"/>
        <v>#REF!</v>
      </c>
      <c r="K126" s="230"/>
      <c r="L126" s="231" t="e">
        <f>+#REF!</f>
        <v>#REF!</v>
      </c>
      <c r="M126" s="146" t="e">
        <f t="shared" si="36"/>
        <v>#REF!</v>
      </c>
      <c r="N126" s="230"/>
      <c r="O126" t="e">
        <f t="shared" si="40"/>
        <v>#REF!</v>
      </c>
      <c r="P126" s="129" t="e">
        <f t="shared" si="38"/>
        <v>#REF!</v>
      </c>
      <c r="Q126" s="126"/>
      <c r="S126" s="143"/>
    </row>
    <row r="127" spans="1:19" s="133" customFormat="1" ht="21" customHeight="1">
      <c r="A127" s="229"/>
      <c r="B127" s="4" t="s">
        <v>178</v>
      </c>
      <c r="C127" s="4"/>
      <c r="D127" s="252" t="s">
        <v>50</v>
      </c>
      <c r="E127" s="136"/>
      <c r="F127" s="231" t="e">
        <f>#REF!</f>
        <v>#REF!</v>
      </c>
      <c r="G127" s="138">
        <v>0</v>
      </c>
      <c r="H127" s="138">
        <v>0</v>
      </c>
      <c r="I127" s="231" t="e">
        <f t="shared" si="39"/>
        <v>#REF!</v>
      </c>
      <c r="J127" s="146" t="e">
        <f t="shared" si="37"/>
        <v>#REF!</v>
      </c>
      <c r="K127" s="230"/>
      <c r="L127" s="231" t="e">
        <f>#REF!</f>
        <v>#REF!</v>
      </c>
      <c r="M127" s="146" t="e">
        <f t="shared" si="36"/>
        <v>#REF!</v>
      </c>
      <c r="N127" s="146"/>
      <c r="O127" t="e">
        <f t="shared" si="40"/>
        <v>#REF!</v>
      </c>
      <c r="P127" s="129" t="e">
        <f t="shared" si="38"/>
        <v>#REF!</v>
      </c>
      <c r="Q127" s="130"/>
      <c r="S127" s="143"/>
    </row>
    <row r="128" spans="1:19" s="133" customFormat="1" ht="21" customHeight="1">
      <c r="A128" s="229"/>
      <c r="B128" s="402" t="s">
        <v>92</v>
      </c>
      <c r="C128" s="402"/>
      <c r="D128" s="252" t="s">
        <v>50</v>
      </c>
      <c r="E128" s="228"/>
      <c r="F128" s="231" t="e">
        <f>#REF!</f>
        <v>#REF!</v>
      </c>
      <c r="G128" s="138">
        <v>0</v>
      </c>
      <c r="H128" s="138">
        <v>0</v>
      </c>
      <c r="I128" s="231" t="e">
        <f t="shared" si="39"/>
        <v>#REF!</v>
      </c>
      <c r="J128" s="146" t="e">
        <f t="shared" si="37"/>
        <v>#REF!</v>
      </c>
      <c r="K128" s="230"/>
      <c r="L128" s="231" t="e">
        <f>#REF!</f>
        <v>#REF!</v>
      </c>
      <c r="M128" s="146" t="e">
        <f t="shared" si="36"/>
        <v>#REF!</v>
      </c>
      <c r="N128" s="146"/>
      <c r="O128" t="e">
        <f t="shared" si="40"/>
        <v>#REF!</v>
      </c>
      <c r="P128" s="129" t="e">
        <f t="shared" si="38"/>
        <v>#REF!</v>
      </c>
      <c r="Q128" s="130"/>
      <c r="S128" s="143"/>
    </row>
    <row r="129" spans="1:19" s="133" customFormat="1" ht="21" customHeight="1">
      <c r="A129" s="229"/>
      <c r="B129" s="402" t="s">
        <v>106</v>
      </c>
      <c r="C129" s="402"/>
      <c r="D129" s="252" t="s">
        <v>50</v>
      </c>
      <c r="E129" s="228"/>
      <c r="F129" s="231" t="e">
        <f>#REF!</f>
        <v>#REF!</v>
      </c>
      <c r="G129" s="138">
        <v>0</v>
      </c>
      <c r="H129" s="138">
        <v>0</v>
      </c>
      <c r="I129" s="231" t="e">
        <f t="shared" si="39"/>
        <v>#REF!</v>
      </c>
      <c r="J129" s="238" t="e">
        <f t="shared" si="37"/>
        <v>#REF!</v>
      </c>
      <c r="K129" s="244"/>
      <c r="L129" s="239" t="e">
        <f>#REF!</f>
        <v>#REF!</v>
      </c>
      <c r="M129" s="238" t="e">
        <f t="shared" si="36"/>
        <v>#REF!</v>
      </c>
      <c r="N129" s="238"/>
      <c r="O129" t="e">
        <f t="shared" si="40"/>
        <v>#REF!</v>
      </c>
      <c r="P129" s="240" t="e">
        <f t="shared" si="38"/>
        <v>#REF!</v>
      </c>
      <c r="Q129" s="245"/>
      <c r="S129" s="143"/>
    </row>
    <row r="130" spans="1:19" s="133" customFormat="1" ht="21" customHeight="1">
      <c r="A130" s="229" t="s">
        <v>108</v>
      </c>
      <c r="B130" s="136"/>
      <c r="C130" s="136"/>
      <c r="D130" s="252"/>
      <c r="E130" s="228"/>
      <c r="F130" s="207" t="e">
        <f>SUM(F122:F129)</f>
        <v>#REF!</v>
      </c>
      <c r="G130" s="156">
        <f>SUM(G122:G129)</f>
        <v>0</v>
      </c>
      <c r="H130" s="156">
        <f>SUM(H122:H129)</f>
        <v>0</v>
      </c>
      <c r="I130" s="207" t="e">
        <f>SUM(I122:I129)</f>
        <v>#REF!</v>
      </c>
      <c r="J130" s="274" t="e">
        <f t="shared" si="37"/>
        <v>#REF!</v>
      </c>
      <c r="K130" s="207"/>
      <c r="L130" s="207" t="e">
        <f>SUM(L122:L129)</f>
        <v>#REF!</v>
      </c>
      <c r="M130" s="274" t="e">
        <f t="shared" si="36"/>
        <v>#REF!</v>
      </c>
      <c r="N130" s="156"/>
      <c r="O130" t="e">
        <f>SUM(O122:O129)</f>
        <v>#REF!</v>
      </c>
      <c r="P130" s="246" t="e">
        <f t="shared" si="38"/>
        <v>#REF!</v>
      </c>
      <c r="Q130" s="245"/>
      <c r="S130" s="143"/>
    </row>
    <row r="131" spans="1:19" s="133" customFormat="1" ht="21" customHeight="1">
      <c r="A131" s="229" t="s">
        <v>150</v>
      </c>
      <c r="B131" s="136"/>
      <c r="C131" s="136"/>
      <c r="D131" s="252"/>
      <c r="E131" s="228"/>
      <c r="F131" s="138"/>
      <c r="G131" s="138"/>
      <c r="H131" s="138"/>
      <c r="I131" s="184"/>
      <c r="J131" s="146"/>
      <c r="K131" s="230"/>
      <c r="L131" s="184"/>
      <c r="M131" s="146"/>
      <c r="N131" s="146"/>
      <c r="O131"/>
      <c r="P131" s="129"/>
      <c r="Q131" s="245"/>
      <c r="S131" s="143"/>
    </row>
    <row r="132" spans="1:19" s="133" customFormat="1" ht="21" customHeight="1">
      <c r="A132" s="229"/>
      <c r="B132" s="402" t="s">
        <v>105</v>
      </c>
      <c r="C132" s="402"/>
      <c r="D132" s="252" t="s">
        <v>220</v>
      </c>
      <c r="E132" s="228"/>
      <c r="F132" s="231" t="e">
        <f>#REF!</f>
        <v>#REF!</v>
      </c>
      <c r="G132" s="138">
        <v>0</v>
      </c>
      <c r="H132" s="138">
        <v>0</v>
      </c>
      <c r="I132" s="231" t="e">
        <f>+F132+G132-H132</f>
        <v>#REF!</v>
      </c>
      <c r="J132" s="148" t="e">
        <f t="shared" ref="J132:J139" si="41">+I132/$I$118</f>
        <v>#REF!</v>
      </c>
      <c r="K132" s="146"/>
      <c r="L132" s="231" t="e">
        <f>#REF!</f>
        <v>#REF!</v>
      </c>
      <c r="M132" s="148" t="e">
        <f t="shared" ref="M132:M139" si="42">+L132/$L$118</f>
        <v>#REF!</v>
      </c>
      <c r="N132" s="146"/>
      <c r="O132" t="e">
        <f>I132-L132</f>
        <v>#REF!</v>
      </c>
      <c r="P132" s="129" t="e">
        <f>J132-M132</f>
        <v>#REF!</v>
      </c>
      <c r="Q132" s="130"/>
      <c r="S132" s="143"/>
    </row>
    <row r="133" spans="1:19" s="133" customFormat="1" ht="21" customHeight="1">
      <c r="A133" s="229"/>
      <c r="B133" s="402" t="s">
        <v>107</v>
      </c>
      <c r="C133" s="402"/>
      <c r="D133" s="252" t="s">
        <v>221</v>
      </c>
      <c r="E133" s="228"/>
      <c r="F133" s="231" t="e">
        <f>#REF!</f>
        <v>#REF!</v>
      </c>
      <c r="G133" s="138">
        <v>0</v>
      </c>
      <c r="H133" s="138">
        <v>0</v>
      </c>
      <c r="I133" s="231" t="e">
        <f>+F133+G133-H133</f>
        <v>#REF!</v>
      </c>
      <c r="J133" s="148" t="e">
        <f t="shared" si="41"/>
        <v>#REF!</v>
      </c>
      <c r="K133" s="146"/>
      <c r="L133" s="231" t="e">
        <f>#REF!</f>
        <v>#REF!</v>
      </c>
      <c r="M133" s="148" t="e">
        <f t="shared" si="42"/>
        <v>#REF!</v>
      </c>
      <c r="N133" s="146"/>
      <c r="O133" t="e">
        <f>I133-L133</f>
        <v>#REF!</v>
      </c>
      <c r="P133" s="129" t="e">
        <f>J133-M133</f>
        <v>#REF!</v>
      </c>
      <c r="Q133" s="130"/>
      <c r="S133" s="143"/>
    </row>
    <row r="134" spans="1:19" s="133" customFormat="1">
      <c r="A134" s="229"/>
      <c r="B134" s="232"/>
      <c r="C134" s="136" t="s">
        <v>151</v>
      </c>
      <c r="D134" s="252"/>
      <c r="E134" s="228"/>
      <c r="F134" s="207" t="e">
        <f>SUM(F132:F133)</f>
        <v>#REF!</v>
      </c>
      <c r="G134" s="156">
        <f>SUM(G132:G133)</f>
        <v>0</v>
      </c>
      <c r="H134" s="156">
        <f>SUM(H132:H133)</f>
        <v>0</v>
      </c>
      <c r="I134" s="207" t="e">
        <f>SUM(I132:I133)</f>
        <v>#REF!</v>
      </c>
      <c r="J134" s="159" t="e">
        <f t="shared" si="41"/>
        <v>#REF!</v>
      </c>
      <c r="K134" s="247"/>
      <c r="L134" s="207" t="e">
        <f>SUM(L132:L133)</f>
        <v>#REF!</v>
      </c>
      <c r="M134" s="159" t="e">
        <f t="shared" si="42"/>
        <v>#REF!</v>
      </c>
      <c r="N134" s="247"/>
      <c r="O134" t="e">
        <f>SUM(O132:O133)</f>
        <v>#REF!</v>
      </c>
      <c r="P134" s="234" t="e">
        <f t="shared" ref="P134:P139" si="43">J134-M134</f>
        <v>#REF!</v>
      </c>
      <c r="Q134" s="248"/>
      <c r="S134" s="143"/>
    </row>
    <row r="135" spans="1:19" s="133" customFormat="1">
      <c r="A135" s="403" t="s">
        <v>101</v>
      </c>
      <c r="B135" s="402"/>
      <c r="C135" s="402"/>
      <c r="D135" s="135"/>
      <c r="E135" s="228"/>
      <c r="F135" s="231" t="e">
        <f>+F130-F134</f>
        <v>#REF!</v>
      </c>
      <c r="G135" s="138">
        <f>+G130+G134</f>
        <v>0</v>
      </c>
      <c r="H135" s="138">
        <f>+H130+H134</f>
        <v>0</v>
      </c>
      <c r="I135" s="231" t="e">
        <f>+I130-I134</f>
        <v>#REF!</v>
      </c>
      <c r="J135" s="275" t="e">
        <f t="shared" si="41"/>
        <v>#REF!</v>
      </c>
      <c r="K135" s="241"/>
      <c r="L135" s="231" t="e">
        <f>+L130-L134</f>
        <v>#REF!</v>
      </c>
      <c r="M135" s="275" t="e">
        <f t="shared" si="42"/>
        <v>#REF!</v>
      </c>
      <c r="N135" s="241"/>
      <c r="O135" t="e">
        <f>+O130+O134</f>
        <v>#REF!</v>
      </c>
      <c r="P135" s="248" t="e">
        <f t="shared" si="43"/>
        <v>#REF!</v>
      </c>
      <c r="Q135" s="130"/>
      <c r="S135" s="143"/>
    </row>
    <row r="136" spans="1:19" s="133" customFormat="1">
      <c r="A136" s="403" t="s">
        <v>75</v>
      </c>
      <c r="B136" s="402"/>
      <c r="C136" s="402"/>
      <c r="D136" s="252" t="s">
        <v>14</v>
      </c>
      <c r="E136" s="228"/>
      <c r="F136" s="231" t="e">
        <f>#REF!</f>
        <v>#REF!</v>
      </c>
      <c r="G136" s="235">
        <v>0</v>
      </c>
      <c r="H136" s="235">
        <v>0</v>
      </c>
      <c r="I136" s="231" t="e">
        <f>+F136+G136-H136</f>
        <v>#REF!</v>
      </c>
      <c r="J136" s="148" t="e">
        <f t="shared" si="41"/>
        <v>#REF!</v>
      </c>
      <c r="K136" s="241"/>
      <c r="L136" s="231" t="e">
        <f>#REF!</f>
        <v>#REF!</v>
      </c>
      <c r="M136" s="148" t="e">
        <f t="shared" si="42"/>
        <v>#REF!</v>
      </c>
      <c r="N136" s="241"/>
      <c r="O136" t="e">
        <f>I136-L136</f>
        <v>#REF!</v>
      </c>
      <c r="P136" s="129" t="e">
        <f t="shared" si="43"/>
        <v>#REF!</v>
      </c>
      <c r="Q136" s="129"/>
      <c r="S136" s="143"/>
    </row>
    <row r="137" spans="1:19" s="133" customFormat="1">
      <c r="A137" s="7" t="s">
        <v>17</v>
      </c>
      <c r="B137" s="4"/>
      <c r="C137" s="4"/>
      <c r="D137" s="252"/>
      <c r="E137" s="228"/>
      <c r="F137" s="253" t="e">
        <f>F135-F136</f>
        <v>#REF!</v>
      </c>
      <c r="G137" s="138">
        <f>G135+G136</f>
        <v>0</v>
      </c>
      <c r="H137" s="138">
        <f>H135+H136</f>
        <v>0</v>
      </c>
      <c r="I137" s="253" t="e">
        <f>I135-I136</f>
        <v>#REF!</v>
      </c>
      <c r="J137" s="276" t="e">
        <f t="shared" si="41"/>
        <v>#REF!</v>
      </c>
      <c r="K137" s="256"/>
      <c r="L137" s="253" t="e">
        <f>L135-L136</f>
        <v>#REF!</v>
      </c>
      <c r="M137" s="255" t="e">
        <f t="shared" si="42"/>
        <v>#REF!</v>
      </c>
      <c r="N137" s="256"/>
      <c r="O137" t="e">
        <f>O135-O136</f>
        <v>#REF!</v>
      </c>
      <c r="P137" s="257" t="e">
        <f t="shared" si="43"/>
        <v>#REF!</v>
      </c>
      <c r="Q137" s="129"/>
      <c r="S137" s="143"/>
    </row>
    <row r="138" spans="1:19" s="133" customFormat="1" ht="21" customHeight="1">
      <c r="A138" s="259" t="s">
        <v>22</v>
      </c>
      <c r="B138" s="136"/>
      <c r="C138" s="136"/>
      <c r="D138" s="260"/>
      <c r="E138" s="261"/>
      <c r="F138" s="277" t="e">
        <f>#REF!</f>
        <v>#REF!</v>
      </c>
      <c r="G138" s="138">
        <v>0</v>
      </c>
      <c r="H138" s="138">
        <v>0</v>
      </c>
      <c r="I138" s="231" t="e">
        <f>+F138+G138-H138</f>
        <v>#REF!</v>
      </c>
      <c r="J138" s="237" t="e">
        <f t="shared" si="41"/>
        <v>#REF!</v>
      </c>
      <c r="K138" s="262"/>
      <c r="L138" s="231" t="e">
        <f>#REF!</f>
        <v>#REF!</v>
      </c>
      <c r="M138" s="237" t="e">
        <f t="shared" si="42"/>
        <v>#REF!</v>
      </c>
      <c r="N138" s="262"/>
      <c r="O138" t="e">
        <f>I138-L138</f>
        <v>#REF!</v>
      </c>
      <c r="P138" s="240" t="e">
        <f t="shared" si="43"/>
        <v>#REF!</v>
      </c>
      <c r="Q138" s="130"/>
      <c r="S138" s="143"/>
    </row>
    <row r="139" spans="1:19" s="133" customFormat="1" ht="21" customHeight="1" thickBot="1">
      <c r="A139" s="410" t="s">
        <v>96</v>
      </c>
      <c r="B139" s="411"/>
      <c r="C139" s="411"/>
      <c r="D139" s="263"/>
      <c r="E139" s="264"/>
      <c r="F139" s="265" t="e">
        <f>F137-F138</f>
        <v>#REF!</v>
      </c>
      <c r="G139" s="266">
        <f>G137+G138</f>
        <v>0</v>
      </c>
      <c r="H139" s="266">
        <f>H137+H138</f>
        <v>0</v>
      </c>
      <c r="I139" s="265" t="e">
        <f>I137-I138</f>
        <v>#REF!</v>
      </c>
      <c r="J139" s="267" t="e">
        <f t="shared" si="41"/>
        <v>#REF!</v>
      </c>
      <c r="K139" s="265"/>
      <c r="L139" s="265" t="e">
        <f>L137-L138</f>
        <v>#REF!</v>
      </c>
      <c r="M139" s="267" t="e">
        <f t="shared" si="42"/>
        <v>#REF!</v>
      </c>
      <c r="N139" s="266"/>
      <c r="O139" t="e">
        <f>O137-O138</f>
        <v>#REF!</v>
      </c>
      <c r="P139" s="268" t="e">
        <f t="shared" si="43"/>
        <v>#REF!</v>
      </c>
      <c r="Q139" s="269"/>
      <c r="S139" s="143"/>
    </row>
    <row r="140" spans="1:19" s="133" customFormat="1" ht="22.5" thickTop="1">
      <c r="A140" s="163"/>
      <c r="B140" s="163"/>
      <c r="C140" s="163"/>
      <c r="D140" s="252"/>
      <c r="E140" s="136"/>
      <c r="F140" s="270"/>
      <c r="G140" s="271"/>
      <c r="H140" s="270"/>
      <c r="I140" s="270" t="e">
        <f>I139+#REF!</f>
        <v>#REF!</v>
      </c>
      <c r="J140" s="270"/>
      <c r="K140" s="270"/>
      <c r="L140" s="271" t="e">
        <f>L139+#REF!</f>
        <v>#REF!</v>
      </c>
      <c r="M140" s="270"/>
      <c r="N140" s="271"/>
      <c r="O140"/>
      <c r="P140" s="272"/>
      <c r="Q140" s="124"/>
      <c r="S140" s="143"/>
    </row>
    <row r="141" spans="1:19" s="133" customFormat="1" ht="9" customHeight="1">
      <c r="A141" s="163"/>
      <c r="B141" s="163"/>
      <c r="C141" s="163"/>
      <c r="D141" s="252"/>
      <c r="E141" s="136"/>
      <c r="F141" s="270"/>
      <c r="G141" s="271"/>
      <c r="H141" s="270"/>
      <c r="I141" s="270"/>
      <c r="J141" s="270"/>
      <c r="K141" s="270"/>
      <c r="L141" s="271"/>
      <c r="M141" s="270"/>
      <c r="N141" s="271"/>
      <c r="O141"/>
      <c r="P141" s="272"/>
      <c r="Q141" s="124"/>
      <c r="S141" s="143"/>
    </row>
    <row r="142" spans="1:19">
      <c r="F142" s="278" t="e">
        <f>F103+#REF!</f>
        <v>#REF!</v>
      </c>
      <c r="H142" s="279" t="e">
        <f>H103-G103</f>
        <v>#REF!</v>
      </c>
      <c r="I142" s="105" t="e">
        <f>+I104/2</f>
        <v>#REF!</v>
      </c>
      <c r="L142" s="212" t="e">
        <f>L103+#REF!</f>
        <v>#REF!</v>
      </c>
    </row>
    <row r="143" spans="1:19">
      <c r="L143" s="105"/>
    </row>
    <row r="144" spans="1:19">
      <c r="D144" s="109" t="e">
        <f>F101</f>
        <v>#REF!</v>
      </c>
      <c r="F144" s="278" t="e">
        <f>+F101*0.15</f>
        <v>#REF!</v>
      </c>
    </row>
    <row r="145" spans="4:9">
      <c r="D145" s="111" t="e">
        <f>F85+F86+F87+F88</f>
        <v>#REF!</v>
      </c>
      <c r="F145" s="278">
        <v>5950000</v>
      </c>
      <c r="I145" s="212"/>
    </row>
    <row r="146" spans="4:9">
      <c r="F146" s="278">
        <f>-F145*0.2</f>
        <v>-1190000</v>
      </c>
    </row>
    <row r="147" spans="4:9">
      <c r="D147" s="108" t="e">
        <f>D144-D145</f>
        <v>#REF!</v>
      </c>
      <c r="F147" s="278">
        <f>SUM(F145:F146)</f>
        <v>4760000</v>
      </c>
      <c r="I147" s="212"/>
    </row>
    <row r="148" spans="4:9">
      <c r="F148" s="278" t="e">
        <f>+F101-F147</f>
        <v>#REF!</v>
      </c>
    </row>
    <row r="149" spans="4:9">
      <c r="F149" s="278" t="e">
        <f>+F148*0.03</f>
        <v>#REF!</v>
      </c>
    </row>
    <row r="150" spans="4:9">
      <c r="F150" s="278">
        <v>1047000</v>
      </c>
    </row>
    <row r="151" spans="4:9">
      <c r="F151" s="278" t="e">
        <f>+F148-F150</f>
        <v>#REF!</v>
      </c>
    </row>
  </sheetData>
  <mergeCells count="76">
    <mergeCell ref="B71:C71"/>
    <mergeCell ref="A99:C99"/>
    <mergeCell ref="B75:C75"/>
    <mergeCell ref="A100:C100"/>
    <mergeCell ref="A103:C103"/>
    <mergeCell ref="B97:C97"/>
    <mergeCell ref="B95:C95"/>
    <mergeCell ref="B83:C83"/>
    <mergeCell ref="B79:C79"/>
    <mergeCell ref="B81:C81"/>
    <mergeCell ref="B78:C78"/>
    <mergeCell ref="B77:C77"/>
    <mergeCell ref="B91:C91"/>
    <mergeCell ref="A1:Q1"/>
    <mergeCell ref="A8:C8"/>
    <mergeCell ref="A9:C9"/>
    <mergeCell ref="B10:C10"/>
    <mergeCell ref="A2:Q2"/>
    <mergeCell ref="O6:P6"/>
    <mergeCell ref="B113:C113"/>
    <mergeCell ref="A139:C139"/>
    <mergeCell ref="B119:C119"/>
    <mergeCell ref="B121:C121"/>
    <mergeCell ref="B128:C128"/>
    <mergeCell ref="B129:C129"/>
    <mergeCell ref="B132:C132"/>
    <mergeCell ref="B133:C133"/>
    <mergeCell ref="A136:C136"/>
    <mergeCell ref="B116:C116"/>
    <mergeCell ref="B117:C117"/>
    <mergeCell ref="A135:C135"/>
    <mergeCell ref="B114:C114"/>
    <mergeCell ref="B115:C115"/>
    <mergeCell ref="B112:C112"/>
    <mergeCell ref="Q6:Q7"/>
    <mergeCell ref="A3:Q3"/>
    <mergeCell ref="A108:C108"/>
    <mergeCell ref="B109:C109"/>
    <mergeCell ref="B110:C110"/>
    <mergeCell ref="B111:C111"/>
    <mergeCell ref="B73:C73"/>
    <mergeCell ref="B76:C76"/>
    <mergeCell ref="A18:C18"/>
    <mergeCell ref="B19:C19"/>
    <mergeCell ref="B20:C20"/>
    <mergeCell ref="B72:C72"/>
    <mergeCell ref="B35:C35"/>
    <mergeCell ref="A51:C51"/>
    <mergeCell ref="A31:C31"/>
    <mergeCell ref="G105:H105"/>
    <mergeCell ref="I105:L105"/>
    <mergeCell ref="I6:J6"/>
    <mergeCell ref="O105:P105"/>
    <mergeCell ref="G6:H6"/>
    <mergeCell ref="O29:P29"/>
    <mergeCell ref="I29:J29"/>
    <mergeCell ref="G67:H67"/>
    <mergeCell ref="G29:H29"/>
    <mergeCell ref="O67:P67"/>
    <mergeCell ref="I67:L67"/>
    <mergeCell ref="B15:C15"/>
    <mergeCell ref="B92:C92"/>
    <mergeCell ref="B22:C22"/>
    <mergeCell ref="B33:C33"/>
    <mergeCell ref="B25:C25"/>
    <mergeCell ref="B21:C21"/>
    <mergeCell ref="A70:C70"/>
    <mergeCell ref="B37:C37"/>
    <mergeCell ref="B40:C40"/>
    <mergeCell ref="B62:C62"/>
    <mergeCell ref="A52:C52"/>
    <mergeCell ref="B53:C53"/>
    <mergeCell ref="B55:C55"/>
    <mergeCell ref="A32:C32"/>
    <mergeCell ref="B36:C36"/>
    <mergeCell ref="A43:C43"/>
  </mergeCells>
  <phoneticPr fontId="9" type="noConversion"/>
  <hyperlinks>
    <hyperlink ref="D81" location="'210'!A1" display="'210'!A1"/>
    <hyperlink ref="D83" location="'400'!A1" display="'400'!A1"/>
    <hyperlink ref="D119" location="'210'!A1" display="'210'!A1"/>
    <hyperlink ref="D121" location="'400'!A1" display="'400'!A1"/>
    <hyperlink ref="D38" location="'A400(HP)'!A1" display="A400(HP)"/>
    <hyperlink ref="D25" location="'D300'!A1" display="D300"/>
    <hyperlink ref="D10" location="'A500'!A1" display="A500"/>
    <hyperlink ref="D11" location="'A600'!A1" display="A600"/>
    <hyperlink ref="D12" location="'D100'!A1" display="D100"/>
    <hyperlink ref="D13" location="'A300'!A1" display="A300"/>
    <hyperlink ref="D15" location="'C100'!A1" display="C100"/>
    <hyperlink ref="D19" location="'B100'!A1" display="B100"/>
    <hyperlink ref="D20" location="'A600'!A1" display="A600"/>
    <hyperlink ref="D21" location="'B300(AN)'!A1" display="B300(AN)"/>
    <hyperlink ref="D22" location="'B300(PPE)'!A1" display="B300(PPE)"/>
    <hyperlink ref="D23" location="'B300(ADV)'!A1" display="B300(ADV)"/>
    <hyperlink ref="D24" location="'F110'!A1" display="F110"/>
    <hyperlink ref="D33" location="'A400(OD)'!A1" display="A400(OD)"/>
    <hyperlink ref="D35" location="'E100'!A1" display="E100"/>
    <hyperlink ref="D36" location="'A300'!A1" display="A300"/>
    <hyperlink ref="D40" location="'A400(L)'!A1" display="A400(L)"/>
    <hyperlink ref="D34" location="'A400(BE)'!A1" display="A400(BE)"/>
    <hyperlink ref="D14" location="'A300'!A1" display="A300"/>
  </hyperlinks>
  <printOptions horizontalCentered="1"/>
  <pageMargins left="0.27559055118110237" right="0.23622047244094491" top="0.51181102362204722" bottom="0.15748031496062992" header="0.23622047244094491" footer="0.15748031496062992"/>
  <pageSetup paperSize="9" scale="75" orientation="landscape" blackAndWhite="1" r:id="rId1"/>
  <headerFooter alignWithMargins="0"/>
  <rowBreaks count="3" manualBreakCount="3">
    <brk id="28" max="16383" man="1"/>
    <brk id="66" max="16383" man="1"/>
    <brk id="104" max="16383" man="1"/>
  </rowBreaks>
  <ignoredErrors>
    <ignoredError sqref="K10:N10 J79:O79 J100:K100 Q102:Q103 J105:M105 J84:K84 M84:N84 J97:K97 J93:K93 M93:N93 M100 J81:O82 J80:K80 M80:O80 J98:K99 M98:O99 P79:Q84 J89:Q89 P92:Q93 J92:O92 J86:O86 P97:Q101 Q94 K104 M104 J72:Q72 J76:Q77 I18:P18 I11:K11 M11:N11 I43:P43 I20:K20 M20:O20 I44:O47 K28 J42:K42 M42:N42 P42 I15:O15 I19:O19 I21:O23 J35:L35 J95:K95 J96 I30:P32 M29:P29 N28 M40:O40 M33:O33 I37:O38 I36:K36 M36:O36 K33 I39:K40 M39:N39 J90:K90 M90:N90 P90:Q90 I25:O25 I24:K24 M24:O24 I49:O49 I48:K48 M48:O48 N35 J17:K17 J26:O27 I13:O13 J12:N12 M17:N17 M95:Q95 J71:N71 P71:Q71 J83:K83 M83:O83 M97:O97" evalError="1"/>
    <ignoredError sqref="F50 F102:H102 N103:O103 N102:O102 N101:O101 O118:O122 F140:H140 P138:P139 M137:P137 J139:K139 M139:N139 M140:O140 K140 G139:H139 M138:O138 L102 I103 L103 I101 L101 J137:K137 J138:K138 G138:H138 F137:I137 F138 I138 L138 L137" formula="1"/>
    <ignoredError sqref="P102:P103 M101 M103 M102 I102:K102 J101:K101 J103:K103" evalError="1" formula="1"/>
    <ignoredError sqref="F8 L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FS_T</vt:lpstr>
      <vt:lpstr>FS_T_PL</vt:lpstr>
      <vt:lpstr>SOE_T_Conso</vt:lpstr>
      <vt:lpstr>SOE_T_Only </vt:lpstr>
      <vt:lpstr>CF_T</vt:lpstr>
      <vt:lpstr>WBS&amp;WPL</vt:lpstr>
      <vt:lpstr>CF_T!Print_Area</vt:lpstr>
      <vt:lpstr>FS_T!Print_Area</vt:lpstr>
      <vt:lpstr>FS_T_PL!Print_Area</vt:lpstr>
      <vt:lpstr>SOE_T_Conso!Print_Area</vt:lpstr>
      <vt:lpstr>'SOE_T_Only '!Print_Area</vt:lpstr>
      <vt:lpstr>'WBS&amp;WPL'!Print_Area</vt:lpstr>
      <vt:lpstr>CF_T!Print_Titles</vt:lpstr>
      <vt:lpstr>FS_T!Print_Titles</vt:lpstr>
      <vt:lpstr>FS_T_PL!Print_Titles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Nichapa Saoueng</cp:lastModifiedBy>
  <cp:lastPrinted>2019-05-10T09:13:14Z</cp:lastPrinted>
  <dcterms:created xsi:type="dcterms:W3CDTF">2001-04-13T04:43:23Z</dcterms:created>
  <dcterms:modified xsi:type="dcterms:W3CDTF">2019-05-14T00:40:30Z</dcterms:modified>
</cp:coreProperties>
</file>