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19\Qtr1'19\"/>
    </mc:Choice>
  </mc:AlternateContent>
  <bookViews>
    <workbookView xWindow="0" yWindow="0" windowWidth="23040" windowHeight="9060" activeTab="4"/>
  </bookViews>
  <sheets>
    <sheet name="BS" sheetId="1" r:id="rId1"/>
    <sheet name="PL (2)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FAX2" hidden="1">[1]BRIXCUV!$R$23:$W$23</definedName>
    <definedName name="___FAX2" hidden="1">[1]BRIXCUV!$R$23:$W$23</definedName>
    <definedName name="__123Graph_A" hidden="1">#REF!</definedName>
    <definedName name="__123Graph_B" hidden="1">#REF!</definedName>
    <definedName name="__123Graph_D" hidden="1">#REF!</definedName>
    <definedName name="__123Graph_X" hidden="1">#REF!</definedName>
    <definedName name="__FAX2" hidden="1">[1]BRIXCUV!$R$23:$W$23</definedName>
    <definedName name="_004" hidden="1">#REF!</definedName>
    <definedName name="_1__123Graph_AChart_1" hidden="1">[2]BRIXCUV!$R$23:$W$23</definedName>
    <definedName name="_13__123Graph_AChart_1" hidden="1">[1]BRIXCUV!$R$23:$W$23</definedName>
    <definedName name="_2__123Graph_BChart_1" hidden="1">[2]BRIXCUV!$R$24:$W$24</definedName>
    <definedName name="_2555" hidden="1">#REF!</definedName>
    <definedName name="_26__123Graph_BChart_1" hidden="1">[1]BRIXCUV!$R$24:$W$24</definedName>
    <definedName name="_3__123Graph_AChart_1" hidden="1">[1]BRIXCUV!$R$23:$W$23</definedName>
    <definedName name="_3__123Graph_CChart_1" hidden="1">[2]BRIXCUV!$R$25:$W$25</definedName>
    <definedName name="_39__123Graph_CChart_1" hidden="1">[1]BRIXCUV!$R$25:$W$25</definedName>
    <definedName name="_6__123Graph_BChart_1" hidden="1">[1]BRIXCUV!$R$24:$W$24</definedName>
    <definedName name="_9__123Graph_CChart_1" hidden="1">[1]BRIXCUV!$R$25:$W$25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ill" hidden="1">#REF!</definedName>
    <definedName name="_Key1" hidden="1">[3]คีย์ข้อมูลรายละเอียดต่างๆ!#REF!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localSheetId="2" hidden="1">{"cashflow",#N/A,FALSE,"cash flow"}</definedName>
    <definedName name="_sec1" localSheetId="3" hidden="1">{"cashflow",#N/A,FALSE,"cash flow"}</definedName>
    <definedName name="_sec1" localSheetId="4" hidden="1">{"cashflow",#N/A,FALSE,"cash flow"}</definedName>
    <definedName name="_sec1" localSheetId="1" hidden="1">{"cashflow",#N/A,FALSE,"cash flow"}</definedName>
    <definedName name="_sec1" hidden="1">{"cashflow",#N/A,FALSE,"cash flow"}</definedName>
    <definedName name="_Sort" hidden="1">#REF!</definedName>
    <definedName name="aa_ss" hidden="1">#REF!</definedName>
    <definedName name="aaa" localSheetId="2" hidden="1">{"conso",#N/A,FALSE,"cash flow"}</definedName>
    <definedName name="aaa" localSheetId="3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2" hidden="1">{"cashflow",#N/A,FALSE,"cash flow"}</definedName>
    <definedName name="aaaa" localSheetId="3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2" hidden="1">{"conso",#N/A,FALSE,"cash flow"}</definedName>
    <definedName name="aaaaa" localSheetId="3" hidden="1">{"conso",#N/A,FALSE,"cash flow"}</definedName>
    <definedName name="aaaaa" localSheetId="4" hidden="1">{"conso",#N/A,FALSE,"cash flow"}</definedName>
    <definedName name="aaaaa" localSheetId="1" hidden="1">{"conso",#N/A,FALSE,"cash flow"}</definedName>
    <definedName name="aaaaa" hidden="1">{"conso",#N/A,FALSE,"cash flow"}</definedName>
    <definedName name="aaaaaaa" localSheetId="2" hidden="1">{"conso",#N/A,FALSE,"cash flow"}</definedName>
    <definedName name="aaaaaaa" localSheetId="3" hidden="1">{"conso",#N/A,FALSE,"cash flow"}</definedName>
    <definedName name="aaaaaaa" localSheetId="4" hidden="1">{"conso",#N/A,FALSE,"cash flow"}</definedName>
    <definedName name="aaaaaaa" localSheetId="1" hidden="1">{"conso",#N/A,FALSE,"cash flow"}</definedName>
    <definedName name="aaaaaaa" hidden="1">{"conso",#N/A,FALSE,"cash flow"}</definedName>
    <definedName name="abc" localSheetId="2" hidden="1">{"cashflow",#N/A,FALSE,"cash flow"}</definedName>
    <definedName name="abc" localSheetId="3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qaq" localSheetId="2" hidden="1">{"cashflow",#N/A,FALSE,"cash flow"}</definedName>
    <definedName name="aqaq" localSheetId="3" hidden="1">{"cashflow",#N/A,FALSE,"cash flow"}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localSheetId="2" hidden="1">{"cashflow",#N/A,FALSE,"cash flow"}</definedName>
    <definedName name="axaax" localSheetId="3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bbbbb" localSheetId="2" hidden="1">{"conso",#N/A,FALSE,"cash flow"}</definedName>
    <definedName name="bbbbb" localSheetId="3" hidden="1">{"conso",#N/A,FALSE,"cash flow"}</definedName>
    <definedName name="bbbbb" localSheetId="4" hidden="1">{"conso",#N/A,FALSE,"cash flow"}</definedName>
    <definedName name="bbbbb" localSheetId="1" hidden="1">{"conso",#N/A,FALSE,"cash flow"}</definedName>
    <definedName name="bbbbb" hidden="1">{"conso",#N/A,FALSE,"cash flow"}</definedName>
    <definedName name="bk" localSheetId="2" hidden="1">{"cashflow",#N/A,FALSE,"cash flow"}</definedName>
    <definedName name="bk" localSheetId="3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nbj" hidden="1">#REF!</definedName>
    <definedName name="cccc" hidden="1">#REF!</definedName>
    <definedName name="d" localSheetId="2" hidden="1">{"conso",#N/A,FALSE,"cash flow"}</definedName>
    <definedName name="d" localSheetId="3" hidden="1">{"conso",#N/A,FALSE,"cash flow"}</definedName>
    <definedName name="d" localSheetId="4" hidden="1">{"conso",#N/A,FALSE,"cash flow"}</definedName>
    <definedName name="d" localSheetId="1" hidden="1">{"conso",#N/A,FALSE,"cash flow"}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localSheetId="2" hidden="1">{"conso",#N/A,FALSE,"cash flow"}</definedName>
    <definedName name="dd" localSheetId="3" hidden="1">{"conso",#N/A,FALSE,"cash flow"}</definedName>
    <definedName name="dd" localSheetId="4" hidden="1">{"conso",#N/A,FALSE,"cash flow"}</definedName>
    <definedName name="dd" localSheetId="1" hidden="1">{"conso",#N/A,FALSE,"cash flow"}</definedName>
    <definedName name="dd" hidden="1">{"conso",#N/A,FALSE,"cash flow"}</definedName>
    <definedName name="dddddd" hidden="1">#REF!</definedName>
    <definedName name="dfgdf" localSheetId="2" hidden="1">{"conso",#N/A,FALSE,"cash flow"}</definedName>
    <definedName name="dfgdf" localSheetId="3" hidden="1">{"conso",#N/A,FALSE,"cash flow"}</definedName>
    <definedName name="dfgdf" localSheetId="4" hidden="1">{"conso",#N/A,FALSE,"cash flow"}</definedName>
    <definedName name="dfgdf" localSheetId="1" hidden="1">{"conso",#N/A,FALSE,"cash flow"}</definedName>
    <definedName name="dfgdf" hidden="1">{"conso",#N/A,FALSE,"cash flow"}</definedName>
    <definedName name="eefrh" localSheetId="2" hidden="1">{"cashflow",#N/A,FALSE,"cash flow"}</definedName>
    <definedName name="eefrh" localSheetId="3" hidden="1">{"cashflow",#N/A,FALSE,"cash flow"}</definedName>
    <definedName name="eefrh" localSheetId="4" hidden="1">{"cashflow",#N/A,FALSE,"cash flow"}</definedName>
    <definedName name="eefrh" localSheetId="1" hidden="1">{"cashflow",#N/A,FALSE,"cash flow"}</definedName>
    <definedName name="eefrh" hidden="1">{"cashflow",#N/A,FALSE,"cash flow"}</definedName>
    <definedName name="eqq" localSheetId="2" hidden="1">{"cashflow",#N/A,FALSE,"cash flow"}</definedName>
    <definedName name="eqq" localSheetId="3" hidden="1">{"cashflow",#N/A,FALSE,"cash flow"}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wew" localSheetId="2" hidden="1">{"cashflow",#N/A,FALSE,"cash flow"}</definedName>
    <definedName name="ewew" localSheetId="3" hidden="1">{"cashflow",#N/A,FALSE,"cash flow"}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fff" localSheetId="2" hidden="1">{"cashflow",#N/A,FALSE,"cash flow"}</definedName>
    <definedName name="fff" localSheetId="3" hidden="1">{"cashflow",#N/A,FALSE,"cash flow"}</definedName>
    <definedName name="fff" localSheetId="4" hidden="1">{"cashflow",#N/A,FALSE,"cash flow"}</definedName>
    <definedName name="fff" localSheetId="1" hidden="1">{"cashflow",#N/A,FALSE,"cash flow"}</definedName>
    <definedName name="fff" hidden="1">{"cashflow",#N/A,FALSE,"cash flow"}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localSheetId="2" hidden="1">{"conso",#N/A,FALSE,"cash flow"}</definedName>
    <definedName name="hh" localSheetId="3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itech" hidden="1">#REF!</definedName>
    <definedName name="hitech123" hidden="1">#REF!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kjhjkyu" hidden="1">#REF!</definedName>
    <definedName name="khjgdfgfhghi" localSheetId="2" hidden="1">{"cashflow",#N/A,FALSE,"cash flow"}</definedName>
    <definedName name="khjgdfgfhghi" localSheetId="3" hidden="1">{"cashflow",#N/A,FALSE,"cash flow"}</definedName>
    <definedName name="khjgdfgfhghi" localSheetId="4" hidden="1">{"cashflow",#N/A,FALSE,"cash flow"}</definedName>
    <definedName name="khjgdfgfhghi" localSheetId="1" hidden="1">{"cashflow",#N/A,FALSE,"cash flow"}</definedName>
    <definedName name="khjgdfgfhghi" hidden="1">{"cashflow",#N/A,FALSE,"cash flow"}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localSheetId="2" hidden="1">{"cashflow",#N/A,FALSE,"cash flow"}</definedName>
    <definedName name="kjjhj" localSheetId="3" hidden="1">{"cashflow",#N/A,FALSE,"cash flow"}</definedName>
    <definedName name="kjjhj" localSheetId="4" hidden="1">{"cashflow",#N/A,FALSE,"cash flow"}</definedName>
    <definedName name="kjjhj" localSheetId="1" hidden="1">{"cashflow",#N/A,FALSE,"cash flow"}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localSheetId="2" hidden="1">{"conso",#N/A,FALSE,"cash flow"}</definedName>
    <definedName name="ni" localSheetId="3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localSheetId="2" hidden="1">{"cashflow",#N/A,FALSE,"cash flow"}</definedName>
    <definedName name="nu" localSheetId="3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u" localSheetId="2" hidden="1">{"cashflow",#N/A,FALSE,"cash flow"}</definedName>
    <definedName name="nuu" localSheetId="3" hidden="1">{"cashflow",#N/A,FALSE,"cash flow"}</definedName>
    <definedName name="nuu" localSheetId="4" hidden="1">{"cashflow",#N/A,FALSE,"cash flow"}</definedName>
    <definedName name="nuu" localSheetId="1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localSheetId="2" hidden="1">{"cashflow",#N/A,FALSE,"cash flow"}</definedName>
    <definedName name="PL" localSheetId="3" hidden="1">{"cashflow",#N/A,FALSE,"cash flow"}</definedName>
    <definedName name="PL" localSheetId="4" hidden="1">{"cashflow",#N/A,FALSE,"cash flow"}</definedName>
    <definedName name="PL" localSheetId="1" hidden="1">{"cashflow",#N/A,FALSE,"cash flow"}</definedName>
    <definedName name="PL" hidden="1">{"cashflow",#N/A,FALSE,"cash flow"}</definedName>
    <definedName name="po" hidden="1">#REF!</definedName>
    <definedName name="_xlnm.Print_Area" localSheetId="0">BS!$A$1:$N$99</definedName>
    <definedName name="_xlnm.Print_Area" localSheetId="2">'CE-Conso'!$A$1:$T$26</definedName>
    <definedName name="_xlnm.Print_Area" localSheetId="3">'CE-Separate'!$A$1:$R$26</definedName>
    <definedName name="_xlnm.Print_Area" localSheetId="4">CF!$A$1:$N$83</definedName>
    <definedName name="_xlnm.Print_Area" localSheetId="1">'PL (2)'!$A$1:$N$47</definedName>
    <definedName name="project" hidden="1">#REF!</definedName>
    <definedName name="q" hidden="1">#REF!</definedName>
    <definedName name="QA" localSheetId="2" hidden="1">{"conso",#N/A,FALSE,"cash flow"}</definedName>
    <definedName name="QA" localSheetId="3" hidden="1">{"conso",#N/A,FALSE,"cash flow"}</definedName>
    <definedName name="QA" localSheetId="4" hidden="1">{"conso",#N/A,FALSE,"cash flow"}</definedName>
    <definedName name="QA" localSheetId="1" hidden="1">{"conso",#N/A,FALSE,"cash flow"}</definedName>
    <definedName name="QA" hidden="1">{"conso",#N/A,FALSE,"cash flow"}</definedName>
    <definedName name="qaqa" localSheetId="2" hidden="1">{"conso",#N/A,FALSE,"cash flow"}</definedName>
    <definedName name="qaqa" localSheetId="3" hidden="1">{"conso",#N/A,FALSE,"cash flow"}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E" localSheetId="2" hidden="1">{"cashflow",#N/A,FALSE,"cash flow"}</definedName>
    <definedName name="QE" localSheetId="3" hidden="1">{"cashflow",#N/A,FALSE,"cash flow"}</definedName>
    <definedName name="QE" localSheetId="4" hidden="1">{"cashflow",#N/A,FALSE,"cash flow"}</definedName>
    <definedName name="QE" localSheetId="1" hidden="1">{"cashflow",#N/A,FALSE,"cash flow"}</definedName>
    <definedName name="QE" hidden="1">{"cashflow",#N/A,FALSE,"cash flow"}</definedName>
    <definedName name="qqqqq" localSheetId="2" hidden="1">{"cashflow",#N/A,FALSE,"cash flow"}</definedName>
    <definedName name="qqqqq" localSheetId="3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W" localSheetId="2" hidden="1">{"cashflow",#N/A,FALSE,"cash flow"}</definedName>
    <definedName name="QW" localSheetId="3" hidden="1">{"cashflow",#N/A,FALSE,"cash flow"}</definedName>
    <definedName name="QW" localSheetId="4" hidden="1">{"cashflow",#N/A,FALSE,"cash flow"}</definedName>
    <definedName name="QW" localSheetId="1" hidden="1">{"cashflow",#N/A,FALSE,"cash flow"}</definedName>
    <definedName name="QW" hidden="1">{"cashflow",#N/A,FALSE,"cash flow"}</definedName>
    <definedName name="qwe" hidden="1">#REF!</definedName>
    <definedName name="qwqwq" localSheetId="2" hidden="1">{"cashflow",#N/A,FALSE,"cash flow"}</definedName>
    <definedName name="qwqwq" localSheetId="3" hidden="1">{"cashflow",#N/A,FALSE,"cash flow"}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rer" localSheetId="2" hidden="1">{"cashflow",#N/A,FALSE,"cash flow"}</definedName>
    <definedName name="rer" localSheetId="3" hidden="1">{"cashflow",#N/A,FALSE,"cash flow"}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3" hidden="1">{"conso",#N/A,FALSE,"cash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sa" hidden="1">#REF!</definedName>
    <definedName name="sakda" localSheetId="2" hidden="1">{"cashflow",#N/A,FALSE,"cash flow"}</definedName>
    <definedName name="sakda" localSheetId="3" hidden="1">{"cashflow",#N/A,FALSE,"cash flow"}</definedName>
    <definedName name="sakda" localSheetId="4" hidden="1">{"cashflow",#N/A,FALSE,"cash flow"}</definedName>
    <definedName name="sakda" localSheetId="1" hidden="1">{"cashflow",#N/A,FALSE,"cash flow"}</definedName>
    <definedName name="sakda" hidden="1">{"cashflow",#N/A,FALSE,"cash flow"}</definedName>
    <definedName name="sakda.p" localSheetId="2" hidden="1">{"conso",#N/A,FALSE,"cash flow"}</definedName>
    <definedName name="sakda.p" localSheetId="3" hidden="1">{"conso",#N/A,FALSE,"cash flow"}</definedName>
    <definedName name="sakda.p" localSheetId="4" hidden="1">{"conso",#N/A,FALSE,"cash flow"}</definedName>
    <definedName name="sakda.p" localSheetId="1" hidden="1">{"conso",#N/A,FALSE,"cash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localSheetId="2" hidden="1">{"cashflow",#N/A,FALSE,"cash flow"}</definedName>
    <definedName name="sdfsdfdsfdgdfgdfsdfdgd" localSheetId="3" hidden="1">{"cashflow",#N/A,FALSE,"cash flow"}</definedName>
    <definedName name="sdfsdfdsfdgdfgdfsdfdgd" localSheetId="4" hidden="1">{"cashflow",#N/A,FALSE,"cash flow"}</definedName>
    <definedName name="sdfsdfdsfdgdfgdfsdfdgd" localSheetId="1" hidden="1">{"cashflow",#N/A,FALSE,"cash flow"}</definedName>
    <definedName name="sdfsdfdsfdgdfgdfsdfdgd" hidden="1">{"cashflow",#N/A,FALSE,"cash flow"}</definedName>
    <definedName name="seacc" localSheetId="2" hidden="1">{"cashflow",#N/A,FALSE,"cash flow"}</definedName>
    <definedName name="seacc" localSheetId="3" hidden="1">{"cashflow",#N/A,FALSE,"cash flow"}</definedName>
    <definedName name="seacc" localSheetId="4" hidden="1">{"cashflow",#N/A,FALSE,"cash flow"}</definedName>
    <definedName name="seacc" localSheetId="1" hidden="1">{"cashflow",#N/A,FALSE,"cash flow"}</definedName>
    <definedName name="seacc" hidden="1">{"cashflow",#N/A,FALSE,"cash flow"}</definedName>
    <definedName name="ss" localSheetId="2" hidden="1">{"cashflow",#N/A,FALSE,"cash flow"}</definedName>
    <definedName name="ss" localSheetId="3" hidden="1">{"cashflow",#N/A,FALSE,"cash flow"}</definedName>
    <definedName name="ss" localSheetId="4" hidden="1">{"cashflow",#N/A,FALSE,"cash flow"}</definedName>
    <definedName name="ss" localSheetId="1" hidden="1">{"cashflow",#N/A,FALSE,"cash flow"}</definedName>
    <definedName name="ss" hidden="1">{"cashflow",#N/A,FALSE,"cash flow"}</definedName>
    <definedName name="sssss" localSheetId="2" hidden="1">{"conso",#N/A,FALSE,"cash flow"}</definedName>
    <definedName name="sssss" localSheetId="3" hidden="1">{"conso",#N/A,FALSE,"cash flow"}</definedName>
    <definedName name="sssss" localSheetId="4" hidden="1">{"conso",#N/A,FALSE,"cash flow"}</definedName>
    <definedName name="sssss" localSheetId="1" hidden="1">{"conso",#N/A,FALSE,"cash flow"}</definedName>
    <definedName name="sssss" hidden="1">{"conso",#N/A,FALSE,"cash flow"}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localSheetId="2" hidden="1">{"cashflow",#N/A,FALSE,"cash flow"}</definedName>
    <definedName name="vvv" localSheetId="3" hidden="1">{"cashflow",#N/A,FALSE,"cash flow"}</definedName>
    <definedName name="vvv" localSheetId="4" hidden="1">{"cashflow",#N/A,FALSE,"cash flow"}</definedName>
    <definedName name="vvv" localSheetId="1" hidden="1">{"cashflow",#N/A,FALSE,"cash flow"}</definedName>
    <definedName name="vvv" hidden="1">{"cashflow",#N/A,FALSE,"cash flow"}</definedName>
    <definedName name="vvvv" hidden="1">#REF!</definedName>
    <definedName name="w" hidden="1">#REF!</definedName>
    <definedName name="werhtyu" hidden="1">#REF!</definedName>
    <definedName name="WHO" hidden="1">#REF!</definedName>
    <definedName name="wichan" hidden="1">#REF!</definedName>
    <definedName name="wqwqw" localSheetId="2" hidden="1">{"cashflow",#N/A,FALSE,"cash flow"}</definedName>
    <definedName name="wqwqw" localSheetId="3" hidden="1">{"cashflow",#N/A,FALSE,"cash flow"}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w" hidden="1">#REF!</definedName>
    <definedName name="wwqq" localSheetId="2" hidden="1">{"cashflow",#N/A,FALSE,"cash flow"}</definedName>
    <definedName name="wwqq" localSheetId="3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xaxa" localSheetId="2" hidden="1">{"cashflow",#N/A,FALSE,"cash flow"}</definedName>
    <definedName name="xaxa" localSheetId="3" hidden="1">{"cashflow",#N/A,FALSE,"cash flow"}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localSheetId="2" hidden="1">{"conso",#N/A,FALSE,"cash flow"}</definedName>
    <definedName name="XXX" localSheetId="3" hidden="1">{"conso",#N/A,FALSE,"cash flow"}</definedName>
    <definedName name="XXX" localSheetId="4" hidden="1">{"conso",#N/A,FALSE,"cash flow"}</definedName>
    <definedName name="XXX" localSheetId="1" hidden="1">{"conso",#N/A,FALSE,"cash flow"}</definedName>
    <definedName name="XXX" hidden="1">{"conso",#N/A,FALSE,"cash flow"}</definedName>
    <definedName name="xxxx" hidden="1">#REF!</definedName>
    <definedName name="xxxxx" localSheetId="2" hidden="1">{"cashflow",#N/A,FALSE,"cash flow"}</definedName>
    <definedName name="xxxxx" localSheetId="3" hidden="1">{"cashflow",#N/A,FALSE,"cash flow"}</definedName>
    <definedName name="xxxxx" localSheetId="4" hidden="1">{"cashflow",#N/A,FALSE,"cash flow"}</definedName>
    <definedName name="xxxxx" localSheetId="1" hidden="1">{"cashflow",#N/A,FALSE,"cash flow"}</definedName>
    <definedName name="xxxxx" hidden="1">{"cashflow",#N/A,FALSE,"cash flow"}</definedName>
    <definedName name="yukiyu" hidden="1">#REF!</definedName>
    <definedName name="zaxa" localSheetId="2" hidden="1">{"conso",#N/A,FALSE,"cash flow"}</definedName>
    <definedName name="zaxa" localSheetId="3" hidden="1">{"conso",#N/A,FALSE,"cash flow"}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z" localSheetId="2" hidden="1">{"cashflow",#N/A,FALSE,"cash flow"}</definedName>
    <definedName name="zz" localSheetId="3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โมเดริน" hidden="1">#REF!</definedName>
    <definedName name="กกกกกก" localSheetId="2" hidden="1">{"conso",#N/A,FALSE,"cash flow"}</definedName>
    <definedName name="กกกกกก" localSheetId="3" hidden="1">{"conso",#N/A,FALSE,"cash flow"}</definedName>
    <definedName name="กกกกกก" localSheetId="4" hidden="1">{"conso",#N/A,FALSE,"cash flow"}</definedName>
    <definedName name="กกกกกก" localSheetId="1" hidden="1">{"conso",#N/A,FALSE,"cash flow"}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localSheetId="2" hidden="1">{"conso",#N/A,FALSE,"cash flow"}</definedName>
    <definedName name="จจจจจจ" localSheetId="3" hidden="1">{"conso",#N/A,FALSE,"cash flow"}</definedName>
    <definedName name="จจจจจจ" localSheetId="4" hidden="1">{"conso",#N/A,FALSE,"cash flow"}</definedName>
    <definedName name="จจจจจจ" localSheetId="1" hidden="1">{"conso",#N/A,FALSE,"cash flow"}</definedName>
    <definedName name="จจจจจจ" hidden="1">{"conso",#N/A,FALSE,"cash flow"}</definedName>
    <definedName name="นา" hidden="1">#REF!</definedName>
    <definedName name="นื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localSheetId="2" hidden="1">{"cashflow",#N/A,FALSE,"cash flow"}</definedName>
    <definedName name="ส่งงบ" localSheetId="3" hidden="1">{"cashflow",#N/A,FALSE,"cash flow"}</definedName>
    <definedName name="ส่งงบ" localSheetId="4" hidden="1">{"cashflow",#N/A,FALSE,"cash flow"}</definedName>
    <definedName name="ส่งงบ" localSheetId="1" hidden="1">{"cashflow",#N/A,FALSE,"cash flow"}</definedName>
    <definedName name="ส่งงบ" hidden="1">{"cashflow",#N/A,FALSE,"cash flow"}</definedName>
    <definedName name="หหห" localSheetId="2" hidden="1">{"cashflow",#N/A,FALSE,"cash flow"}</definedName>
    <definedName name="หหห" localSheetId="3" hidden="1">{"cashflow",#N/A,FALSE,"cash flow"}</definedName>
    <definedName name="หหห" localSheetId="4" hidden="1">{"cashflow",#N/A,FALSE,"cash flow"}</definedName>
    <definedName name="หหห" localSheetId="1" hidden="1">{"cashflow",#N/A,FALSE,"cash flow"}</definedName>
    <definedName name="หหห" hidden="1">{"cashflow",#N/A,FALSE,"cash flow"}</definedName>
    <definedName name="หหหหหหห" localSheetId="2" hidden="1">{"cashflow",#N/A,FALSE,"cash flow"}</definedName>
    <definedName name="หหหหหหห" localSheetId="3" hidden="1">{"cashflow",#N/A,FALSE,"cash flow"}</definedName>
    <definedName name="หหหหหหห" localSheetId="4" hidden="1">{"cashflow",#N/A,FALSE,"cash flow"}</definedName>
    <definedName name="หหหหหหห" localSheetId="1" hidden="1">{"cashflow",#N/A,FALSE,"cash flow"}</definedName>
    <definedName name="หหหหหหห" hidden="1">{"cashflow",#N/A,FALSE,"cash flow"}</definedName>
    <definedName name="อุ้ย" hidden="1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3" l="1"/>
  <c r="Q15" i="3"/>
  <c r="S15" i="3"/>
  <c r="E16" i="3"/>
  <c r="G16" i="3"/>
  <c r="I16" i="3"/>
  <c r="K16" i="3"/>
  <c r="M16" i="3"/>
  <c r="O16" i="3"/>
  <c r="Q16" i="3"/>
  <c r="E17" i="3"/>
  <c r="G17" i="3"/>
  <c r="I17" i="3"/>
  <c r="K17" i="3"/>
  <c r="M17" i="3"/>
  <c r="O17" i="3"/>
  <c r="Q17" i="3"/>
  <c r="Q25" i="4" l="1"/>
  <c r="N72" i="5" l="1"/>
  <c r="L72" i="5"/>
  <c r="J72" i="5"/>
  <c r="H72" i="5"/>
  <c r="N63" i="5"/>
  <c r="L63" i="5"/>
  <c r="J63" i="5"/>
  <c r="H63" i="5"/>
  <c r="N28" i="5"/>
  <c r="N42" i="5" s="1"/>
  <c r="N45" i="5" s="1"/>
  <c r="N73" i="5" s="1"/>
  <c r="N75" i="5" s="1"/>
  <c r="L28" i="5"/>
  <c r="L42" i="5" s="1"/>
  <c r="L45" i="5" s="1"/>
  <c r="L73" i="5" s="1"/>
  <c r="L75" i="5" s="1"/>
  <c r="L76" i="5" s="1"/>
  <c r="J28" i="5"/>
  <c r="J42" i="5" s="1"/>
  <c r="J45" i="5" s="1"/>
  <c r="J73" i="5" s="1"/>
  <c r="J75" i="5" s="1"/>
  <c r="H28" i="5"/>
  <c r="H42" i="5" s="1"/>
  <c r="H45" i="5" s="1"/>
  <c r="K24" i="4"/>
  <c r="I24" i="4"/>
  <c r="G24" i="4"/>
  <c r="E24" i="4"/>
  <c r="M22" i="4"/>
  <c r="M23" i="4" s="1"/>
  <c r="K22" i="4"/>
  <c r="K23" i="4" s="1"/>
  <c r="K25" i="4" s="1"/>
  <c r="I22" i="4"/>
  <c r="I23" i="4" s="1"/>
  <c r="I25" i="4" s="1"/>
  <c r="G22" i="4"/>
  <c r="G23" i="4" s="1"/>
  <c r="G25" i="4" s="1"/>
  <c r="E22" i="4"/>
  <c r="E23" i="4" s="1"/>
  <c r="E25" i="4" s="1"/>
  <c r="Q21" i="4"/>
  <c r="O21" i="4"/>
  <c r="Q20" i="4"/>
  <c r="O20" i="4"/>
  <c r="Q19" i="4"/>
  <c r="Q24" i="4" s="1"/>
  <c r="O19" i="4"/>
  <c r="K16" i="4"/>
  <c r="K17" i="4" s="1"/>
  <c r="I16" i="4"/>
  <c r="I17" i="4" s="1"/>
  <c r="G16" i="4"/>
  <c r="G17" i="4" s="1"/>
  <c r="E16" i="4"/>
  <c r="E17" i="4" s="1"/>
  <c r="Q15" i="4"/>
  <c r="O15" i="4"/>
  <c r="M15" i="4"/>
  <c r="M16" i="4" s="1"/>
  <c r="Q14" i="4"/>
  <c r="O14" i="4"/>
  <c r="K24" i="3"/>
  <c r="I24" i="3"/>
  <c r="G24" i="3"/>
  <c r="O22" i="3"/>
  <c r="O23" i="3" s="1"/>
  <c r="M22" i="3"/>
  <c r="M23" i="3" s="1"/>
  <c r="K22" i="3"/>
  <c r="K23" i="3" s="1"/>
  <c r="K25" i="3" s="1"/>
  <c r="I22" i="3"/>
  <c r="I23" i="3" s="1"/>
  <c r="I25" i="3" s="1"/>
  <c r="G22" i="3"/>
  <c r="G23" i="3" s="1"/>
  <c r="G25" i="3" s="1"/>
  <c r="E22" i="3"/>
  <c r="E23" i="3" s="1"/>
  <c r="E25" i="3" s="1"/>
  <c r="S21" i="3"/>
  <c r="S22" i="3" s="1"/>
  <c r="Q21" i="3"/>
  <c r="S20" i="3"/>
  <c r="Q20" i="3"/>
  <c r="S19" i="3"/>
  <c r="S24" i="3" s="1"/>
  <c r="Q19" i="3"/>
  <c r="Q24" i="3" s="1"/>
  <c r="S14" i="3"/>
  <c r="S16" i="3" s="1"/>
  <c r="S17" i="3" s="1"/>
  <c r="N38" i="2"/>
  <c r="L38" i="2"/>
  <c r="J38" i="2"/>
  <c r="H38" i="2"/>
  <c r="N27" i="2"/>
  <c r="L27" i="2"/>
  <c r="J27" i="2"/>
  <c r="H27" i="2"/>
  <c r="N19" i="2"/>
  <c r="N28" i="2" s="1"/>
  <c r="N30" i="2" s="1"/>
  <c r="N32" i="2" s="1"/>
  <c r="N40" i="2" s="1"/>
  <c r="L19" i="2"/>
  <c r="L28" i="2" s="1"/>
  <c r="L30" i="2" s="1"/>
  <c r="L32" i="2" s="1"/>
  <c r="J19" i="2"/>
  <c r="J28" i="2" s="1"/>
  <c r="J30" i="2" s="1"/>
  <c r="J32" i="2" s="1"/>
  <c r="J40" i="2" s="1"/>
  <c r="H19" i="2"/>
  <c r="H28" i="2" s="1"/>
  <c r="H30" i="2" s="1"/>
  <c r="H32" i="2" s="1"/>
  <c r="N91" i="1"/>
  <c r="L91" i="1"/>
  <c r="J91" i="1"/>
  <c r="H91" i="1"/>
  <c r="N68" i="1"/>
  <c r="L68" i="1"/>
  <c r="J68" i="1"/>
  <c r="H68" i="1"/>
  <c r="N61" i="1"/>
  <c r="N69" i="1" s="1"/>
  <c r="N92" i="1" s="1"/>
  <c r="L61" i="1"/>
  <c r="L69" i="1" s="1"/>
  <c r="L92" i="1" s="1"/>
  <c r="J61" i="1"/>
  <c r="J69" i="1" s="1"/>
  <c r="J92" i="1" s="1"/>
  <c r="H61" i="1"/>
  <c r="H69" i="1" s="1"/>
  <c r="H92" i="1" s="1"/>
  <c r="N34" i="1"/>
  <c r="L34" i="1"/>
  <c r="J34" i="1"/>
  <c r="H34" i="1"/>
  <c r="N21" i="1"/>
  <c r="L21" i="1"/>
  <c r="J21" i="1"/>
  <c r="H21" i="1"/>
  <c r="Q22" i="3" l="1"/>
  <c r="Q23" i="3" s="1"/>
  <c r="Q25" i="3" s="1"/>
  <c r="H35" i="1"/>
  <c r="H100" i="1" s="1"/>
  <c r="H73" i="5"/>
  <c r="H75" i="5" s="1"/>
  <c r="H76" i="5" s="1"/>
  <c r="J35" i="1"/>
  <c r="J93" i="1" s="1"/>
  <c r="L35" i="1"/>
  <c r="N35" i="1"/>
  <c r="M17" i="4"/>
  <c r="O16" i="4"/>
  <c r="O17" i="4" s="1"/>
  <c r="O22" i="4"/>
  <c r="O23" i="4" s="1"/>
  <c r="Q16" i="4"/>
  <c r="Q17" i="4" s="1"/>
  <c r="Q22" i="4"/>
  <c r="Q23" i="4" s="1"/>
  <c r="S23" i="3"/>
  <c r="S25" i="3" s="1"/>
  <c r="L33" i="2"/>
  <c r="L40" i="2"/>
  <c r="H33" i="2"/>
  <c r="H40" i="2"/>
  <c r="L100" i="1"/>
  <c r="L93" i="1"/>
  <c r="N100" i="1"/>
  <c r="N93" i="1"/>
  <c r="H93" i="1" l="1"/>
  <c r="J100" i="1"/>
</calcChain>
</file>

<file path=xl/sharedStrings.xml><?xml version="1.0" encoding="utf-8"?>
<sst xmlns="http://schemas.openxmlformats.org/spreadsheetml/2006/main" count="336" uniqueCount="205">
  <si>
    <t>บริษัท น้ำตาลครบุรี จำกัด (มหาชน) และบริษัทย่อย</t>
  </si>
  <si>
    <t>งบแสดงฐานะการเงิน</t>
  </si>
  <si>
    <t>ณ วันที่ 31 มีนาคม 2562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</si>
  <si>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</si>
  <si>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</si>
  <si>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</si>
  <si>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</si>
  <si>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2562</t>
  </si>
  <si>
    <t>31 ธันวาคม 2561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</si>
  <si>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</si>
  <si>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</si>
  <si>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</si>
  <si>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</si>
  <si>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</si>
  <si>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</si>
  <si>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</si>
  <si>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5,6</t>
  </si>
  <si>
    <t>ลูกหนี้ชาวไร่ส่งเสริมปลูกอ้อย - ส่วนที่จะได้รับชำระ</t>
  </si>
  <si>
    <t>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</si>
  <si>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</si>
  <si>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</si>
  <si>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</si>
  <si>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 xml:space="preserve">   ที่จะได้รับชำระภายในหนึ่งปี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</si>
  <si>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</si>
  <si>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</si>
  <si>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</si>
  <si>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</si>
  <si>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</si>
  <si>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</si>
  <si>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 xml:space="preserve">ลูกหนี้ชาวไร่ส่งเสริมปลูกอ้อย - ส่วนที่จะได้รับ </t>
  </si>
  <si>
    <t>ชำระเกินหนึ่งปี</t>
  </si>
  <si>
    <t xml:space="preserve">ลูกหนี้สำนักงานกองทุนอ้อยและน้ำตาลทราย - </t>
  </si>
  <si>
    <t xml:space="preserve">   สุทธิจากส่วนที่จะได้รับชำระภายในหนึ่งปี</t>
  </si>
  <si>
    <t xml:space="preserve">ที่ดิน อาคารและอุปกรณ์ </t>
  </si>
  <si>
    <t xml:space="preserve">สินทรัพย์ไม่มีตัวตน </t>
  </si>
  <si>
    <t>เงินจ่ายล่วงหน้าค่าสินทรัพย์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</si>
  <si>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</si>
  <si>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</si>
  <si>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</si>
  <si>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</si>
  <si>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</si>
  <si>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</si>
  <si>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</si>
  <si>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</si>
  <si>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</si>
  <si>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</si>
  <si>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เงินกู้ยืมระยะสั้นจากสำนักงานกองทุนอ้อยและน้ำตาลทราย</t>
  </si>
  <si>
    <t>เจ้าหนี้การค้าและเจ้าหนี้อื่น</t>
  </si>
  <si>
    <t>5,17</t>
  </si>
  <si>
    <t>เงินทดรองรับจากโครงการช่วยเหลือจากสำนักงาน</t>
  </si>
  <si>
    <t xml:space="preserve">   กองทุนอ้อยและน้ำตาลทราย</t>
  </si>
  <si>
    <t>ส่วนของหนี้สินระยะยาวที่ถึงกำหนดชำระภายในหนึ่งปี</t>
  </si>
  <si>
    <t>- หนี้สินตามสัญญาเช่าการเงิน</t>
  </si>
  <si>
    <t>- เงินกู้ยืมจากธนาคาร</t>
  </si>
  <si>
    <t>ภาษีเงินได้ค้างจ่าย</t>
  </si>
  <si>
    <t>เจ้าหนี้สำนักงานกองทุนอ้อยและน้ำตาลทราย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</si>
  <si>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</si>
  <si>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</si>
  <si>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</si>
  <si>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</si>
  <si>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</si>
  <si>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</si>
  <si>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</si>
  <si>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</si>
  <si>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</si>
  <si>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</si>
  <si>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</si>
  <si>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</si>
  <si>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</si>
  <si>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</si>
  <si>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</si>
  <si>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</si>
  <si>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</si>
  <si>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</si>
  <si>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</si>
  <si>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</si>
  <si>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</si>
  <si>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</si>
  <si>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</si>
  <si>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</si>
  <si>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2562</t>
  </si>
  <si>
    <t>2562</t>
  </si>
  <si>
    <t>2561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</si>
  <si>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</si>
  <si>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</si>
  <si>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</si>
  <si>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</si>
  <si>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</si>
  <si>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ดอกเบี้ยรับ</t>
  </si>
  <si>
    <t>กำไรจากอัตราแลกเปลี่ยน</t>
  </si>
  <si>
    <t>กำไรจากเครื่องมือทางการเงิน</t>
  </si>
  <si>
    <t>เงินปันผลรับ</t>
  </si>
  <si>
    <t>เงินค่าสินไหมจากอุบัติเหตุของบริษัทย่อย</t>
  </si>
  <si>
    <t>อื่น ๆ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</si>
  <si>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</si>
  <si>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</si>
  <si>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</si>
  <si>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</si>
  <si>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</si>
  <si>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</si>
  <si>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</si>
  <si>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ขาดทุนจากเครื่องมือทางการเงิน</t>
  </si>
  <si>
    <t>รวมค่าใช้จ่าย</t>
  </si>
  <si>
    <t>กำไรก่อนค่าใช้จ่ายทางการเงินและภาษีเงินได้</t>
  </si>
  <si>
    <t>ค่าใช้จ่ายทางการเงิน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</si>
  <si>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</si>
  <si>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</si>
  <si>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</si>
  <si>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</si>
  <si>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</si>
  <si>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สัญญาอนุพันธ์ทางการเงิน - สุทธิจากภาษีเงินได้</t>
  </si>
  <si>
    <t>(หน่วย: บาท)</t>
  </si>
  <si>
    <t>กำไรต่อหุ้น</t>
  </si>
  <si>
    <t>กำไรต่อหุ้นขั้นพื้นฐาน</t>
  </si>
  <si>
    <t>กำไรสำหรับงวด</t>
  </si>
  <si>
    <t>งบแสดงการเปลี่ยนแปลงส่วนของผู้ถือหุ้น</t>
  </si>
  <si>
    <t>ผลกำไร (ขาดทุน)</t>
  </si>
  <si>
    <t>ที่ยังไม่เกิดขึ้น</t>
  </si>
  <si>
    <t>ส่วนเกินทุนจาก</t>
  </si>
  <si>
    <t>รวม</t>
  </si>
  <si>
    <t>ทุนเรือนหุ้นที่ออก</t>
  </si>
  <si>
    <t>ส่วนเกิน</t>
  </si>
  <si>
    <t>จัดสรรแล้ว -</t>
  </si>
  <si>
    <t>จากสัญญาอนุพันธ์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</si>
  <si>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</si>
  <si>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</si>
  <si>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</si>
  <si>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</si>
  <si>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</si>
  <si>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ทางการเงิน</t>
  </si>
  <si>
    <t>การควบคุมเดียวกัน</t>
  </si>
  <si>
    <t>ของส่วนของผู้ถือหุ้น</t>
  </si>
  <si>
    <t>ยอดคงเหลือ ณ วันที่ 1 มกราคม 2561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</si>
  <si>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</si>
  <si>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</si>
  <si>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</si>
  <si>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-</t>
  </si>
  <si>
    <t xml:space="preserve">งบแสดงการเปลี่ยนแปลงส่วนของผู้ถือหุ้น (ต่อ) </t>
  </si>
  <si>
    <t>ส่วนเกินมูลค่า</t>
  </si>
  <si>
    <t>หุ้นสามัญ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</si>
  <si>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</si>
  <si>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</si>
  <si>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</si>
  <si>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</si>
  <si>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</si>
  <si>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</si>
  <si>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กำไรจากการจำหน่ายอุปกรณ์</t>
  </si>
  <si>
    <t>ตัดจำหน่ายสินทรัพย์ไปเป็นค่าใช้จ่าย</t>
  </si>
  <si>
    <t>ตัดจำหน่ายหนี้สูญ</t>
  </si>
  <si>
    <t>ค่าเผื่อหนี้สงสัยจะสูญ</t>
  </si>
  <si>
    <t>การปรับลดสินค้าคงเหลือเป็นมูลค่าสุทธิที่จะได้รับ</t>
  </si>
  <si>
    <t>ตัดจำหน่ายภาษีเงินได้ถูกหัก ณ ที่จ่าย</t>
  </si>
  <si>
    <t>ค่าใช้จ่ายผลประโยชน์ระยะยาวของพนักงาน</t>
  </si>
  <si>
    <t>ขาดทุนที่ยังไม่เกิดขึ้นจากการเปลี่ยนแปลงมูลค่าของ</t>
  </si>
  <si>
    <t xml:space="preserve">   </t>
  </si>
  <si>
    <t>สัญญาอนุพันธ์ทางการเงิน</t>
  </si>
  <si>
    <t>กำไรจากอัตราแลกเปลี่ยนที่ยังไม่เกิดขึ้นจริง</t>
  </si>
  <si>
    <t>รายได้เงินปันผล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</si>
  <si>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</si>
  <si>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</si>
  <si>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</si>
  <si>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</si>
  <si>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</si>
  <si>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</si>
  <si>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</si>
  <si>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</si>
  <si>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เงินสดใช้ไปในกิจกรรมดำเนินงาน</t>
  </si>
  <si>
    <t>ได้รับคืนเงินภาษี</t>
  </si>
  <si>
    <t>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</si>
  <si>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</si>
  <si>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</si>
  <si>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</si>
  <si>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</si>
  <si>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</si>
  <si>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</si>
  <si>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</si>
  <si>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</si>
  <si>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</si>
  <si>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</si>
  <si>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</si>
  <si>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</t>
  </si>
  <si>
    <t>เงินกู้ยืมระยะสั้นจากกิจการที่เกี่ยวข้องกันเพิ่มขึ้น</t>
  </si>
  <si>
    <t>เงินกู้ยืมระยะสั้นจากสำนักงานกองทุนอ้อยและน้ำตาลทรายเพิ่มขึ้น</t>
  </si>
  <si>
    <t>ชำระคืนหนี้สินตามสัญญาเช่าการเงิน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</si>
  <si>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</si>
  <si>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</si>
  <si>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</si>
  <si>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เงินสดสุทธิจากกิจกรรมจัดหาเงิน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</si>
  <si>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</si>
  <si>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</si>
  <si>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</si>
  <si>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รายการที่มิใช่เงินสด</t>
  </si>
  <si>
    <t>ซื้อสินทรัพย์ที่ยังไม่ได้จ่ายชำระ</t>
  </si>
  <si>
    <t>ซื้ออุปกรณ์ตามสัญญาเช่าการเงิน</t>
  </si>
  <si>
    <t>เงินชดเชยจากราคาอ้อยขั้นสุดท้ายที่ยังไม่ได้รับชำระ</t>
  </si>
  <si>
    <t>23, 25</t>
  </si>
  <si>
    <t>เงินสดและรายการเทียบเท่าเงินสดเพิ่มขึ้น (ลดลง) สุทธิ</t>
  </si>
  <si>
    <t>22, 25</t>
  </si>
  <si>
    <t>ผลขาดทุนที่ยังไม่เกิดขึ้นจากการเปลี่ยนแปลงมูลค่า</t>
  </si>
  <si>
    <t>รับคืนภาษีมูลค่าเพิ่ม</t>
  </si>
  <si>
    <t>เงินสดจ่ายล่วงหน้าค่าสินทรัพย์ลดลง (เพิ่มขึ้น)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</si>
  <si>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</si>
  <si>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</si>
  <si>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กำไรขาดทุนเบ็ดเสร็จอื่น</t>
  </si>
  <si>
    <t>เงินชดเชยส่วนต่างจากราคาอ้อยขั้นสุดท้าย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</si>
</sst>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1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.5"/>
      <name val="Angsana New"/>
      <family val="1"/>
    </font>
    <font>
      <sz val="14.5"/>
      <color rgb="FFFF0000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sz val="14.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</cellStyleXfs>
  <cellXfs count="175">
    <xf numFmtId="0" fontId="0" fillId="0" borderId="0" xfId="0"/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1" xfId="1" applyNumberFormat="1" applyFont="1" applyFill="1" applyBorder="1" applyAlignment="1">
      <alignment horizontal="centerContinuous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0" fontId="4" fillId="0" borderId="0" xfId="1" quotePrefix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164" fontId="4" fillId="0" borderId="0" xfId="2" applyNumberFormat="1" applyFont="1" applyFill="1" applyBorder="1" applyAlignment="1" applyProtection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37" fontId="6" fillId="0" borderId="0" xfId="3" applyNumberFormat="1" applyFont="1" applyFill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 applyProtection="1">
      <alignment vertical="center"/>
    </xf>
    <xf numFmtId="0" fontId="6" fillId="0" borderId="0" xfId="3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64" fontId="4" fillId="0" borderId="3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center"/>
    </xf>
    <xf numFmtId="0" fontId="6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37" fontId="4" fillId="0" borderId="0" xfId="3" quotePrefix="1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0" fontId="4" fillId="0" borderId="0" xfId="1" quotePrefix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4" fillId="0" borderId="0" xfId="3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horizontal="left" vertical="center"/>
    </xf>
    <xf numFmtId="164" fontId="4" fillId="0" borderId="0" xfId="3" applyNumberFormat="1" applyFont="1" applyFill="1" applyAlignment="1">
      <alignment vertical="center"/>
    </xf>
    <xf numFmtId="164" fontId="4" fillId="0" borderId="2" xfId="3" applyNumberFormat="1" applyFont="1" applyFill="1" applyBorder="1" applyAlignment="1">
      <alignment horizontal="right" vertical="center"/>
    </xf>
    <xf numFmtId="164" fontId="4" fillId="0" borderId="2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0" fontId="4" fillId="0" borderId="2" xfId="1" quotePrefix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37" fontId="6" fillId="0" borderId="0" xfId="3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 applyProtection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vertical="center"/>
    </xf>
    <xf numFmtId="0" fontId="4" fillId="0" borderId="4" xfId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>
      <alignment vertical="center"/>
    </xf>
    <xf numFmtId="0" fontId="5" fillId="0" borderId="0" xfId="1" quotePrefix="1" applyNumberFormat="1" applyFont="1" applyFill="1" applyAlignment="1">
      <alignment horizontal="center" vertical="center"/>
    </xf>
    <xf numFmtId="4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65" fontId="4" fillId="0" borderId="0" xfId="5" applyFont="1" applyFill="1" applyAlignment="1">
      <alignment horizontal="right" vertical="center"/>
    </xf>
    <xf numFmtId="0" fontId="4" fillId="0" borderId="0" xfId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left" vertical="center"/>
    </xf>
    <xf numFmtId="164" fontId="4" fillId="0" borderId="5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43" fontId="4" fillId="0" borderId="0" xfId="1" applyNumberFormat="1" applyFont="1" applyFill="1" applyAlignment="1">
      <alignment vertical="center"/>
    </xf>
    <xf numFmtId="43" fontId="4" fillId="0" borderId="3" xfId="1" applyNumberFormat="1" applyFont="1" applyFill="1" applyBorder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right" vertical="center"/>
    </xf>
    <xf numFmtId="37" fontId="10" fillId="0" borderId="0" xfId="1" applyNumberFormat="1" applyFont="1" applyFill="1" applyAlignment="1">
      <alignment vertical="center"/>
    </xf>
    <xf numFmtId="0" fontId="9" fillId="0" borderId="0" xfId="1" applyFont="1" applyFill="1"/>
    <xf numFmtId="37" fontId="11" fillId="0" borderId="0" xfId="1" applyNumberFormat="1" applyFont="1" applyFill="1" applyAlignment="1">
      <alignment horizontal="centerContinuous" vertical="center"/>
    </xf>
    <xf numFmtId="37" fontId="11" fillId="0" borderId="0" xfId="1" applyNumberFormat="1" applyFont="1" applyFill="1" applyBorder="1" applyAlignment="1">
      <alignment horizontal="centerContinuous" vertical="center"/>
    </xf>
    <xf numFmtId="0" fontId="11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9" fillId="0" borderId="6" xfId="1" applyNumberFormat="1" applyFont="1" applyFill="1" applyBorder="1" applyAlignment="1">
      <alignment vertical="center"/>
    </xf>
    <xf numFmtId="0" fontId="9" fillId="0" borderId="0" xfId="6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37" fontId="9" fillId="0" borderId="1" xfId="1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horizontal="lef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vertical="center"/>
    </xf>
    <xf numFmtId="41" fontId="9" fillId="0" borderId="6" xfId="1" applyNumberFormat="1" applyFont="1" applyFill="1" applyBorder="1" applyAlignment="1">
      <alignment horizontal="right" vertical="center"/>
    </xf>
    <xf numFmtId="164" fontId="9" fillId="0" borderId="6" xfId="1" applyNumberFormat="1" applyFont="1" applyFill="1" applyBorder="1" applyAlignment="1">
      <alignment horizontal="right" vertical="center"/>
    </xf>
    <xf numFmtId="164" fontId="9" fillId="0" borderId="5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2" xfId="1" applyNumberFormat="1" applyFont="1" applyFill="1" applyBorder="1" applyAlignment="1">
      <alignment horizontal="right" vertical="center"/>
    </xf>
    <xf numFmtId="164" fontId="9" fillId="0" borderId="3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horizontal="right" vertical="center"/>
    </xf>
    <xf numFmtId="37" fontId="13" fillId="0" borderId="0" xfId="1" applyNumberFormat="1" applyFont="1" applyFill="1" applyBorder="1" applyAlignment="1">
      <alignment vertical="center"/>
    </xf>
    <xf numFmtId="0" fontId="13" fillId="0" borderId="0" xfId="1" applyFont="1" applyFill="1" applyAlignment="1">
      <alignment vertical="center"/>
    </xf>
    <xf numFmtId="37" fontId="15" fillId="0" borderId="0" xfId="1" applyNumberFormat="1" applyFont="1" applyFill="1" applyAlignment="1">
      <alignment horizontal="centerContinuous" vertical="center"/>
    </xf>
    <xf numFmtId="37" fontId="15" fillId="0" borderId="0" xfId="1" applyNumberFormat="1" applyFont="1" applyFill="1" applyBorder="1" applyAlignment="1">
      <alignment horizontal="centerContinuous" vertical="center"/>
    </xf>
    <xf numFmtId="37" fontId="15" fillId="0" borderId="0" xfId="1" applyNumberFormat="1" applyFont="1" applyFill="1" applyBorder="1" applyAlignment="1">
      <alignment horizontal="center" vertical="center"/>
    </xf>
    <xf numFmtId="0" fontId="15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6" xfId="1" applyNumberFormat="1" applyFont="1" applyFill="1" applyBorder="1" applyAlignment="1">
      <alignment vertical="center"/>
    </xf>
    <xf numFmtId="37" fontId="13" fillId="0" borderId="1" xfId="1" applyNumberFormat="1" applyFont="1" applyFill="1" applyBorder="1" applyAlignment="1">
      <alignment vertical="center"/>
    </xf>
    <xf numFmtId="0" fontId="13" fillId="0" borderId="0" xfId="6" applyFont="1" applyFill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8" fontId="13" fillId="0" borderId="0" xfId="3" applyNumberFormat="1" applyFont="1" applyFill="1" applyAlignment="1">
      <alignment horizontal="center"/>
    </xf>
    <xf numFmtId="38" fontId="13" fillId="0" borderId="0" xfId="3" applyNumberFormat="1" applyFont="1" applyFill="1" applyBorder="1" applyAlignment="1">
      <alignment horizontal="center"/>
    </xf>
    <xf numFmtId="37" fontId="13" fillId="0" borderId="1" xfId="1" applyNumberFormat="1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horizontal="center" vertical="center"/>
    </xf>
    <xf numFmtId="37" fontId="14" fillId="0" borderId="0" xfId="1" applyNumberFormat="1" applyFont="1" applyFill="1" applyAlignment="1">
      <alignment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0" fontId="13" fillId="0" borderId="0" xfId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horizontal="left" vertical="center"/>
    </xf>
    <xf numFmtId="41" fontId="13" fillId="0" borderId="0" xfId="1" applyNumberFormat="1" applyFont="1" applyFill="1" applyBorder="1" applyAlignment="1">
      <alignment horizontal="right" vertical="center"/>
    </xf>
    <xf numFmtId="41" fontId="13" fillId="0" borderId="1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vertical="center"/>
    </xf>
    <xf numFmtId="41" fontId="13" fillId="0" borderId="6" xfId="1" applyNumberFormat="1" applyFont="1" applyFill="1" applyBorder="1" applyAlignment="1">
      <alignment horizontal="right" vertical="center"/>
    </xf>
    <xf numFmtId="164" fontId="13" fillId="0" borderId="0" xfId="1" applyNumberFormat="1" applyFont="1" applyFill="1" applyBorder="1" applyAlignment="1">
      <alignment vertical="center"/>
    </xf>
    <xf numFmtId="0" fontId="13" fillId="0" borderId="0" xfId="3" applyFont="1" applyFill="1" applyBorder="1" applyAlignment="1">
      <alignment horizontal="center" vertical="center"/>
    </xf>
    <xf numFmtId="41" fontId="13" fillId="0" borderId="5" xfId="1" applyNumberFormat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37" fontId="16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horizontal="center" vertical="center"/>
    </xf>
    <xf numFmtId="164" fontId="16" fillId="0" borderId="0" xfId="1" applyNumberFormat="1" applyFont="1" applyFill="1" applyAlignment="1">
      <alignment vertical="center"/>
    </xf>
    <xf numFmtId="0" fontId="16" fillId="0" borderId="0" xfId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9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Alignment="1">
      <alignment vertical="center"/>
    </xf>
    <xf numFmtId="40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41" fontId="4" fillId="0" borderId="1" xfId="3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41" fontId="4" fillId="2" borderId="1" xfId="1" applyNumberFormat="1" applyFont="1" applyFill="1" applyBorder="1" applyAlignment="1">
      <alignment horizontal="right" vertical="center"/>
    </xf>
    <xf numFmtId="41" fontId="4" fillId="2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vertical="center"/>
    </xf>
    <xf numFmtId="41" fontId="17" fillId="0" borderId="0" xfId="1" applyNumberFormat="1" applyFont="1" applyFill="1" applyAlignment="1">
      <alignment vertical="center"/>
    </xf>
    <xf numFmtId="37" fontId="4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37" fontId="9" fillId="0" borderId="1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left" vertical="center"/>
    </xf>
    <xf numFmtId="37" fontId="9" fillId="0" borderId="2" xfId="1" applyNumberFormat="1" applyFont="1" applyFill="1" applyBorder="1" applyAlignment="1">
      <alignment horizontal="center" vertical="center"/>
    </xf>
    <xf numFmtId="37" fontId="13" fillId="0" borderId="1" xfId="1" applyNumberFormat="1" applyFont="1" applyFill="1" applyBorder="1" applyAlignment="1">
      <alignment horizontal="center" vertical="center"/>
    </xf>
    <xf numFmtId="37" fontId="14" fillId="0" borderId="0" xfId="1" applyNumberFormat="1" applyFont="1" applyFill="1" applyAlignment="1">
      <alignment horizontal="left" vertical="center"/>
    </xf>
    <xf numFmtId="37" fontId="13" fillId="0" borderId="2" xfId="1" applyNumberFormat="1" applyFont="1" applyFill="1" applyBorder="1" applyAlignment="1">
      <alignment horizontal="center" vertical="center"/>
    </xf>
  </cellXfs>
  <cellStyles count="7">
    <cellStyle name="Comma 2" xfId="5"/>
    <cellStyle name="Comma 4" xfId="2"/>
    <cellStyle name="Comma 4 2" xfId="4"/>
    <cellStyle name="Normal" xfId="0" builtinId="0"/>
    <cellStyle name="Normal 4" xfId="1"/>
    <cellStyle name="Normal_B&amp;P" xfId="3"/>
    <cellStyle name="Normal_CET - M137 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thip.Prasertsri\Desktop\KHONBURI%20FROM%20DESKTOP\Q1'2019\note\&#3611;&#3636;&#3604;&#3591;&#3610;\&#3611;&#3636;&#3604;&#3591;&#3610;%20Final_02.05.19\FS%20KBS_2019_Q1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L Q3"/>
      <sheetName val="Elim Q3"/>
      <sheetName val="BS"/>
      <sheetName val="PL (2)"/>
      <sheetName val="CE-Conso"/>
      <sheetName val="CE-Separate"/>
      <sheetName val="CF"/>
      <sheetName val="BS_E"/>
      <sheetName val="PL_E"/>
      <sheetName val="conso_E"/>
      <sheetName val="Company_E"/>
      <sheetName val="CF_E"/>
      <sheetName val="Asset"/>
      <sheetName val="Lia&amp;EQ"/>
      <sheetName val="PL"/>
      <sheetName val="DP.YTD.3.19"/>
      <sheetName val="Elim"/>
      <sheetName val="PL 1"/>
      <sheetName val="DP.3.19"/>
      <sheetName val="Elim 1"/>
      <sheetName val="Conso"/>
      <sheetName val="DP.YTD.3.18"/>
      <sheetName val="สรุปกากอ้อยคงเหลือ"/>
    </sheetNames>
    <sheetDataSet>
      <sheetData sheetId="0" refreshError="1"/>
      <sheetData sheetId="1" refreshError="1"/>
      <sheetData sheetId="2" refreshError="1"/>
      <sheetData sheetId="3" refreshError="1">
        <row r="11">
          <cell r="H11">
            <v>63785</v>
          </cell>
          <cell r="L11">
            <v>27610</v>
          </cell>
        </row>
        <row r="85">
          <cell r="H85">
            <v>600000</v>
          </cell>
          <cell r="L85">
            <v>600000</v>
          </cell>
          <cell r="N85">
            <v>600000</v>
          </cell>
        </row>
        <row r="86">
          <cell r="H86">
            <v>2230175</v>
          </cell>
          <cell r="J86">
            <v>2230175</v>
          </cell>
          <cell r="L86">
            <v>2230175</v>
          </cell>
          <cell r="N86">
            <v>2230175</v>
          </cell>
        </row>
        <row r="88">
          <cell r="H88">
            <v>60000</v>
          </cell>
          <cell r="J88">
            <v>60000</v>
          </cell>
          <cell r="L88">
            <v>60000</v>
          </cell>
          <cell r="N88">
            <v>60000</v>
          </cell>
        </row>
        <row r="89">
          <cell r="H89">
            <v>824915</v>
          </cell>
          <cell r="J89">
            <v>553599</v>
          </cell>
          <cell r="L89">
            <v>539711</v>
          </cell>
          <cell r="N89">
            <v>427901</v>
          </cell>
        </row>
        <row r="90">
          <cell r="H90">
            <v>252</v>
          </cell>
          <cell r="J90">
            <v>385</v>
          </cell>
        </row>
        <row r="91">
          <cell r="H91">
            <v>3715342</v>
          </cell>
          <cell r="J91">
            <v>3444159</v>
          </cell>
          <cell r="N91">
            <v>3322145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0"/>
  <sheetViews>
    <sheetView showGridLines="0" view="pageBreakPreview" zoomScale="120" zoomScaleNormal="90" zoomScaleSheetLayoutView="120" workbookViewId="0">
      <selection activeCell="H15" sqref="H15"/>
    </sheetView>
  </sheetViews>
  <sheetFormatPr defaultColWidth="10.7109375" defaultRowHeight="21.75" customHeight="1"/>
  <cols>
    <col min="1" max="3" width="2.28515625" style="2" customWidth="1"/>
    <col min="4" max="4" width="32.7109375" style="2" customWidth="1"/>
    <col min="5" max="5" width="1.28515625" style="2" customWidth="1"/>
    <col min="6" max="6" width="6.28515625" style="2" customWidth="1"/>
    <col min="7" max="7" width="1.28515625" style="2" customWidth="1"/>
    <col min="8" max="8" width="13.7109375" style="2" customWidth="1"/>
    <col min="9" max="9" width="1.28515625" style="2" customWidth="1"/>
    <col min="10" max="10" width="13.7109375" style="34" customWidth="1"/>
    <col min="11" max="11" width="1.28515625" style="34" customWidth="1"/>
    <col min="12" max="12" width="13.7109375" style="34" customWidth="1"/>
    <col min="13" max="13" width="1.28515625" style="2" customWidth="1"/>
    <col min="14" max="14" width="13.7109375" style="34" customWidth="1"/>
    <col min="15" max="16384" width="10.7109375" style="2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.7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3" customFormat="1" ht="21.75" customHeight="1">
      <c r="G4" s="4"/>
      <c r="H4" s="4"/>
      <c r="I4" s="4"/>
      <c r="J4" s="5"/>
      <c r="K4" s="5"/>
      <c r="L4" s="5"/>
      <c r="N4" s="6" t="s">
        <v>3</v>
      </c>
    </row>
    <row r="5" spans="1:14" s="3" customFormat="1" ht="21.75" customHeight="1">
      <c r="G5" s="4"/>
      <c r="H5" s="7" t="s">
        <v>4</v>
      </c>
      <c r="I5" s="7"/>
      <c r="J5" s="7"/>
      <c r="K5" s="5"/>
      <c r="L5" s="7" t="s">
        <v>5</v>
      </c>
      <c r="M5" s="7"/>
      <c r="N5" s="7"/>
    </row>
    <row r="6" spans="1:14" s="3" customFormat="1" ht="21.75" customHeight="1">
      <c r="F6" s="8" t="s">
        <v>6</v>
      </c>
      <c r="G6" s="4"/>
      <c r="H6" s="9" t="s">
        <v>7</v>
      </c>
      <c r="I6" s="4"/>
      <c r="J6" s="9" t="s">
        <v>8</v>
      </c>
      <c r="K6" s="4"/>
      <c r="L6" s="9" t="s">
        <v>7</v>
      </c>
      <c r="M6" s="4"/>
      <c r="N6" s="9" t="s">
        <v>8</v>
      </c>
    </row>
    <row r="7" spans="1:14" s="3" customFormat="1" ht="21.75" customHeight="1">
      <c r="F7" s="4"/>
      <c r="G7" s="4"/>
      <c r="H7" s="10" t="s">
        <v>9</v>
      </c>
      <c r="I7" s="11"/>
      <c r="J7" s="11" t="s">
        <v>10</v>
      </c>
      <c r="K7" s="11"/>
      <c r="L7" s="10" t="s">
        <v>9</v>
      </c>
      <c r="M7" s="11"/>
      <c r="N7" s="11" t="s">
        <v>10</v>
      </c>
    </row>
    <row r="8" spans="1:14" s="3" customFormat="1" ht="21.75" customHeight="1">
      <c r="F8" s="4"/>
      <c r="G8" s="4"/>
      <c r="H8" s="10" t="s">
        <v>11</v>
      </c>
      <c r="I8" s="11"/>
      <c r="J8" s="11"/>
      <c r="K8" s="11"/>
      <c r="L8" s="10" t="s">
        <v>11</v>
      </c>
      <c r="M8" s="11"/>
      <c r="N8" s="11"/>
    </row>
    <row r="9" spans="1:14" ht="21.75" customHeight="1">
      <c r="A9" s="12" t="s">
        <v>12</v>
      </c>
      <c r="H9" s="13"/>
      <c r="I9" s="13"/>
      <c r="J9" s="13"/>
      <c r="K9" s="13"/>
      <c r="L9" s="13"/>
      <c r="M9" s="13"/>
      <c r="N9" s="13"/>
    </row>
    <row r="10" spans="1:14" ht="21.75" customHeight="1">
      <c r="A10" s="12" t="s">
        <v>13</v>
      </c>
      <c r="D10" s="14"/>
      <c r="E10" s="14"/>
      <c r="H10" s="13"/>
      <c r="I10" s="13"/>
      <c r="J10" s="15"/>
      <c r="K10" s="15"/>
      <c r="L10" s="15"/>
      <c r="M10" s="15"/>
      <c r="N10" s="15"/>
    </row>
    <row r="11" spans="1:14" ht="21.75" customHeight="1">
      <c r="A11" s="16" t="s">
        <v>14</v>
      </c>
      <c r="D11" s="14"/>
      <c r="E11" s="14"/>
      <c r="F11" s="17">
        <v>4</v>
      </c>
      <c r="H11" s="18">
        <v>63785</v>
      </c>
      <c r="I11" s="13"/>
      <c r="J11" s="19">
        <v>63739</v>
      </c>
      <c r="K11" s="19"/>
      <c r="L11" s="19">
        <v>27610</v>
      </c>
      <c r="M11" s="19"/>
      <c r="N11" s="19">
        <v>46383</v>
      </c>
    </row>
    <row r="12" spans="1:14" ht="21.75" customHeight="1">
      <c r="A12" s="2" t="s">
        <v>15</v>
      </c>
      <c r="D12" s="14"/>
      <c r="E12" s="14"/>
      <c r="F12" s="17" t="s">
        <v>16</v>
      </c>
      <c r="H12" s="18">
        <v>681641</v>
      </c>
      <c r="I12" s="13"/>
      <c r="J12" s="19">
        <v>463186</v>
      </c>
      <c r="K12" s="19"/>
      <c r="L12" s="19">
        <v>685599</v>
      </c>
      <c r="M12" s="19"/>
      <c r="N12" s="19">
        <v>486555</v>
      </c>
    </row>
    <row r="13" spans="1:14" ht="21.75" customHeight="1">
      <c r="A13" s="20" t="s">
        <v>17</v>
      </c>
      <c r="D13" s="14"/>
      <c r="E13" s="14"/>
      <c r="F13" s="17"/>
      <c r="H13" s="18"/>
      <c r="I13" s="13"/>
      <c r="J13" s="19"/>
      <c r="K13" s="19"/>
      <c r="L13" s="19"/>
      <c r="M13" s="19"/>
      <c r="N13" s="19"/>
    </row>
    <row r="14" spans="1:14" s="20" customFormat="1" ht="21.75" customHeight="1">
      <c r="B14" s="20" t="s">
        <v>18</v>
      </c>
      <c r="D14" s="21"/>
      <c r="E14" s="21"/>
      <c r="F14" s="22">
        <v>7</v>
      </c>
      <c r="G14" s="23"/>
      <c r="H14" s="18">
        <v>169246</v>
      </c>
      <c r="I14" s="24"/>
      <c r="J14" s="19">
        <v>566393</v>
      </c>
      <c r="K14" s="19"/>
      <c r="L14" s="19">
        <v>169246</v>
      </c>
      <c r="M14" s="19"/>
      <c r="N14" s="19">
        <v>566393</v>
      </c>
    </row>
    <row r="15" spans="1:14" ht="21.75" customHeight="1">
      <c r="A15" s="20" t="s">
        <v>19</v>
      </c>
      <c r="D15" s="14"/>
      <c r="E15" s="14"/>
      <c r="F15" s="22">
        <v>5</v>
      </c>
      <c r="G15" s="23"/>
      <c r="H15" s="26">
        <v>0</v>
      </c>
      <c r="I15" s="25"/>
      <c r="J15" s="26">
        <v>0</v>
      </c>
      <c r="K15" s="19"/>
      <c r="L15" s="26">
        <v>541000</v>
      </c>
      <c r="M15" s="19"/>
      <c r="N15" s="19">
        <v>576000</v>
      </c>
    </row>
    <row r="16" spans="1:14" ht="21.75" customHeight="1">
      <c r="A16" s="2" t="s">
        <v>20</v>
      </c>
      <c r="F16" s="17">
        <v>8</v>
      </c>
      <c r="H16" s="18">
        <v>3325683</v>
      </c>
      <c r="I16" s="13"/>
      <c r="J16" s="19">
        <v>1535856</v>
      </c>
      <c r="K16" s="19"/>
      <c r="L16" s="19">
        <v>3231189</v>
      </c>
      <c r="M16" s="19"/>
      <c r="N16" s="19">
        <v>1478035</v>
      </c>
    </row>
    <row r="17" spans="1:14" ht="21.75" customHeight="1">
      <c r="A17" s="20" t="s">
        <v>21</v>
      </c>
      <c r="F17" s="17"/>
      <c r="H17" s="18"/>
      <c r="I17" s="13"/>
      <c r="J17" s="19"/>
      <c r="K17" s="19"/>
      <c r="L17" s="19"/>
      <c r="M17" s="19"/>
      <c r="N17" s="19"/>
    </row>
    <row r="18" spans="1:14" ht="21.75" customHeight="1">
      <c r="A18" s="20" t="s">
        <v>22</v>
      </c>
      <c r="F18" s="17">
        <v>9</v>
      </c>
      <c r="H18" s="18">
        <v>410631</v>
      </c>
      <c r="I18" s="13"/>
      <c r="J18" s="19">
        <v>410631</v>
      </c>
      <c r="K18" s="19"/>
      <c r="L18" s="19">
        <v>410631</v>
      </c>
      <c r="M18" s="19"/>
      <c r="N18" s="19">
        <v>410631</v>
      </c>
    </row>
    <row r="19" spans="1:14" ht="21.75" customHeight="1">
      <c r="A19" s="2" t="s">
        <v>23</v>
      </c>
      <c r="F19" s="17">
        <v>28</v>
      </c>
      <c r="H19" s="18">
        <v>15108</v>
      </c>
      <c r="I19" s="13"/>
      <c r="J19" s="26">
        <v>17236</v>
      </c>
      <c r="K19" s="19"/>
      <c r="L19" s="19">
        <v>15108</v>
      </c>
      <c r="M19" s="19"/>
      <c r="N19" s="26">
        <v>17236</v>
      </c>
    </row>
    <row r="20" spans="1:14" s="20" customFormat="1" ht="21.75" customHeight="1">
      <c r="A20" s="2" t="s">
        <v>24</v>
      </c>
      <c r="D20" s="21"/>
      <c r="E20" s="21"/>
      <c r="F20" s="17">
        <v>10</v>
      </c>
      <c r="G20" s="14"/>
      <c r="H20" s="18">
        <v>217578</v>
      </c>
      <c r="I20" s="27"/>
      <c r="J20" s="19">
        <v>253780</v>
      </c>
      <c r="K20" s="19"/>
      <c r="L20" s="26">
        <v>205694</v>
      </c>
      <c r="M20" s="19"/>
      <c r="N20" s="19">
        <v>242664</v>
      </c>
    </row>
    <row r="21" spans="1:14" ht="21.75" customHeight="1">
      <c r="A21" s="12" t="s">
        <v>25</v>
      </c>
      <c r="F21" s="17"/>
      <c r="G21" s="14"/>
      <c r="H21" s="28">
        <f>SUM(H11:H20)</f>
        <v>4883672</v>
      </c>
      <c r="I21" s="27"/>
      <c r="J21" s="28">
        <f>SUM(J11:J20)</f>
        <v>3310821</v>
      </c>
      <c r="K21" s="19"/>
      <c r="L21" s="28">
        <f>SUM(L11:L20)</f>
        <v>5286077</v>
      </c>
      <c r="M21" s="19"/>
      <c r="N21" s="28">
        <f>SUM(N11:N20)</f>
        <v>3823897</v>
      </c>
    </row>
    <row r="22" spans="1:14" ht="21.75" customHeight="1">
      <c r="A22" s="12" t="s">
        <v>26</v>
      </c>
      <c r="F22" s="17"/>
      <c r="G22" s="14"/>
      <c r="H22" s="27"/>
      <c r="I22" s="27"/>
      <c r="J22" s="27"/>
      <c r="K22" s="15"/>
      <c r="L22" s="15"/>
      <c r="M22" s="15"/>
      <c r="N22" s="15"/>
    </row>
    <row r="23" spans="1:14" ht="21.75" customHeight="1">
      <c r="A23" s="2" t="s">
        <v>27</v>
      </c>
      <c r="F23" s="17">
        <v>11</v>
      </c>
      <c r="G23" s="14"/>
      <c r="H23" s="29">
        <v>0</v>
      </c>
      <c r="I23" s="29"/>
      <c r="J23" s="26">
        <v>0</v>
      </c>
      <c r="K23" s="30"/>
      <c r="L23" s="26">
        <v>687979</v>
      </c>
      <c r="M23" s="30"/>
      <c r="N23" s="30">
        <v>687979</v>
      </c>
    </row>
    <row r="24" spans="1:14" ht="21.75" customHeight="1">
      <c r="A24" s="20" t="s">
        <v>28</v>
      </c>
      <c r="F24" s="31">
        <v>12</v>
      </c>
      <c r="G24" s="23"/>
      <c r="H24" s="18">
        <v>2995</v>
      </c>
      <c r="I24" s="24"/>
      <c r="J24" s="30">
        <v>2995</v>
      </c>
      <c r="K24" s="30"/>
      <c r="L24" s="30">
        <v>2995</v>
      </c>
      <c r="M24" s="30"/>
      <c r="N24" s="30">
        <v>2995</v>
      </c>
    </row>
    <row r="25" spans="1:14" ht="21.75" customHeight="1">
      <c r="A25" s="20" t="s">
        <v>29</v>
      </c>
      <c r="F25" s="31"/>
      <c r="G25" s="23"/>
      <c r="H25" s="26"/>
      <c r="I25" s="24"/>
      <c r="J25" s="13"/>
      <c r="K25" s="13"/>
      <c r="L25" s="26"/>
      <c r="M25" s="13"/>
      <c r="N25" s="13"/>
    </row>
    <row r="26" spans="1:14" ht="21.75" customHeight="1">
      <c r="B26" s="20" t="s">
        <v>30</v>
      </c>
      <c r="F26" s="31">
        <v>7</v>
      </c>
      <c r="G26" s="23"/>
      <c r="H26" s="30">
        <v>170466</v>
      </c>
      <c r="I26" s="24"/>
      <c r="J26" s="30">
        <v>108503</v>
      </c>
      <c r="K26" s="30"/>
      <c r="L26" s="30">
        <v>170466</v>
      </c>
      <c r="M26" s="30"/>
      <c r="N26" s="30">
        <v>108503</v>
      </c>
    </row>
    <row r="27" spans="1:14" ht="21.75" customHeight="1">
      <c r="A27" s="20" t="s">
        <v>31</v>
      </c>
      <c r="B27" s="20"/>
      <c r="F27" s="31"/>
      <c r="G27" s="23"/>
      <c r="H27" s="30"/>
      <c r="I27" s="24"/>
      <c r="J27" s="30"/>
      <c r="K27" s="30"/>
      <c r="L27" s="30"/>
      <c r="M27" s="30"/>
      <c r="N27" s="30"/>
    </row>
    <row r="28" spans="1:14" ht="21.75" customHeight="1">
      <c r="A28" s="20" t="s">
        <v>32</v>
      </c>
      <c r="B28" s="20"/>
      <c r="F28" s="31">
        <v>9</v>
      </c>
      <c r="G28" s="23"/>
      <c r="H28" s="30">
        <v>164354</v>
      </c>
      <c r="I28" s="24"/>
      <c r="J28" s="30">
        <v>164354</v>
      </c>
      <c r="K28" s="30"/>
      <c r="L28" s="30">
        <v>164354</v>
      </c>
      <c r="M28" s="30"/>
      <c r="N28" s="30">
        <v>164354</v>
      </c>
    </row>
    <row r="29" spans="1:14" ht="21.75" customHeight="1">
      <c r="A29" s="2" t="s">
        <v>33</v>
      </c>
      <c r="F29" s="17">
        <v>13</v>
      </c>
      <c r="G29" s="14"/>
      <c r="H29" s="18">
        <v>6054371</v>
      </c>
      <c r="I29" s="27"/>
      <c r="J29" s="30">
        <v>6119317</v>
      </c>
      <c r="K29" s="30"/>
      <c r="L29" s="30">
        <v>4518074</v>
      </c>
      <c r="M29" s="30"/>
      <c r="N29" s="30">
        <v>4563420</v>
      </c>
    </row>
    <row r="30" spans="1:14" ht="21.75" customHeight="1">
      <c r="A30" s="2" t="s">
        <v>34</v>
      </c>
      <c r="F30" s="17">
        <v>14</v>
      </c>
      <c r="G30" s="14"/>
      <c r="H30" s="18">
        <v>129758</v>
      </c>
      <c r="I30" s="24"/>
      <c r="J30" s="30">
        <v>131634</v>
      </c>
      <c r="K30" s="30"/>
      <c r="L30" s="30">
        <v>1280</v>
      </c>
      <c r="M30" s="30"/>
      <c r="N30" s="30">
        <v>1556</v>
      </c>
    </row>
    <row r="31" spans="1:14" ht="21.75" customHeight="1">
      <c r="A31" s="2" t="s">
        <v>35</v>
      </c>
      <c r="F31" s="17"/>
      <c r="G31" s="14"/>
      <c r="H31" s="26">
        <v>0</v>
      </c>
      <c r="I31" s="24"/>
      <c r="J31" s="30">
        <v>1000</v>
      </c>
      <c r="K31" s="30"/>
      <c r="L31" s="26">
        <v>0</v>
      </c>
      <c r="M31" s="30"/>
      <c r="N31" s="26">
        <v>1000</v>
      </c>
    </row>
    <row r="32" spans="1:14" ht="21.75" customHeight="1">
      <c r="A32" s="2" t="s">
        <v>36</v>
      </c>
      <c r="F32" s="17"/>
      <c r="G32" s="14"/>
      <c r="H32" s="18">
        <v>29603</v>
      </c>
      <c r="I32" s="24"/>
      <c r="J32" s="30">
        <v>68003</v>
      </c>
      <c r="K32" s="30"/>
      <c r="L32" s="26">
        <v>14329</v>
      </c>
      <c r="M32" s="30"/>
      <c r="N32" s="30">
        <v>37016</v>
      </c>
    </row>
    <row r="33" spans="1:14" ht="21.75" customHeight="1">
      <c r="A33" s="2" t="s">
        <v>37</v>
      </c>
      <c r="F33" s="17"/>
      <c r="G33" s="14"/>
      <c r="H33" s="18">
        <v>14637</v>
      </c>
      <c r="I33" s="27"/>
      <c r="J33" s="30">
        <v>8677</v>
      </c>
      <c r="K33" s="30"/>
      <c r="L33" s="30">
        <v>14514</v>
      </c>
      <c r="M33" s="30"/>
      <c r="N33" s="30">
        <v>8554</v>
      </c>
    </row>
    <row r="34" spans="1:14" ht="21.75" customHeight="1">
      <c r="A34" s="12" t="s">
        <v>38</v>
      </c>
      <c r="F34" s="32"/>
      <c r="G34" s="14"/>
      <c r="H34" s="28">
        <f>SUM(H23:H33)</f>
        <v>6566184</v>
      </c>
      <c r="I34" s="27"/>
      <c r="J34" s="28">
        <f>SUM(J23:J33)</f>
        <v>6604483</v>
      </c>
      <c r="K34" s="19"/>
      <c r="L34" s="28">
        <f>SUM(L23:L33)</f>
        <v>5573991</v>
      </c>
      <c r="M34" s="15"/>
      <c r="N34" s="28">
        <f>SUM(N23:N33)</f>
        <v>5575377</v>
      </c>
    </row>
    <row r="35" spans="1:14" ht="21.75" customHeight="1" thickBot="1">
      <c r="A35" s="12" t="s">
        <v>39</v>
      </c>
      <c r="D35" s="14"/>
      <c r="E35" s="14"/>
      <c r="H35" s="33">
        <f>SUM(H34,H21)</f>
        <v>11449856</v>
      </c>
      <c r="I35" s="13"/>
      <c r="J35" s="33">
        <f>SUM(J34,J21)</f>
        <v>9915304</v>
      </c>
      <c r="K35" s="19"/>
      <c r="L35" s="33">
        <f>SUM(L34,L21)</f>
        <v>10860068</v>
      </c>
      <c r="M35" s="15"/>
      <c r="N35" s="33">
        <f>SUM(N34,N21)</f>
        <v>9399274</v>
      </c>
    </row>
    <row r="36" spans="1:14" ht="21.75" customHeight="1" thickTop="1">
      <c r="D36" s="14"/>
      <c r="E36" s="14"/>
      <c r="H36" s="13"/>
      <c r="I36" s="13"/>
      <c r="J36" s="13"/>
      <c r="K36" s="13"/>
      <c r="L36" s="13"/>
      <c r="M36" s="13"/>
      <c r="N36" s="13"/>
    </row>
    <row r="37" spans="1:14" ht="21.75" customHeight="1">
      <c r="A37" s="2" t="s">
        <v>40</v>
      </c>
      <c r="D37" s="14"/>
      <c r="E37" s="14"/>
    </row>
    <row r="38" spans="1:14" ht="21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21.75" customHeight="1">
      <c r="A39" s="1" t="s">
        <v>41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21.75" customHeight="1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s="3" customFormat="1" ht="21.75" customHeight="1">
      <c r="G41" s="4"/>
      <c r="H41" s="4"/>
      <c r="I41" s="4"/>
      <c r="J41" s="5"/>
      <c r="K41" s="5"/>
      <c r="L41" s="5"/>
      <c r="N41" s="6" t="s">
        <v>3</v>
      </c>
    </row>
    <row r="42" spans="1:14" s="3" customFormat="1" ht="21.75" customHeight="1">
      <c r="G42" s="4"/>
      <c r="H42" s="7" t="s">
        <v>4</v>
      </c>
      <c r="I42" s="7"/>
      <c r="J42" s="7"/>
      <c r="K42" s="5"/>
      <c r="L42" s="7" t="s">
        <v>5</v>
      </c>
      <c r="M42" s="7"/>
      <c r="N42" s="7"/>
    </row>
    <row r="43" spans="1:14" s="3" customFormat="1" ht="21.75" customHeight="1">
      <c r="F43" s="8" t="s">
        <v>6</v>
      </c>
      <c r="G43" s="4"/>
      <c r="H43" s="9" t="s">
        <v>7</v>
      </c>
      <c r="I43" s="4"/>
      <c r="J43" s="9" t="s">
        <v>8</v>
      </c>
      <c r="K43" s="4"/>
      <c r="L43" s="9" t="s">
        <v>7</v>
      </c>
      <c r="M43" s="4"/>
      <c r="N43" s="9" t="s">
        <v>8</v>
      </c>
    </row>
    <row r="44" spans="1:14" s="3" customFormat="1" ht="21.75" customHeight="1">
      <c r="F44" s="4"/>
      <c r="G44" s="4"/>
      <c r="H44" s="10" t="s">
        <v>9</v>
      </c>
      <c r="I44" s="11"/>
      <c r="J44" s="11" t="s">
        <v>10</v>
      </c>
      <c r="K44" s="11"/>
      <c r="L44" s="10" t="s">
        <v>9</v>
      </c>
      <c r="M44" s="11"/>
      <c r="N44" s="11" t="s">
        <v>10</v>
      </c>
    </row>
    <row r="45" spans="1:14" s="3" customFormat="1" ht="21.75" customHeight="1">
      <c r="F45" s="4"/>
      <c r="G45" s="4"/>
      <c r="H45" s="10" t="s">
        <v>11</v>
      </c>
      <c r="I45" s="11"/>
      <c r="J45" s="11"/>
      <c r="K45" s="11"/>
      <c r="L45" s="10" t="s">
        <v>11</v>
      </c>
      <c r="M45" s="11"/>
      <c r="N45" s="11"/>
    </row>
    <row r="46" spans="1:14" ht="21.75" customHeight="1">
      <c r="A46" s="1" t="s">
        <v>42</v>
      </c>
      <c r="J46" s="35"/>
      <c r="K46" s="35"/>
      <c r="L46" s="35"/>
      <c r="N46" s="35"/>
    </row>
    <row r="47" spans="1:14" ht="21.75" customHeight="1">
      <c r="A47" s="12" t="s">
        <v>43</v>
      </c>
      <c r="D47" s="14"/>
      <c r="E47" s="14"/>
      <c r="H47" s="13"/>
      <c r="I47" s="13"/>
      <c r="J47" s="13"/>
      <c r="K47" s="13"/>
      <c r="L47" s="13"/>
      <c r="M47" s="13"/>
      <c r="N47" s="13"/>
    </row>
    <row r="48" spans="1:14" ht="21.75" customHeight="1">
      <c r="A48" s="2" t="s">
        <v>44</v>
      </c>
      <c r="D48" s="14"/>
      <c r="E48" s="14"/>
      <c r="F48" s="17">
        <v>15</v>
      </c>
      <c r="H48" s="18">
        <v>2882400</v>
      </c>
      <c r="I48" s="13"/>
      <c r="J48" s="30">
        <v>2676280</v>
      </c>
      <c r="K48" s="30"/>
      <c r="L48" s="30">
        <v>2822400</v>
      </c>
      <c r="M48" s="30"/>
      <c r="N48" s="30">
        <v>2604500</v>
      </c>
    </row>
    <row r="49" spans="1:14" ht="21.75" customHeight="1">
      <c r="A49" s="2" t="s">
        <v>45</v>
      </c>
      <c r="D49" s="14"/>
      <c r="E49" s="14"/>
      <c r="F49" s="17">
        <v>5</v>
      </c>
      <c r="H49" s="36">
        <v>1257233</v>
      </c>
      <c r="I49" s="36"/>
      <c r="J49" s="26">
        <v>302604</v>
      </c>
      <c r="K49" s="30"/>
      <c r="L49" s="30">
        <v>1387233</v>
      </c>
      <c r="M49" s="30"/>
      <c r="N49" s="30">
        <v>561604</v>
      </c>
    </row>
    <row r="50" spans="1:14" ht="21.75" customHeight="1">
      <c r="A50" s="2" t="s">
        <v>46</v>
      </c>
      <c r="D50" s="14"/>
      <c r="E50" s="14"/>
      <c r="F50" s="17">
        <v>16</v>
      </c>
      <c r="H50" s="36">
        <v>410731</v>
      </c>
      <c r="I50" s="36"/>
      <c r="J50" s="26">
        <v>150773</v>
      </c>
      <c r="K50" s="30"/>
      <c r="L50" s="30">
        <v>410731</v>
      </c>
      <c r="M50" s="30"/>
      <c r="N50" s="26">
        <v>150773</v>
      </c>
    </row>
    <row r="51" spans="1:14" ht="21.75" customHeight="1">
      <c r="A51" s="2" t="s">
        <v>47</v>
      </c>
      <c r="D51" s="14"/>
      <c r="E51" s="14"/>
      <c r="F51" s="17" t="s">
        <v>48</v>
      </c>
      <c r="H51" s="36">
        <v>947617</v>
      </c>
      <c r="I51" s="36"/>
      <c r="J51" s="30">
        <v>1226418</v>
      </c>
      <c r="K51" s="30"/>
      <c r="L51" s="30">
        <v>904251</v>
      </c>
      <c r="M51" s="30"/>
      <c r="N51" s="30">
        <v>968669</v>
      </c>
    </row>
    <row r="52" spans="1:14" ht="21.75" customHeight="1">
      <c r="A52" s="20" t="s">
        <v>49</v>
      </c>
      <c r="D52" s="14"/>
      <c r="E52" s="14"/>
      <c r="F52" s="17"/>
      <c r="H52" s="36"/>
      <c r="I52" s="36"/>
      <c r="J52" s="30"/>
      <c r="K52" s="30"/>
      <c r="L52" s="30"/>
      <c r="M52" s="30"/>
      <c r="N52" s="30"/>
    </row>
    <row r="53" spans="1:14" s="20" customFormat="1" ht="21.75" customHeight="1">
      <c r="A53" s="20" t="s">
        <v>50</v>
      </c>
      <c r="D53" s="21"/>
      <c r="E53" s="21"/>
      <c r="F53" s="17">
        <v>18</v>
      </c>
      <c r="G53" s="2"/>
      <c r="H53" s="18">
        <v>101823</v>
      </c>
      <c r="I53" s="13"/>
      <c r="J53" s="26">
        <v>55733</v>
      </c>
      <c r="K53" s="30"/>
      <c r="L53" s="18">
        <v>101823</v>
      </c>
      <c r="M53" s="30"/>
      <c r="N53" s="26">
        <v>55733</v>
      </c>
    </row>
    <row r="54" spans="1:14" ht="21.75" customHeight="1">
      <c r="A54" s="2" t="s">
        <v>51</v>
      </c>
      <c r="D54" s="14"/>
      <c r="E54" s="14"/>
      <c r="F54" s="37"/>
      <c r="G54" s="38"/>
      <c r="H54" s="36"/>
      <c r="I54" s="36"/>
      <c r="J54" s="26"/>
      <c r="K54" s="30"/>
      <c r="L54" s="30"/>
      <c r="M54" s="30"/>
      <c r="N54" s="26"/>
    </row>
    <row r="55" spans="1:14" s="20" customFormat="1" ht="21.75" customHeight="1">
      <c r="A55" s="2"/>
      <c r="B55" s="39" t="s">
        <v>52</v>
      </c>
      <c r="D55" s="21"/>
      <c r="E55" s="21"/>
      <c r="F55" s="31">
        <v>19</v>
      </c>
      <c r="G55" s="40"/>
      <c r="H55" s="36">
        <v>27098</v>
      </c>
      <c r="I55" s="36"/>
      <c r="J55" s="30">
        <v>34084</v>
      </c>
      <c r="K55" s="30"/>
      <c r="L55" s="30">
        <v>26977</v>
      </c>
      <c r="M55" s="30"/>
      <c r="N55" s="30">
        <v>33912</v>
      </c>
    </row>
    <row r="56" spans="1:14" ht="21.75" customHeight="1">
      <c r="B56" s="41" t="s">
        <v>53</v>
      </c>
      <c r="D56" s="14"/>
      <c r="E56" s="14"/>
      <c r="F56" s="17">
        <v>20</v>
      </c>
      <c r="H56" s="36">
        <v>977920</v>
      </c>
      <c r="I56" s="36"/>
      <c r="J56" s="30">
        <v>990920</v>
      </c>
      <c r="K56" s="30"/>
      <c r="L56" s="30">
        <v>688395</v>
      </c>
      <c r="M56" s="30"/>
      <c r="N56" s="30">
        <v>688395</v>
      </c>
    </row>
    <row r="57" spans="1:14" s="20" customFormat="1" ht="21.75" customHeight="1">
      <c r="A57" s="20" t="s">
        <v>54</v>
      </c>
      <c r="D57" s="21"/>
      <c r="E57" s="21"/>
      <c r="F57" s="17"/>
      <c r="G57" s="2"/>
      <c r="H57" s="36">
        <v>5794</v>
      </c>
      <c r="I57" s="36"/>
      <c r="J57" s="30">
        <v>170</v>
      </c>
      <c r="K57" s="30"/>
      <c r="L57" s="26">
        <v>0</v>
      </c>
      <c r="M57" s="30"/>
      <c r="N57" s="26">
        <v>0</v>
      </c>
    </row>
    <row r="58" spans="1:14" s="20" customFormat="1" ht="21.75" customHeight="1">
      <c r="A58" s="20" t="s">
        <v>55</v>
      </c>
      <c r="D58" s="21"/>
      <c r="E58" s="21"/>
      <c r="F58" s="17"/>
      <c r="G58" s="2"/>
      <c r="H58" s="18">
        <v>101640</v>
      </c>
      <c r="I58" s="13"/>
      <c r="J58" s="30">
        <v>78566</v>
      </c>
      <c r="K58" s="30"/>
      <c r="L58" s="30">
        <v>101640</v>
      </c>
      <c r="M58" s="30"/>
      <c r="N58" s="30">
        <v>78566</v>
      </c>
    </row>
    <row r="59" spans="1:14" s="20" customFormat="1" ht="21.75" customHeight="1">
      <c r="A59" s="2" t="s">
        <v>56</v>
      </c>
      <c r="D59" s="21"/>
      <c r="E59" s="21"/>
      <c r="F59" s="17">
        <v>28</v>
      </c>
      <c r="G59" s="2"/>
      <c r="H59" s="29">
        <v>19433</v>
      </c>
      <c r="I59" s="13"/>
      <c r="J59" s="30">
        <v>9064</v>
      </c>
      <c r="K59" s="30"/>
      <c r="L59" s="30">
        <v>19433</v>
      </c>
      <c r="M59" s="30"/>
      <c r="N59" s="26">
        <v>9064</v>
      </c>
    </row>
    <row r="60" spans="1:14" s="20" customFormat="1" ht="21.75" customHeight="1">
      <c r="A60" s="20" t="s">
        <v>57</v>
      </c>
      <c r="F60" s="17"/>
      <c r="G60" s="2"/>
      <c r="H60" s="18">
        <v>46017</v>
      </c>
      <c r="I60" s="13"/>
      <c r="J60" s="30">
        <v>28913</v>
      </c>
      <c r="K60" s="30"/>
      <c r="L60" s="30">
        <v>11358</v>
      </c>
      <c r="M60" s="30"/>
      <c r="N60" s="30">
        <v>12926</v>
      </c>
    </row>
    <row r="61" spans="1:14" s="20" customFormat="1" ht="21.75" customHeight="1">
      <c r="A61" s="12" t="s">
        <v>58</v>
      </c>
      <c r="F61" s="17"/>
      <c r="G61" s="2"/>
      <c r="H61" s="28">
        <f>SUM(H48:H60)</f>
        <v>6777706</v>
      </c>
      <c r="I61" s="13"/>
      <c r="J61" s="28">
        <f>SUM(J48:J60)</f>
        <v>5553525</v>
      </c>
      <c r="K61" s="19"/>
      <c r="L61" s="28">
        <f>SUM(L48:L60)</f>
        <v>6474241</v>
      </c>
      <c r="M61" s="19"/>
      <c r="N61" s="28">
        <f>SUM(N48:N60)</f>
        <v>5164142</v>
      </c>
    </row>
    <row r="62" spans="1:14" s="20" customFormat="1" ht="21.75" customHeight="1">
      <c r="A62" s="42" t="s">
        <v>59</v>
      </c>
      <c r="F62" s="22"/>
      <c r="G62" s="43"/>
      <c r="H62" s="36"/>
      <c r="I62" s="36"/>
      <c r="J62" s="36"/>
      <c r="K62" s="36"/>
      <c r="L62" s="36"/>
      <c r="M62" s="24"/>
      <c r="N62" s="36"/>
    </row>
    <row r="63" spans="1:14" s="20" customFormat="1" ht="21.75" customHeight="1">
      <c r="A63" s="44" t="s">
        <v>60</v>
      </c>
      <c r="H63" s="45"/>
      <c r="I63" s="45"/>
      <c r="J63" s="45"/>
      <c r="K63" s="45"/>
      <c r="L63" s="45"/>
      <c r="M63" s="45"/>
      <c r="N63" s="45"/>
    </row>
    <row r="64" spans="1:14" s="20" customFormat="1" ht="21.75" customHeight="1">
      <c r="A64" s="20" t="s">
        <v>61</v>
      </c>
      <c r="F64" s="31"/>
      <c r="H64" s="18"/>
      <c r="I64" s="45"/>
      <c r="J64" s="45"/>
      <c r="K64" s="45"/>
      <c r="L64" s="45"/>
      <c r="M64" s="45"/>
      <c r="N64" s="45"/>
    </row>
    <row r="65" spans="1:14" s="20" customFormat="1" ht="21.75" customHeight="1">
      <c r="A65" s="2"/>
      <c r="B65" s="39" t="s">
        <v>52</v>
      </c>
      <c r="D65" s="21"/>
      <c r="E65" s="21"/>
      <c r="F65" s="22">
        <v>19</v>
      </c>
      <c r="G65" s="43"/>
      <c r="H65" s="36">
        <v>28595</v>
      </c>
      <c r="I65" s="36"/>
      <c r="J65" s="30">
        <v>31700</v>
      </c>
      <c r="K65" s="30"/>
      <c r="L65" s="30">
        <v>28595</v>
      </c>
      <c r="M65" s="30"/>
      <c r="N65" s="30">
        <v>31700</v>
      </c>
    </row>
    <row r="66" spans="1:14" s="20" customFormat="1" ht="21.75" customHeight="1">
      <c r="A66" s="2"/>
      <c r="B66" s="41" t="s">
        <v>53</v>
      </c>
      <c r="F66" s="31">
        <v>20</v>
      </c>
      <c r="H66" s="18">
        <v>890558</v>
      </c>
      <c r="I66" s="45"/>
      <c r="J66" s="30">
        <v>849658</v>
      </c>
      <c r="K66" s="30"/>
      <c r="L66" s="30">
        <v>890558</v>
      </c>
      <c r="M66" s="30"/>
      <c r="N66" s="30">
        <v>849658</v>
      </c>
    </row>
    <row r="67" spans="1:14" s="20" customFormat="1" ht="21.75" customHeight="1">
      <c r="A67" s="20" t="s">
        <v>62</v>
      </c>
      <c r="D67" s="21"/>
      <c r="E67" s="21"/>
      <c r="F67" s="22">
        <v>21</v>
      </c>
      <c r="G67" s="43"/>
      <c r="H67" s="18">
        <v>37655</v>
      </c>
      <c r="I67" s="36"/>
      <c r="J67" s="30">
        <v>36262</v>
      </c>
      <c r="K67" s="30"/>
      <c r="L67" s="30">
        <v>32852</v>
      </c>
      <c r="M67" s="30"/>
      <c r="N67" s="30">
        <v>31629</v>
      </c>
    </row>
    <row r="68" spans="1:14" s="20" customFormat="1" ht="21.75" customHeight="1">
      <c r="A68" s="42" t="s">
        <v>63</v>
      </c>
      <c r="D68" s="21"/>
      <c r="E68" s="21"/>
      <c r="F68" s="43"/>
      <c r="H68" s="46">
        <f>SUM(H64:H67)</f>
        <v>956808</v>
      </c>
      <c r="I68" s="45"/>
      <c r="J68" s="46">
        <f>SUM(J64:J67)</f>
        <v>917620</v>
      </c>
      <c r="K68" s="36"/>
      <c r="L68" s="46">
        <f>SUM(L64:L67)</f>
        <v>952005</v>
      </c>
      <c r="M68" s="36"/>
      <c r="N68" s="46">
        <f>SUM(N64:N67)</f>
        <v>912987</v>
      </c>
    </row>
    <row r="69" spans="1:14" s="20" customFormat="1" ht="21.75" customHeight="1">
      <c r="A69" s="42" t="s">
        <v>64</v>
      </c>
      <c r="D69" s="21"/>
      <c r="E69" s="21"/>
      <c r="F69" s="43"/>
      <c r="G69" s="23"/>
      <c r="H69" s="46">
        <f>SUM(H61,H68)</f>
        <v>7734514</v>
      </c>
      <c r="I69" s="24"/>
      <c r="J69" s="47">
        <f>SUM(J61,J68)</f>
        <v>6471145</v>
      </c>
      <c r="K69" s="48"/>
      <c r="L69" s="46">
        <f>SUM(L61,L68)</f>
        <v>7426246</v>
      </c>
      <c r="M69" s="48"/>
      <c r="N69" s="47">
        <f>SUM(N61,N68)</f>
        <v>6077129</v>
      </c>
    </row>
    <row r="70" spans="1:14" s="20" customFormat="1" ht="21.75" customHeight="1">
      <c r="A70" s="42"/>
      <c r="D70" s="21"/>
      <c r="E70" s="21"/>
      <c r="F70" s="43"/>
      <c r="G70" s="23"/>
      <c r="H70" s="24"/>
      <c r="I70" s="24"/>
      <c r="J70" s="48"/>
      <c r="K70" s="48"/>
      <c r="L70" s="48"/>
      <c r="M70" s="48"/>
      <c r="N70" s="48"/>
    </row>
    <row r="71" spans="1:14" ht="21.75" customHeight="1">
      <c r="A71" s="2" t="s">
        <v>40</v>
      </c>
      <c r="D71" s="14"/>
      <c r="E71" s="14"/>
    </row>
    <row r="72" spans="1:14" ht="21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21.75" customHeight="1">
      <c r="A73" s="1" t="s">
        <v>41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21.75" customHeight="1">
      <c r="A74" s="1" t="s">
        <v>2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3" customFormat="1" ht="21.75" customHeight="1">
      <c r="G75" s="4"/>
      <c r="H75" s="4"/>
      <c r="I75" s="4"/>
      <c r="J75" s="5"/>
      <c r="K75" s="5"/>
      <c r="L75" s="5"/>
      <c r="N75" s="6" t="s">
        <v>3</v>
      </c>
    </row>
    <row r="76" spans="1:14" s="3" customFormat="1" ht="21.75" customHeight="1">
      <c r="G76" s="4"/>
      <c r="H76" s="167" t="s">
        <v>4</v>
      </c>
      <c r="I76" s="167"/>
      <c r="J76" s="167"/>
      <c r="K76" s="5"/>
      <c r="L76" s="167" t="s">
        <v>5</v>
      </c>
      <c r="M76" s="167"/>
      <c r="N76" s="167"/>
    </row>
    <row r="77" spans="1:14" s="3" customFormat="1" ht="21.75" customHeight="1">
      <c r="F77" s="4"/>
      <c r="G77" s="4"/>
      <c r="H77" s="49" t="s">
        <v>7</v>
      </c>
      <c r="I77" s="4"/>
      <c r="J77" s="49" t="s">
        <v>8</v>
      </c>
      <c r="K77" s="4"/>
      <c r="L77" s="49" t="s">
        <v>7</v>
      </c>
      <c r="M77" s="4"/>
      <c r="N77" s="49" t="s">
        <v>8</v>
      </c>
    </row>
    <row r="78" spans="1:14" s="3" customFormat="1" ht="21.75" customHeight="1">
      <c r="F78" s="4"/>
      <c r="G78" s="4"/>
      <c r="H78" s="10" t="s">
        <v>9</v>
      </c>
      <c r="I78" s="11"/>
      <c r="J78" s="11" t="s">
        <v>10</v>
      </c>
      <c r="K78" s="11"/>
      <c r="L78" s="10" t="s">
        <v>9</v>
      </c>
      <c r="M78" s="11"/>
      <c r="N78" s="11" t="s">
        <v>10</v>
      </c>
    </row>
    <row r="79" spans="1:14" s="3" customFormat="1" ht="21.75" customHeight="1">
      <c r="F79" s="4"/>
      <c r="G79" s="4"/>
      <c r="H79" s="10" t="s">
        <v>11</v>
      </c>
      <c r="I79" s="11"/>
      <c r="J79" s="11"/>
      <c r="K79" s="11"/>
      <c r="L79" s="10" t="s">
        <v>11</v>
      </c>
      <c r="M79" s="11"/>
      <c r="N79" s="11"/>
    </row>
    <row r="80" spans="1:14" ht="21.75" customHeight="1">
      <c r="A80" s="12" t="s">
        <v>65</v>
      </c>
      <c r="D80" s="14"/>
      <c r="E80" s="14"/>
      <c r="J80" s="50"/>
      <c r="K80" s="50"/>
      <c r="L80" s="50"/>
      <c r="M80" s="50"/>
      <c r="N80" s="50"/>
    </row>
    <row r="81" spans="1:14" ht="21.75" customHeight="1">
      <c r="A81" s="12" t="s">
        <v>66</v>
      </c>
      <c r="D81" s="14"/>
      <c r="E81" s="14"/>
      <c r="F81" s="32"/>
      <c r="H81" s="13"/>
      <c r="I81" s="13"/>
      <c r="J81" s="15"/>
      <c r="K81" s="15"/>
      <c r="L81" s="15"/>
      <c r="M81" s="15"/>
      <c r="N81" s="15"/>
    </row>
    <row r="82" spans="1:14" ht="21.75" customHeight="1">
      <c r="A82" s="2" t="s">
        <v>67</v>
      </c>
      <c r="D82" s="14"/>
      <c r="E82" s="14"/>
      <c r="H82" s="13"/>
      <c r="I82" s="13"/>
      <c r="J82" s="15"/>
      <c r="K82" s="15"/>
      <c r="L82" s="15"/>
      <c r="M82" s="15"/>
      <c r="N82" s="15"/>
    </row>
    <row r="83" spans="1:14" ht="21.75" customHeight="1" thickBot="1">
      <c r="B83" s="20" t="s">
        <v>68</v>
      </c>
      <c r="D83" s="14"/>
      <c r="E83" s="14"/>
      <c r="F83" s="32"/>
      <c r="H83" s="33">
        <v>600000</v>
      </c>
      <c r="I83" s="13"/>
      <c r="J83" s="33">
        <v>600000</v>
      </c>
      <c r="K83" s="13"/>
      <c r="L83" s="33">
        <v>600000</v>
      </c>
      <c r="M83" s="19"/>
      <c r="N83" s="33">
        <v>600000</v>
      </c>
    </row>
    <row r="84" spans="1:14" ht="21.75" customHeight="1" thickTop="1">
      <c r="A84" s="2" t="s">
        <v>69</v>
      </c>
      <c r="D84" s="14"/>
      <c r="E84" s="14"/>
      <c r="F84" s="23"/>
      <c r="G84" s="23"/>
      <c r="H84" s="24"/>
      <c r="I84" s="24"/>
      <c r="J84" s="24"/>
      <c r="K84" s="24"/>
      <c r="L84" s="24"/>
      <c r="M84" s="24"/>
      <c r="N84" s="24"/>
    </row>
    <row r="85" spans="1:14" s="20" customFormat="1" ht="21.75" customHeight="1">
      <c r="A85" s="2"/>
      <c r="B85" s="20" t="s">
        <v>68</v>
      </c>
      <c r="D85" s="21"/>
      <c r="E85" s="21"/>
      <c r="F85" s="21"/>
      <c r="G85" s="23"/>
      <c r="H85" s="19">
        <v>600000</v>
      </c>
      <c r="I85" s="19"/>
      <c r="J85" s="19">
        <v>600000</v>
      </c>
      <c r="K85" s="19"/>
      <c r="L85" s="19">
        <v>600000</v>
      </c>
      <c r="M85" s="19"/>
      <c r="N85" s="19">
        <v>600000</v>
      </c>
    </row>
    <row r="86" spans="1:14" s="20" customFormat="1" ht="21.75" customHeight="1">
      <c r="A86" s="20" t="s">
        <v>70</v>
      </c>
      <c r="D86" s="21"/>
      <c r="E86" s="21"/>
      <c r="F86" s="43"/>
      <c r="H86" s="18">
        <v>2230175</v>
      </c>
      <c r="I86" s="45"/>
      <c r="J86" s="18">
        <v>2230175</v>
      </c>
      <c r="K86" s="19"/>
      <c r="L86" s="18">
        <v>2230175</v>
      </c>
      <c r="M86" s="19"/>
      <c r="N86" s="18">
        <v>2230175</v>
      </c>
    </row>
    <row r="87" spans="1:14" s="20" customFormat="1" ht="21.75" customHeight="1">
      <c r="A87" s="2" t="s">
        <v>71</v>
      </c>
      <c r="D87" s="51"/>
      <c r="E87" s="51"/>
      <c r="F87" s="51"/>
      <c r="G87" s="43"/>
      <c r="H87" s="18"/>
      <c r="I87" s="36"/>
      <c r="J87" s="19"/>
      <c r="K87" s="19"/>
      <c r="L87" s="19"/>
      <c r="M87" s="19"/>
      <c r="N87" s="19"/>
    </row>
    <row r="88" spans="1:14" ht="21.75" customHeight="1">
      <c r="B88" s="2" t="s">
        <v>72</v>
      </c>
      <c r="D88" s="14"/>
      <c r="E88" s="14"/>
      <c r="F88" s="51"/>
      <c r="G88" s="43"/>
      <c r="H88" s="18">
        <v>60000</v>
      </c>
      <c r="I88" s="36"/>
      <c r="J88" s="19">
        <v>60000</v>
      </c>
      <c r="K88" s="19"/>
      <c r="L88" s="19">
        <v>60000</v>
      </c>
      <c r="M88" s="19"/>
      <c r="N88" s="19">
        <v>60000</v>
      </c>
    </row>
    <row r="89" spans="1:14" ht="21.75" customHeight="1">
      <c r="B89" s="2" t="s">
        <v>73</v>
      </c>
      <c r="D89" s="14"/>
      <c r="E89" s="14"/>
      <c r="H89" s="18">
        <v>824915</v>
      </c>
      <c r="I89" s="52"/>
      <c r="J89" s="18">
        <v>553599</v>
      </c>
      <c r="K89" s="52"/>
      <c r="L89" s="18">
        <v>539711</v>
      </c>
      <c r="M89" s="19"/>
      <c r="N89" s="15">
        <v>427901</v>
      </c>
    </row>
    <row r="90" spans="1:14" ht="21.75" customHeight="1">
      <c r="A90" s="2" t="s">
        <v>74</v>
      </c>
      <c r="D90" s="14"/>
      <c r="E90" s="14"/>
      <c r="H90" s="53">
        <v>252</v>
      </c>
      <c r="I90" s="13"/>
      <c r="J90" s="53">
        <v>385</v>
      </c>
      <c r="K90" s="13"/>
      <c r="L90" s="54">
        <v>3936</v>
      </c>
      <c r="M90" s="19"/>
      <c r="N90" s="55">
        <v>4069</v>
      </c>
    </row>
    <row r="91" spans="1:14" ht="21.75" customHeight="1">
      <c r="A91" s="12" t="s">
        <v>75</v>
      </c>
      <c r="D91" s="14"/>
      <c r="E91" s="14"/>
      <c r="H91" s="55">
        <f>SUM(H85:H90)</f>
        <v>3715342</v>
      </c>
      <c r="I91" s="13"/>
      <c r="J91" s="55">
        <f>SUM(J85:J90)</f>
        <v>3444159</v>
      </c>
      <c r="K91" s="19"/>
      <c r="L91" s="55">
        <f>SUM(L85:L90)</f>
        <v>3433822</v>
      </c>
      <c r="M91" s="15"/>
      <c r="N91" s="55">
        <f>SUM(N85:N90)</f>
        <v>3322145</v>
      </c>
    </row>
    <row r="92" spans="1:14" ht="21.75" customHeight="1" thickBot="1">
      <c r="A92" s="12" t="s">
        <v>76</v>
      </c>
      <c r="D92" s="14"/>
      <c r="E92" s="14"/>
      <c r="H92" s="33">
        <f>SUM(H69,H91)</f>
        <v>11449856</v>
      </c>
      <c r="I92" s="13"/>
      <c r="J92" s="33">
        <f>SUM(J69,J91)</f>
        <v>9915304</v>
      </c>
      <c r="K92" s="19"/>
      <c r="L92" s="33">
        <f>SUM(L69,L91)</f>
        <v>10860068</v>
      </c>
      <c r="M92" s="19"/>
      <c r="N92" s="33">
        <f>SUM(N69,N91)</f>
        <v>9399274</v>
      </c>
    </row>
    <row r="93" spans="1:14" ht="21.75" customHeight="1" thickTop="1">
      <c r="D93" s="14"/>
      <c r="E93" s="14"/>
      <c r="H93" s="13">
        <f>SUM(H92-H35)</f>
        <v>0</v>
      </c>
      <c r="I93" s="13"/>
      <c r="J93" s="13">
        <f>SUM(J92-J35)</f>
        <v>0</v>
      </c>
      <c r="K93" s="13"/>
      <c r="L93" s="56">
        <f>SUM(L92-L35)</f>
        <v>0</v>
      </c>
      <c r="M93" s="13"/>
      <c r="N93" s="13">
        <f>SUM(N92-N35)</f>
        <v>0</v>
      </c>
    </row>
    <row r="94" spans="1:14" ht="21.75" customHeight="1">
      <c r="A94" s="2" t="s">
        <v>40</v>
      </c>
      <c r="D94" s="14"/>
      <c r="E94" s="14"/>
      <c r="H94" s="13"/>
      <c r="I94" s="13"/>
      <c r="J94" s="13"/>
      <c r="K94" s="13"/>
      <c r="L94" s="13"/>
      <c r="M94" s="13"/>
      <c r="N94" s="13"/>
    </row>
    <row r="95" spans="1:14" ht="21.75" customHeight="1">
      <c r="D95" s="14"/>
      <c r="E95" s="14"/>
      <c r="H95" s="13"/>
      <c r="J95" s="13"/>
      <c r="K95" s="2"/>
      <c r="L95" s="13"/>
      <c r="N95" s="13"/>
    </row>
    <row r="96" spans="1:14" ht="21.75" customHeight="1">
      <c r="A96" s="57"/>
      <c r="B96" s="57"/>
      <c r="C96" s="57"/>
      <c r="D96" s="57"/>
      <c r="E96" s="57"/>
    </row>
    <row r="97" spans="1:14" ht="21.75" customHeight="1">
      <c r="D97" s="14"/>
      <c r="E97" s="14"/>
    </row>
    <row r="98" spans="1:14" ht="21.75" customHeight="1">
      <c r="E98" s="14"/>
      <c r="F98" s="16" t="s">
        <v>77</v>
      </c>
    </row>
    <row r="99" spans="1:14" ht="21.75" customHeight="1">
      <c r="A99" s="57"/>
      <c r="B99" s="57"/>
      <c r="C99" s="57"/>
      <c r="D99" s="57"/>
      <c r="E99" s="57"/>
    </row>
    <row r="100" spans="1:14" ht="21.75" customHeight="1">
      <c r="H100" s="58">
        <f>SUM(H92-H35)</f>
        <v>0</v>
      </c>
      <c r="I100" s="59"/>
      <c r="J100" s="58">
        <f>SUM(J92-J35)</f>
        <v>0</v>
      </c>
      <c r="K100" s="58"/>
      <c r="L100" s="58">
        <f>SUM(L92-L35)</f>
        <v>0</v>
      </c>
      <c r="M100" s="58"/>
      <c r="N100" s="58">
        <f>SUM(N92-N35)</f>
        <v>0</v>
      </c>
    </row>
  </sheetData>
  <mergeCells count="2">
    <mergeCell ref="H76:J76"/>
    <mergeCell ref="L76:N76"/>
  </mergeCells>
  <pageMargins left="0.63" right="0.19685039370078741" top="0.78740157480314965" bottom="0.19685039370078741" header="0.19685039370078741" footer="0.19685039370078741"/>
  <pageSetup paperSize="9" scale="85" fitToHeight="3" orientation="portrait" r:id="rId1"/>
  <rowBreaks count="2" manualBreakCount="2">
    <brk id="37" max="14" man="1"/>
    <brk id="7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7"/>
  <sheetViews>
    <sheetView showGridLines="0" view="pageBreakPreview" topLeftCell="A51" zoomScale="120" zoomScaleNormal="115" zoomScaleSheetLayoutView="120" workbookViewId="0">
      <selection activeCell="D37" sqref="D37"/>
    </sheetView>
  </sheetViews>
  <sheetFormatPr defaultColWidth="10.7109375" defaultRowHeight="21.75" customHeight="1"/>
  <cols>
    <col min="1" max="3" width="2.28515625" style="2" customWidth="1"/>
    <col min="4" max="4" width="33.85546875" style="2" customWidth="1"/>
    <col min="5" max="5" width="1.28515625" style="2" customWidth="1"/>
    <col min="6" max="6" width="7.7109375" style="2" customWidth="1"/>
    <col min="7" max="7" width="1.28515625" style="2" customWidth="1"/>
    <col min="8" max="8" width="13.7109375" style="2" customWidth="1"/>
    <col min="9" max="9" width="1.28515625" style="2" customWidth="1"/>
    <col min="10" max="10" width="13.7109375" style="34" customWidth="1"/>
    <col min="11" max="11" width="1.28515625" style="34" customWidth="1"/>
    <col min="12" max="12" width="13.7109375" style="34" customWidth="1"/>
    <col min="13" max="13" width="1.28515625" style="2" customWidth="1"/>
    <col min="14" max="14" width="13.7109375" style="34" customWidth="1"/>
    <col min="15" max="15" width="1.28515625" style="38" customWidth="1"/>
    <col min="16" max="16" width="10.7109375" style="38"/>
    <col min="17" max="17" width="17.85546875" style="38" bestFit="1" customWidth="1"/>
    <col min="18" max="16384" width="10.7109375" style="2"/>
  </cols>
  <sheetData>
    <row r="1" spans="1:17" ht="21.75" customHeight="1">
      <c r="A1" s="38"/>
      <c r="B1" s="38"/>
      <c r="C1" s="38"/>
      <c r="D1" s="38"/>
      <c r="E1" s="38"/>
      <c r="N1" s="6" t="s">
        <v>78</v>
      </c>
    </row>
    <row r="2" spans="1:17" ht="21.7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7" ht="21.75" customHeight="1">
      <c r="A3" s="168" t="s">
        <v>79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7" ht="21.75" customHeight="1">
      <c r="A4" s="1" t="s">
        <v>80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ht="21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6" t="s">
        <v>3</v>
      </c>
    </row>
    <row r="6" spans="1:17" s="3" customFormat="1" ht="21.75" customHeight="1">
      <c r="G6" s="4"/>
      <c r="H6" s="167" t="s">
        <v>4</v>
      </c>
      <c r="I6" s="167"/>
      <c r="J6" s="167"/>
      <c r="K6" s="5"/>
      <c r="L6" s="167" t="s">
        <v>5</v>
      </c>
      <c r="M6" s="167"/>
      <c r="N6" s="167"/>
      <c r="O6" s="60"/>
      <c r="P6" s="60"/>
      <c r="Q6" s="60"/>
    </row>
    <row r="7" spans="1:17" s="3" customFormat="1" ht="21.75" customHeight="1">
      <c r="E7" s="61"/>
      <c r="F7" s="8" t="s">
        <v>6</v>
      </c>
      <c r="G7" s="4"/>
      <c r="H7" s="49" t="s">
        <v>81</v>
      </c>
      <c r="I7" s="4"/>
      <c r="J7" s="49" t="s">
        <v>82</v>
      </c>
      <c r="K7" s="4"/>
      <c r="L7" s="49" t="s">
        <v>81</v>
      </c>
      <c r="M7" s="4"/>
      <c r="N7" s="49" t="s">
        <v>82</v>
      </c>
      <c r="O7" s="60"/>
      <c r="P7" s="60"/>
      <c r="Q7" s="60"/>
    </row>
    <row r="8" spans="1:17" s="3" customFormat="1" ht="21.75" customHeight="1">
      <c r="A8" s="12" t="s">
        <v>83</v>
      </c>
      <c r="F8" s="4"/>
      <c r="G8" s="4"/>
      <c r="H8" s="61"/>
      <c r="I8" s="4"/>
      <c r="J8" s="10"/>
      <c r="K8" s="11"/>
      <c r="L8" s="10"/>
      <c r="M8" s="11"/>
      <c r="N8" s="10"/>
      <c r="O8" s="60"/>
      <c r="P8" s="60"/>
      <c r="Q8" s="60"/>
    </row>
    <row r="9" spans="1:17" ht="21.75" customHeight="1">
      <c r="A9" s="12" t="s">
        <v>84</v>
      </c>
      <c r="D9" s="14"/>
      <c r="E9" s="14"/>
      <c r="H9" s="13"/>
      <c r="I9" s="13"/>
      <c r="J9" s="15"/>
      <c r="K9" s="13"/>
      <c r="L9" s="13"/>
      <c r="M9" s="13"/>
      <c r="N9" s="13"/>
    </row>
    <row r="10" spans="1:17" ht="21.75" customHeight="1">
      <c r="A10" s="2" t="s">
        <v>85</v>
      </c>
      <c r="D10" s="14"/>
      <c r="E10" s="32"/>
      <c r="F10" s="32" t="s">
        <v>197</v>
      </c>
      <c r="H10" s="15">
        <v>1569285</v>
      </c>
      <c r="I10" s="13"/>
      <c r="J10" s="15">
        <v>2306546</v>
      </c>
      <c r="K10" s="13"/>
      <c r="L10" s="15">
        <v>1108593</v>
      </c>
      <c r="M10" s="13"/>
      <c r="N10" s="15">
        <v>1642546</v>
      </c>
      <c r="Q10" s="62"/>
    </row>
    <row r="11" spans="1:17" ht="21.75" customHeight="1">
      <c r="A11" s="2" t="s">
        <v>86</v>
      </c>
      <c r="D11" s="14"/>
      <c r="E11" s="32"/>
      <c r="F11" s="32" t="s">
        <v>197</v>
      </c>
      <c r="H11" s="19">
        <v>42058</v>
      </c>
      <c r="I11" s="13"/>
      <c r="J11" s="19">
        <v>39068</v>
      </c>
      <c r="K11" s="13"/>
      <c r="L11" s="15">
        <v>42082</v>
      </c>
      <c r="M11" s="13"/>
      <c r="N11" s="15">
        <v>39114</v>
      </c>
      <c r="Q11" s="62"/>
    </row>
    <row r="12" spans="1:17" ht="21.75" customHeight="1">
      <c r="A12" s="2" t="s">
        <v>87</v>
      </c>
      <c r="D12" s="14"/>
      <c r="E12" s="32"/>
      <c r="F12" s="32"/>
      <c r="H12" s="63"/>
      <c r="I12" s="13"/>
      <c r="J12" s="19"/>
      <c r="K12" s="13"/>
      <c r="L12" s="15"/>
      <c r="M12" s="13"/>
      <c r="N12" s="15"/>
    </row>
    <row r="13" spans="1:17" ht="21.75" customHeight="1">
      <c r="B13" s="2" t="s">
        <v>88</v>
      </c>
      <c r="D13" s="14"/>
      <c r="E13" s="32"/>
      <c r="F13" s="32">
        <v>25</v>
      </c>
      <c r="H13" s="15">
        <v>10611</v>
      </c>
      <c r="I13" s="15"/>
      <c r="J13" s="15">
        <v>21068</v>
      </c>
      <c r="K13" s="15"/>
      <c r="L13" s="15">
        <v>14062</v>
      </c>
      <c r="M13" s="13"/>
      <c r="N13" s="15">
        <v>26601</v>
      </c>
      <c r="Q13" s="62"/>
    </row>
    <row r="14" spans="1:17" ht="21.75" customHeight="1">
      <c r="B14" s="2" t="s">
        <v>89</v>
      </c>
      <c r="D14" s="14"/>
      <c r="E14" s="32"/>
      <c r="F14" s="32"/>
      <c r="H14" s="15">
        <v>17463</v>
      </c>
      <c r="I14" s="15"/>
      <c r="J14" s="63">
        <v>0</v>
      </c>
      <c r="K14" s="15"/>
      <c r="L14" s="15">
        <v>17485</v>
      </c>
      <c r="M14" s="13"/>
      <c r="N14" s="63">
        <v>0</v>
      </c>
    </row>
    <row r="15" spans="1:17" ht="21.75" hidden="1" customHeight="1">
      <c r="B15" s="2" t="s">
        <v>90</v>
      </c>
      <c r="D15" s="14"/>
      <c r="E15" s="32"/>
      <c r="F15" s="32"/>
      <c r="H15" s="63">
        <v>0</v>
      </c>
      <c r="I15" s="15"/>
      <c r="J15" s="63">
        <v>0</v>
      </c>
      <c r="K15" s="63"/>
      <c r="L15" s="63">
        <v>0</v>
      </c>
      <c r="M15" s="63"/>
      <c r="N15" s="63">
        <v>0</v>
      </c>
      <c r="Q15" s="62"/>
    </row>
    <row r="16" spans="1:17" ht="21.75" hidden="1" customHeight="1">
      <c r="B16" s="2" t="s">
        <v>91</v>
      </c>
      <c r="D16" s="14"/>
      <c r="E16" s="32"/>
      <c r="F16" s="32"/>
      <c r="H16" s="64">
        <v>0</v>
      </c>
      <c r="I16" s="15"/>
      <c r="J16" s="63">
        <v>0</v>
      </c>
      <c r="K16" s="63"/>
      <c r="L16" s="63">
        <v>0</v>
      </c>
      <c r="M16" s="63"/>
      <c r="N16" s="63">
        <v>0</v>
      </c>
      <c r="Q16" s="62"/>
    </row>
    <row r="17" spans="1:17" ht="21.75" hidden="1" customHeight="1">
      <c r="B17" s="2" t="s">
        <v>92</v>
      </c>
      <c r="D17" s="14"/>
      <c r="E17" s="32"/>
      <c r="F17" s="32"/>
      <c r="H17" s="64">
        <v>0</v>
      </c>
      <c r="I17" s="15"/>
      <c r="J17" s="63">
        <v>0</v>
      </c>
      <c r="K17" s="63"/>
      <c r="L17" s="63">
        <v>0</v>
      </c>
      <c r="M17" s="63"/>
      <c r="N17" s="63">
        <v>0</v>
      </c>
      <c r="Q17" s="62"/>
    </row>
    <row r="18" spans="1:17" ht="21.75" customHeight="1">
      <c r="B18" s="2" t="s">
        <v>93</v>
      </c>
      <c r="D18" s="14"/>
      <c r="E18" s="32"/>
      <c r="F18" s="32"/>
      <c r="H18" s="55">
        <v>13739</v>
      </c>
      <c r="I18" s="13"/>
      <c r="J18" s="55">
        <v>7131</v>
      </c>
      <c r="K18" s="13"/>
      <c r="L18" s="55">
        <v>29772</v>
      </c>
      <c r="M18" s="13"/>
      <c r="N18" s="55">
        <v>43983</v>
      </c>
      <c r="Q18" s="62"/>
    </row>
    <row r="19" spans="1:17" ht="21.75" customHeight="1">
      <c r="A19" s="12" t="s">
        <v>94</v>
      </c>
      <c r="D19" s="14"/>
      <c r="E19" s="32"/>
      <c r="F19" s="32"/>
      <c r="H19" s="55">
        <f>SUM(H10:H18)</f>
        <v>1653156</v>
      </c>
      <c r="I19" s="13"/>
      <c r="J19" s="55">
        <f>SUM(J10:J18)</f>
        <v>2373813</v>
      </c>
      <c r="K19" s="19"/>
      <c r="L19" s="55">
        <f>SUM(L10:L18)</f>
        <v>1211994</v>
      </c>
      <c r="M19" s="15"/>
      <c r="N19" s="55">
        <f>SUM(N10:N18)</f>
        <v>1752244</v>
      </c>
      <c r="Q19" s="65"/>
    </row>
    <row r="20" spans="1:17" ht="21.75" customHeight="1">
      <c r="A20" s="12" t="s">
        <v>95</v>
      </c>
      <c r="D20" s="14"/>
      <c r="E20" s="32"/>
      <c r="F20" s="32"/>
      <c r="H20" s="15"/>
      <c r="I20" s="13"/>
      <c r="J20" s="15"/>
      <c r="K20" s="15"/>
      <c r="L20" s="15"/>
      <c r="M20" s="15"/>
      <c r="N20" s="15"/>
      <c r="Q20" s="62"/>
    </row>
    <row r="21" spans="1:17" ht="21.75" customHeight="1">
      <c r="A21" s="2" t="s">
        <v>96</v>
      </c>
      <c r="D21" s="14"/>
      <c r="E21" s="32"/>
      <c r="F21" s="32"/>
      <c r="H21" s="19">
        <v>1069800</v>
      </c>
      <c r="I21" s="13"/>
      <c r="J21" s="19">
        <v>1626039</v>
      </c>
      <c r="K21" s="13"/>
      <c r="L21" s="15">
        <v>843647</v>
      </c>
      <c r="M21" s="13"/>
      <c r="N21" s="15">
        <v>1116884</v>
      </c>
    </row>
    <row r="22" spans="1:17" ht="21.75" customHeight="1">
      <c r="A22" s="2" t="s">
        <v>97</v>
      </c>
      <c r="D22" s="14"/>
      <c r="E22" s="32"/>
      <c r="F22" s="32"/>
      <c r="H22" s="19">
        <v>32893</v>
      </c>
      <c r="I22" s="13"/>
      <c r="J22" s="19">
        <v>35940</v>
      </c>
      <c r="K22" s="13"/>
      <c r="L22" s="15">
        <v>32916</v>
      </c>
      <c r="M22" s="13"/>
      <c r="N22" s="15">
        <v>30733</v>
      </c>
      <c r="Q22" s="62"/>
    </row>
    <row r="23" spans="1:17" ht="21.75" customHeight="1">
      <c r="A23" s="2" t="s">
        <v>98</v>
      </c>
      <c r="D23" s="14"/>
      <c r="E23" s="32"/>
      <c r="F23" s="32"/>
      <c r="H23" s="19">
        <v>100209</v>
      </c>
      <c r="I23" s="52"/>
      <c r="J23" s="19">
        <v>109309</v>
      </c>
      <c r="K23" s="52"/>
      <c r="L23" s="15">
        <v>86460</v>
      </c>
      <c r="M23" s="52"/>
      <c r="N23" s="15">
        <v>88200</v>
      </c>
      <c r="Q23" s="62"/>
    </row>
    <row r="24" spans="1:17" ht="21.75" customHeight="1">
      <c r="A24" s="2" t="s">
        <v>99</v>
      </c>
      <c r="D24" s="14"/>
      <c r="E24" s="14"/>
      <c r="F24" s="32"/>
      <c r="H24" s="19">
        <v>81383</v>
      </c>
      <c r="I24" s="52"/>
      <c r="J24" s="19">
        <v>84359</v>
      </c>
      <c r="K24" s="52"/>
      <c r="L24" s="15">
        <v>63646</v>
      </c>
      <c r="M24" s="52"/>
      <c r="N24" s="15">
        <v>75390</v>
      </c>
      <c r="Q24" s="62"/>
    </row>
    <row r="25" spans="1:17" ht="21.75" customHeight="1">
      <c r="A25" s="2" t="s">
        <v>100</v>
      </c>
      <c r="D25" s="14"/>
      <c r="E25" s="14"/>
      <c r="H25" s="26">
        <v>0</v>
      </c>
      <c r="I25" s="15"/>
      <c r="J25" s="15">
        <v>3469</v>
      </c>
      <c r="K25" s="36"/>
      <c r="L25" s="15">
        <v>0</v>
      </c>
      <c r="M25" s="15"/>
      <c r="N25" s="15">
        <v>2933</v>
      </c>
      <c r="Q25" s="62"/>
    </row>
    <row r="26" spans="1:17" ht="21.75" customHeight="1">
      <c r="A26" s="2" t="s">
        <v>101</v>
      </c>
      <c r="D26" s="14"/>
      <c r="E26" s="14"/>
      <c r="H26" s="26">
        <v>10547</v>
      </c>
      <c r="I26" s="52"/>
      <c r="J26" s="26">
        <v>7827</v>
      </c>
      <c r="K26" s="36"/>
      <c r="L26" s="29">
        <v>10547</v>
      </c>
      <c r="M26" s="29"/>
      <c r="N26" s="29">
        <v>7934</v>
      </c>
      <c r="Q26" s="62"/>
    </row>
    <row r="27" spans="1:17" ht="21.75" customHeight="1">
      <c r="A27" s="1" t="s">
        <v>102</v>
      </c>
      <c r="D27" s="14"/>
      <c r="E27" s="14"/>
      <c r="H27" s="28">
        <f>SUM(H21:H26)</f>
        <v>1294832</v>
      </c>
      <c r="I27" s="13"/>
      <c r="J27" s="28">
        <f>SUM(J21:J26)</f>
        <v>1866943</v>
      </c>
      <c r="K27" s="19"/>
      <c r="L27" s="28">
        <f>SUM(L21:L26)</f>
        <v>1037216</v>
      </c>
      <c r="M27" s="15"/>
      <c r="N27" s="28">
        <f>SUM(N21:N26)</f>
        <v>1322074</v>
      </c>
      <c r="Q27" s="65"/>
    </row>
    <row r="28" spans="1:17" ht="21.75" customHeight="1">
      <c r="A28" s="1" t="s">
        <v>103</v>
      </c>
      <c r="D28" s="14"/>
      <c r="E28" s="14"/>
      <c r="H28" s="19">
        <f>H19-H27</f>
        <v>358324</v>
      </c>
      <c r="I28" s="13"/>
      <c r="J28" s="19">
        <f>J19-J27</f>
        <v>506870</v>
      </c>
      <c r="K28" s="19"/>
      <c r="L28" s="19">
        <f>L19-L27</f>
        <v>174778</v>
      </c>
      <c r="M28" s="15"/>
      <c r="N28" s="19">
        <f>N19-N27</f>
        <v>430170</v>
      </c>
      <c r="Q28" s="65"/>
    </row>
    <row r="29" spans="1:17" ht="21.75" customHeight="1">
      <c r="A29" s="16" t="s">
        <v>104</v>
      </c>
      <c r="D29" s="14"/>
      <c r="E29" s="14"/>
      <c r="F29" s="32">
        <v>25</v>
      </c>
      <c r="H29" s="55">
        <v>-42628</v>
      </c>
      <c r="I29" s="13"/>
      <c r="J29" s="55">
        <v>-46394</v>
      </c>
      <c r="K29" s="13"/>
      <c r="L29" s="55">
        <v>-40248</v>
      </c>
      <c r="M29" s="13"/>
      <c r="N29" s="55">
        <v>-40397</v>
      </c>
      <c r="Q29" s="62"/>
    </row>
    <row r="30" spans="1:17" ht="21.75" customHeight="1">
      <c r="A30" s="1" t="s">
        <v>105</v>
      </c>
      <c r="D30" s="14"/>
      <c r="E30" s="14"/>
      <c r="H30" s="19">
        <f>SUM(H28:H29)</f>
        <v>315696</v>
      </c>
      <c r="I30" s="13"/>
      <c r="J30" s="19">
        <f>SUM(J28:J29)</f>
        <v>460476</v>
      </c>
      <c r="K30" s="19"/>
      <c r="L30" s="19">
        <f>SUM(L28:L29)</f>
        <v>134530</v>
      </c>
      <c r="M30" s="15"/>
      <c r="N30" s="19">
        <f>SUM(N28:N29)</f>
        <v>389773</v>
      </c>
      <c r="Q30" s="65"/>
    </row>
    <row r="31" spans="1:17" ht="21.75" customHeight="1">
      <c r="A31" s="2" t="s">
        <v>106</v>
      </c>
      <c r="D31" s="14"/>
      <c r="E31" s="14"/>
      <c r="F31" s="32" t="s">
        <v>195</v>
      </c>
      <c r="H31" s="19">
        <v>-44380</v>
      </c>
      <c r="I31" s="13"/>
      <c r="J31" s="19">
        <v>-78025</v>
      </c>
      <c r="K31" s="13"/>
      <c r="L31" s="15">
        <v>-22720</v>
      </c>
      <c r="M31" s="13"/>
      <c r="N31" s="19">
        <v>-76525</v>
      </c>
      <c r="Q31" s="65"/>
    </row>
    <row r="32" spans="1:17" ht="21.75" customHeight="1" thickBot="1">
      <c r="A32" s="1" t="s">
        <v>107</v>
      </c>
      <c r="D32" s="14"/>
      <c r="E32" s="14"/>
      <c r="F32" s="32"/>
      <c r="H32" s="66">
        <f>SUM(H30:H31)</f>
        <v>271316</v>
      </c>
      <c r="I32" s="13"/>
      <c r="J32" s="66">
        <f>SUM(J30:J31)</f>
        <v>382451</v>
      </c>
      <c r="K32" s="19"/>
      <c r="L32" s="66">
        <f>SUM(L30:L31)</f>
        <v>111810</v>
      </c>
      <c r="M32" s="15"/>
      <c r="N32" s="66">
        <f>SUM(N30:N31)</f>
        <v>313248</v>
      </c>
      <c r="Q32" s="65"/>
    </row>
    <row r="33" spans="1:14" ht="21.75" customHeight="1" thickTop="1">
      <c r="A33" s="16"/>
      <c r="D33" s="14"/>
      <c r="E33" s="14"/>
      <c r="F33" s="32"/>
      <c r="H33" s="19">
        <f>H32-([4]BS!H89-[4]BS!J89)</f>
        <v>0</v>
      </c>
      <c r="I33" s="13"/>
      <c r="J33" s="19"/>
      <c r="K33" s="19"/>
      <c r="L33" s="19">
        <f>L32-([4]BS!L89-[4]BS!N89)</f>
        <v>0</v>
      </c>
      <c r="M33" s="15"/>
      <c r="N33" s="19"/>
    </row>
    <row r="34" spans="1:14" ht="21.75" customHeight="1">
      <c r="A34" s="1" t="s">
        <v>108</v>
      </c>
      <c r="D34" s="14"/>
      <c r="E34" s="14"/>
      <c r="F34" s="32"/>
      <c r="H34" s="38"/>
      <c r="J34" s="38"/>
      <c r="K34" s="38"/>
      <c r="L34" s="38"/>
      <c r="N34" s="38"/>
    </row>
    <row r="35" spans="1:14" ht="21.75" customHeight="1">
      <c r="A35" s="67" t="s">
        <v>109</v>
      </c>
      <c r="D35" s="14"/>
      <c r="E35" s="14"/>
      <c r="F35" s="32"/>
      <c r="H35" s="38"/>
      <c r="J35" s="38"/>
      <c r="K35" s="38"/>
      <c r="L35" s="38"/>
      <c r="N35" s="38"/>
    </row>
    <row r="36" spans="1:14" ht="21.75" customHeight="1">
      <c r="A36" s="16" t="s">
        <v>198</v>
      </c>
      <c r="D36" s="14"/>
      <c r="E36" s="14"/>
      <c r="F36" s="32"/>
      <c r="H36" s="52"/>
      <c r="I36" s="13"/>
      <c r="J36" s="52"/>
      <c r="K36" s="52"/>
      <c r="L36" s="52"/>
      <c r="M36" s="13"/>
      <c r="N36" s="52"/>
    </row>
    <row r="37" spans="1:14" ht="21.75" customHeight="1">
      <c r="A37" s="2" t="s">
        <v>110</v>
      </c>
      <c r="B37" s="41"/>
      <c r="D37" s="14"/>
      <c r="E37" s="14"/>
      <c r="F37" s="32"/>
      <c r="H37" s="52">
        <v>-133</v>
      </c>
      <c r="I37" s="13"/>
      <c r="J37" s="52">
        <v>-18</v>
      </c>
      <c r="K37" s="13"/>
      <c r="L37" s="52">
        <v>-133</v>
      </c>
      <c r="M37" s="13"/>
      <c r="N37" s="52">
        <v>-18</v>
      </c>
    </row>
    <row r="38" spans="1:14" ht="21.75" customHeight="1" thickBot="1">
      <c r="A38" s="1" t="s">
        <v>201</v>
      </c>
      <c r="D38" s="14"/>
      <c r="E38" s="14"/>
      <c r="F38" s="32"/>
      <c r="H38" s="68">
        <f>SUM(H37:H37)</f>
        <v>-133</v>
      </c>
      <c r="I38" s="13"/>
      <c r="J38" s="68">
        <f>SUM(J37:J37)</f>
        <v>-18</v>
      </c>
      <c r="K38" s="52"/>
      <c r="L38" s="68">
        <f>SUM(L37:L37)</f>
        <v>-133</v>
      </c>
      <c r="M38" s="13"/>
      <c r="N38" s="68">
        <f>SUM(N37:N37)</f>
        <v>-18</v>
      </c>
    </row>
    <row r="39" spans="1:14" ht="21.75" customHeight="1" thickTop="1">
      <c r="A39" s="1"/>
      <c r="D39" s="14"/>
      <c r="E39" s="14"/>
      <c r="F39" s="32"/>
      <c r="H39" s="52"/>
      <c r="I39" s="13"/>
      <c r="J39" s="52"/>
      <c r="K39" s="52"/>
      <c r="L39" s="52"/>
      <c r="M39" s="13"/>
      <c r="N39" s="52"/>
    </row>
    <row r="40" spans="1:14" ht="21.75" customHeight="1" thickBot="1">
      <c r="A40" s="1" t="s">
        <v>202</v>
      </c>
      <c r="D40" s="14"/>
      <c r="E40" s="14"/>
      <c r="F40" s="32"/>
      <c r="H40" s="69">
        <f>H32+H38</f>
        <v>271183</v>
      </c>
      <c r="I40" s="13"/>
      <c r="J40" s="69">
        <f>J32+J38</f>
        <v>382433</v>
      </c>
      <c r="K40" s="52"/>
      <c r="L40" s="69">
        <f>L32+L38</f>
        <v>111677</v>
      </c>
      <c r="M40" s="13"/>
      <c r="N40" s="69">
        <f>N32+N38</f>
        <v>313230</v>
      </c>
    </row>
    <row r="41" spans="1:14" ht="21.75" customHeight="1" thickTop="1">
      <c r="A41" s="1"/>
      <c r="D41" s="14"/>
      <c r="E41" s="14"/>
      <c r="F41" s="32"/>
      <c r="H41" s="52"/>
      <c r="I41" s="13"/>
      <c r="J41" s="52"/>
      <c r="K41" s="52"/>
      <c r="L41" s="52"/>
      <c r="M41" s="13"/>
      <c r="N41" s="52"/>
    </row>
    <row r="42" spans="1:14" ht="21.75" customHeight="1">
      <c r="A42" s="1"/>
      <c r="D42" s="14"/>
      <c r="E42" s="14"/>
      <c r="F42" s="32"/>
      <c r="H42" s="52"/>
      <c r="I42" s="13"/>
      <c r="J42" s="52"/>
      <c r="K42" s="52"/>
      <c r="L42" s="52"/>
      <c r="M42" s="13"/>
      <c r="N42" s="6" t="s">
        <v>111</v>
      </c>
    </row>
    <row r="43" spans="1:14" ht="21.75" customHeight="1">
      <c r="A43" s="1" t="s">
        <v>112</v>
      </c>
      <c r="D43" s="14"/>
      <c r="E43" s="14"/>
      <c r="F43" s="32">
        <v>24</v>
      </c>
      <c r="H43" s="38"/>
      <c r="J43" s="38"/>
      <c r="K43" s="38"/>
      <c r="L43" s="38"/>
      <c r="N43" s="38"/>
    </row>
    <row r="44" spans="1:14" ht="21.75" customHeight="1">
      <c r="A44" s="2" t="s">
        <v>113</v>
      </c>
      <c r="D44" s="14"/>
      <c r="E44" s="14"/>
      <c r="H44" s="70"/>
      <c r="I44" s="70"/>
      <c r="J44" s="70"/>
      <c r="K44" s="70"/>
      <c r="L44" s="70"/>
      <c r="M44" s="70"/>
      <c r="N44" s="70"/>
    </row>
    <row r="45" spans="1:14" ht="21.75" customHeight="1" thickBot="1">
      <c r="B45" s="2" t="s">
        <v>114</v>
      </c>
      <c r="D45" s="14"/>
      <c r="E45" s="14"/>
      <c r="H45" s="71">
        <v>0.45219333333333334</v>
      </c>
      <c r="I45" s="70"/>
      <c r="J45" s="71">
        <v>0.63741833333333331</v>
      </c>
      <c r="K45" s="72"/>
      <c r="L45" s="71">
        <v>0.18634999999999999</v>
      </c>
      <c r="M45" s="70"/>
      <c r="N45" s="71">
        <v>0.52207999999999999</v>
      </c>
    </row>
    <row r="46" spans="1:14" ht="21.75" customHeight="1" thickTop="1">
      <c r="D46" s="14"/>
      <c r="E46" s="14"/>
      <c r="J46" s="2"/>
    </row>
    <row r="47" spans="1:14" ht="21.75" customHeight="1">
      <c r="A47" s="2" t="s">
        <v>40</v>
      </c>
      <c r="D47" s="14"/>
      <c r="E47" s="14"/>
    </row>
  </sheetData>
  <mergeCells count="4">
    <mergeCell ref="A2:N2"/>
    <mergeCell ref="A3:N3"/>
    <mergeCell ref="H6:J6"/>
    <mergeCell ref="L6:N6"/>
  </mergeCells>
  <pageMargins left="0.9055118110236221" right="0.19685039370078741" top="0.78740157480314965" bottom="0.19685039370078741" header="0.19685039370078741" footer="0.19685039370078741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1"/>
  <sheetViews>
    <sheetView showGridLines="0" topLeftCell="A8" zoomScaleNormal="100" zoomScaleSheetLayoutView="100" workbookViewId="0">
      <selection activeCell="A15" sqref="A15:A16"/>
    </sheetView>
  </sheetViews>
  <sheetFormatPr defaultColWidth="10.7109375" defaultRowHeight="18.75" customHeight="1"/>
  <cols>
    <col min="1" max="2" width="2.28515625" style="73" customWidth="1"/>
    <col min="3" max="3" width="27.5703125" style="73" customWidth="1"/>
    <col min="4" max="4" width="1.28515625" style="73" customWidth="1"/>
    <col min="5" max="5" width="13.7109375" style="73" customWidth="1"/>
    <col min="6" max="6" width="1.28515625" style="73" customWidth="1"/>
    <col min="7" max="7" width="13.7109375" style="73" customWidth="1"/>
    <col min="8" max="8" width="1.28515625" style="73" customWidth="1"/>
    <col min="9" max="9" width="13.7109375" style="73" customWidth="1"/>
    <col min="10" max="10" width="1.28515625" style="73" customWidth="1"/>
    <col min="11" max="11" width="13.7109375" style="73" customWidth="1"/>
    <col min="12" max="12" width="1.28515625" style="73" customWidth="1"/>
    <col min="13" max="13" width="14.7109375" style="73" customWidth="1"/>
    <col min="14" max="14" width="1.28515625" style="73" customWidth="1"/>
    <col min="15" max="15" width="14.7109375" style="73" customWidth="1"/>
    <col min="16" max="16" width="1.28515625" style="73" customWidth="1"/>
    <col min="17" max="17" width="13.7109375" style="73" customWidth="1"/>
    <col min="18" max="18" width="1.28515625" style="73" customWidth="1"/>
    <col min="19" max="19" width="13.7109375" style="73" customWidth="1"/>
    <col min="20" max="20" width="0.140625" style="73" customWidth="1"/>
    <col min="21" max="16384" width="10.7109375" style="73"/>
  </cols>
  <sheetData>
    <row r="1" spans="1:19" ht="18.75" customHeight="1">
      <c r="S1" s="74" t="s">
        <v>78</v>
      </c>
    </row>
    <row r="2" spans="1:19" ht="18.75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8.75" customHeight="1">
      <c r="A3" s="170" t="s">
        <v>115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</row>
    <row r="4" spans="1:19" ht="18.75" customHeight="1">
      <c r="A4" s="75" t="s">
        <v>80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</row>
    <row r="5" spans="1:19" s="80" customFormat="1" ht="18.75" customHeight="1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8"/>
      <c r="N5" s="78"/>
      <c r="O5" s="78"/>
      <c r="P5" s="78"/>
      <c r="Q5" s="79"/>
      <c r="R5" s="79"/>
      <c r="S5" s="74" t="s">
        <v>3</v>
      </c>
    </row>
    <row r="6" spans="1:19" s="80" customFormat="1" ht="18.75" customHeight="1">
      <c r="A6" s="76"/>
      <c r="B6" s="77"/>
      <c r="C6" s="77"/>
      <c r="D6" s="77"/>
      <c r="E6" s="169" t="s">
        <v>4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</row>
    <row r="7" spans="1:19" s="81" customFormat="1" ht="18.75" customHeight="1">
      <c r="C7" s="82"/>
      <c r="E7" s="83"/>
      <c r="F7" s="83"/>
      <c r="G7" s="83"/>
      <c r="H7" s="83"/>
      <c r="I7" s="83"/>
      <c r="J7" s="83"/>
      <c r="K7" s="83"/>
      <c r="L7" s="83"/>
      <c r="M7" s="171" t="s">
        <v>74</v>
      </c>
      <c r="N7" s="171"/>
      <c r="O7" s="171"/>
      <c r="P7" s="171"/>
      <c r="Q7" s="171"/>
      <c r="R7" s="83"/>
    </row>
    <row r="8" spans="1:19" s="81" customFormat="1" ht="18.75" customHeight="1">
      <c r="C8" s="82"/>
      <c r="E8" s="83"/>
      <c r="F8" s="83"/>
      <c r="G8" s="83"/>
      <c r="H8" s="83"/>
      <c r="I8" s="83"/>
      <c r="J8" s="83"/>
      <c r="K8" s="83"/>
      <c r="L8" s="83"/>
      <c r="M8" s="171" t="s">
        <v>203</v>
      </c>
      <c r="N8" s="171"/>
      <c r="O8" s="171"/>
      <c r="P8" s="84"/>
      <c r="Q8" s="84"/>
      <c r="R8" s="83"/>
    </row>
    <row r="9" spans="1:19" s="81" customFormat="1" ht="18.75" customHeight="1">
      <c r="C9" s="82"/>
      <c r="F9" s="83"/>
      <c r="I9" s="169" t="s">
        <v>71</v>
      </c>
      <c r="J9" s="169"/>
      <c r="K9" s="169"/>
      <c r="M9" s="85" t="s">
        <v>116</v>
      </c>
      <c r="P9" s="83"/>
      <c r="Q9" s="83"/>
    </row>
    <row r="10" spans="1:19" s="81" customFormat="1" ht="18.75" customHeight="1">
      <c r="C10" s="83"/>
      <c r="M10" s="85" t="s">
        <v>117</v>
      </c>
      <c r="O10" s="81" t="s">
        <v>118</v>
      </c>
      <c r="Q10" s="86" t="s">
        <v>119</v>
      </c>
      <c r="R10" s="86"/>
    </row>
    <row r="11" spans="1:19" s="81" customFormat="1" ht="18.75" customHeight="1">
      <c r="E11" s="81" t="s">
        <v>120</v>
      </c>
      <c r="G11" s="81" t="s">
        <v>121</v>
      </c>
      <c r="I11" s="83" t="s">
        <v>122</v>
      </c>
      <c r="K11" s="83"/>
      <c r="M11" s="85" t="s">
        <v>123</v>
      </c>
      <c r="O11" s="81" t="s">
        <v>124</v>
      </c>
      <c r="Q11" s="86" t="s">
        <v>125</v>
      </c>
      <c r="R11" s="86"/>
      <c r="S11" s="81" t="s">
        <v>119</v>
      </c>
    </row>
    <row r="12" spans="1:19" s="81" customFormat="1" ht="18.75" customHeight="1">
      <c r="D12" s="79"/>
      <c r="E12" s="87" t="s">
        <v>126</v>
      </c>
      <c r="G12" s="87" t="s">
        <v>127</v>
      </c>
      <c r="H12" s="83"/>
      <c r="I12" s="87" t="s">
        <v>128</v>
      </c>
      <c r="K12" s="87" t="s">
        <v>73</v>
      </c>
      <c r="M12" s="88" t="s">
        <v>129</v>
      </c>
      <c r="O12" s="87" t="s">
        <v>130</v>
      </c>
      <c r="Q12" s="87" t="s">
        <v>131</v>
      </c>
      <c r="S12" s="87" t="s">
        <v>65</v>
      </c>
    </row>
    <row r="13" spans="1:19" s="81" customFormat="1" ht="18.75" customHeight="1">
      <c r="A13" s="75" t="s">
        <v>132</v>
      </c>
      <c r="D13" s="79"/>
      <c r="E13" s="82">
        <v>600000</v>
      </c>
      <c r="F13" s="89"/>
      <c r="G13" s="82">
        <v>2230175</v>
      </c>
      <c r="H13" s="82"/>
      <c r="I13" s="82">
        <v>60000</v>
      </c>
      <c r="J13" s="82"/>
      <c r="K13" s="82">
        <v>259224</v>
      </c>
      <c r="L13" s="82"/>
      <c r="M13" s="90">
        <v>18</v>
      </c>
      <c r="N13" s="82"/>
      <c r="O13" s="82">
        <v>-3685</v>
      </c>
      <c r="P13" s="82"/>
      <c r="Q13" s="82">
        <v>-3667</v>
      </c>
      <c r="R13" s="91">
        <v>4105281760</v>
      </c>
      <c r="S13" s="92">
        <v>3145732</v>
      </c>
    </row>
    <row r="14" spans="1:19" ht="18.75" customHeight="1">
      <c r="A14" s="93" t="s">
        <v>114</v>
      </c>
      <c r="E14" s="94">
        <v>0</v>
      </c>
      <c r="F14" s="95"/>
      <c r="G14" s="94">
        <v>0</v>
      </c>
      <c r="H14" s="94"/>
      <c r="I14" s="94">
        <v>0</v>
      </c>
      <c r="J14" s="82"/>
      <c r="K14" s="82">
        <v>382451</v>
      </c>
      <c r="L14" s="96"/>
      <c r="M14" s="94">
        <v>0</v>
      </c>
      <c r="N14" s="92"/>
      <c r="O14" s="94">
        <v>0</v>
      </c>
      <c r="P14" s="92"/>
      <c r="Q14" s="94">
        <v>0</v>
      </c>
      <c r="R14" s="92"/>
      <c r="S14" s="92">
        <f>SUM(E14:P14)</f>
        <v>382451</v>
      </c>
    </row>
    <row r="15" spans="1:19" ht="18.75" customHeight="1">
      <c r="A15" s="93" t="s">
        <v>201</v>
      </c>
      <c r="E15" s="94">
        <v>0</v>
      </c>
      <c r="F15" s="94"/>
      <c r="G15" s="94">
        <v>0</v>
      </c>
      <c r="H15" s="94"/>
      <c r="I15" s="95">
        <v>0</v>
      </c>
      <c r="J15" s="90"/>
      <c r="K15" s="95">
        <v>0</v>
      </c>
      <c r="L15" s="96"/>
      <c r="M15" s="92">
        <f>-18</f>
        <v>-18</v>
      </c>
      <c r="N15" s="96"/>
      <c r="O15" s="94">
        <v>0</v>
      </c>
      <c r="P15" s="96"/>
      <c r="Q15" s="82">
        <f t="shared" ref="Q15:Q16" si="0">SUM(M15:P15)</f>
        <v>-18</v>
      </c>
      <c r="R15" s="92"/>
      <c r="S15" s="92">
        <f>SUM(E15:P15)</f>
        <v>-18</v>
      </c>
    </row>
    <row r="16" spans="1:19" ht="18.75" customHeight="1">
      <c r="A16" s="73" t="s">
        <v>202</v>
      </c>
      <c r="E16" s="97">
        <f>SUM(E14:E15)</f>
        <v>0</v>
      </c>
      <c r="F16" s="94"/>
      <c r="G16" s="97">
        <f>SUM(G14:G15)</f>
        <v>0</v>
      </c>
      <c r="H16" s="94"/>
      <c r="I16" s="97">
        <f>SUM(I14:I15)</f>
        <v>0</v>
      </c>
      <c r="J16" s="90"/>
      <c r="K16" s="98">
        <f>SUM(K14:K15)</f>
        <v>382451</v>
      </c>
      <c r="L16" s="96"/>
      <c r="M16" s="98">
        <f>SUM(M14:M15)</f>
        <v>-18</v>
      </c>
      <c r="N16" s="96"/>
      <c r="O16" s="97">
        <f>SUM(O14:O15)</f>
        <v>0</v>
      </c>
      <c r="P16" s="96"/>
      <c r="Q16" s="98">
        <f t="shared" si="0"/>
        <v>-18</v>
      </c>
      <c r="R16" s="92"/>
      <c r="S16" s="98">
        <f>SUM(S14:S15)</f>
        <v>382433</v>
      </c>
    </row>
    <row r="17" spans="1:19" ht="19.5" customHeight="1" thickBot="1">
      <c r="A17" s="75" t="s">
        <v>133</v>
      </c>
      <c r="E17" s="99">
        <f>SUM(E13,E16:E16)</f>
        <v>600000</v>
      </c>
      <c r="F17" s="82"/>
      <c r="G17" s="99">
        <f>SUM(G13,G16:G16)</f>
        <v>2230175</v>
      </c>
      <c r="H17" s="92"/>
      <c r="I17" s="99">
        <f>SUM(I13,I16:I16)</f>
        <v>60000</v>
      </c>
      <c r="J17" s="92"/>
      <c r="K17" s="99">
        <f>SUM(K13,K16:K16)</f>
        <v>641675</v>
      </c>
      <c r="L17" s="96"/>
      <c r="M17" s="100">
        <f>SUM(M13,M16:M16)</f>
        <v>0</v>
      </c>
      <c r="N17" s="96"/>
      <c r="O17" s="99">
        <f>SUM(O13,O16:O16)</f>
        <v>-3685</v>
      </c>
      <c r="P17" s="96"/>
      <c r="Q17" s="99">
        <f>SUM(Q13,Q16:Q16)</f>
        <v>-3685</v>
      </c>
      <c r="R17" s="96"/>
      <c r="S17" s="99">
        <f>SUM(S13,S16:S16)</f>
        <v>3528165</v>
      </c>
    </row>
    <row r="18" spans="1:19" ht="18.75" customHeight="1" thickTop="1">
      <c r="A18" s="75"/>
      <c r="E18" s="92"/>
      <c r="F18" s="92"/>
      <c r="G18" s="92"/>
      <c r="H18" s="92"/>
      <c r="I18" s="92"/>
      <c r="J18" s="92"/>
      <c r="K18" s="92"/>
      <c r="L18" s="96"/>
      <c r="M18" s="92"/>
      <c r="N18" s="96"/>
      <c r="O18" s="92"/>
      <c r="P18" s="96"/>
      <c r="Q18" s="92"/>
      <c r="R18" s="96"/>
      <c r="S18" s="92"/>
    </row>
    <row r="19" spans="1:19" s="81" customFormat="1" ht="18.75" customHeight="1">
      <c r="A19" s="75" t="s">
        <v>134</v>
      </c>
      <c r="D19" s="79"/>
      <c r="E19" s="82">
        <v>600000</v>
      </c>
      <c r="F19" s="92"/>
      <c r="G19" s="82">
        <v>2230175</v>
      </c>
      <c r="H19" s="82"/>
      <c r="I19" s="82">
        <v>60000</v>
      </c>
      <c r="J19" s="82"/>
      <c r="K19" s="82">
        <v>553599</v>
      </c>
      <c r="L19" s="82"/>
      <c r="M19" s="90">
        <v>4069</v>
      </c>
      <c r="N19" s="82"/>
      <c r="O19" s="82">
        <v>-3684</v>
      </c>
      <c r="P19" s="82"/>
      <c r="Q19" s="92">
        <f>SUM(M19:O19)</f>
        <v>385</v>
      </c>
      <c r="R19" s="91">
        <v>4105281760</v>
      </c>
      <c r="S19" s="92">
        <f>SUM(E19:P19)</f>
        <v>3444159</v>
      </c>
    </row>
    <row r="20" spans="1:19" ht="18.75" customHeight="1">
      <c r="A20" s="93" t="s">
        <v>114</v>
      </c>
      <c r="E20" s="94">
        <v>0</v>
      </c>
      <c r="F20" s="95"/>
      <c r="G20" s="94">
        <v>0</v>
      </c>
      <c r="H20" s="82"/>
      <c r="I20" s="95">
        <v>0</v>
      </c>
      <c r="J20" s="82"/>
      <c r="K20" s="94">
        <v>271316</v>
      </c>
      <c r="L20" s="90"/>
      <c r="M20" s="94">
        <v>0</v>
      </c>
      <c r="N20" s="82"/>
      <c r="O20" s="95">
        <v>0</v>
      </c>
      <c r="P20" s="94"/>
      <c r="Q20" s="94">
        <f>SUM(M20:P20)</f>
        <v>0</v>
      </c>
      <c r="R20" s="82"/>
      <c r="S20" s="94">
        <f>SUM(E20:P20)</f>
        <v>271316</v>
      </c>
    </row>
    <row r="21" spans="1:19" ht="18.75" customHeight="1">
      <c r="A21" s="93" t="s">
        <v>201</v>
      </c>
      <c r="E21" s="94">
        <v>0</v>
      </c>
      <c r="F21" s="95"/>
      <c r="G21" s="94">
        <v>0</v>
      </c>
      <c r="H21" s="82"/>
      <c r="I21" s="95">
        <v>0</v>
      </c>
      <c r="J21" s="82"/>
      <c r="K21" s="101">
        <v>0</v>
      </c>
      <c r="L21" s="90"/>
      <c r="M21" s="101">
        <v>-133</v>
      </c>
      <c r="N21" s="82"/>
      <c r="O21" s="95">
        <v>0</v>
      </c>
      <c r="P21" s="82"/>
      <c r="Q21" s="101">
        <f>SUM(M21:P21)</f>
        <v>-133</v>
      </c>
      <c r="R21" s="90"/>
      <c r="S21" s="101">
        <f>SUM(E21:P21)</f>
        <v>-133</v>
      </c>
    </row>
    <row r="22" spans="1:19" ht="18.75" customHeight="1">
      <c r="A22" s="73" t="s">
        <v>202</v>
      </c>
      <c r="E22" s="102">
        <f>SUM(E20:E21)</f>
        <v>0</v>
      </c>
      <c r="F22" s="94"/>
      <c r="G22" s="102">
        <f>SUM(G20:G21)</f>
        <v>0</v>
      </c>
      <c r="H22" s="82"/>
      <c r="I22" s="102">
        <f>SUM(I20:I21)</f>
        <v>0</v>
      </c>
      <c r="J22" s="90"/>
      <c r="K22" s="102">
        <f>SUM(K20:K21)</f>
        <v>271316</v>
      </c>
      <c r="L22" s="96"/>
      <c r="M22" s="102">
        <f>SUM(M20:M21)</f>
        <v>-133</v>
      </c>
      <c r="N22" s="96"/>
      <c r="O22" s="102">
        <f>SUM(O20:O21)</f>
        <v>0</v>
      </c>
      <c r="P22" s="96"/>
      <c r="Q22" s="102">
        <f>SUM(Q20:Q21)</f>
        <v>-133</v>
      </c>
      <c r="R22" s="92"/>
      <c r="S22" s="102">
        <f>SUM(S20:S21)</f>
        <v>271183</v>
      </c>
    </row>
    <row r="23" spans="1:19" ht="18.75" customHeight="1" thickBot="1">
      <c r="A23" s="75" t="s">
        <v>135</v>
      </c>
      <c r="E23" s="103">
        <f>SUM(E19,E22:E22)</f>
        <v>600000</v>
      </c>
      <c r="F23" s="82"/>
      <c r="G23" s="103">
        <f>SUM(G19,G22:G22)</f>
        <v>2230175</v>
      </c>
      <c r="H23" s="92"/>
      <c r="I23" s="103">
        <f>SUM(I19,I22:I22)</f>
        <v>60000</v>
      </c>
      <c r="J23" s="92"/>
      <c r="K23" s="103">
        <f>SUM(K19,K22:K22)</f>
        <v>824915</v>
      </c>
      <c r="L23" s="96"/>
      <c r="M23" s="103">
        <f>SUM(M19,M22:M22)</f>
        <v>3936</v>
      </c>
      <c r="N23" s="96"/>
      <c r="O23" s="103">
        <f>SUM(O19,O22:O22)</f>
        <v>-3684</v>
      </c>
      <c r="P23" s="96"/>
      <c r="Q23" s="103">
        <f>SUM(Q19,Q22:Q22)</f>
        <v>252</v>
      </c>
      <c r="R23" s="96"/>
      <c r="S23" s="103">
        <f>SUM(S19,S22:S22)</f>
        <v>3715342</v>
      </c>
    </row>
    <row r="24" spans="1:19" s="104" customFormat="1" ht="18.75" customHeight="1" thickTop="1">
      <c r="E24" s="96">
        <v>0</v>
      </c>
      <c r="F24" s="96"/>
      <c r="G24" s="96">
        <f>G19-[4]BS!J86</f>
        <v>0</v>
      </c>
      <c r="H24" s="96"/>
      <c r="I24" s="96">
        <f>I19-[4]BS!J88</f>
        <v>0</v>
      </c>
      <c r="J24" s="96"/>
      <c r="K24" s="91">
        <f>K19-[4]BS!J89</f>
        <v>0</v>
      </c>
      <c r="L24" s="96"/>
      <c r="M24" s="96"/>
      <c r="N24" s="96"/>
      <c r="O24" s="96"/>
      <c r="P24" s="96"/>
      <c r="Q24" s="96">
        <f>Q19-[4]BS!J90</f>
        <v>0</v>
      </c>
      <c r="R24" s="96"/>
      <c r="S24" s="96">
        <f>S19-[4]BS!J91</f>
        <v>0</v>
      </c>
    </row>
    <row r="25" spans="1:19" s="104" customFormat="1" ht="18.75" customHeight="1">
      <c r="E25" s="96">
        <f>E23-[4]BS!H85</f>
        <v>0</v>
      </c>
      <c r="F25" s="96"/>
      <c r="G25" s="96">
        <f>G23-[4]BS!H86</f>
        <v>0</v>
      </c>
      <c r="H25" s="96"/>
      <c r="I25" s="96">
        <f>I23-[4]BS!H88</f>
        <v>0</v>
      </c>
      <c r="J25" s="96"/>
      <c r="K25" s="96">
        <f>K23-[4]BS!H89</f>
        <v>0</v>
      </c>
      <c r="L25" s="96"/>
      <c r="M25" s="96"/>
      <c r="N25" s="96"/>
      <c r="O25" s="96"/>
      <c r="P25" s="96"/>
      <c r="Q25" s="96">
        <f>Q23-[4]BS!H90</f>
        <v>0</v>
      </c>
      <c r="R25" s="96"/>
      <c r="S25" s="96">
        <f>S23-[4]BS!H91</f>
        <v>0</v>
      </c>
    </row>
    <row r="26" spans="1:19" ht="18.75" customHeight="1">
      <c r="A26" s="73" t="s">
        <v>40</v>
      </c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</row>
    <row r="27" spans="1:19" ht="18" customHeight="1"/>
    <row r="31" spans="1:19" ht="18.75" customHeight="1">
      <c r="Q31" s="73" t="s">
        <v>136</v>
      </c>
    </row>
  </sheetData>
  <mergeCells count="6">
    <mergeCell ref="I9:K9"/>
    <mergeCell ref="A2:S2"/>
    <mergeCell ref="A3:S3"/>
    <mergeCell ref="E6:S6"/>
    <mergeCell ref="M7:Q7"/>
    <mergeCell ref="M8:O8"/>
  </mergeCells>
  <pageMargins left="0.59055118110236227" right="0.19685039370078741" top="0.78740157480314965" bottom="0.39370078740157483" header="0.19685039370078741" footer="0.19685039370078741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6"/>
  <sheetViews>
    <sheetView showGridLines="0" topLeftCell="A13" zoomScale="115" zoomScaleNormal="115" zoomScaleSheetLayoutView="100" workbookViewId="0">
      <selection activeCell="A20" sqref="A20:A22"/>
    </sheetView>
  </sheetViews>
  <sheetFormatPr defaultColWidth="10.7109375" defaultRowHeight="19.5" customHeight="1"/>
  <cols>
    <col min="1" max="2" width="2.28515625" style="105" customWidth="1"/>
    <col min="3" max="3" width="31.140625" style="105" customWidth="1"/>
    <col min="4" max="4" width="1.28515625" style="105" customWidth="1"/>
    <col min="5" max="5" width="15.7109375" style="105" customWidth="1"/>
    <col min="6" max="6" width="1.28515625" style="105" customWidth="1"/>
    <col min="7" max="7" width="13.7109375" style="105" customWidth="1"/>
    <col min="8" max="8" width="1.28515625" style="105" customWidth="1"/>
    <col min="9" max="9" width="15.7109375" style="105" customWidth="1"/>
    <col min="10" max="10" width="1.28515625" style="105" customWidth="1"/>
    <col min="11" max="11" width="13.7109375" style="106" customWidth="1"/>
    <col min="12" max="12" width="1.28515625" style="105" customWidth="1"/>
    <col min="13" max="13" width="19.7109375" style="105" customWidth="1"/>
    <col min="14" max="14" width="1.28515625" style="105" customWidth="1"/>
    <col min="15" max="15" width="16.7109375" style="105" customWidth="1"/>
    <col min="16" max="16" width="1.28515625" style="105" customWidth="1"/>
    <col min="17" max="17" width="13.7109375" style="105" customWidth="1"/>
    <col min="18" max="18" width="0.140625" style="105" customWidth="1"/>
    <col min="19" max="19" width="10.7109375" style="108"/>
    <col min="20" max="16384" width="10.7109375" style="105"/>
  </cols>
  <sheetData>
    <row r="1" spans="1:19" ht="19.5" customHeight="1">
      <c r="Q1" s="107" t="s">
        <v>78</v>
      </c>
    </row>
    <row r="2" spans="1:19" ht="24.7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</row>
    <row r="3" spans="1:19" ht="24.75" customHeight="1">
      <c r="A3" s="173" t="s">
        <v>137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</row>
    <row r="4" spans="1:19" ht="24.75" customHeight="1">
      <c r="A4" s="173" t="s">
        <v>80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19" s="114" customFormat="1" ht="19.5" customHeight="1">
      <c r="A5" s="109"/>
      <c r="B5" s="110"/>
      <c r="C5" s="110"/>
      <c r="D5" s="110"/>
      <c r="E5" s="110"/>
      <c r="F5" s="110"/>
      <c r="G5" s="111"/>
      <c r="H5" s="111"/>
      <c r="I5" s="111"/>
      <c r="J5" s="111"/>
      <c r="K5" s="112"/>
      <c r="L5" s="111"/>
      <c r="M5" s="111"/>
      <c r="N5" s="111"/>
      <c r="O5" s="107"/>
      <c r="P5" s="113"/>
      <c r="Q5" s="107" t="s">
        <v>3</v>
      </c>
      <c r="S5" s="115"/>
    </row>
    <row r="6" spans="1:19" s="114" customFormat="1" ht="19.5" customHeight="1">
      <c r="A6" s="109"/>
      <c r="B6" s="110"/>
      <c r="C6" s="110"/>
      <c r="D6" s="110"/>
      <c r="E6" s="172" t="s">
        <v>5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S6" s="115"/>
    </row>
    <row r="7" spans="1:19" s="114" customFormat="1" ht="19.5" customHeight="1">
      <c r="A7" s="109"/>
      <c r="B7" s="110"/>
      <c r="C7" s="110"/>
      <c r="D7" s="110"/>
      <c r="E7" s="116"/>
      <c r="F7" s="116"/>
      <c r="G7" s="116"/>
      <c r="H7" s="116"/>
      <c r="I7" s="116"/>
      <c r="J7" s="116"/>
      <c r="K7" s="116"/>
      <c r="L7" s="117"/>
      <c r="M7" s="174" t="s">
        <v>74</v>
      </c>
      <c r="N7" s="174"/>
      <c r="O7" s="174"/>
      <c r="P7" s="117"/>
      <c r="Q7" s="117"/>
      <c r="S7" s="115"/>
    </row>
    <row r="8" spans="1:19" s="114" customFormat="1" ht="19.5" customHeight="1">
      <c r="A8" s="109"/>
      <c r="B8" s="110"/>
      <c r="C8" s="110"/>
      <c r="D8" s="110"/>
      <c r="E8" s="116"/>
      <c r="F8" s="116"/>
      <c r="G8" s="116"/>
      <c r="H8" s="116"/>
      <c r="I8" s="116"/>
      <c r="J8" s="116"/>
      <c r="K8" s="116"/>
      <c r="L8" s="108"/>
      <c r="M8" s="118" t="s">
        <v>203</v>
      </c>
      <c r="N8" s="108"/>
      <c r="O8" s="108"/>
      <c r="P8" s="116"/>
      <c r="Q8" s="116"/>
      <c r="S8" s="115"/>
    </row>
    <row r="9" spans="1:19" s="106" customFormat="1" ht="19.5" customHeight="1">
      <c r="M9" s="119" t="s">
        <v>116</v>
      </c>
      <c r="N9" s="116"/>
      <c r="O9" s="108"/>
      <c r="P9" s="120"/>
      <c r="S9" s="116"/>
    </row>
    <row r="10" spans="1:19" s="106" customFormat="1" ht="19.5" customHeight="1">
      <c r="I10" s="172" t="s">
        <v>71</v>
      </c>
      <c r="J10" s="172"/>
      <c r="K10" s="172"/>
      <c r="L10" s="121"/>
      <c r="M10" s="119" t="s">
        <v>117</v>
      </c>
      <c r="O10" s="106" t="s">
        <v>119</v>
      </c>
      <c r="P10" s="120"/>
      <c r="S10" s="116"/>
    </row>
    <row r="11" spans="1:19" s="106" customFormat="1" ht="19.5" customHeight="1">
      <c r="D11" s="113"/>
      <c r="E11" s="106" t="s">
        <v>120</v>
      </c>
      <c r="G11" s="106" t="s">
        <v>138</v>
      </c>
      <c r="I11" s="116" t="s">
        <v>122</v>
      </c>
      <c r="J11" s="116"/>
      <c r="K11" s="116"/>
      <c r="L11" s="122"/>
      <c r="M11" s="119" t="s">
        <v>123</v>
      </c>
      <c r="O11" s="106" t="s">
        <v>125</v>
      </c>
      <c r="Q11" s="106" t="s">
        <v>119</v>
      </c>
      <c r="S11" s="116"/>
    </row>
    <row r="12" spans="1:19" s="106" customFormat="1" ht="19.5" customHeight="1">
      <c r="D12" s="113"/>
      <c r="E12" s="123" t="s">
        <v>126</v>
      </c>
      <c r="F12" s="116"/>
      <c r="G12" s="123" t="s">
        <v>139</v>
      </c>
      <c r="H12" s="116"/>
      <c r="I12" s="123" t="s">
        <v>128</v>
      </c>
      <c r="J12" s="116"/>
      <c r="K12" s="123" t="s">
        <v>73</v>
      </c>
      <c r="L12" s="122"/>
      <c r="M12" s="124" t="s">
        <v>129</v>
      </c>
      <c r="O12" s="123" t="s">
        <v>131</v>
      </c>
      <c r="Q12" s="123" t="s">
        <v>65</v>
      </c>
      <c r="S12" s="116"/>
    </row>
    <row r="13" spans="1:19" ht="19.5" customHeight="1">
      <c r="A13" s="125" t="s">
        <v>132</v>
      </c>
      <c r="E13" s="126">
        <v>600000</v>
      </c>
      <c r="F13" s="126"/>
      <c r="G13" s="126">
        <v>2230175</v>
      </c>
      <c r="H13" s="126"/>
      <c r="I13" s="126">
        <v>60000</v>
      </c>
      <c r="J13" s="126"/>
      <c r="K13" s="126">
        <v>251332</v>
      </c>
      <c r="L13" s="126"/>
      <c r="M13" s="126">
        <v>18</v>
      </c>
      <c r="N13" s="126"/>
      <c r="O13" s="126">
        <v>18</v>
      </c>
      <c r="P13" s="127"/>
      <c r="Q13" s="126">
        <v>3141525</v>
      </c>
      <c r="R13" s="128"/>
      <c r="S13" s="129"/>
    </row>
    <row r="14" spans="1:19" ht="19.5" customHeight="1">
      <c r="A14" s="130" t="s">
        <v>114</v>
      </c>
      <c r="E14" s="131">
        <v>0</v>
      </c>
      <c r="F14" s="126"/>
      <c r="G14" s="131">
        <v>0</v>
      </c>
      <c r="H14" s="126"/>
      <c r="I14" s="131">
        <v>0</v>
      </c>
      <c r="J14" s="126"/>
      <c r="K14" s="131">
        <v>313248</v>
      </c>
      <c r="L14" s="126"/>
      <c r="M14" s="131">
        <v>0</v>
      </c>
      <c r="N14" s="126"/>
      <c r="O14" s="131">
        <f t="shared" ref="O14:O15" si="0">SUM(L14:N14)</f>
        <v>0</v>
      </c>
      <c r="P14" s="127"/>
      <c r="Q14" s="131">
        <f>SUM(E14:M14)</f>
        <v>313248</v>
      </c>
      <c r="R14" s="128"/>
      <c r="S14" s="129"/>
    </row>
    <row r="15" spans="1:19" ht="19.5" customHeight="1">
      <c r="A15" s="130" t="s">
        <v>201</v>
      </c>
      <c r="B15" s="130"/>
      <c r="E15" s="132">
        <v>0</v>
      </c>
      <c r="F15" s="126"/>
      <c r="G15" s="132">
        <v>0</v>
      </c>
      <c r="H15" s="126"/>
      <c r="I15" s="132">
        <v>0</v>
      </c>
      <c r="J15" s="126"/>
      <c r="K15" s="131">
        <v>0</v>
      </c>
      <c r="L15" s="126"/>
      <c r="M15" s="131">
        <f>-18</f>
        <v>-18</v>
      </c>
      <c r="N15" s="126"/>
      <c r="O15" s="131">
        <f t="shared" si="0"/>
        <v>-18</v>
      </c>
      <c r="P15" s="127"/>
      <c r="Q15" s="131">
        <f>SUM(E15:M15)</f>
        <v>-18</v>
      </c>
      <c r="R15" s="128"/>
      <c r="S15" s="129"/>
    </row>
    <row r="16" spans="1:19" s="108" customFormat="1" ht="19.5" customHeight="1">
      <c r="A16" s="130" t="s">
        <v>202</v>
      </c>
      <c r="B16" s="130"/>
      <c r="E16" s="131">
        <f>SUM(E14:E15)</f>
        <v>0</v>
      </c>
      <c r="F16" s="126"/>
      <c r="G16" s="131">
        <f>SUM(G14:G15)</f>
        <v>0</v>
      </c>
      <c r="H16" s="126"/>
      <c r="I16" s="131">
        <f>SUM(I14:I15)</f>
        <v>0</v>
      </c>
      <c r="J16" s="133"/>
      <c r="K16" s="134">
        <f>SUM(K14:K15)</f>
        <v>313248</v>
      </c>
      <c r="L16" s="126"/>
      <c r="M16" s="134">
        <f>SUM(M14:M15)</f>
        <v>-18</v>
      </c>
      <c r="N16" s="133"/>
      <c r="O16" s="134">
        <f>SUM(L16:N16)</f>
        <v>-18</v>
      </c>
      <c r="P16" s="133"/>
      <c r="Q16" s="134">
        <f>SUM(E16:M16)</f>
        <v>313230</v>
      </c>
      <c r="R16" s="135"/>
      <c r="S16" s="136"/>
    </row>
    <row r="17" spans="1:19" ht="19.5" customHeight="1" thickBot="1">
      <c r="A17" s="125" t="s">
        <v>133</v>
      </c>
      <c r="E17" s="137">
        <f>SUM(E13,E16:E16)</f>
        <v>600000</v>
      </c>
      <c r="F17" s="133"/>
      <c r="G17" s="137">
        <f>SUM(G13,G16:G16)</f>
        <v>2230175</v>
      </c>
      <c r="H17" s="133"/>
      <c r="I17" s="137">
        <f>SUM(I13,I16:I16)</f>
        <v>60000</v>
      </c>
      <c r="J17" s="127"/>
      <c r="K17" s="137">
        <f>SUM(K13,K16:K16)</f>
        <v>564580</v>
      </c>
      <c r="L17" s="133"/>
      <c r="M17" s="137">
        <f>SUM(M13,M16:M16)</f>
        <v>0</v>
      </c>
      <c r="N17" s="131"/>
      <c r="O17" s="137">
        <f>SUM(O13,O16:O16)</f>
        <v>0</v>
      </c>
      <c r="P17" s="127"/>
      <c r="Q17" s="137">
        <f>SUM(Q13,Q16:Q16)</f>
        <v>3454755</v>
      </c>
      <c r="R17" s="128"/>
      <c r="S17" s="138"/>
    </row>
    <row r="18" spans="1:19" ht="19.5" customHeight="1" thickTop="1">
      <c r="A18" s="125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28"/>
      <c r="S18" s="138"/>
    </row>
    <row r="19" spans="1:19" ht="19.5" customHeight="1">
      <c r="A19" s="125" t="s">
        <v>134</v>
      </c>
      <c r="E19" s="126">
        <v>600000</v>
      </c>
      <c r="F19" s="126"/>
      <c r="G19" s="126">
        <v>2230175</v>
      </c>
      <c r="H19" s="126"/>
      <c r="I19" s="126">
        <v>60000</v>
      </c>
      <c r="J19" s="126"/>
      <c r="K19" s="126">
        <v>427901</v>
      </c>
      <c r="L19" s="126"/>
      <c r="M19" s="126">
        <v>4069</v>
      </c>
      <c r="N19" s="126"/>
      <c r="O19" s="126">
        <f>SUM(L19:N19)</f>
        <v>4069</v>
      </c>
      <c r="P19" s="127"/>
      <c r="Q19" s="126">
        <f>SUM(E19:M19)</f>
        <v>3322145</v>
      </c>
      <c r="R19" s="128"/>
      <c r="S19" s="129"/>
    </row>
    <row r="20" spans="1:19" ht="19.5" customHeight="1">
      <c r="A20" s="130" t="s">
        <v>114</v>
      </c>
      <c r="E20" s="131">
        <v>0</v>
      </c>
      <c r="F20" s="126"/>
      <c r="G20" s="131">
        <v>0</v>
      </c>
      <c r="H20" s="126"/>
      <c r="I20" s="131">
        <v>0</v>
      </c>
      <c r="J20" s="131"/>
      <c r="K20" s="126">
        <v>111810</v>
      </c>
      <c r="L20" s="131"/>
      <c r="M20" s="126">
        <v>0</v>
      </c>
      <c r="N20" s="131"/>
      <c r="O20" s="131">
        <f t="shared" ref="O20:O22" si="1">SUM(L20:N20)</f>
        <v>0</v>
      </c>
      <c r="P20" s="126"/>
      <c r="Q20" s="131">
        <f t="shared" ref="Q20:Q21" si="2">SUM(E20:M20)</f>
        <v>111810</v>
      </c>
      <c r="R20" s="128"/>
      <c r="S20" s="129"/>
    </row>
    <row r="21" spans="1:19" ht="19.5" customHeight="1">
      <c r="A21" s="130" t="s">
        <v>201</v>
      </c>
      <c r="E21" s="132">
        <v>0</v>
      </c>
      <c r="F21" s="126"/>
      <c r="G21" s="132">
        <v>0</v>
      </c>
      <c r="H21" s="126"/>
      <c r="I21" s="132">
        <v>0</v>
      </c>
      <c r="J21" s="131"/>
      <c r="K21" s="132">
        <v>0</v>
      </c>
      <c r="L21" s="131"/>
      <c r="M21" s="132">
        <v>-133</v>
      </c>
      <c r="N21" s="131"/>
      <c r="O21" s="132">
        <f t="shared" si="1"/>
        <v>-133</v>
      </c>
      <c r="P21" s="126"/>
      <c r="Q21" s="132">
        <f t="shared" si="2"/>
        <v>-133</v>
      </c>
      <c r="R21" s="128"/>
      <c r="S21" s="129"/>
    </row>
    <row r="22" spans="1:19" ht="19.5" customHeight="1">
      <c r="A22" s="130" t="s">
        <v>202</v>
      </c>
      <c r="E22" s="131">
        <f>SUM(E20:E21)</f>
        <v>0</v>
      </c>
      <c r="F22" s="131"/>
      <c r="G22" s="131">
        <f>SUM(G20:G21)</f>
        <v>0</v>
      </c>
      <c r="H22" s="131"/>
      <c r="I22" s="131">
        <f>SUM(I20:I21)</f>
        <v>0</v>
      </c>
      <c r="J22" s="131"/>
      <c r="K22" s="131">
        <f>SUM(K20:K21)</f>
        <v>111810</v>
      </c>
      <c r="L22" s="131"/>
      <c r="M22" s="131">
        <f>SUM(M20:M21)</f>
        <v>-133</v>
      </c>
      <c r="N22" s="131"/>
      <c r="O22" s="131">
        <f t="shared" si="1"/>
        <v>-133</v>
      </c>
      <c r="P22" s="131"/>
      <c r="Q22" s="131">
        <f>SUM(E22:M22)</f>
        <v>111677</v>
      </c>
      <c r="R22" s="128"/>
      <c r="S22" s="129"/>
    </row>
    <row r="23" spans="1:19" ht="19.5" customHeight="1" thickBot="1">
      <c r="A23" s="125" t="s">
        <v>135</v>
      </c>
      <c r="E23" s="137">
        <f>SUM(E19,E22:E22)</f>
        <v>600000</v>
      </c>
      <c r="F23" s="133"/>
      <c r="G23" s="137">
        <f>SUM(G19,G22:G22)</f>
        <v>2230175</v>
      </c>
      <c r="H23" s="133"/>
      <c r="I23" s="137">
        <f>SUM(I19,I22:I22)</f>
        <v>60000</v>
      </c>
      <c r="J23" s="127"/>
      <c r="K23" s="137">
        <f>SUM(K19,K22:K22)</f>
        <v>539711</v>
      </c>
      <c r="L23" s="133"/>
      <c r="M23" s="137">
        <f>SUM(M19,M22:M22)</f>
        <v>3936</v>
      </c>
      <c r="N23" s="127"/>
      <c r="O23" s="137">
        <f>SUM(O19,O22:O22)</f>
        <v>3936</v>
      </c>
      <c r="P23" s="127"/>
      <c r="Q23" s="137">
        <f>SUM(Q19,Q22:Q22)</f>
        <v>3433822</v>
      </c>
      <c r="R23" s="128"/>
      <c r="S23" s="138"/>
    </row>
    <row r="24" spans="1:19" s="139" customFormat="1" ht="18.75" customHeight="1" thickTop="1">
      <c r="E24" s="128">
        <f>E19-[4]BS!N85</f>
        <v>0</v>
      </c>
      <c r="F24" s="128"/>
      <c r="G24" s="128">
        <f>G19-[4]BS!N86</f>
        <v>0</v>
      </c>
      <c r="H24" s="128"/>
      <c r="I24" s="128">
        <f>I19-[4]BS!N88</f>
        <v>0</v>
      </c>
      <c r="J24" s="128"/>
      <c r="K24" s="140">
        <f>K19-[4]BS!N89</f>
        <v>0</v>
      </c>
      <c r="L24" s="128"/>
      <c r="M24" s="128"/>
      <c r="N24" s="128"/>
      <c r="O24" s="128"/>
      <c r="P24" s="128"/>
      <c r="Q24" s="128">
        <f>Q19-[4]BS!N91</f>
        <v>0</v>
      </c>
      <c r="R24" s="141"/>
      <c r="S24" s="142"/>
    </row>
    <row r="25" spans="1:19" s="139" customFormat="1" ht="18.75" customHeight="1">
      <c r="E25" s="128">
        <f>E23-[4]BS!L85</f>
        <v>0</v>
      </c>
      <c r="F25" s="128"/>
      <c r="G25" s="128">
        <f>G23-[4]BS!L86</f>
        <v>0</v>
      </c>
      <c r="H25" s="128"/>
      <c r="I25" s="128">
        <f>I23-[4]BS!L88</f>
        <v>0</v>
      </c>
      <c r="J25" s="128"/>
      <c r="K25" s="128">
        <f>K23-[4]BS!L89</f>
        <v>0</v>
      </c>
      <c r="L25" s="128"/>
      <c r="M25" s="128"/>
      <c r="N25" s="128"/>
      <c r="O25" s="128"/>
      <c r="P25" s="128"/>
      <c r="Q25" s="128">
        <f>Q23-BS!L91</f>
        <v>0</v>
      </c>
      <c r="R25" s="141"/>
      <c r="S25" s="142"/>
    </row>
    <row r="26" spans="1:19" ht="19.5" customHeight="1">
      <c r="A26" s="105" t="s">
        <v>40</v>
      </c>
      <c r="K26" s="105"/>
    </row>
  </sheetData>
  <mergeCells count="6">
    <mergeCell ref="I10:K10"/>
    <mergeCell ref="A2:R2"/>
    <mergeCell ref="A3:Q3"/>
    <mergeCell ref="A4:Q4"/>
    <mergeCell ref="E6:Q6"/>
    <mergeCell ref="M7:O7"/>
  </mergeCells>
  <pageMargins left="0.59055118110236227" right="0.19685039370078741" top="0.78740157480314965" bottom="7.874015748031496E-2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86"/>
  <sheetViews>
    <sheetView showGridLines="0" tabSelected="1" view="pageBreakPreview" topLeftCell="A77" zoomScale="110" zoomScaleNormal="115" zoomScaleSheetLayoutView="110" workbookViewId="0">
      <selection activeCell="N80" sqref="N80"/>
    </sheetView>
  </sheetViews>
  <sheetFormatPr defaultColWidth="10.7109375" defaultRowHeight="19.7" customHeight="1"/>
  <cols>
    <col min="1" max="3" width="2.28515625" style="2" customWidth="1"/>
    <col min="4" max="4" width="34.7109375" style="2" customWidth="1"/>
    <col min="5" max="5" width="1.28515625" style="2" customWidth="1"/>
    <col min="6" max="6" width="5.7109375" style="2" customWidth="1"/>
    <col min="7" max="7" width="1.28515625" style="2" customWidth="1"/>
    <col min="8" max="8" width="13.7109375" style="2" customWidth="1"/>
    <col min="9" max="9" width="1.28515625" style="2" customWidth="1"/>
    <col min="10" max="10" width="13.7109375" style="34" customWidth="1"/>
    <col min="11" max="11" width="1.28515625" style="34" customWidth="1"/>
    <col min="12" max="12" width="13.7109375" style="34" customWidth="1"/>
    <col min="13" max="13" width="1.28515625" style="2" customWidth="1"/>
    <col min="14" max="14" width="12.140625" style="34" customWidth="1"/>
    <col min="15" max="15" width="18" style="2" bestFit="1" customWidth="1"/>
    <col min="16" max="16384" width="10.7109375" style="2"/>
  </cols>
  <sheetData>
    <row r="1" spans="1:18" ht="19.7" customHeight="1">
      <c r="A1" s="38"/>
      <c r="B1" s="38"/>
      <c r="C1" s="38"/>
      <c r="D1" s="38"/>
      <c r="E1" s="38"/>
      <c r="N1" s="6" t="s">
        <v>78</v>
      </c>
    </row>
    <row r="2" spans="1:18" ht="19.7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8"/>
      <c r="P2" s="38"/>
      <c r="Q2" s="38"/>
      <c r="R2" s="38"/>
    </row>
    <row r="3" spans="1:18" ht="19.7" customHeight="1">
      <c r="A3" s="143" t="s">
        <v>140</v>
      </c>
      <c r="B3" s="144"/>
      <c r="C3" s="35"/>
      <c r="D3" s="35"/>
      <c r="E3" s="35"/>
      <c r="F3" s="35"/>
      <c r="G3" s="145"/>
      <c r="H3" s="145"/>
      <c r="I3" s="145"/>
      <c r="J3" s="146"/>
      <c r="K3" s="146"/>
      <c r="L3" s="146"/>
      <c r="O3" s="38"/>
      <c r="P3" s="38"/>
      <c r="Q3" s="38"/>
      <c r="R3" s="38"/>
    </row>
    <row r="4" spans="1:18" ht="19.7" customHeight="1">
      <c r="A4" s="1" t="s">
        <v>80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8"/>
      <c r="P4" s="38"/>
      <c r="Q4" s="38"/>
      <c r="R4" s="38"/>
    </row>
    <row r="5" spans="1:18" ht="19.7" customHeight="1">
      <c r="B5" s="147"/>
      <c r="C5" s="5"/>
      <c r="D5" s="5"/>
      <c r="E5" s="5"/>
      <c r="J5" s="5"/>
      <c r="K5" s="5"/>
      <c r="L5" s="5"/>
      <c r="M5" s="5"/>
      <c r="N5" s="6" t="s">
        <v>3</v>
      </c>
      <c r="O5" s="38"/>
      <c r="P5" s="38"/>
      <c r="Q5" s="38"/>
      <c r="R5" s="38"/>
    </row>
    <row r="6" spans="1:18" s="3" customFormat="1" ht="19.7" customHeight="1">
      <c r="G6" s="4"/>
      <c r="H6" s="167" t="s">
        <v>4</v>
      </c>
      <c r="I6" s="167"/>
      <c r="J6" s="167"/>
      <c r="K6" s="5"/>
      <c r="L6" s="167" t="s">
        <v>5</v>
      </c>
      <c r="M6" s="167"/>
      <c r="N6" s="167"/>
      <c r="O6" s="60"/>
      <c r="P6" s="60"/>
      <c r="Q6" s="60"/>
      <c r="R6" s="60"/>
    </row>
    <row r="7" spans="1:18" s="3" customFormat="1" ht="19.7" customHeight="1">
      <c r="G7" s="4"/>
      <c r="H7" s="49" t="s">
        <v>81</v>
      </c>
      <c r="I7" s="4"/>
      <c r="J7" s="49" t="s">
        <v>82</v>
      </c>
      <c r="K7" s="4"/>
      <c r="L7" s="49" t="s">
        <v>81</v>
      </c>
      <c r="M7" s="4"/>
      <c r="N7" s="49" t="s">
        <v>82</v>
      </c>
      <c r="O7" s="60"/>
      <c r="P7" s="60"/>
      <c r="Q7" s="60"/>
      <c r="R7" s="60"/>
    </row>
    <row r="8" spans="1:18" ht="19.7" customHeight="1">
      <c r="A8" s="148" t="s">
        <v>141</v>
      </c>
      <c r="B8" s="147"/>
      <c r="C8" s="34"/>
      <c r="D8" s="34"/>
      <c r="E8" s="34"/>
      <c r="H8" s="13"/>
      <c r="I8" s="13"/>
      <c r="J8" s="13"/>
      <c r="K8" s="13"/>
      <c r="L8" s="13"/>
      <c r="M8" s="52"/>
      <c r="N8" s="13"/>
      <c r="O8" s="38"/>
      <c r="P8" s="38"/>
      <c r="Q8" s="38"/>
      <c r="R8" s="38"/>
    </row>
    <row r="9" spans="1:18" ht="19.7" customHeight="1">
      <c r="A9" s="34" t="s">
        <v>142</v>
      </c>
      <c r="B9" s="147"/>
      <c r="C9" s="34"/>
      <c r="D9" s="50"/>
      <c r="H9" s="63">
        <v>315696</v>
      </c>
      <c r="I9" s="63"/>
      <c r="J9" s="63">
        <v>460476</v>
      </c>
      <c r="K9" s="63"/>
      <c r="L9" s="63">
        <v>134530</v>
      </c>
      <c r="M9" s="63"/>
      <c r="N9" s="63">
        <v>389773</v>
      </c>
      <c r="O9" s="149"/>
      <c r="P9" s="38"/>
      <c r="Q9" s="38"/>
      <c r="R9" s="38"/>
    </row>
    <row r="10" spans="1:18" ht="19.7" customHeight="1">
      <c r="A10" s="34" t="s">
        <v>143</v>
      </c>
      <c r="B10" s="147"/>
      <c r="C10" s="34"/>
      <c r="D10" s="50"/>
      <c r="H10" s="63"/>
      <c r="I10" s="63"/>
      <c r="J10" s="63"/>
      <c r="K10" s="63"/>
      <c r="L10" s="63"/>
      <c r="M10" s="63"/>
      <c r="N10" s="63"/>
      <c r="O10" s="38"/>
      <c r="P10" s="38"/>
      <c r="Q10" s="38"/>
      <c r="R10" s="38"/>
    </row>
    <row r="11" spans="1:18" ht="19.7" customHeight="1">
      <c r="B11" s="34" t="s">
        <v>144</v>
      </c>
      <c r="C11" s="34"/>
      <c r="D11" s="50"/>
      <c r="H11" s="63"/>
      <c r="I11" s="63"/>
      <c r="J11" s="63"/>
      <c r="K11" s="63"/>
      <c r="L11" s="63"/>
      <c r="M11" s="63"/>
      <c r="N11" s="63"/>
      <c r="O11" s="38"/>
      <c r="P11" s="38"/>
      <c r="Q11" s="38"/>
      <c r="R11" s="38"/>
    </row>
    <row r="12" spans="1:18" ht="19.7" customHeight="1">
      <c r="B12" s="34" t="s">
        <v>145</v>
      </c>
      <c r="C12" s="34"/>
      <c r="D12" s="50"/>
      <c r="E12" s="50"/>
      <c r="H12" s="26">
        <v>150483</v>
      </c>
      <c r="I12" s="150"/>
      <c r="J12" s="26">
        <v>149811</v>
      </c>
      <c r="K12" s="150"/>
      <c r="L12" s="151">
        <v>128443</v>
      </c>
      <c r="M12" s="151"/>
      <c r="N12" s="151">
        <v>129636</v>
      </c>
      <c r="O12" s="149"/>
      <c r="P12" s="38"/>
      <c r="Q12" s="38"/>
      <c r="R12" s="38"/>
    </row>
    <row r="13" spans="1:18" ht="19.7" customHeight="1">
      <c r="B13" s="34" t="s">
        <v>146</v>
      </c>
      <c r="C13" s="34"/>
      <c r="D13" s="50"/>
      <c r="E13" s="50"/>
      <c r="H13" s="26">
        <v>-1552</v>
      </c>
      <c r="I13" s="150"/>
      <c r="J13" s="26">
        <v>-513</v>
      </c>
      <c r="K13" s="150"/>
      <c r="L13" s="151">
        <v>-1552</v>
      </c>
      <c r="M13" s="151"/>
      <c r="N13" s="151">
        <v>-513</v>
      </c>
      <c r="O13" s="38"/>
      <c r="P13" s="38"/>
      <c r="Q13" s="38"/>
      <c r="R13" s="38"/>
    </row>
    <row r="14" spans="1:18" ht="19.7" hidden="1" customHeight="1">
      <c r="B14" s="34" t="s">
        <v>147</v>
      </c>
      <c r="C14" s="34"/>
      <c r="D14" s="50"/>
      <c r="E14" s="50"/>
      <c r="H14" s="26"/>
      <c r="I14" s="150"/>
      <c r="J14" s="151">
        <v>0</v>
      </c>
      <c r="K14" s="150"/>
      <c r="L14" s="151">
        <v>0</v>
      </c>
      <c r="M14" s="151"/>
      <c r="N14" s="151">
        <v>0</v>
      </c>
      <c r="O14" s="38"/>
      <c r="P14" s="38"/>
      <c r="Q14" s="38"/>
      <c r="R14" s="38"/>
    </row>
    <row r="15" spans="1:18" ht="19.7" customHeight="1">
      <c r="B15" s="34" t="s">
        <v>148</v>
      </c>
      <c r="C15" s="34"/>
      <c r="D15" s="50"/>
      <c r="E15" s="50"/>
      <c r="H15" s="26">
        <v>60</v>
      </c>
      <c r="I15" s="150"/>
      <c r="J15" s="26">
        <v>0</v>
      </c>
      <c r="K15" s="150"/>
      <c r="L15" s="29">
        <v>60</v>
      </c>
      <c r="M15" s="29"/>
      <c r="N15" s="29">
        <v>0</v>
      </c>
      <c r="O15" s="38"/>
      <c r="P15" s="38"/>
      <c r="Q15" s="38"/>
      <c r="R15" s="38"/>
    </row>
    <row r="16" spans="1:18" ht="19.7" customHeight="1">
      <c r="B16" s="34" t="s">
        <v>149</v>
      </c>
      <c r="C16" s="34"/>
      <c r="D16" s="50"/>
      <c r="E16" s="50"/>
      <c r="H16" s="26">
        <v>3671</v>
      </c>
      <c r="I16" s="150"/>
      <c r="J16" s="26">
        <v>0</v>
      </c>
      <c r="K16" s="29"/>
      <c r="L16" s="29">
        <v>4513</v>
      </c>
      <c r="M16" s="29"/>
      <c r="N16" s="29">
        <v>0</v>
      </c>
      <c r="O16" s="38"/>
      <c r="P16" s="38"/>
      <c r="Q16" s="38"/>
      <c r="R16" s="38"/>
    </row>
    <row r="17" spans="1:18" ht="19.7" customHeight="1">
      <c r="B17" s="34" t="s">
        <v>150</v>
      </c>
      <c r="C17" s="34"/>
      <c r="D17" s="50"/>
      <c r="E17" s="50"/>
      <c r="H17" s="63">
        <v>272</v>
      </c>
      <c r="I17" s="150"/>
      <c r="J17" s="63">
        <v>177</v>
      </c>
      <c r="K17" s="29"/>
      <c r="L17" s="29">
        <v>45</v>
      </c>
      <c r="M17" s="29"/>
      <c r="N17" s="29">
        <v>177</v>
      </c>
      <c r="O17" s="149"/>
      <c r="P17" s="38"/>
      <c r="Q17" s="38"/>
      <c r="R17" s="38"/>
    </row>
    <row r="18" spans="1:18" ht="19.7" customHeight="1">
      <c r="B18" s="34" t="s">
        <v>204</v>
      </c>
      <c r="C18" s="34"/>
      <c r="D18" s="50"/>
      <c r="E18" s="50"/>
      <c r="H18" s="26">
        <v>0</v>
      </c>
      <c r="I18" s="150"/>
      <c r="J18" s="26">
        <v>-103813</v>
      </c>
      <c r="K18" s="29"/>
      <c r="L18" s="26">
        <v>0</v>
      </c>
      <c r="M18" s="29"/>
      <c r="N18" s="26">
        <v>-103813</v>
      </c>
      <c r="O18" s="149"/>
      <c r="P18" s="38"/>
      <c r="Q18" s="38"/>
      <c r="R18" s="38"/>
    </row>
    <row r="19" spans="1:18" ht="19.7" hidden="1" customHeight="1">
      <c r="B19" s="34" t="s">
        <v>151</v>
      </c>
      <c r="C19" s="34"/>
      <c r="D19" s="50"/>
      <c r="H19" s="26">
        <v>0</v>
      </c>
      <c r="I19" s="153"/>
      <c r="J19" s="26">
        <v>0</v>
      </c>
      <c r="K19" s="153"/>
      <c r="L19" s="26">
        <v>0</v>
      </c>
      <c r="M19" s="153"/>
      <c r="N19" s="26">
        <v>0</v>
      </c>
      <c r="O19" s="149"/>
      <c r="P19" s="38"/>
      <c r="Q19" s="38"/>
      <c r="R19" s="38"/>
    </row>
    <row r="20" spans="1:18" ht="19.7" customHeight="1">
      <c r="B20" s="34" t="s">
        <v>152</v>
      </c>
      <c r="C20" s="34"/>
      <c r="D20" s="50"/>
      <c r="E20" s="50"/>
      <c r="H20" s="29">
        <v>1393</v>
      </c>
      <c r="I20" s="29"/>
      <c r="J20" s="29">
        <v>1091</v>
      </c>
      <c r="K20" s="29"/>
      <c r="L20" s="29">
        <v>1223</v>
      </c>
      <c r="M20" s="29"/>
      <c r="N20" s="29">
        <v>527</v>
      </c>
      <c r="O20" s="149"/>
      <c r="P20" s="38"/>
      <c r="Q20" s="38"/>
      <c r="R20" s="38"/>
    </row>
    <row r="21" spans="1:18" ht="19.7" customHeight="1">
      <c r="B21" s="34" t="s">
        <v>153</v>
      </c>
      <c r="C21" s="34"/>
      <c r="D21" s="50"/>
      <c r="E21" s="50"/>
      <c r="H21" s="63"/>
      <c r="I21" s="150"/>
      <c r="J21" s="63"/>
      <c r="K21" s="29"/>
      <c r="L21" s="29"/>
      <c r="M21" s="29"/>
      <c r="N21" s="29"/>
      <c r="O21" s="149"/>
      <c r="P21" s="38"/>
      <c r="Q21" s="38"/>
      <c r="R21" s="38"/>
    </row>
    <row r="22" spans="1:18" ht="19.7" customHeight="1">
      <c r="B22" s="34" t="s">
        <v>154</v>
      </c>
      <c r="C22" s="34" t="s">
        <v>155</v>
      </c>
      <c r="D22" s="50"/>
      <c r="E22" s="50"/>
      <c r="H22" s="63">
        <v>12331</v>
      </c>
      <c r="I22" s="150"/>
      <c r="J22" s="63">
        <v>8584</v>
      </c>
      <c r="K22" s="29"/>
      <c r="L22" s="29">
        <v>12331</v>
      </c>
      <c r="M22" s="29"/>
      <c r="N22" s="29">
        <v>8691</v>
      </c>
      <c r="O22" s="149"/>
      <c r="P22" s="38"/>
      <c r="Q22" s="38"/>
      <c r="R22" s="38"/>
    </row>
    <row r="23" spans="1:18" ht="19.7" customHeight="1">
      <c r="B23" s="34" t="s">
        <v>156</v>
      </c>
      <c r="C23" s="34"/>
      <c r="D23" s="50"/>
      <c r="E23" s="50"/>
      <c r="H23" s="63">
        <v>-1134</v>
      </c>
      <c r="I23" s="150"/>
      <c r="J23" s="63">
        <v>-1223</v>
      </c>
      <c r="K23" s="29"/>
      <c r="L23" s="29">
        <v>-1134</v>
      </c>
      <c r="M23" s="29"/>
      <c r="N23" s="29">
        <v>-1222</v>
      </c>
      <c r="O23" s="154"/>
      <c r="P23" s="38"/>
      <c r="Q23" s="38"/>
      <c r="R23" s="38"/>
    </row>
    <row r="24" spans="1:18" ht="19.7" hidden="1" customHeight="1">
      <c r="B24" s="34" t="s">
        <v>157</v>
      </c>
      <c r="C24" s="34"/>
      <c r="D24" s="50"/>
      <c r="E24" s="50"/>
      <c r="H24" s="63">
        <v>0</v>
      </c>
      <c r="I24" s="150"/>
      <c r="J24" s="26">
        <v>0</v>
      </c>
      <c r="K24" s="153"/>
      <c r="L24" s="26">
        <v>0</v>
      </c>
      <c r="M24" s="153"/>
      <c r="N24" s="26">
        <v>0</v>
      </c>
      <c r="O24" s="154"/>
      <c r="P24" s="38"/>
      <c r="Q24" s="38"/>
      <c r="R24" s="38"/>
    </row>
    <row r="25" spans="1:18" ht="19.7" customHeight="1">
      <c r="B25" s="34" t="s">
        <v>88</v>
      </c>
      <c r="C25" s="34"/>
      <c r="D25" s="65"/>
      <c r="H25" s="26">
        <v>-10610.67928</v>
      </c>
      <c r="I25" s="150"/>
      <c r="J25" s="63">
        <v>-21068</v>
      </c>
      <c r="K25" s="29"/>
      <c r="L25" s="29">
        <v>-14062</v>
      </c>
      <c r="M25" s="29"/>
      <c r="N25" s="29">
        <v>-26601</v>
      </c>
      <c r="O25" s="149"/>
      <c r="P25" s="38"/>
      <c r="Q25" s="38"/>
      <c r="R25" s="38"/>
    </row>
    <row r="26" spans="1:18" ht="19.7" customHeight="1">
      <c r="B26" s="34" t="s">
        <v>158</v>
      </c>
      <c r="C26" s="34"/>
      <c r="D26" s="65"/>
      <c r="H26" s="54">
        <v>41988.683749999997</v>
      </c>
      <c r="I26" s="150"/>
      <c r="J26" s="54">
        <v>45807</v>
      </c>
      <c r="K26" s="29"/>
      <c r="L26" s="155">
        <v>40098</v>
      </c>
      <c r="M26" s="29"/>
      <c r="N26" s="155">
        <v>40235</v>
      </c>
      <c r="O26" s="149"/>
      <c r="P26" s="38"/>
      <c r="Q26" s="38"/>
      <c r="R26" s="38"/>
    </row>
    <row r="27" spans="1:18" ht="19.7" customHeight="1">
      <c r="A27" s="148" t="s">
        <v>159</v>
      </c>
      <c r="B27" s="147"/>
      <c r="C27" s="34"/>
      <c r="H27" s="153"/>
      <c r="I27" s="150"/>
      <c r="J27" s="153"/>
      <c r="K27" s="153"/>
      <c r="L27" s="153"/>
      <c r="M27" s="150"/>
      <c r="N27" s="153"/>
      <c r="O27" s="38"/>
      <c r="P27" s="38"/>
      <c r="Q27" s="38"/>
      <c r="R27" s="38"/>
    </row>
    <row r="28" spans="1:18" ht="19.7" customHeight="1">
      <c r="B28" s="148" t="s">
        <v>160</v>
      </c>
      <c r="C28" s="34"/>
      <c r="D28" s="50"/>
      <c r="E28" s="50"/>
      <c r="H28" s="26">
        <f>SUM(H9:H26)</f>
        <v>512598.00447000004</v>
      </c>
      <c r="I28" s="150"/>
      <c r="J28" s="26">
        <f>SUM(J9:J26)</f>
        <v>539329</v>
      </c>
      <c r="K28" s="63"/>
      <c r="L28" s="63">
        <f>SUM(L9:L26)</f>
        <v>304495</v>
      </c>
      <c r="M28" s="153"/>
      <c r="N28" s="63">
        <f>SUM(N9:N26)</f>
        <v>436890</v>
      </c>
      <c r="O28" s="65"/>
      <c r="P28" s="38"/>
      <c r="Q28" s="38"/>
      <c r="R28" s="38"/>
    </row>
    <row r="29" spans="1:18" ht="19.7" customHeight="1">
      <c r="A29" s="148" t="s">
        <v>161</v>
      </c>
      <c r="B29" s="147"/>
      <c r="C29" s="34"/>
      <c r="D29" s="50"/>
      <c r="E29" s="50"/>
      <c r="H29" s="150"/>
      <c r="I29" s="150"/>
      <c r="J29" s="150"/>
      <c r="K29" s="150"/>
      <c r="L29" s="150"/>
      <c r="M29" s="153"/>
      <c r="N29" s="150"/>
      <c r="O29" s="38"/>
      <c r="P29" s="38"/>
      <c r="Q29" s="38"/>
      <c r="R29" s="38"/>
    </row>
    <row r="30" spans="1:18" ht="19.7" customHeight="1">
      <c r="A30" s="34" t="s">
        <v>162</v>
      </c>
      <c r="B30" s="147"/>
      <c r="C30" s="34"/>
      <c r="D30" s="50"/>
      <c r="E30" s="50"/>
      <c r="H30" s="26">
        <v>-218295.24562719185</v>
      </c>
      <c r="I30" s="150"/>
      <c r="J30" s="26">
        <v>-291287</v>
      </c>
      <c r="K30" s="150"/>
      <c r="L30" s="151">
        <v>-263210</v>
      </c>
      <c r="M30" s="151"/>
      <c r="N30" s="151">
        <v>-578894</v>
      </c>
      <c r="O30" s="149"/>
      <c r="P30" s="38"/>
      <c r="Q30" s="38"/>
      <c r="R30" s="38"/>
    </row>
    <row r="31" spans="1:18" ht="19.7" customHeight="1">
      <c r="A31" s="34" t="s">
        <v>163</v>
      </c>
      <c r="B31" s="147"/>
      <c r="C31" s="34"/>
      <c r="D31" s="50"/>
      <c r="E31" s="50"/>
      <c r="H31" s="63">
        <v>320404</v>
      </c>
      <c r="I31" s="150"/>
      <c r="J31" s="63">
        <v>425604</v>
      </c>
      <c r="K31" s="150"/>
      <c r="L31" s="151">
        <v>320404</v>
      </c>
      <c r="M31" s="151"/>
      <c r="N31" s="151">
        <v>425604</v>
      </c>
      <c r="O31" s="149"/>
      <c r="P31" s="38"/>
      <c r="Q31" s="38"/>
      <c r="R31" s="38"/>
    </row>
    <row r="32" spans="1:18" ht="19.7" customHeight="1">
      <c r="A32" s="34" t="s">
        <v>20</v>
      </c>
      <c r="B32" s="147"/>
      <c r="C32" s="34"/>
      <c r="D32" s="50"/>
      <c r="E32" s="50"/>
      <c r="H32" s="26">
        <v>-1790099</v>
      </c>
      <c r="I32" s="150"/>
      <c r="J32" s="26">
        <v>-2670089</v>
      </c>
      <c r="K32" s="150"/>
      <c r="L32" s="151">
        <v>-1753199</v>
      </c>
      <c r="M32" s="151"/>
      <c r="N32" s="151">
        <v>-2583920</v>
      </c>
      <c r="O32" s="149"/>
      <c r="P32" s="38"/>
      <c r="Q32" s="38"/>
      <c r="R32" s="38"/>
    </row>
    <row r="33" spans="1:18" ht="19.7" customHeight="1">
      <c r="A33" s="34" t="s">
        <v>24</v>
      </c>
      <c r="B33" s="147"/>
      <c r="C33" s="34"/>
      <c r="D33" s="50"/>
      <c r="E33" s="50"/>
      <c r="H33" s="26">
        <v>-7064</v>
      </c>
      <c r="I33" s="150"/>
      <c r="J33" s="26">
        <v>-6575</v>
      </c>
      <c r="K33" s="150"/>
      <c r="L33" s="151">
        <v>-6878</v>
      </c>
      <c r="M33" s="151"/>
      <c r="N33" s="151">
        <v>-7936</v>
      </c>
      <c r="O33" s="38"/>
      <c r="P33" s="38"/>
      <c r="Q33" s="38"/>
      <c r="R33" s="38"/>
    </row>
    <row r="34" spans="1:18" ht="19.7" customHeight="1">
      <c r="A34" s="34" t="s">
        <v>199</v>
      </c>
      <c r="B34" s="147"/>
      <c r="C34" s="34"/>
      <c r="D34" s="50"/>
      <c r="E34" s="50"/>
      <c r="H34" s="26">
        <v>46042</v>
      </c>
      <c r="I34" s="150"/>
      <c r="J34" s="26">
        <v>0</v>
      </c>
      <c r="K34" s="150"/>
      <c r="L34" s="26">
        <v>46042</v>
      </c>
      <c r="M34" s="150"/>
      <c r="N34" s="26">
        <v>0</v>
      </c>
      <c r="O34" s="149"/>
      <c r="P34" s="38"/>
      <c r="Q34" s="38"/>
      <c r="R34" s="38"/>
    </row>
    <row r="35" spans="1:18" ht="19.7" customHeight="1">
      <c r="A35" s="34" t="s">
        <v>37</v>
      </c>
      <c r="B35" s="147"/>
      <c r="C35" s="34"/>
      <c r="D35" s="50"/>
      <c r="E35" s="50"/>
      <c r="H35" s="26">
        <v>-5960</v>
      </c>
      <c r="I35" s="150"/>
      <c r="J35" s="26">
        <v>-3005</v>
      </c>
      <c r="K35" s="150"/>
      <c r="L35" s="26">
        <v>-5960</v>
      </c>
      <c r="M35" s="151"/>
      <c r="N35" s="151">
        <v>-1804</v>
      </c>
      <c r="O35" s="149"/>
      <c r="P35" s="38"/>
      <c r="Q35" s="38"/>
      <c r="R35" s="38"/>
    </row>
    <row r="36" spans="1:18" ht="19.7" customHeight="1">
      <c r="A36" s="148" t="s">
        <v>164</v>
      </c>
      <c r="B36" s="147"/>
      <c r="C36" s="34"/>
      <c r="D36" s="50"/>
      <c r="E36" s="50"/>
      <c r="H36" s="26"/>
      <c r="I36" s="150"/>
      <c r="J36" s="26"/>
      <c r="K36" s="150"/>
      <c r="L36" s="151"/>
      <c r="M36" s="151"/>
      <c r="N36" s="151"/>
      <c r="O36" s="38"/>
      <c r="P36" s="38"/>
      <c r="Q36" s="38"/>
      <c r="R36" s="38"/>
    </row>
    <row r="37" spans="1:18" ht="19.7" customHeight="1">
      <c r="A37" s="34" t="s">
        <v>47</v>
      </c>
      <c r="B37" s="147"/>
      <c r="C37" s="34"/>
      <c r="D37" s="50"/>
      <c r="E37" s="50"/>
      <c r="H37" s="26">
        <v>-257176</v>
      </c>
      <c r="I37" s="150"/>
      <c r="J37" s="150">
        <v>123020</v>
      </c>
      <c r="K37" s="150"/>
      <c r="L37" s="151">
        <v>-66003</v>
      </c>
      <c r="M37" s="151"/>
      <c r="N37" s="150">
        <v>390717</v>
      </c>
      <c r="O37" s="149"/>
      <c r="P37" s="38"/>
      <c r="Q37" s="38"/>
      <c r="R37" s="38"/>
    </row>
    <row r="38" spans="1:18" ht="19.7" customHeight="1">
      <c r="A38" s="34" t="s">
        <v>49</v>
      </c>
      <c r="B38" s="147"/>
      <c r="C38" s="34"/>
      <c r="D38" s="156"/>
      <c r="H38" s="150"/>
      <c r="I38" s="150"/>
      <c r="J38" s="150"/>
      <c r="K38" s="150"/>
      <c r="L38" s="151"/>
      <c r="M38" s="151"/>
      <c r="N38" s="150"/>
      <c r="O38" s="149"/>
      <c r="P38" s="38"/>
      <c r="Q38" s="38"/>
      <c r="R38" s="38"/>
    </row>
    <row r="39" spans="1:18" ht="19.7" customHeight="1">
      <c r="A39" s="34" t="s">
        <v>50</v>
      </c>
      <c r="B39" s="147"/>
      <c r="C39" s="34"/>
      <c r="D39" s="156"/>
      <c r="H39" s="150">
        <v>46090</v>
      </c>
      <c r="I39" s="150"/>
      <c r="J39" s="150">
        <v>0</v>
      </c>
      <c r="K39" s="150"/>
      <c r="L39" s="151">
        <v>46090</v>
      </c>
      <c r="M39" s="151"/>
      <c r="N39" s="150">
        <v>0</v>
      </c>
      <c r="O39" s="149"/>
      <c r="P39" s="38"/>
      <c r="Q39" s="38"/>
      <c r="R39" s="38"/>
    </row>
    <row r="40" spans="1:18" ht="19.7" customHeight="1">
      <c r="A40" s="34" t="s">
        <v>55</v>
      </c>
      <c r="B40" s="147"/>
      <c r="C40" s="34"/>
      <c r="D40" s="50"/>
      <c r="E40" s="50"/>
      <c r="H40" s="26">
        <v>23074</v>
      </c>
      <c r="I40" s="150"/>
      <c r="J40" s="26">
        <v>9003</v>
      </c>
      <c r="K40" s="150"/>
      <c r="L40" s="151">
        <v>23074</v>
      </c>
      <c r="M40" s="151"/>
      <c r="N40" s="151">
        <v>9003</v>
      </c>
      <c r="O40" s="149"/>
      <c r="P40" s="38"/>
      <c r="Q40" s="38"/>
      <c r="R40" s="38"/>
    </row>
    <row r="41" spans="1:18" ht="19.7" customHeight="1">
      <c r="A41" s="34" t="s">
        <v>165</v>
      </c>
      <c r="B41" s="147"/>
      <c r="C41" s="34"/>
      <c r="D41" s="50"/>
      <c r="E41" s="50"/>
      <c r="H41" s="54">
        <v>17104</v>
      </c>
      <c r="I41" s="153"/>
      <c r="J41" s="54">
        <v>14416</v>
      </c>
      <c r="K41" s="153"/>
      <c r="L41" s="157">
        <v>-1568</v>
      </c>
      <c r="M41" s="158"/>
      <c r="N41" s="157">
        <v>-2092</v>
      </c>
      <c r="O41" s="149"/>
      <c r="P41" s="38"/>
      <c r="Q41" s="38"/>
      <c r="R41" s="38"/>
    </row>
    <row r="42" spans="1:18" ht="19.7" customHeight="1">
      <c r="A42" s="34" t="s">
        <v>166</v>
      </c>
      <c r="B42" s="147"/>
      <c r="C42" s="34"/>
      <c r="D42" s="50"/>
      <c r="E42" s="50"/>
      <c r="H42" s="150">
        <f>SUM(H28:H41)</f>
        <v>-1313282.2411571918</v>
      </c>
      <c r="I42" s="150"/>
      <c r="J42" s="150">
        <f>SUM(J28:J41)</f>
        <v>-1859584</v>
      </c>
      <c r="K42" s="150"/>
      <c r="L42" s="150">
        <f>SUM(L28:L41)</f>
        <v>-1356713</v>
      </c>
      <c r="M42" s="153"/>
      <c r="N42" s="150">
        <f>SUM(N28:N41)</f>
        <v>-1912432</v>
      </c>
      <c r="O42" s="38"/>
      <c r="P42" s="38"/>
      <c r="Q42" s="38"/>
      <c r="R42" s="38"/>
    </row>
    <row r="43" spans="1:18" ht="19.7" hidden="1" customHeight="1">
      <c r="A43" s="34"/>
      <c r="B43" s="159" t="s">
        <v>167</v>
      </c>
      <c r="C43" s="160"/>
      <c r="D43" s="50"/>
      <c r="E43" s="50"/>
      <c r="H43" s="150">
        <v>0</v>
      </c>
      <c r="I43" s="150"/>
      <c r="J43" s="150">
        <v>0</v>
      </c>
      <c r="K43" s="150"/>
      <c r="L43" s="63">
        <v>0</v>
      </c>
      <c r="M43" s="63"/>
      <c r="N43" s="150">
        <v>0</v>
      </c>
      <c r="O43" s="38"/>
      <c r="P43" s="38"/>
      <c r="Q43" s="38"/>
      <c r="R43" s="38"/>
    </row>
    <row r="44" spans="1:18" ht="19.7" customHeight="1">
      <c r="B44" s="34" t="s">
        <v>168</v>
      </c>
      <c r="C44" s="34"/>
      <c r="D44" s="50"/>
      <c r="E44" s="50"/>
      <c r="H44" s="54">
        <v>-3097</v>
      </c>
      <c r="I44" s="150"/>
      <c r="J44" s="55">
        <v>-941</v>
      </c>
      <c r="K44" s="13"/>
      <c r="L44" s="55">
        <v>-2194</v>
      </c>
      <c r="M44" s="13"/>
      <c r="N44" s="55">
        <v>-156</v>
      </c>
      <c r="O44" s="149"/>
      <c r="P44" s="38"/>
      <c r="Q44" s="38"/>
      <c r="R44" s="38"/>
    </row>
    <row r="45" spans="1:18" ht="19.7" customHeight="1">
      <c r="A45" s="148" t="s">
        <v>169</v>
      </c>
      <c r="B45" s="147"/>
      <c r="C45" s="34"/>
      <c r="D45" s="50"/>
      <c r="E45" s="50"/>
      <c r="H45" s="161">
        <f>SUM(H42:H44)</f>
        <v>-1316379.2411571918</v>
      </c>
      <c r="I45" s="150"/>
      <c r="J45" s="161">
        <f>SUM(J42:J44)</f>
        <v>-1860525</v>
      </c>
      <c r="K45" s="153"/>
      <c r="L45" s="162">
        <f>SUM(L42:L44)</f>
        <v>-1358907</v>
      </c>
      <c r="M45" s="153"/>
      <c r="N45" s="162">
        <f>SUM(N42:N44)</f>
        <v>-1912588</v>
      </c>
      <c r="O45" s="38"/>
      <c r="P45" s="38"/>
      <c r="Q45" s="38"/>
      <c r="R45" s="38"/>
    </row>
    <row r="46" spans="1:18" ht="19.7" customHeight="1">
      <c r="A46" s="34"/>
      <c r="B46" s="147"/>
      <c r="C46" s="5"/>
      <c r="D46" s="34"/>
      <c r="E46" s="34"/>
      <c r="H46" s="13"/>
      <c r="I46" s="13"/>
      <c r="J46" s="13"/>
      <c r="K46" s="13"/>
      <c r="L46" s="13"/>
      <c r="M46" s="52"/>
      <c r="N46" s="13"/>
      <c r="O46" s="38"/>
      <c r="P46" s="38"/>
      <c r="Q46" s="38"/>
      <c r="R46" s="38"/>
    </row>
    <row r="47" spans="1:18" ht="19.7" customHeight="1">
      <c r="A47" s="34" t="s">
        <v>40</v>
      </c>
      <c r="B47" s="147"/>
      <c r="C47" s="5"/>
      <c r="D47" s="34"/>
      <c r="E47" s="34"/>
      <c r="J47" s="2"/>
      <c r="K47" s="2"/>
      <c r="L47" s="2"/>
      <c r="M47" s="38"/>
      <c r="N47" s="2"/>
      <c r="O47" s="38"/>
      <c r="P47" s="38"/>
      <c r="Q47" s="38"/>
      <c r="R47" s="38"/>
    </row>
    <row r="48" spans="1:18" ht="19.7" customHeight="1">
      <c r="A48" s="38"/>
      <c r="B48" s="38"/>
      <c r="C48" s="38"/>
      <c r="D48" s="38"/>
      <c r="E48" s="38"/>
      <c r="N48" s="6" t="s">
        <v>78</v>
      </c>
      <c r="O48" s="38"/>
      <c r="P48" s="38"/>
      <c r="Q48" s="38"/>
      <c r="R48" s="38"/>
    </row>
    <row r="49" spans="1:18" ht="19.7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8"/>
      <c r="P49" s="38"/>
      <c r="Q49" s="38"/>
      <c r="R49" s="38"/>
    </row>
    <row r="50" spans="1:18" ht="19.7" customHeight="1">
      <c r="A50" s="143" t="s">
        <v>170</v>
      </c>
      <c r="B50" s="144"/>
      <c r="C50" s="35"/>
      <c r="D50" s="35"/>
      <c r="E50" s="35"/>
      <c r="J50" s="14"/>
      <c r="K50" s="14"/>
      <c r="L50" s="14"/>
      <c r="M50" s="163"/>
      <c r="N50" s="14"/>
      <c r="O50" s="38"/>
      <c r="P50" s="38"/>
      <c r="Q50" s="38"/>
      <c r="R50" s="38"/>
    </row>
    <row r="51" spans="1:18" ht="19.7" customHeight="1">
      <c r="A51" s="1" t="s">
        <v>80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8"/>
      <c r="P51" s="38"/>
      <c r="Q51" s="38"/>
      <c r="R51" s="38"/>
    </row>
    <row r="52" spans="1:18" ht="19.7" customHeight="1">
      <c r="B52" s="147"/>
      <c r="C52" s="5"/>
      <c r="D52" s="5"/>
      <c r="E52" s="5"/>
      <c r="J52" s="5"/>
      <c r="K52" s="5"/>
      <c r="L52" s="5"/>
      <c r="M52" s="5"/>
      <c r="N52" s="6" t="s">
        <v>3</v>
      </c>
      <c r="O52" s="38"/>
      <c r="P52" s="38"/>
      <c r="Q52" s="38"/>
      <c r="R52" s="38"/>
    </row>
    <row r="53" spans="1:18" s="3" customFormat="1" ht="19.7" customHeight="1">
      <c r="G53" s="4"/>
      <c r="H53" s="167" t="s">
        <v>4</v>
      </c>
      <c r="I53" s="167"/>
      <c r="J53" s="167"/>
      <c r="K53" s="5"/>
      <c r="L53" s="167" t="s">
        <v>5</v>
      </c>
      <c r="M53" s="167"/>
      <c r="N53" s="167"/>
      <c r="O53" s="60"/>
      <c r="P53" s="60"/>
      <c r="Q53" s="60"/>
      <c r="R53" s="60"/>
    </row>
    <row r="54" spans="1:18" s="3" customFormat="1" ht="19.7" customHeight="1">
      <c r="G54" s="4"/>
      <c r="H54" s="49" t="s">
        <v>81</v>
      </c>
      <c r="I54" s="4"/>
      <c r="J54" s="49" t="s">
        <v>82</v>
      </c>
      <c r="K54" s="4"/>
      <c r="L54" s="49" t="s">
        <v>81</v>
      </c>
      <c r="M54" s="4"/>
      <c r="N54" s="49" t="s">
        <v>82</v>
      </c>
      <c r="O54" s="60"/>
      <c r="P54" s="60"/>
      <c r="Q54" s="60"/>
      <c r="R54" s="60"/>
    </row>
    <row r="55" spans="1:18" ht="19.7" customHeight="1">
      <c r="A55" s="148" t="s">
        <v>171</v>
      </c>
      <c r="B55" s="147"/>
      <c r="C55" s="34"/>
      <c r="D55" s="50"/>
      <c r="E55" s="50"/>
      <c r="H55" s="13"/>
      <c r="I55" s="13"/>
      <c r="J55" s="13"/>
      <c r="K55" s="13"/>
      <c r="L55" s="13"/>
      <c r="M55" s="13"/>
      <c r="N55" s="13"/>
      <c r="O55" s="38"/>
      <c r="P55" s="38"/>
      <c r="Q55" s="38"/>
      <c r="R55" s="38"/>
    </row>
    <row r="56" spans="1:18" ht="19.7" customHeight="1">
      <c r="A56" s="34" t="s">
        <v>172</v>
      </c>
      <c r="B56" s="147"/>
      <c r="C56" s="34"/>
      <c r="D56" s="50"/>
      <c r="E56" s="50"/>
      <c r="H56" s="26">
        <v>0</v>
      </c>
      <c r="I56" s="26"/>
      <c r="J56" s="63">
        <v>0</v>
      </c>
      <c r="K56" s="63"/>
      <c r="L56" s="63">
        <v>35000</v>
      </c>
      <c r="M56" s="63"/>
      <c r="N56" s="63">
        <v>0</v>
      </c>
      <c r="O56" s="149"/>
      <c r="P56" s="38"/>
      <c r="Q56" s="38"/>
      <c r="R56" s="38"/>
    </row>
    <row r="57" spans="1:18" ht="19.7" customHeight="1">
      <c r="A57" s="34" t="s">
        <v>173</v>
      </c>
      <c r="B57" s="147"/>
      <c r="C57" s="34"/>
      <c r="D57" s="50"/>
      <c r="E57" s="50"/>
      <c r="H57" s="26">
        <v>-105924</v>
      </c>
      <c r="I57" s="150"/>
      <c r="J57" s="19">
        <v>-69198</v>
      </c>
      <c r="K57" s="13"/>
      <c r="L57" s="19">
        <v>-81310</v>
      </c>
      <c r="M57" s="13"/>
      <c r="N57" s="19">
        <v>-37302</v>
      </c>
      <c r="O57" s="149"/>
      <c r="P57" s="38"/>
      <c r="Q57" s="38"/>
      <c r="R57" s="38"/>
    </row>
    <row r="58" spans="1:18" ht="19.7" customHeight="1">
      <c r="A58" s="34" t="s">
        <v>174</v>
      </c>
      <c r="B58" s="147"/>
      <c r="C58" s="34"/>
      <c r="D58" s="34"/>
      <c r="E58" s="34"/>
      <c r="H58" s="26">
        <v>1977</v>
      </c>
      <c r="I58" s="150"/>
      <c r="J58" s="19">
        <v>619</v>
      </c>
      <c r="K58" s="13"/>
      <c r="L58" s="19">
        <v>1977</v>
      </c>
      <c r="M58" s="13"/>
      <c r="N58" s="19">
        <v>619</v>
      </c>
      <c r="O58" s="149"/>
      <c r="P58" s="38"/>
      <c r="Q58" s="38"/>
      <c r="R58" s="38"/>
    </row>
    <row r="59" spans="1:18" ht="19.7" customHeight="1">
      <c r="A59" s="34" t="s">
        <v>175</v>
      </c>
      <c r="B59" s="147"/>
      <c r="C59" s="34"/>
      <c r="D59" s="50"/>
      <c r="E59" s="50"/>
      <c r="H59" s="63">
        <v>-21</v>
      </c>
      <c r="I59" s="150"/>
      <c r="J59" s="63">
        <v>-215</v>
      </c>
      <c r="K59" s="13"/>
      <c r="L59" s="63">
        <v>-21</v>
      </c>
      <c r="M59" s="13"/>
      <c r="N59" s="19">
        <v>-174</v>
      </c>
      <c r="O59" s="149"/>
      <c r="P59" s="38"/>
      <c r="Q59" s="38"/>
      <c r="R59" s="38"/>
    </row>
    <row r="60" spans="1:18" ht="19.7" customHeight="1">
      <c r="A60" s="2" t="s">
        <v>200</v>
      </c>
      <c r="B60" s="147"/>
      <c r="C60" s="34"/>
      <c r="D60" s="50"/>
      <c r="E60" s="50"/>
      <c r="H60" s="26">
        <v>1000</v>
      </c>
      <c r="I60" s="150"/>
      <c r="J60" s="19">
        <v>-30</v>
      </c>
      <c r="K60" s="13"/>
      <c r="L60" s="19">
        <v>1000</v>
      </c>
      <c r="M60" s="13"/>
      <c r="N60" s="19">
        <v>-30</v>
      </c>
      <c r="O60" s="149"/>
      <c r="P60" s="38"/>
      <c r="Q60" s="38"/>
      <c r="R60" s="38"/>
    </row>
    <row r="61" spans="1:18" ht="19.7" customHeight="1">
      <c r="A61" s="2" t="s">
        <v>176</v>
      </c>
      <c r="B61" s="147"/>
      <c r="C61" s="34"/>
      <c r="D61" s="50"/>
      <c r="E61" s="50"/>
      <c r="H61" s="26">
        <v>22632</v>
      </c>
      <c r="I61" s="150"/>
      <c r="J61" s="19">
        <v>41072</v>
      </c>
      <c r="K61" s="13"/>
      <c r="L61" s="19">
        <v>29569</v>
      </c>
      <c r="M61" s="13"/>
      <c r="N61" s="19">
        <v>41281</v>
      </c>
      <c r="O61" s="149"/>
      <c r="P61" s="38"/>
      <c r="Q61" s="38"/>
      <c r="R61" s="38"/>
    </row>
    <row r="62" spans="1:18" ht="19.7" customHeight="1">
      <c r="A62" s="34" t="s">
        <v>177</v>
      </c>
      <c r="B62" s="147"/>
      <c r="C62" s="34"/>
      <c r="D62" s="50"/>
      <c r="H62" s="63">
        <v>0</v>
      </c>
      <c r="I62" s="150"/>
      <c r="J62" s="63">
        <v>0</v>
      </c>
      <c r="K62" s="150"/>
      <c r="L62" s="63">
        <v>60000</v>
      </c>
      <c r="M62" s="150"/>
      <c r="N62" s="63">
        <v>20000</v>
      </c>
      <c r="O62" s="149"/>
      <c r="P62" s="38"/>
      <c r="Q62" s="38"/>
      <c r="R62" s="38"/>
    </row>
    <row r="63" spans="1:18" ht="19.7" customHeight="1">
      <c r="A63" s="148" t="s">
        <v>178</v>
      </c>
      <c r="B63" s="147"/>
      <c r="C63" s="34"/>
      <c r="D63" s="50"/>
      <c r="H63" s="164">
        <f>SUM(H56:H62)</f>
        <v>-80336</v>
      </c>
      <c r="I63" s="150"/>
      <c r="J63" s="164">
        <f>SUM(J56:J62)</f>
        <v>-27752</v>
      </c>
      <c r="K63" s="26"/>
      <c r="L63" s="164">
        <f>SUM(L56:L62)</f>
        <v>46215</v>
      </c>
      <c r="M63" s="26"/>
      <c r="N63" s="164">
        <f>SUM(N56:N62)</f>
        <v>24394</v>
      </c>
      <c r="O63" s="65"/>
      <c r="P63" s="38"/>
      <c r="Q63" s="38"/>
      <c r="R63" s="38"/>
    </row>
    <row r="64" spans="1:18" ht="19.7" customHeight="1">
      <c r="A64" s="148" t="s">
        <v>179</v>
      </c>
      <c r="B64" s="147"/>
      <c r="C64" s="34"/>
      <c r="D64" s="50"/>
      <c r="H64" s="150"/>
      <c r="I64" s="150"/>
      <c r="J64" s="150"/>
      <c r="K64" s="150"/>
      <c r="L64" s="150"/>
      <c r="M64" s="153"/>
      <c r="N64" s="150"/>
      <c r="O64" s="38"/>
      <c r="P64" s="38"/>
      <c r="Q64" s="38"/>
      <c r="R64" s="38"/>
    </row>
    <row r="65" spans="1:18" ht="19.7" customHeight="1">
      <c r="A65" s="34" t="s">
        <v>180</v>
      </c>
      <c r="B65" s="147"/>
      <c r="C65" s="34"/>
      <c r="D65" s="156"/>
      <c r="H65" s="150">
        <v>206120</v>
      </c>
      <c r="I65" s="150"/>
      <c r="J65" s="13">
        <v>843793</v>
      </c>
      <c r="K65" s="13"/>
      <c r="L65" s="13">
        <v>217900</v>
      </c>
      <c r="M65" s="13"/>
      <c r="N65" s="13">
        <v>922293</v>
      </c>
      <c r="O65" s="149"/>
      <c r="P65" s="38"/>
      <c r="Q65" s="38"/>
      <c r="R65" s="38"/>
    </row>
    <row r="66" spans="1:18" ht="19.7" customHeight="1">
      <c r="A66" s="34" t="s">
        <v>181</v>
      </c>
      <c r="B66" s="147"/>
      <c r="C66" s="34"/>
      <c r="D66" s="156"/>
      <c r="H66" s="150">
        <v>954629</v>
      </c>
      <c r="I66" s="150"/>
      <c r="J66" s="13">
        <v>876062</v>
      </c>
      <c r="K66" s="13"/>
      <c r="L66" s="13">
        <v>825629</v>
      </c>
      <c r="M66" s="13"/>
      <c r="N66" s="13">
        <v>917062</v>
      </c>
      <c r="O66" s="149"/>
      <c r="P66" s="38"/>
      <c r="Q66" s="38"/>
      <c r="R66" s="38"/>
    </row>
    <row r="67" spans="1:18" ht="19.7" customHeight="1">
      <c r="A67" s="34" t="s">
        <v>182</v>
      </c>
      <c r="B67" s="147"/>
      <c r="C67" s="34"/>
      <c r="D67" s="156"/>
      <c r="H67" s="150">
        <v>259958</v>
      </c>
      <c r="I67" s="150"/>
      <c r="J67" s="150">
        <v>0</v>
      </c>
      <c r="K67" s="150"/>
      <c r="L67" s="150">
        <v>259958</v>
      </c>
      <c r="M67" s="150"/>
      <c r="N67" s="150">
        <v>0</v>
      </c>
      <c r="O67" s="149"/>
      <c r="P67" s="38"/>
      <c r="Q67" s="38"/>
      <c r="R67" s="38"/>
    </row>
    <row r="68" spans="1:18" ht="19.7" customHeight="1">
      <c r="A68" s="34" t="s">
        <v>183</v>
      </c>
      <c r="B68" s="147"/>
      <c r="C68" s="34"/>
      <c r="D68" s="156"/>
      <c r="H68" s="26">
        <v>-10091</v>
      </c>
      <c r="I68" s="150"/>
      <c r="J68" s="19">
        <v>-8887</v>
      </c>
      <c r="K68" s="13"/>
      <c r="L68" s="19">
        <v>-10040</v>
      </c>
      <c r="M68" s="13"/>
      <c r="N68" s="19">
        <v>-8737</v>
      </c>
      <c r="O68" s="149"/>
      <c r="P68" s="38"/>
      <c r="Q68" s="38"/>
      <c r="R68" s="38"/>
    </row>
    <row r="69" spans="1:18" ht="19.7" customHeight="1">
      <c r="A69" s="34" t="s">
        <v>184</v>
      </c>
      <c r="B69" s="147"/>
      <c r="C69" s="34"/>
      <c r="D69" s="156"/>
      <c r="H69" s="26">
        <v>40900</v>
      </c>
      <c r="I69" s="150"/>
      <c r="J69" s="63">
        <v>58707</v>
      </c>
      <c r="K69" s="13"/>
      <c r="L69" s="63">
        <v>40900</v>
      </c>
      <c r="M69" s="13"/>
      <c r="N69" s="63">
        <v>58707</v>
      </c>
      <c r="O69" s="149"/>
      <c r="P69" s="38"/>
      <c r="Q69" s="38"/>
      <c r="R69" s="38"/>
    </row>
    <row r="70" spans="1:18" ht="19.7" customHeight="1">
      <c r="A70" s="34" t="s">
        <v>185</v>
      </c>
      <c r="B70" s="147"/>
      <c r="C70" s="34"/>
      <c r="D70" s="156"/>
      <c r="H70" s="26">
        <v>-13000</v>
      </c>
      <c r="I70" s="150"/>
      <c r="J70" s="19">
        <v>-13000</v>
      </c>
      <c r="K70" s="13"/>
      <c r="L70" s="63">
        <v>0</v>
      </c>
      <c r="M70" s="13"/>
      <c r="N70" s="63">
        <v>0</v>
      </c>
      <c r="O70" s="149"/>
      <c r="P70" s="38"/>
      <c r="Q70" s="38"/>
      <c r="R70" s="38"/>
    </row>
    <row r="71" spans="1:18" ht="19.7" customHeight="1">
      <c r="A71" s="34" t="s">
        <v>186</v>
      </c>
      <c r="B71" s="147"/>
      <c r="C71" s="34"/>
      <c r="D71" s="156"/>
      <c r="H71" s="26">
        <v>-41755</v>
      </c>
      <c r="I71" s="150"/>
      <c r="J71" s="19">
        <v>-45603</v>
      </c>
      <c r="K71" s="13"/>
      <c r="L71" s="19">
        <v>-40428</v>
      </c>
      <c r="M71" s="13"/>
      <c r="N71" s="19">
        <v>-39808</v>
      </c>
      <c r="O71" s="149"/>
      <c r="P71" s="38"/>
      <c r="Q71" s="38"/>
      <c r="R71" s="38"/>
    </row>
    <row r="72" spans="1:18" ht="19.7" customHeight="1">
      <c r="A72" s="148" t="s">
        <v>187</v>
      </c>
      <c r="B72" s="147"/>
      <c r="C72" s="34"/>
      <c r="D72" s="156"/>
      <c r="H72" s="164">
        <f>SUM(H65:H71)</f>
        <v>1396761</v>
      </c>
      <c r="I72" s="26"/>
      <c r="J72" s="164">
        <f>SUM(J65:J71)</f>
        <v>1711072</v>
      </c>
      <c r="K72" s="26"/>
      <c r="L72" s="164">
        <f>SUM(L65:L71)</f>
        <v>1293919</v>
      </c>
      <c r="M72" s="26"/>
      <c r="N72" s="164">
        <f>SUM(N65:N71)</f>
        <v>1849517</v>
      </c>
      <c r="O72" s="65"/>
      <c r="P72" s="38"/>
      <c r="Q72" s="38"/>
      <c r="R72" s="38"/>
    </row>
    <row r="73" spans="1:18" ht="19.7" customHeight="1">
      <c r="A73" s="148" t="s">
        <v>196</v>
      </c>
      <c r="B73" s="147"/>
      <c r="C73" s="34"/>
      <c r="D73" s="156"/>
      <c r="H73" s="63">
        <f>SUM(H45+H63+H72)</f>
        <v>45.758842808194458</v>
      </c>
      <c r="I73" s="150"/>
      <c r="J73" s="63">
        <f>SUM(J45+J63+J72)</f>
        <v>-177205</v>
      </c>
      <c r="K73" s="63"/>
      <c r="L73" s="63">
        <f>SUM(L45+L63+L72)</f>
        <v>-18773</v>
      </c>
      <c r="M73" s="153"/>
      <c r="N73" s="63">
        <f>SUM(N45+N63+N72)</f>
        <v>-38677</v>
      </c>
      <c r="O73" s="65"/>
      <c r="P73" s="38"/>
      <c r="Q73" s="38"/>
      <c r="R73" s="38"/>
    </row>
    <row r="74" spans="1:18" ht="19.7" customHeight="1">
      <c r="A74" s="34" t="s">
        <v>188</v>
      </c>
      <c r="B74" s="147"/>
      <c r="C74" s="34"/>
      <c r="D74" s="156"/>
      <c r="H74" s="26">
        <v>63739</v>
      </c>
      <c r="I74" s="150"/>
      <c r="J74" s="19">
        <v>232571</v>
      </c>
      <c r="K74" s="13"/>
      <c r="L74" s="19">
        <v>46383</v>
      </c>
      <c r="M74" s="13"/>
      <c r="N74" s="19">
        <v>75505</v>
      </c>
      <c r="O74" s="154"/>
      <c r="P74" s="38"/>
      <c r="Q74" s="38"/>
      <c r="R74" s="38"/>
    </row>
    <row r="75" spans="1:18" ht="19.7" customHeight="1" thickBot="1">
      <c r="A75" s="148" t="s">
        <v>189</v>
      </c>
      <c r="B75" s="147"/>
      <c r="C75" s="34"/>
      <c r="D75" s="156"/>
      <c r="H75" s="165">
        <f>SUM(H73:H74)</f>
        <v>63784.758842808194</v>
      </c>
      <c r="I75" s="150"/>
      <c r="J75" s="165">
        <f>SUM(J73:J74)</f>
        <v>55366</v>
      </c>
      <c r="K75" s="153"/>
      <c r="L75" s="165">
        <f>SUM(L73:L74)</f>
        <v>27610</v>
      </c>
      <c r="M75" s="153"/>
      <c r="N75" s="165">
        <f>SUM(N73:N74)</f>
        <v>36828</v>
      </c>
      <c r="O75" s="38"/>
      <c r="P75" s="38"/>
      <c r="Q75" s="38"/>
      <c r="R75" s="38"/>
    </row>
    <row r="76" spans="1:18" ht="19.7" customHeight="1" thickTop="1">
      <c r="A76" s="148"/>
      <c r="B76" s="147"/>
      <c r="C76" s="34"/>
      <c r="D76" s="156"/>
      <c r="H76" s="166">
        <f>H75-[4]BS!H11</f>
        <v>-0.24115719180554152</v>
      </c>
      <c r="I76" s="166"/>
      <c r="J76" s="166"/>
      <c r="K76" s="166"/>
      <c r="L76" s="166">
        <f>L75-[4]BS!L11</f>
        <v>0</v>
      </c>
      <c r="M76" s="166"/>
      <c r="N76" s="166"/>
      <c r="O76" s="65"/>
      <c r="P76" s="38"/>
      <c r="Q76" s="38"/>
      <c r="R76" s="38"/>
    </row>
    <row r="77" spans="1:18" ht="19.7" customHeight="1">
      <c r="A77" s="148" t="s">
        <v>190</v>
      </c>
      <c r="B77" s="147"/>
      <c r="C77" s="34"/>
      <c r="D77" s="156"/>
      <c r="H77" s="150"/>
      <c r="I77" s="150"/>
      <c r="J77" s="150"/>
      <c r="K77" s="150"/>
      <c r="L77" s="150"/>
      <c r="M77" s="153"/>
      <c r="N77" s="150"/>
      <c r="O77" s="62"/>
      <c r="P77" s="38"/>
      <c r="Q77" s="38"/>
      <c r="R77" s="38"/>
    </row>
    <row r="78" spans="1:18" ht="19.7" customHeight="1">
      <c r="A78" s="34" t="s">
        <v>191</v>
      </c>
      <c r="B78" s="147"/>
      <c r="C78" s="34"/>
      <c r="D78" s="156"/>
      <c r="H78" s="150"/>
      <c r="I78" s="63"/>
      <c r="J78" s="150"/>
      <c r="K78" s="63"/>
      <c r="L78" s="63"/>
      <c r="M78" s="63"/>
      <c r="N78" s="63"/>
      <c r="O78" s="152"/>
      <c r="P78" s="38"/>
      <c r="Q78" s="38"/>
      <c r="R78" s="38"/>
    </row>
    <row r="79" spans="1:18" ht="19.7" customHeight="1">
      <c r="B79" s="34" t="s">
        <v>192</v>
      </c>
      <c r="C79" s="147"/>
      <c r="D79" s="156"/>
      <c r="E79" s="38"/>
      <c r="H79" s="150">
        <v>95039.152419999999</v>
      </c>
      <c r="I79" s="150"/>
      <c r="J79" s="150">
        <v>83726</v>
      </c>
      <c r="K79" s="13"/>
      <c r="L79" s="13">
        <v>27647.677419999996</v>
      </c>
      <c r="M79" s="13"/>
      <c r="N79" s="150">
        <v>13975</v>
      </c>
      <c r="O79" s="38"/>
      <c r="P79" s="38"/>
      <c r="Q79" s="38"/>
      <c r="R79" s="38"/>
    </row>
    <row r="80" spans="1:18" ht="19.7" customHeight="1">
      <c r="B80" s="34" t="s">
        <v>193</v>
      </c>
      <c r="C80" s="147"/>
      <c r="D80" s="156"/>
      <c r="E80" s="38"/>
      <c r="H80" s="150">
        <v>0</v>
      </c>
      <c r="I80" s="150"/>
      <c r="J80" s="150">
        <v>3779</v>
      </c>
      <c r="K80" s="13"/>
      <c r="L80" s="150">
        <v>0</v>
      </c>
      <c r="M80" s="13"/>
      <c r="N80" s="13">
        <v>3779</v>
      </c>
      <c r="O80" s="38"/>
      <c r="P80" s="38"/>
      <c r="Q80" s="38"/>
      <c r="R80" s="38"/>
    </row>
    <row r="81" spans="1:18" ht="19.7" customHeight="1">
      <c r="B81" s="34" t="s">
        <v>194</v>
      </c>
      <c r="C81" s="34"/>
      <c r="D81" s="156"/>
      <c r="E81" s="38"/>
      <c r="H81" s="150">
        <v>0</v>
      </c>
      <c r="I81" s="52"/>
      <c r="J81" s="13">
        <v>-480655</v>
      </c>
      <c r="K81" s="52"/>
      <c r="L81" s="150">
        <v>0</v>
      </c>
      <c r="M81" s="13"/>
      <c r="N81" s="13">
        <v>-480655</v>
      </c>
      <c r="O81" s="38"/>
      <c r="P81" s="38"/>
      <c r="Q81" s="38"/>
      <c r="R81" s="38"/>
    </row>
    <row r="82" spans="1:18" ht="19.7" customHeight="1">
      <c r="A82" s="34"/>
      <c r="B82" s="147"/>
      <c r="C82" s="34"/>
      <c r="D82" s="156"/>
      <c r="E82" s="38"/>
      <c r="H82" s="13"/>
      <c r="I82" s="52"/>
      <c r="J82" s="13"/>
      <c r="K82" s="13"/>
      <c r="L82" s="2"/>
      <c r="M82" s="13"/>
      <c r="N82" s="13"/>
      <c r="O82" s="38"/>
      <c r="P82" s="38"/>
      <c r="Q82" s="38"/>
      <c r="R82" s="38"/>
    </row>
    <row r="83" spans="1:18" ht="19.7" customHeight="1">
      <c r="A83" s="34" t="s">
        <v>40</v>
      </c>
      <c r="B83" s="147"/>
      <c r="C83" s="34"/>
      <c r="D83" s="34"/>
      <c r="E83" s="34"/>
      <c r="F83" s="34"/>
      <c r="G83" s="34"/>
      <c r="H83" s="13"/>
      <c r="I83" s="13"/>
      <c r="J83" s="13"/>
      <c r="K83" s="13"/>
      <c r="L83" s="13"/>
      <c r="M83" s="13"/>
      <c r="N83" s="13"/>
      <c r="O83" s="38"/>
      <c r="P83" s="38"/>
      <c r="Q83" s="38"/>
      <c r="R83" s="38"/>
    </row>
    <row r="84" spans="1:18" ht="19.7" customHeight="1">
      <c r="H84" s="19"/>
      <c r="I84" s="13"/>
      <c r="J84" s="19"/>
      <c r="K84" s="19"/>
      <c r="L84" s="19"/>
      <c r="M84" s="19"/>
      <c r="N84" s="19"/>
      <c r="O84" s="38"/>
      <c r="P84" s="38"/>
      <c r="Q84" s="38"/>
      <c r="R84" s="38"/>
    </row>
    <row r="85" spans="1:18" ht="19.7" customHeight="1">
      <c r="O85" s="38"/>
      <c r="P85" s="38"/>
      <c r="Q85" s="38"/>
      <c r="R85" s="38"/>
    </row>
    <row r="86" spans="1:18" ht="19.7" customHeight="1">
      <c r="O86" s="38"/>
      <c r="P86" s="38"/>
      <c r="Q86" s="38"/>
      <c r="R86" s="38"/>
    </row>
  </sheetData>
  <mergeCells count="4">
    <mergeCell ref="H6:J6"/>
    <mergeCell ref="L6:N6"/>
    <mergeCell ref="H53:J53"/>
    <mergeCell ref="L53:N53"/>
  </mergeCells>
  <pageMargins left="0.69" right="0.19685039370078741" top="0.44" bottom="0.19685039370078741" header="0.19685039370078741" footer="0.19685039370078741"/>
  <pageSetup paperSize="9" scale="84" orientation="portrait" r:id="rId1"/>
  <rowBreaks count="1" manualBreakCount="1">
    <brk id="4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57538</vt:lpwstr>
  </property>
  <property fmtid="{D5CDD505-2E9C-101B-9397-08002B2CF9AE}" pid="4" name="OptimizationTime">
    <vt:lpwstr>20190513_1603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(2)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'PL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Chanathip Prasertsrichana</dc:creator>
  <cp:lastModifiedBy>Aranya Ruenyan</cp:lastModifiedBy>
  <cp:lastPrinted>2019-05-10T08:18:42Z</cp:lastPrinted>
  <dcterms:created xsi:type="dcterms:W3CDTF">2019-05-02T09:28:43Z</dcterms:created>
  <dcterms:modified xsi:type="dcterms:W3CDTF">2019-05-10T08:18:45Z</dcterms:modified>
</cp:coreProperties>
</file>