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2\Sam-Q1-62\ร่างงบการเงินสามชัย 31-3-62\"/>
    </mc:Choice>
  </mc:AlternateContent>
  <xr:revisionPtr revIDLastSave="0" documentId="13_ncr:1_{70FEF4DD-CBB5-4671-A26C-4A53D6E2D309}" xr6:coauthVersionLast="40" xr6:coauthVersionMax="40" xr10:uidLastSave="{00000000-0000-0000-0000-000000000000}"/>
  <bookViews>
    <workbookView xWindow="-110" yWindow="-110" windowWidth="19420" windowHeight="1042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91029"/>
</workbook>
</file>

<file path=xl/calcChain.xml><?xml version="1.0" encoding="utf-8"?>
<calcChain xmlns="http://schemas.openxmlformats.org/spreadsheetml/2006/main">
  <c r="I91" i="12" l="1"/>
  <c r="I90" i="12"/>
  <c r="M90" i="12"/>
  <c r="M23" i="15"/>
  <c r="O23" i="15" s="1"/>
  <c r="O22" i="15"/>
  <c r="O19" i="15"/>
  <c r="O16" i="15"/>
  <c r="O15" i="15"/>
  <c r="O12" i="15"/>
  <c r="M23" i="16"/>
  <c r="O23" i="16"/>
  <c r="H44" i="13" l="1"/>
  <c r="H79" i="13" s="1"/>
  <c r="N44" i="13"/>
  <c r="N79" i="13" s="1"/>
  <c r="L44" i="13"/>
  <c r="L79" i="13" s="1"/>
  <c r="J44" i="13"/>
  <c r="J79" i="13" s="1"/>
  <c r="K24" i="15"/>
  <c r="I24" i="15"/>
  <c r="G24" i="15"/>
  <c r="G17" i="15"/>
  <c r="K24" i="16" l="1"/>
  <c r="I24" i="16"/>
  <c r="G24" i="16"/>
  <c r="Q19" i="16"/>
  <c r="A5" i="16"/>
  <c r="A5" i="15" s="1"/>
  <c r="A5" i="13" s="1"/>
  <c r="A40" i="13" s="1"/>
  <c r="A75" i="13" s="1"/>
  <c r="K47" i="14"/>
  <c r="M47" i="14"/>
  <c r="I47" i="14"/>
  <c r="G47" i="14"/>
  <c r="A43" i="14"/>
  <c r="H64" i="13" l="1"/>
  <c r="J64" i="13"/>
  <c r="L64" i="13"/>
  <c r="N64" i="13"/>
  <c r="K17" i="16"/>
  <c r="I17" i="16"/>
  <c r="G17" i="16"/>
  <c r="N85" i="13" l="1"/>
  <c r="L85" i="13"/>
  <c r="J85" i="13"/>
  <c r="H85" i="13"/>
  <c r="K17" i="15"/>
  <c r="I17" i="15"/>
  <c r="Q12" i="16"/>
  <c r="A4" i="16"/>
  <c r="A4" i="15" s="1"/>
  <c r="A4" i="13" s="1"/>
  <c r="A39" i="13" s="1"/>
  <c r="A74" i="13" s="1"/>
  <c r="A42" i="14"/>
  <c r="M34" i="14"/>
  <c r="K34" i="14"/>
  <c r="I34" i="14"/>
  <c r="O16" i="16" s="1"/>
  <c r="O17" i="16" s="1"/>
  <c r="G34" i="14"/>
  <c r="O24" i="16" s="1"/>
  <c r="M13" i="14"/>
  <c r="M20" i="14" s="1"/>
  <c r="M22" i="14" s="1"/>
  <c r="K13" i="14"/>
  <c r="K20" i="14" s="1"/>
  <c r="K22" i="14" s="1"/>
  <c r="I13" i="14"/>
  <c r="I20" i="14" s="1"/>
  <c r="I22" i="14" s="1"/>
  <c r="M15" i="16" s="1"/>
  <c r="M17" i="16" s="1"/>
  <c r="G13" i="14"/>
  <c r="G20" i="14" s="1"/>
  <c r="G22" i="14" s="1"/>
  <c r="K89" i="12"/>
  <c r="G89" i="12"/>
  <c r="K86" i="12"/>
  <c r="G86" i="12"/>
  <c r="M85" i="12"/>
  <c r="M92" i="12" s="1"/>
  <c r="K85" i="12"/>
  <c r="I85" i="12"/>
  <c r="I92" i="12" s="1"/>
  <c r="G85" i="12"/>
  <c r="M60" i="12"/>
  <c r="K60" i="12"/>
  <c r="I60" i="12"/>
  <c r="G60" i="12"/>
  <c r="M55" i="12"/>
  <c r="M61" i="12" s="1"/>
  <c r="K55" i="12"/>
  <c r="I55" i="12"/>
  <c r="G55" i="12"/>
  <c r="M45" i="12"/>
  <c r="M78" i="12" s="1"/>
  <c r="K45" i="12"/>
  <c r="K78" i="12" s="1"/>
  <c r="I45" i="12"/>
  <c r="I78" i="12" s="1"/>
  <c r="G45" i="12"/>
  <c r="G78" i="12" s="1"/>
  <c r="A41" i="12"/>
  <c r="A74" i="12" s="1"/>
  <c r="M24" i="12"/>
  <c r="K24" i="12"/>
  <c r="I24" i="12"/>
  <c r="G24" i="12"/>
  <c r="M14" i="12"/>
  <c r="K14" i="12"/>
  <c r="I14" i="12"/>
  <c r="G14" i="12"/>
  <c r="M93" i="12" l="1"/>
  <c r="I61" i="12"/>
  <c r="I93" i="12" s="1"/>
  <c r="K61" i="12"/>
  <c r="G25" i="12"/>
  <c r="I25" i="12"/>
  <c r="K25" i="12"/>
  <c r="M25" i="12"/>
  <c r="G61" i="12"/>
  <c r="G91" i="12"/>
  <c r="Q23" i="16"/>
  <c r="N11" i="13"/>
  <c r="N26" i="13" s="1"/>
  <c r="N54" i="13" s="1"/>
  <c r="N57" i="13" s="1"/>
  <c r="N88" i="13" s="1"/>
  <c r="N90" i="13" s="1"/>
  <c r="Q16" i="16"/>
  <c r="H11" i="13"/>
  <c r="H26" i="13" s="1"/>
  <c r="L11" i="13"/>
  <c r="L26" i="13" s="1"/>
  <c r="L54" i="13" s="1"/>
  <c r="L57" i="13" s="1"/>
  <c r="L88" i="13" s="1"/>
  <c r="L90" i="13" s="1"/>
  <c r="J11" i="13"/>
  <c r="J26" i="13" s="1"/>
  <c r="J54" i="13" s="1"/>
  <c r="J57" i="13" s="1"/>
  <c r="J88" i="13" s="1"/>
  <c r="J90" i="13" s="1"/>
  <c r="H54" i="13" l="1"/>
  <c r="H57" i="13" s="1"/>
  <c r="H88" i="13" s="1"/>
  <c r="H90" i="13" s="1"/>
  <c r="G58" i="14"/>
  <c r="G49" i="14"/>
  <c r="G51" i="14" s="1"/>
  <c r="G35" i="14"/>
  <c r="G53" i="14" s="1"/>
  <c r="G55" i="14" s="1"/>
  <c r="M22" i="16"/>
  <c r="M24" i="16" s="1"/>
  <c r="M15" i="15"/>
  <c r="M35" i="14"/>
  <c r="M53" i="14" s="1"/>
  <c r="M55" i="14" s="1"/>
  <c r="M58" i="14"/>
  <c r="M49" i="14"/>
  <c r="M51" i="14" s="1"/>
  <c r="M22" i="15"/>
  <c r="M24" i="15" s="1"/>
  <c r="K49" i="14"/>
  <c r="K51" i="14" s="1"/>
  <c r="K35" i="14"/>
  <c r="K53" i="14" s="1"/>
  <c r="K55" i="14" s="1"/>
  <c r="K58" i="14"/>
  <c r="I58" i="14"/>
  <c r="I49" i="14"/>
  <c r="I51" i="14" s="1"/>
  <c r="I35" i="14"/>
  <c r="I53" i="14" s="1"/>
  <c r="I55" i="14" s="1"/>
  <c r="Q15" i="16" l="1"/>
  <c r="Q17" i="16" s="1"/>
  <c r="O17" i="15"/>
  <c r="M17" i="15"/>
  <c r="K90" i="12" s="1"/>
  <c r="K92" i="12" s="1"/>
  <c r="K93" i="12" s="1"/>
  <c r="G90" i="12"/>
  <c r="G92" i="12" s="1"/>
  <c r="G93" i="12" s="1"/>
  <c r="Q22" i="16"/>
  <c r="Q24" i="16" s="1"/>
  <c r="O24" i="15"/>
</calcChain>
</file>

<file path=xl/sharedStrings.xml><?xml version="1.0" encoding="utf-8"?>
<sst xmlns="http://schemas.openxmlformats.org/spreadsheetml/2006/main" count="292" uniqueCount="196">
  <si>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</si>
  <si>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</si>
  <si>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</si>
  <si>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</si>
  <si>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</si>
  <si>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</si>
  <si>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</si>
  <si>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</si>
  <si>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</si>
  <si>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</si>
  <si>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</si>
  <si>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</si>
  <si>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</si>
  <si>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</si>
  <si>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</si>
  <si>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</si>
  <si>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</si>
  <si>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</si>
  <si>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</si>
  <si>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</si>
  <si>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</si>
  <si>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</si>
  <si>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</si>
  <si>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</si>
  <si>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</si>
  <si>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</si>
  <si>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</si>
  <si>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</si>
  <si>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</si>
  <si>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</si>
  <si>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</si>
  <si>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</si>
  <si>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</si>
  <si>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</si>
  <si>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</si>
  <si>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</si>
  <si>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</si>
  <si>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</si>
  <si>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</si>
  <si>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</si>
  <si>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</si>
  <si>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</si>
  <si>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</si>
  <si>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</si>
  <si>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</si>
  <si>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</si>
  <si>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</si>
  <si>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</si>
  <si>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</si>
  <si>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</si>
  <si>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</si>
  <si>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</si>
  <si>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</si>
  <si>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</si>
  <si>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</si>
  <si>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</si>
  <si>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</si>
  <si>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</si>
  <si>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</si>
  <si>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</si>
  <si>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</si>
  <si>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</si>
  <si>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</si>
  <si>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</si>
  <si>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</si>
  <si>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</si>
  <si>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</si>
  <si>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</si>
  <si>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</si>
  <si>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</si>
  <si>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</si>
  <si>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</si>
  <si>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</si>
  <si>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</si>
  <si>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</si>
  <si>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</si>
  <si>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</si>
  <si>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</si>
  <si>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</si>
  <si>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</si>
  <si>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</si>
  <si>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</si>
  <si>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</si>
  <si>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</si>
  <si>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</si>
  <si>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Number of weighted average common shares (share)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</si>
  <si>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</si>
  <si>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</si>
  <si>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</si>
  <si>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</si>
  <si>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</si>
  <si>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</si>
  <si>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</si>
  <si>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</si>
  <si>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</si>
  <si>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</si>
  <si>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</si>
  <si>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</si>
  <si>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</si>
  <si>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</si>
  <si>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</si>
  <si>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</si>
  <si>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</si>
  <si>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</si>
  <si>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</si>
  <si>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</si>
  <si>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</si>
  <si>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</si>
  <si>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</si>
  <si>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Income tax income (expenses)</t>
  </si>
  <si>
    <t xml:space="preserve">Basic earnings (loss) per share 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</si>
  <si>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</si>
  <si>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</si>
  <si>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</si>
  <si>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</si>
  <si>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</si>
  <si>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</si>
  <si>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</si>
  <si>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</si>
  <si>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</si>
  <si>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</si>
  <si>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          Prepaid expenses under operating lease </t>
  </si>
  <si>
    <t>Amortized prepaid land lease</t>
  </si>
  <si>
    <t xml:space="preserve">     of financial statements</t>
  </si>
  <si>
    <t>Increase (Decrease) in exchange difference on translation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</si>
  <si>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</si>
  <si>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</si>
  <si>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</si>
  <si>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</si>
  <si>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</si>
  <si>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- 8 -</t>
  </si>
  <si>
    <t>- 9 -</t>
  </si>
  <si>
    <t>- 10 -</t>
  </si>
  <si>
    <t>4</t>
  </si>
  <si>
    <t xml:space="preserve">          Pledged bank deposits</t>
  </si>
  <si>
    <t>(Gain) loss on sale of assets</t>
  </si>
  <si>
    <t>Proceeds from sale of assets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</si>
  <si>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</si>
  <si>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</si>
  <si>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</si>
  <si>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</si>
  <si>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</si>
  <si>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</si>
  <si>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</si>
  <si>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</si>
  <si>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</si>
  <si>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</si>
  <si>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</si>
  <si>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</si>
  <si>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</si>
  <si>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</si>
  <si>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</si>
  <si>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</si>
  <si>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Components of other comprehensive income that will not be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</si>
  <si>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</si>
  <si>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</si>
  <si>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</si>
  <si>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 xml:space="preserve">          to profit or loss.</t>
  </si>
  <si>
    <t xml:space="preserve">          comprehensive income that will not be reclassified</t>
  </si>
  <si>
    <t xml:space="preserve">net of tax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</si>
  <si>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</si>
  <si>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</si>
  <si>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</si>
  <si>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</si>
  <si>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</si>
  <si>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</si>
  <si>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</si>
  <si>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</si>
  <si>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</si>
  <si>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>Gain (Loss) on exchange rate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</si>
  <si>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</si>
  <si>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</si>
  <si>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</si>
  <si>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</si>
  <si>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</si>
  <si>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</si>
  <si>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 xml:space="preserve">      Loss before income tax</t>
  </si>
  <si>
    <t>Payment of financial lease liabilities</t>
  </si>
  <si>
    <t>AS AT MARCH 31, 2019 (UNAUDITED/REVIEWED ONLY)</t>
  </si>
  <si>
    <t>March 31, 2019</t>
  </si>
  <si>
    <t>December 31, 2018</t>
  </si>
  <si>
    <t>FOR THE THREE-MONTH PERIODS ENDED MARCH 31, 2019</t>
  </si>
  <si>
    <t>(UNAUDITED / REVIEWED ONLY)</t>
  </si>
  <si>
    <t xml:space="preserve">Other comprehensive income (expense) for the period, </t>
  </si>
  <si>
    <t>Total comprehensive income (expense) for the period</t>
  </si>
  <si>
    <t>Loss for the period</t>
  </si>
  <si>
    <t>2019</t>
  </si>
  <si>
    <t xml:space="preserve">    for the three-month periods :</t>
  </si>
  <si>
    <t xml:space="preserve">          Loss for the period</t>
  </si>
  <si>
    <t xml:space="preserve">          Other comprehensive income (expense) for the period</t>
  </si>
  <si>
    <t>Balance as at March 31, 2018</t>
  </si>
  <si>
    <t>Balance as at March 31, 2019</t>
  </si>
  <si>
    <t>Balance as at January 1, 2018</t>
  </si>
  <si>
    <t>Balance as at January 1, 2019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</si>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</sst>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4">
    <font>
      <sz val="14"/>
      <name val="Cordia New"/>
      <charset val="222"/>
    </font>
    <font>
      <sz val="14"/>
      <name val="Cordia New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5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190" fontId="12" fillId="0" borderId="0" xfId="0" applyNumberFormat="1" applyFont="1"/>
    <xf numFmtId="39" fontId="5" fillId="0" borderId="0" xfId="1" quotePrefix="1" applyNumberFormat="1" applyFont="1" applyAlignment="1">
      <alignment horizontal="center"/>
    </xf>
    <xf numFmtId="190" fontId="13" fillId="0" borderId="0" xfId="0" applyNumberFormat="1" applyFont="1"/>
    <xf numFmtId="190" fontId="6" fillId="0" borderId="0" xfId="1" applyNumberFormat="1" applyFont="1"/>
    <xf numFmtId="190" fontId="13" fillId="0" borderId="0" xfId="0" applyNumberFormat="1" applyFont="1" applyAlignment="1">
      <alignment horizontal="left"/>
    </xf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tabSelected="1" zoomScale="80" zoomScaleNormal="80" zoomScaleSheetLayoutView="90" workbookViewId="0">
      <selection activeCell="G95" sqref="G95"/>
    </sheetView>
  </sheetViews>
  <sheetFormatPr defaultColWidth="9.09765625" defaultRowHeight="25.5" customHeight="1"/>
  <cols>
    <col min="1" max="1" width="9.09765625" style="3"/>
    <col min="2" max="2" width="9.09765625" style="3" customWidth="1"/>
    <col min="3" max="3" width="9.09765625" style="3"/>
    <col min="4" max="5" width="7.699218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4" customHeight="1">
      <c r="A1" s="71" t="s">
        <v>162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" customHeight="1">
      <c r="A2" s="71" t="s">
        <v>70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4" customHeight="1">
      <c r="A3" s="71" t="s">
        <v>178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4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4" customHeight="1">
      <c r="E6" s="4"/>
      <c r="G6" s="72" t="s">
        <v>108</v>
      </c>
      <c r="H6" s="72"/>
      <c r="I6" s="72"/>
      <c r="J6" s="6"/>
      <c r="K6" s="73" t="s">
        <v>98</v>
      </c>
      <c r="L6" s="73"/>
      <c r="M6" s="73"/>
    </row>
    <row r="7" spans="1:13" ht="24" customHeight="1">
      <c r="F7" s="2" t="s">
        <v>4</v>
      </c>
      <c r="G7" s="65" t="s">
        <v>179</v>
      </c>
      <c r="H7" s="66"/>
      <c r="I7" s="65" t="s">
        <v>180</v>
      </c>
      <c r="J7" s="66"/>
      <c r="K7" s="65" t="s">
        <v>179</v>
      </c>
      <c r="L7" s="66"/>
      <c r="M7" s="65" t="s">
        <v>180</v>
      </c>
    </row>
    <row r="8" spans="1:13" ht="24" customHeight="1">
      <c r="A8" s="71" t="s">
        <v>3</v>
      </c>
      <c r="B8" s="71"/>
      <c r="C8" s="71"/>
      <c r="D8" s="71"/>
      <c r="G8" s="31"/>
      <c r="H8" s="66"/>
      <c r="I8" s="31"/>
      <c r="J8" s="66"/>
      <c r="K8" s="31"/>
      <c r="L8" s="66"/>
      <c r="M8" s="31"/>
    </row>
    <row r="9" spans="1:13" ht="24" customHeight="1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8" t="s">
        <v>8</v>
      </c>
      <c r="B10" s="4"/>
      <c r="C10" s="4"/>
      <c r="D10" s="4"/>
      <c r="F10" s="9" t="s">
        <v>133</v>
      </c>
      <c r="G10" s="10">
        <v>101922140.79000001</v>
      </c>
      <c r="H10" s="10"/>
      <c r="I10" s="10">
        <v>89887086.719999999</v>
      </c>
      <c r="J10" s="10"/>
      <c r="K10" s="10">
        <v>100348236.09</v>
      </c>
      <c r="L10" s="10"/>
      <c r="M10" s="10">
        <v>87927671.510000005</v>
      </c>
    </row>
    <row r="11" spans="1:13" ht="24" customHeight="1">
      <c r="A11" s="8" t="s">
        <v>145</v>
      </c>
      <c r="B11" s="4"/>
      <c r="C11" s="4"/>
      <c r="D11" s="4"/>
      <c r="F11" s="9" t="s">
        <v>96</v>
      </c>
      <c r="G11" s="10">
        <v>706015491.88999999</v>
      </c>
      <c r="H11" s="10"/>
      <c r="I11" s="10">
        <v>595456040.18000007</v>
      </c>
      <c r="J11" s="10"/>
      <c r="K11" s="10">
        <v>681348781.50999999</v>
      </c>
      <c r="L11" s="10"/>
      <c r="M11" s="10">
        <v>593671597.16999996</v>
      </c>
    </row>
    <row r="12" spans="1:13" ht="24" customHeight="1">
      <c r="A12" s="8" t="s">
        <v>167</v>
      </c>
      <c r="B12" s="4"/>
      <c r="C12" s="4"/>
      <c r="D12" s="4"/>
      <c r="F12" s="9" t="s">
        <v>137</v>
      </c>
      <c r="G12" s="10">
        <v>0</v>
      </c>
      <c r="H12" s="10"/>
      <c r="I12" s="10">
        <v>0</v>
      </c>
      <c r="J12" s="10"/>
      <c r="K12" s="10">
        <v>263633331.91</v>
      </c>
      <c r="L12" s="10"/>
      <c r="M12" s="10">
        <v>268756309.23000002</v>
      </c>
    </row>
    <row r="13" spans="1:13" ht="24" customHeight="1">
      <c r="A13" s="8" t="s">
        <v>75</v>
      </c>
      <c r="B13" s="4"/>
      <c r="C13" s="4"/>
      <c r="D13" s="4"/>
      <c r="F13" s="9" t="s">
        <v>107</v>
      </c>
      <c r="G13" s="10">
        <v>752422107.45000005</v>
      </c>
      <c r="H13" s="10"/>
      <c r="I13" s="10">
        <v>781984733.66999996</v>
      </c>
      <c r="J13" s="10"/>
      <c r="K13" s="10">
        <v>539539007.15999997</v>
      </c>
      <c r="L13" s="10"/>
      <c r="M13" s="10">
        <v>536674879.16000003</v>
      </c>
    </row>
    <row r="14" spans="1:13" ht="24" customHeight="1">
      <c r="A14" s="4"/>
      <c r="C14" s="7" t="s">
        <v>18</v>
      </c>
      <c r="D14" s="4"/>
      <c r="F14" s="4"/>
      <c r="G14" s="57">
        <f>SUM(G10:G13)</f>
        <v>1560359740.1300001</v>
      </c>
      <c r="H14" s="12"/>
      <c r="I14" s="57">
        <f>SUM(I10:I13)</f>
        <v>1467327860.5700002</v>
      </c>
      <c r="J14" s="12"/>
      <c r="K14" s="57">
        <f>SUM(K10:K13)</f>
        <v>1584869356.6700001</v>
      </c>
      <c r="L14" s="12"/>
      <c r="M14" s="57">
        <f>SUM(M10:M13)</f>
        <v>1487030457.0699999</v>
      </c>
    </row>
    <row r="15" spans="1:13" ht="24" customHeight="1">
      <c r="A15" s="7" t="s">
        <v>79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>
      <c r="A16" s="8" t="s">
        <v>163</v>
      </c>
      <c r="B16" s="8"/>
      <c r="C16" s="4"/>
      <c r="D16" s="4"/>
      <c r="F16" s="9" t="s">
        <v>9</v>
      </c>
      <c r="G16" s="10">
        <v>0</v>
      </c>
      <c r="H16" s="10"/>
      <c r="I16" s="10">
        <v>0</v>
      </c>
      <c r="J16" s="10"/>
      <c r="K16" s="10">
        <v>113028146.59</v>
      </c>
      <c r="L16" s="10"/>
      <c r="M16" s="10">
        <v>112614936.59</v>
      </c>
    </row>
    <row r="17" spans="1:13" ht="24" customHeight="1">
      <c r="A17" s="8" t="s">
        <v>80</v>
      </c>
      <c r="B17" s="8"/>
      <c r="C17" s="4"/>
      <c r="D17" s="4"/>
      <c r="F17" s="9" t="s">
        <v>10</v>
      </c>
      <c r="G17" s="10">
        <v>6819111</v>
      </c>
      <c r="H17" s="10"/>
      <c r="I17" s="10">
        <v>6819111</v>
      </c>
      <c r="J17" s="10"/>
      <c r="K17" s="10">
        <v>6819111</v>
      </c>
      <c r="L17" s="10"/>
      <c r="M17" s="10">
        <v>6819111</v>
      </c>
    </row>
    <row r="18" spans="1:13" ht="24" customHeight="1">
      <c r="A18" s="8" t="s">
        <v>76</v>
      </c>
      <c r="B18" s="8"/>
      <c r="C18" s="4"/>
      <c r="D18" s="4"/>
      <c r="F18" s="9" t="s">
        <v>68</v>
      </c>
      <c r="G18" s="10">
        <v>2202171976.23</v>
      </c>
      <c r="H18" s="10"/>
      <c r="I18" s="10">
        <v>2205879709.1199999</v>
      </c>
      <c r="J18" s="10"/>
      <c r="K18" s="10">
        <v>2107128432.3499999</v>
      </c>
      <c r="L18" s="10"/>
      <c r="M18" s="10">
        <v>2109768011.3299999</v>
      </c>
    </row>
    <row r="19" spans="1:13" ht="24" customHeight="1">
      <c r="A19" s="8" t="s">
        <v>146</v>
      </c>
      <c r="B19" s="8"/>
      <c r="C19" s="4"/>
      <c r="D19" s="4"/>
      <c r="F19" s="9" t="s">
        <v>11</v>
      </c>
      <c r="G19" s="10">
        <v>156081.60999999999</v>
      </c>
      <c r="H19" s="10"/>
      <c r="I19" s="10">
        <v>209632.51</v>
      </c>
      <c r="J19" s="10"/>
      <c r="K19" s="10">
        <v>156081.60999999999</v>
      </c>
      <c r="L19" s="10"/>
      <c r="M19" s="10">
        <v>209632.51</v>
      </c>
    </row>
    <row r="20" spans="1:13" ht="24" customHeight="1">
      <c r="A20" s="8" t="s">
        <v>134</v>
      </c>
      <c r="B20" s="8"/>
      <c r="C20" s="4"/>
      <c r="D20" s="4"/>
      <c r="F20" s="9" t="s">
        <v>12</v>
      </c>
      <c r="G20" s="10">
        <v>8283464</v>
      </c>
      <c r="H20" s="10"/>
      <c r="I20" s="10">
        <v>8283464</v>
      </c>
      <c r="J20" s="10"/>
      <c r="K20" s="10">
        <v>8283464</v>
      </c>
      <c r="L20" s="10"/>
      <c r="M20" s="10">
        <v>8283464</v>
      </c>
    </row>
    <row r="21" spans="1:13" ht="24" customHeight="1">
      <c r="A21" s="8" t="s">
        <v>171</v>
      </c>
      <c r="B21" s="8"/>
      <c r="C21" s="4"/>
      <c r="D21" s="4"/>
      <c r="F21" s="9" t="s">
        <v>55</v>
      </c>
      <c r="G21" s="10">
        <v>10678945.73</v>
      </c>
      <c r="H21" s="10"/>
      <c r="I21" s="10">
        <v>10258379.82</v>
      </c>
      <c r="J21" s="10"/>
      <c r="K21" s="10">
        <v>10678945.73</v>
      </c>
      <c r="L21" s="10"/>
      <c r="M21" s="10">
        <v>10258379.82</v>
      </c>
    </row>
    <row r="22" spans="1:13" ht="24" customHeight="1">
      <c r="A22" s="8" t="s">
        <v>121</v>
      </c>
      <c r="B22" s="8"/>
      <c r="C22" s="4"/>
      <c r="D22" s="4"/>
      <c r="F22" s="9" t="s">
        <v>13</v>
      </c>
      <c r="G22" s="10">
        <v>15641531.060000001</v>
      </c>
      <c r="H22" s="10"/>
      <c r="I22" s="10">
        <v>15815648.300000001</v>
      </c>
      <c r="J22" s="10"/>
      <c r="K22" s="10">
        <v>0</v>
      </c>
      <c r="L22" s="10"/>
      <c r="M22" s="10">
        <v>0</v>
      </c>
    </row>
    <row r="23" spans="1:13" ht="24" customHeight="1">
      <c r="A23" s="8" t="s">
        <v>81</v>
      </c>
      <c r="B23" s="4"/>
      <c r="C23" s="4"/>
      <c r="D23" s="4"/>
      <c r="F23" s="4"/>
      <c r="G23" s="10">
        <v>19989750.760000002</v>
      </c>
      <c r="H23" s="10"/>
      <c r="I23" s="10">
        <v>20016247.82</v>
      </c>
      <c r="J23" s="10"/>
      <c r="K23" s="10">
        <v>13060216.32</v>
      </c>
      <c r="L23" s="10"/>
      <c r="M23" s="10">
        <v>12979375.49</v>
      </c>
    </row>
    <row r="24" spans="1:13" ht="24" customHeight="1">
      <c r="A24" s="8"/>
      <c r="C24" s="7" t="s">
        <v>82</v>
      </c>
      <c r="D24" s="4"/>
      <c r="F24" s="4"/>
      <c r="G24" s="57">
        <f>SUM(G16:G23)</f>
        <v>2263740860.3900003</v>
      </c>
      <c r="H24" s="12"/>
      <c r="I24" s="57">
        <f>SUM(I16:I23)</f>
        <v>2267282192.5700006</v>
      </c>
      <c r="J24" s="12"/>
      <c r="K24" s="57">
        <f>SUM(K16:K23)</f>
        <v>2259154397.6000004</v>
      </c>
      <c r="L24" s="12"/>
      <c r="M24" s="57">
        <f>SUM(M16:M23)</f>
        <v>2260932910.7400002</v>
      </c>
    </row>
    <row r="25" spans="1:13" ht="24" customHeight="1" thickBot="1">
      <c r="A25" s="7" t="s">
        <v>6</v>
      </c>
      <c r="B25" s="4"/>
      <c r="C25" s="4"/>
      <c r="D25" s="4"/>
      <c r="E25" s="4"/>
      <c r="F25" s="4"/>
      <c r="G25" s="59">
        <f>+G14+G24</f>
        <v>3824100600.5200005</v>
      </c>
      <c r="H25" s="12"/>
      <c r="I25" s="59">
        <f>+I14+I24</f>
        <v>3734610053.1400008</v>
      </c>
      <c r="J25" s="12"/>
      <c r="K25" s="59">
        <f>+K14+K24</f>
        <v>3844023754.2700005</v>
      </c>
      <c r="L25" s="12"/>
      <c r="M25" s="59">
        <f>+M14+M24</f>
        <v>3747963367.8100004</v>
      </c>
    </row>
    <row r="26" spans="1:13" ht="24" customHeight="1" thickTop="1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3" customFormat="1" ht="24" customHeight="1">
      <c r="A28" s="8" t="s">
        <v>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3" customFormat="1" ht="24" customHeight="1">
      <c r="A29" s="8"/>
      <c r="C29" s="4"/>
      <c r="D29" s="4"/>
      <c r="E29" s="4"/>
      <c r="F29" s="4"/>
      <c r="G29" s="4"/>
      <c r="H29" s="4"/>
      <c r="I29" s="4"/>
    </row>
    <row r="30" spans="1:13" s="61" customFormat="1" ht="24" customHeight="1">
      <c r="A30" s="60"/>
      <c r="C30" s="62"/>
      <c r="D30" s="62"/>
      <c r="E30" s="62"/>
      <c r="F30" s="62"/>
      <c r="G30" s="62"/>
      <c r="H30" s="62"/>
      <c r="I30" s="62"/>
      <c r="J30" s="62"/>
    </row>
    <row r="31" spans="1:13" s="61" customFormat="1" ht="24" customHeight="1">
      <c r="A31" s="60"/>
      <c r="C31" s="62"/>
      <c r="D31" s="62"/>
      <c r="E31" s="62"/>
      <c r="F31" s="62"/>
      <c r="G31" s="62"/>
      <c r="H31" s="62"/>
      <c r="I31" s="62"/>
      <c r="J31" s="62"/>
    </row>
    <row r="32" spans="1:13" s="61" customFormat="1" ht="24" customHeight="1">
      <c r="A32" s="60"/>
      <c r="C32" s="62"/>
      <c r="D32" s="62"/>
      <c r="E32" s="62"/>
      <c r="F32" s="62"/>
      <c r="G32" s="62"/>
      <c r="H32" s="62"/>
      <c r="I32" s="62"/>
      <c r="J32" s="62"/>
    </row>
    <row r="33" spans="1:13" s="61" customFormat="1" ht="24" customHeight="1">
      <c r="A33" s="60"/>
      <c r="C33" s="62"/>
      <c r="D33" s="62"/>
      <c r="E33" s="62"/>
      <c r="F33" s="62"/>
      <c r="G33" s="62"/>
      <c r="H33" s="62"/>
      <c r="I33" s="62"/>
      <c r="J33" s="62"/>
    </row>
    <row r="34" spans="1:13" s="61" customFormat="1" ht="24" customHeight="1">
      <c r="A34" s="60"/>
      <c r="C34" s="62"/>
      <c r="D34" s="62"/>
      <c r="E34" s="62"/>
      <c r="F34" s="62"/>
      <c r="G34" s="62"/>
      <c r="H34" s="62"/>
      <c r="I34" s="62"/>
      <c r="J34" s="62"/>
    </row>
    <row r="35" spans="1:13" s="61" customFormat="1" ht="24" customHeight="1">
      <c r="A35" s="60"/>
      <c r="C35" s="62"/>
      <c r="D35" s="62"/>
      <c r="E35" s="62"/>
      <c r="F35" s="62"/>
      <c r="G35" s="62"/>
      <c r="H35" s="62"/>
      <c r="I35" s="62"/>
      <c r="J35" s="62"/>
    </row>
    <row r="36" spans="1:13" s="61" customFormat="1" ht="24" customHeight="1">
      <c r="A36" s="60"/>
      <c r="C36" s="62"/>
      <c r="E36" s="62"/>
      <c r="F36" s="62"/>
      <c r="G36" s="62"/>
      <c r="H36" s="62"/>
      <c r="I36" s="62"/>
      <c r="J36" s="62"/>
    </row>
    <row r="37" spans="1:13" s="61" customFormat="1" ht="24" customHeight="1">
      <c r="A37" s="60"/>
      <c r="C37" s="62"/>
      <c r="D37" s="62"/>
      <c r="E37" s="62"/>
      <c r="F37" s="62"/>
      <c r="G37" s="62"/>
      <c r="H37" s="62"/>
      <c r="I37" s="62"/>
      <c r="J37" s="62"/>
    </row>
    <row r="38" spans="1:13" ht="26.15" customHeight="1">
      <c r="A38" s="75" t="s">
        <v>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3" ht="26.15" customHeight="1">
      <c r="A39" s="71" t="s">
        <v>162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ht="26.15" customHeight="1">
      <c r="A40" s="71" t="s">
        <v>94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ht="26.15" customHeight="1">
      <c r="A41" s="71" t="str">
        <f>+A3</f>
        <v>AS AT MARCH 31, 2019 (UNAUDITED/REVIEWED ONLY)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ht="26.1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26.1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65</v>
      </c>
    </row>
    <row r="44" spans="1:13" ht="26.15" customHeight="1">
      <c r="G44" s="72" t="s">
        <v>108</v>
      </c>
      <c r="H44" s="72"/>
      <c r="I44" s="72"/>
      <c r="J44" s="6"/>
      <c r="K44" s="73" t="s">
        <v>98</v>
      </c>
      <c r="L44" s="73"/>
      <c r="M44" s="73"/>
    </row>
    <row r="45" spans="1:13" ht="26.15" customHeight="1">
      <c r="F45" s="2" t="s">
        <v>4</v>
      </c>
      <c r="G45" s="15" t="str">
        <f>+G7</f>
        <v>March 31, 2019</v>
      </c>
      <c r="H45" s="16"/>
      <c r="I45" s="15" t="str">
        <f>+I7</f>
        <v>December 31, 2018</v>
      </c>
      <c r="J45" s="16"/>
      <c r="K45" s="15" t="str">
        <f>+K7</f>
        <v>March 31, 2019</v>
      </c>
      <c r="L45" s="16"/>
      <c r="M45" s="15" t="str">
        <f>+M7</f>
        <v>December 31, 2018</v>
      </c>
    </row>
    <row r="46" spans="1:13" ht="26.15" customHeight="1">
      <c r="A46" s="71" t="s">
        <v>14</v>
      </c>
      <c r="B46" s="71"/>
      <c r="C46" s="71"/>
      <c r="D46" s="71"/>
      <c r="G46" s="31"/>
      <c r="H46" s="66"/>
      <c r="I46" s="31"/>
      <c r="J46" s="66"/>
      <c r="K46" s="31"/>
      <c r="L46" s="66"/>
      <c r="M46" s="31"/>
    </row>
    <row r="47" spans="1:13" ht="26.15" customHeight="1">
      <c r="A47" s="7" t="s">
        <v>15</v>
      </c>
      <c r="B47" s="4"/>
      <c r="C47" s="4"/>
      <c r="D47" s="4"/>
      <c r="F47" s="4"/>
      <c r="G47" s="4"/>
      <c r="H47" s="4"/>
      <c r="I47" s="4"/>
      <c r="J47" s="4"/>
      <c r="K47" s="4"/>
      <c r="L47" s="4"/>
      <c r="M47" s="4"/>
    </row>
    <row r="48" spans="1:13" ht="26.15" customHeight="1">
      <c r="A48" s="8" t="s">
        <v>83</v>
      </c>
      <c r="G48" s="4"/>
      <c r="H48" s="4"/>
      <c r="I48" s="4"/>
      <c r="J48" s="4"/>
      <c r="K48" s="4"/>
      <c r="L48" s="4"/>
      <c r="M48" s="4"/>
    </row>
    <row r="49" spans="1:13" ht="26.15" customHeight="1">
      <c r="A49" s="8" t="s">
        <v>17</v>
      </c>
      <c r="B49" s="4"/>
      <c r="C49" s="4"/>
      <c r="D49" s="4"/>
      <c r="F49" s="9" t="s">
        <v>2</v>
      </c>
      <c r="G49" s="10">
        <v>1462357585.74</v>
      </c>
      <c r="H49" s="10"/>
      <c r="I49" s="10">
        <v>1455433737.54</v>
      </c>
      <c r="J49" s="10"/>
      <c r="K49" s="10">
        <v>1462357585.74</v>
      </c>
      <c r="L49" s="10"/>
      <c r="M49" s="10">
        <v>1455433737.54</v>
      </c>
    </row>
    <row r="50" spans="1:13" ht="26.15" customHeight="1">
      <c r="A50" s="8" t="s">
        <v>147</v>
      </c>
      <c r="B50" s="4"/>
      <c r="C50" s="4"/>
      <c r="D50" s="4"/>
      <c r="F50" s="9" t="s">
        <v>51</v>
      </c>
      <c r="G50" s="10">
        <v>488906028.49000001</v>
      </c>
      <c r="H50" s="10"/>
      <c r="I50" s="10">
        <v>354959611.23000002</v>
      </c>
      <c r="J50" s="10"/>
      <c r="K50" s="10">
        <v>486059814.07999998</v>
      </c>
      <c r="L50" s="10"/>
      <c r="M50" s="10">
        <v>351869815.54000002</v>
      </c>
    </row>
    <row r="51" spans="1:13" ht="26.15" customHeight="1">
      <c r="A51" s="8" t="s">
        <v>168</v>
      </c>
      <c r="B51" s="4"/>
      <c r="C51" s="4"/>
      <c r="D51" s="4"/>
      <c r="F51" s="9" t="s">
        <v>137</v>
      </c>
      <c r="G51" s="10">
        <v>72560.98</v>
      </c>
      <c r="H51" s="10"/>
      <c r="I51" s="10">
        <v>179123.35</v>
      </c>
      <c r="J51" s="10"/>
      <c r="K51" s="10">
        <v>72560.98</v>
      </c>
      <c r="L51" s="10"/>
      <c r="M51" s="10">
        <v>179123.35</v>
      </c>
    </row>
    <row r="52" spans="1:13" ht="26.15" customHeight="1">
      <c r="A52" s="8" t="s">
        <v>78</v>
      </c>
      <c r="B52" s="4"/>
      <c r="C52" s="4"/>
      <c r="D52" s="4"/>
      <c r="F52" s="9" t="s">
        <v>52</v>
      </c>
      <c r="G52" s="10">
        <v>1299002.58</v>
      </c>
      <c r="H52" s="10"/>
      <c r="I52" s="10">
        <v>1640960.06</v>
      </c>
      <c r="J52" s="10"/>
      <c r="K52" s="10">
        <v>1299002.58</v>
      </c>
      <c r="L52" s="10"/>
      <c r="M52" s="10">
        <v>1640960.06</v>
      </c>
    </row>
    <row r="53" spans="1:13" ht="26.15" customHeight="1">
      <c r="A53" s="8" t="s">
        <v>138</v>
      </c>
      <c r="B53" s="4"/>
      <c r="C53" s="4"/>
      <c r="D53" s="4"/>
      <c r="F53" s="9" t="s">
        <v>53</v>
      </c>
      <c r="G53" s="10">
        <v>563547</v>
      </c>
      <c r="H53" s="10"/>
      <c r="I53" s="10">
        <v>8024604.5800000001</v>
      </c>
      <c r="J53" s="10"/>
      <c r="K53" s="10">
        <v>563547</v>
      </c>
      <c r="L53" s="10"/>
      <c r="M53" s="10">
        <v>8024604.5800000001</v>
      </c>
    </row>
    <row r="54" spans="1:13" ht="26.15" customHeight="1">
      <c r="A54" s="8" t="s">
        <v>148</v>
      </c>
      <c r="B54" s="4"/>
      <c r="C54" s="4"/>
      <c r="D54" s="4"/>
      <c r="F54" s="9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5" customHeight="1">
      <c r="A55" s="4"/>
      <c r="C55" s="8" t="s">
        <v>19</v>
      </c>
      <c r="D55" s="4"/>
      <c r="F55" s="4"/>
      <c r="G55" s="57">
        <f>SUM(G49:G54)</f>
        <v>1957198724.79</v>
      </c>
      <c r="H55" s="12"/>
      <c r="I55" s="57">
        <f>SUM(I49:I54)</f>
        <v>1824238036.7599998</v>
      </c>
      <c r="J55" s="12"/>
      <c r="K55" s="57">
        <f>SUM(K49:K54)</f>
        <v>1954352510.3799999</v>
      </c>
      <c r="L55" s="12"/>
      <c r="M55" s="57">
        <f>SUM(M49:M54)</f>
        <v>1821148241.0699997</v>
      </c>
    </row>
    <row r="56" spans="1:13" ht="26.15" customHeight="1">
      <c r="A56" s="7" t="s">
        <v>16</v>
      </c>
      <c r="B56" s="8"/>
      <c r="C56" s="4"/>
      <c r="D56" s="4"/>
      <c r="F56" s="4"/>
      <c r="G56" s="67"/>
      <c r="H56" s="67"/>
      <c r="I56" s="67"/>
      <c r="J56" s="67"/>
      <c r="K56" s="67"/>
      <c r="L56" s="67"/>
      <c r="M56" s="67"/>
    </row>
    <row r="57" spans="1:13" ht="26.15" customHeight="1">
      <c r="A57" s="8" t="s">
        <v>77</v>
      </c>
      <c r="B57" s="8"/>
      <c r="C57" s="4"/>
      <c r="D57" s="4"/>
      <c r="F57" s="9" t="s">
        <v>52</v>
      </c>
      <c r="G57" s="10">
        <v>850000</v>
      </c>
      <c r="H57" s="10"/>
      <c r="I57" s="10">
        <v>909829.03</v>
      </c>
      <c r="J57" s="10"/>
      <c r="K57" s="10">
        <v>850000</v>
      </c>
      <c r="L57" s="10"/>
      <c r="M57" s="10">
        <v>909829.03</v>
      </c>
    </row>
    <row r="58" spans="1:13" ht="26.15" customHeight="1">
      <c r="A58" s="8" t="s">
        <v>141</v>
      </c>
      <c r="B58" s="8"/>
      <c r="C58" s="4"/>
      <c r="D58" s="4"/>
      <c r="F58" s="9" t="s">
        <v>53</v>
      </c>
      <c r="G58" s="10">
        <v>6039651.1500000004</v>
      </c>
      <c r="H58" s="10"/>
      <c r="I58" s="10">
        <v>6039651.1500000004</v>
      </c>
      <c r="J58" s="10"/>
      <c r="K58" s="10">
        <v>6039651.1500000004</v>
      </c>
      <c r="L58" s="10"/>
      <c r="M58" s="10">
        <v>6039651.1500000004</v>
      </c>
    </row>
    <row r="59" spans="1:13" ht="26.15" customHeight="1">
      <c r="A59" s="17" t="s">
        <v>149</v>
      </c>
      <c r="B59" s="8"/>
      <c r="C59" s="4"/>
      <c r="D59" s="4"/>
      <c r="F59" s="9" t="s">
        <v>111</v>
      </c>
      <c r="G59" s="10">
        <v>6432068.75</v>
      </c>
      <c r="H59" s="10"/>
      <c r="I59" s="10">
        <v>3125620</v>
      </c>
      <c r="J59" s="10"/>
      <c r="K59" s="10">
        <v>6432068.75</v>
      </c>
      <c r="L59" s="10"/>
      <c r="M59" s="10">
        <v>3125620</v>
      </c>
    </row>
    <row r="60" spans="1:13" ht="26.15" customHeight="1">
      <c r="A60" s="4"/>
      <c r="C60" s="7" t="s">
        <v>20</v>
      </c>
      <c r="D60" s="4"/>
      <c r="E60" s="4"/>
      <c r="F60" s="4"/>
      <c r="G60" s="57">
        <f>SUM(G57:G59)</f>
        <v>13321719.9</v>
      </c>
      <c r="H60" s="12"/>
      <c r="I60" s="57">
        <f>SUM(I57:I59)</f>
        <v>10075100.18</v>
      </c>
      <c r="J60" s="12"/>
      <c r="K60" s="57">
        <f>SUM(K57:K59)</f>
        <v>13321719.9</v>
      </c>
      <c r="L60" s="12"/>
      <c r="M60" s="57">
        <f>SUM(M57:M59)</f>
        <v>10075100.18</v>
      </c>
    </row>
    <row r="61" spans="1:13" ht="26.15" customHeight="1">
      <c r="A61" s="4"/>
      <c r="C61" s="7" t="s">
        <v>21</v>
      </c>
      <c r="D61" s="4"/>
      <c r="E61" s="4"/>
      <c r="F61" s="4"/>
      <c r="G61" s="57">
        <f>+G55+G60</f>
        <v>1970520444.6900001</v>
      </c>
      <c r="H61" s="12"/>
      <c r="I61" s="57">
        <f>+I55+I60</f>
        <v>1834313136.9399998</v>
      </c>
      <c r="J61" s="12"/>
      <c r="K61" s="57">
        <f>+K55+K60</f>
        <v>1967674230.28</v>
      </c>
      <c r="L61" s="12"/>
      <c r="M61" s="57">
        <f>+M55+M60</f>
        <v>1831223341.2499998</v>
      </c>
    </row>
    <row r="62" spans="1:13" ht="26.15" customHeight="1">
      <c r="A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5" customHeight="1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5" customHeight="1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6.15" customHeight="1">
      <c r="A65" s="8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5" customHeight="1">
      <c r="A66" s="8" t="s">
        <v>7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" customHeight="1">
      <c r="A67" s="8"/>
      <c r="B67" s="4"/>
      <c r="D67" s="4"/>
      <c r="E67" s="4"/>
      <c r="F67" s="4"/>
      <c r="G67" s="4"/>
      <c r="H67" s="4"/>
      <c r="I67" s="4"/>
      <c r="J67" s="4"/>
      <c r="K67" s="4"/>
    </row>
    <row r="68" spans="1:13" s="13" customFormat="1" ht="26.15" customHeight="1">
      <c r="A68" s="8"/>
      <c r="B68" s="4"/>
      <c r="D68" s="4"/>
      <c r="E68" s="4"/>
      <c r="F68" s="4"/>
      <c r="G68" s="4"/>
      <c r="H68" s="4"/>
      <c r="I68" s="4"/>
      <c r="J68" s="4"/>
      <c r="K68" s="4"/>
    </row>
    <row r="69" spans="1:13" s="61" customFormat="1" ht="26" customHeight="1">
      <c r="A69" s="60"/>
      <c r="C69" s="62"/>
      <c r="E69" s="62"/>
      <c r="F69" s="62"/>
      <c r="G69" s="62"/>
      <c r="H69" s="62"/>
      <c r="I69" s="62"/>
      <c r="J69" s="62"/>
    </row>
    <row r="70" spans="1:13" s="61" customFormat="1" ht="26.15" customHeight="1">
      <c r="A70" s="60"/>
      <c r="C70" s="62"/>
      <c r="D70" s="62"/>
      <c r="E70" s="62"/>
      <c r="F70" s="62"/>
      <c r="G70" s="62"/>
      <c r="H70" s="62"/>
      <c r="I70" s="62"/>
      <c r="J70" s="62"/>
    </row>
    <row r="71" spans="1:13" ht="26.15" customHeight="1">
      <c r="A71" s="74" t="s">
        <v>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</row>
    <row r="72" spans="1:13" ht="26.15" customHeight="1">
      <c r="A72" s="71" t="s">
        <v>162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</row>
    <row r="73" spans="1:13" ht="26.15" customHeight="1">
      <c r="A73" s="71" t="s">
        <v>94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  <row r="74" spans="1:13" ht="26.15" customHeight="1">
      <c r="A74" s="71" t="str">
        <f>+A41</f>
        <v>AS AT MARCH 31, 2019 (UNAUDITED/REVIEWED ONLY)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ht="26.1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6.1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65</v>
      </c>
    </row>
    <row r="77" spans="1:13" ht="26.15" customHeight="1">
      <c r="A77" s="71"/>
      <c r="B77" s="71"/>
      <c r="C77" s="71"/>
      <c r="D77" s="71"/>
      <c r="G77" s="72" t="s">
        <v>108</v>
      </c>
      <c r="H77" s="72"/>
      <c r="I77" s="72"/>
      <c r="J77" s="6"/>
      <c r="K77" s="73" t="s">
        <v>98</v>
      </c>
      <c r="L77" s="73"/>
      <c r="M77" s="73"/>
    </row>
    <row r="78" spans="1:13" ht="26.15" customHeight="1">
      <c r="F78" s="2" t="s">
        <v>4</v>
      </c>
      <c r="G78" s="15" t="str">
        <f>+G45</f>
        <v>March 31, 2019</v>
      </c>
      <c r="H78" s="16"/>
      <c r="I78" s="15" t="str">
        <f>+I45</f>
        <v>December 31, 2018</v>
      </c>
      <c r="J78" s="16"/>
      <c r="K78" s="15" t="str">
        <f>+K45</f>
        <v>March 31, 2019</v>
      </c>
      <c r="L78" s="16"/>
      <c r="M78" s="15" t="str">
        <f>+M45</f>
        <v>December 31, 2018</v>
      </c>
    </row>
    <row r="79" spans="1:13" ht="26.15" customHeight="1">
      <c r="A79" s="71" t="s">
        <v>14</v>
      </c>
      <c r="B79" s="71"/>
      <c r="C79" s="71"/>
      <c r="D79" s="71"/>
      <c r="G79" s="31"/>
      <c r="H79" s="66"/>
      <c r="I79" s="31"/>
      <c r="J79" s="66"/>
      <c r="K79" s="31"/>
      <c r="L79" s="66"/>
      <c r="M79" s="31"/>
    </row>
    <row r="80" spans="1:13" ht="26.15" customHeight="1">
      <c r="A80" s="7" t="s">
        <v>22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5" customHeight="1">
      <c r="A81" s="8" t="s">
        <v>23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5" customHeight="1">
      <c r="A82" s="8" t="s">
        <v>24</v>
      </c>
      <c r="B82" s="4"/>
      <c r="C82" s="4"/>
      <c r="D82" s="4"/>
      <c r="E82" s="4"/>
      <c r="F82" s="9"/>
      <c r="G82" s="4"/>
      <c r="H82" s="4"/>
      <c r="I82" s="4"/>
      <c r="J82" s="4"/>
      <c r="K82" s="4"/>
      <c r="L82" s="4"/>
      <c r="M82" s="4"/>
    </row>
    <row r="83" spans="1:13" ht="26.15" customHeight="1" thickBot="1">
      <c r="A83" s="8"/>
      <c r="B83" s="8" t="s">
        <v>56</v>
      </c>
      <c r="C83" s="4"/>
      <c r="D83" s="4"/>
      <c r="E83" s="4"/>
      <c r="F83" s="9"/>
      <c r="G83" s="68">
        <v>1085670000</v>
      </c>
      <c r="H83" s="12"/>
      <c r="I83" s="68">
        <v>1085670000</v>
      </c>
      <c r="J83" s="12"/>
      <c r="K83" s="68">
        <v>1085670000</v>
      </c>
      <c r="L83" s="12"/>
      <c r="M83" s="68">
        <v>1085670000</v>
      </c>
    </row>
    <row r="84" spans="1:13" ht="26.15" customHeight="1" thickTop="1">
      <c r="A84" s="8" t="s">
        <v>25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6.15" customHeight="1">
      <c r="A85" s="8"/>
      <c r="B85" s="8" t="s">
        <v>93</v>
      </c>
      <c r="C85" s="4"/>
      <c r="D85" s="4"/>
      <c r="E85" s="4"/>
      <c r="F85" s="9"/>
      <c r="G85" s="44">
        <f>1045125093*1</f>
        <v>1045125093</v>
      </c>
      <c r="H85" s="12"/>
      <c r="I85" s="44">
        <f>1045125093*1</f>
        <v>1045125093</v>
      </c>
      <c r="J85" s="12"/>
      <c r="K85" s="44">
        <f>1045125093*1</f>
        <v>1045125093</v>
      </c>
      <c r="L85" s="12"/>
      <c r="M85" s="44">
        <f>1045125093*1</f>
        <v>1045125093</v>
      </c>
    </row>
    <row r="86" spans="1:13" ht="26.15" customHeight="1">
      <c r="A86" s="8" t="s">
        <v>49</v>
      </c>
      <c r="B86" s="8"/>
      <c r="C86" s="4"/>
      <c r="D86" s="4"/>
      <c r="E86" s="4"/>
      <c r="F86" s="4"/>
      <c r="G86" s="69">
        <f>+'CE-CONSO'!I24</f>
        <v>918494598.53999996</v>
      </c>
      <c r="H86" s="12"/>
      <c r="I86" s="69">
        <v>918494598.53999996</v>
      </c>
      <c r="J86" s="12"/>
      <c r="K86" s="69">
        <f>+'CE-SEPARATE'!I24</f>
        <v>918494598.53999996</v>
      </c>
      <c r="L86" s="12"/>
      <c r="M86" s="69">
        <v>918494598.53999996</v>
      </c>
    </row>
    <row r="87" spans="1:13" ht="26.15" customHeight="1">
      <c r="A87" s="8" t="s">
        <v>170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5" customHeight="1">
      <c r="A88" s="8" t="s">
        <v>29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6.15" customHeight="1">
      <c r="A89" s="8"/>
      <c r="B89" s="4" t="s">
        <v>46</v>
      </c>
      <c r="C89" s="4"/>
      <c r="D89" s="4"/>
      <c r="E89" s="4"/>
      <c r="F89" s="9" t="s">
        <v>139</v>
      </c>
      <c r="G89" s="12">
        <f>+'CE-CONSO'!K24</f>
        <v>35179082.300000004</v>
      </c>
      <c r="H89" s="12"/>
      <c r="I89" s="12">
        <v>35179082.299999997</v>
      </c>
      <c r="J89" s="12"/>
      <c r="K89" s="12">
        <f>+'CE-SEPARATE'!K24</f>
        <v>35179082.300000004</v>
      </c>
      <c r="L89" s="12"/>
      <c r="M89" s="12">
        <v>35179082.300000004</v>
      </c>
    </row>
    <row r="90" spans="1:13" ht="26.15" customHeight="1">
      <c r="A90" s="8" t="s">
        <v>28</v>
      </c>
      <c r="B90" s="4"/>
      <c r="C90" s="4"/>
      <c r="D90" s="4"/>
      <c r="E90" s="4"/>
      <c r="F90" s="4"/>
      <c r="G90" s="12">
        <f>+'CE-CONSO'!M24</f>
        <v>-143869561.52999997</v>
      </c>
      <c r="H90" s="12"/>
      <c r="I90" s="12">
        <f>'CE-CONSO'!M19</f>
        <v>-98245382.900000006</v>
      </c>
      <c r="J90" s="12"/>
      <c r="K90" s="12">
        <f>+'CE-SEPARATE'!M24</f>
        <v>-122449249.85000001</v>
      </c>
      <c r="L90" s="12"/>
      <c r="M90" s="12">
        <f>'CE-SEPARATE'!M19</f>
        <v>-82058747.280000001</v>
      </c>
    </row>
    <row r="91" spans="1:13" ht="26.15" customHeight="1">
      <c r="A91" s="8" t="s">
        <v>117</v>
      </c>
      <c r="B91" s="4"/>
      <c r="C91" s="4"/>
      <c r="D91" s="4"/>
      <c r="E91" s="4"/>
      <c r="F91" s="4"/>
      <c r="G91" s="12">
        <f>+'CE-CONSO'!O24</f>
        <v>-1349056.48</v>
      </c>
      <c r="H91" s="12"/>
      <c r="I91" s="12">
        <f>'CE-CONSO'!O19</f>
        <v>-256474.74</v>
      </c>
      <c r="J91" s="12"/>
      <c r="K91" s="12">
        <v>0</v>
      </c>
      <c r="L91" s="12"/>
      <c r="M91" s="12">
        <v>0</v>
      </c>
    </row>
    <row r="92" spans="1:13" ht="26.15" customHeight="1">
      <c r="A92" s="4"/>
      <c r="B92" s="7" t="s">
        <v>27</v>
      </c>
      <c r="C92" s="4"/>
      <c r="D92" s="4"/>
      <c r="E92" s="4"/>
      <c r="F92" s="4"/>
      <c r="G92" s="57">
        <f>SUM(G85:G91)</f>
        <v>1853580155.8299999</v>
      </c>
      <c r="H92" s="12"/>
      <c r="I92" s="57">
        <f>SUM(I85:I91)</f>
        <v>1900296916.1999998</v>
      </c>
      <c r="J92" s="12"/>
      <c r="K92" s="57">
        <f>SUM(K85:K91)</f>
        <v>1876349523.99</v>
      </c>
      <c r="L92" s="12"/>
      <c r="M92" s="57">
        <f>SUM(M85:M91)</f>
        <v>1916740026.5599999</v>
      </c>
    </row>
    <row r="93" spans="1:13" ht="26.15" customHeight="1" thickBot="1">
      <c r="A93" s="7" t="s">
        <v>26</v>
      </c>
      <c r="B93" s="4"/>
      <c r="C93" s="4"/>
      <c r="D93" s="4"/>
      <c r="E93" s="4"/>
      <c r="F93" s="4"/>
      <c r="G93" s="59">
        <f>+G61+G92</f>
        <v>3824100600.52</v>
      </c>
      <c r="H93" s="12"/>
      <c r="I93" s="59">
        <f>+I61+I92</f>
        <v>3734610053.1399994</v>
      </c>
      <c r="J93" s="12"/>
      <c r="K93" s="59">
        <f>+K61+K92</f>
        <v>3844023754.27</v>
      </c>
      <c r="L93" s="12"/>
      <c r="M93" s="59">
        <f>+M61+M92</f>
        <v>3747963367.8099995</v>
      </c>
    </row>
    <row r="94" spans="1:13" ht="26.15" customHeight="1" thickTop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5" customHeight="1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6.15" customHeight="1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5" customHeight="1">
      <c r="A98" s="8" t="s">
        <v>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6.15" customHeight="1">
      <c r="A99" s="8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26.15" customHeight="1"/>
    <row r="101" spans="1:13" ht="26.15" customHeight="1"/>
  </sheetData>
  <mergeCells count="21">
    <mergeCell ref="A1:M1"/>
    <mergeCell ref="A2:M2"/>
    <mergeCell ref="A40:M40"/>
    <mergeCell ref="A39:M39"/>
    <mergeCell ref="A38:M38"/>
    <mergeCell ref="A3:M3"/>
    <mergeCell ref="A8:D8"/>
    <mergeCell ref="A74:M74"/>
    <mergeCell ref="G6:I6"/>
    <mergeCell ref="A79:D79"/>
    <mergeCell ref="G44:I44"/>
    <mergeCell ref="G77:I77"/>
    <mergeCell ref="K44:M44"/>
    <mergeCell ref="A72:M72"/>
    <mergeCell ref="K6:M6"/>
    <mergeCell ref="A46:D46"/>
    <mergeCell ref="A77:D77"/>
    <mergeCell ref="K77:M77"/>
    <mergeCell ref="A71:M71"/>
    <mergeCell ref="A73:M73"/>
    <mergeCell ref="A41:M41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topLeftCell="A29" zoomScale="80" zoomScaleNormal="80" zoomScaleSheetLayoutView="90" workbookViewId="0">
      <selection activeCell="N41" sqref="N41"/>
    </sheetView>
  </sheetViews>
  <sheetFormatPr defaultColWidth="9.09765625" defaultRowHeight="24.75" customHeight="1"/>
  <cols>
    <col min="1" max="4" width="9.09765625" style="3"/>
    <col min="5" max="5" width="9.09765625" style="3" customWidth="1"/>
    <col min="6" max="6" width="6.69921875" style="3" customWidth="1"/>
    <col min="7" max="7" width="16.3984375" style="3" bestFit="1" customWidth="1"/>
    <col min="8" max="8" width="1" style="3" customWidth="1"/>
    <col min="9" max="9" width="15.3984375" style="3" customWidth="1"/>
    <col min="10" max="10" width="1" style="3" customWidth="1"/>
    <col min="11" max="11" width="15.3984375" style="3" customWidth="1"/>
    <col min="12" max="12" width="1" style="3" customWidth="1"/>
    <col min="13" max="13" width="15.3984375" style="3" customWidth="1"/>
    <col min="14" max="14" width="1.3984375" style="3" customWidth="1"/>
    <col min="15" max="15" width="7.3984375" style="3" customWidth="1"/>
    <col min="16" max="16384" width="9.09765625" style="3"/>
  </cols>
  <sheetData>
    <row r="1" spans="1:13" ht="24.5" customHeight="1">
      <c r="A1" s="74" t="s">
        <v>128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.5" customHeight="1">
      <c r="A2" s="71" t="s">
        <v>162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4.5" customHeight="1">
      <c r="A3" s="71" t="s">
        <v>71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1" customFormat="1" ht="24.5" customHeight="1">
      <c r="A4" s="77" t="s">
        <v>181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s="1" customFormat="1" ht="24.5" customHeight="1">
      <c r="A5" s="77" t="s">
        <v>182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3" ht="24.5" customHeight="1"/>
    <row r="7" spans="1:13" ht="24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65</v>
      </c>
    </row>
    <row r="8" spans="1:13" ht="24.5" customHeight="1">
      <c r="A8" s="4"/>
      <c r="B8" s="4"/>
      <c r="C8" s="4"/>
      <c r="D8" s="4"/>
      <c r="E8" s="4"/>
      <c r="G8" s="76" t="s">
        <v>108</v>
      </c>
      <c r="H8" s="76"/>
      <c r="I8" s="76"/>
      <c r="J8" s="6"/>
      <c r="K8" s="73" t="s">
        <v>98</v>
      </c>
      <c r="L8" s="73"/>
      <c r="M8" s="73"/>
    </row>
    <row r="9" spans="1:13" ht="24.5" customHeight="1">
      <c r="F9" s="2" t="s">
        <v>4</v>
      </c>
      <c r="G9" s="15" t="s">
        <v>186</v>
      </c>
      <c r="H9" s="16"/>
      <c r="I9" s="15" t="s">
        <v>164</v>
      </c>
      <c r="J9" s="16"/>
      <c r="K9" s="15" t="s">
        <v>186</v>
      </c>
      <c r="L9" s="16"/>
      <c r="M9" s="15" t="s">
        <v>164</v>
      </c>
    </row>
    <row r="10" spans="1:13" ht="24.5" customHeight="1">
      <c r="A10" s="4" t="s">
        <v>59</v>
      </c>
      <c r="C10" s="4"/>
      <c r="G10" s="10">
        <v>1041041332.83</v>
      </c>
      <c r="H10" s="10"/>
      <c r="I10" s="10">
        <v>610026549.13999999</v>
      </c>
      <c r="J10" s="10"/>
      <c r="K10" s="10">
        <v>1018475989.5599999</v>
      </c>
      <c r="L10" s="10"/>
      <c r="M10" s="10">
        <v>615608951.88999999</v>
      </c>
    </row>
    <row r="11" spans="1:13" ht="24.5" customHeight="1">
      <c r="A11" s="8" t="s">
        <v>61</v>
      </c>
      <c r="C11" s="4"/>
      <c r="G11" s="10">
        <v>-1025548532.86</v>
      </c>
      <c r="H11" s="10"/>
      <c r="I11" s="10">
        <v>-564475816.84000003</v>
      </c>
      <c r="J11" s="10"/>
      <c r="K11" s="10">
        <v>-998138445.29999995</v>
      </c>
      <c r="L11" s="10"/>
      <c r="M11" s="10">
        <v>-570058219.59000003</v>
      </c>
    </row>
    <row r="12" spans="1:13" ht="24.5" customHeight="1">
      <c r="A12" s="8" t="s">
        <v>106</v>
      </c>
      <c r="C12" s="4"/>
      <c r="G12" s="18">
        <v>-460916.9</v>
      </c>
      <c r="H12" s="10"/>
      <c r="I12" s="18">
        <v>144859.14000000001</v>
      </c>
      <c r="J12" s="10"/>
      <c r="K12" s="18">
        <v>-460916.9</v>
      </c>
      <c r="L12" s="10"/>
      <c r="M12" s="18">
        <v>144859.14000000001</v>
      </c>
    </row>
    <row r="13" spans="1:13" ht="24.5" customHeight="1">
      <c r="A13" s="19" t="s">
        <v>60</v>
      </c>
      <c r="B13" s="4"/>
      <c r="C13" s="8"/>
      <c r="G13" s="10">
        <f>SUM(G10:G12)</f>
        <v>15031883.070000028</v>
      </c>
      <c r="H13" s="10"/>
      <c r="I13" s="10">
        <f>SUM(I10:I12)</f>
        <v>45695591.439999953</v>
      </c>
      <c r="J13" s="10"/>
      <c r="K13" s="10">
        <f>SUM(K10:K12)</f>
        <v>19876627.359999992</v>
      </c>
      <c r="L13" s="10"/>
      <c r="M13" s="10">
        <f>SUM(M10:M12)</f>
        <v>45695591.439999953</v>
      </c>
    </row>
    <row r="14" spans="1:13" ht="24.5" customHeight="1">
      <c r="A14" s="3" t="s">
        <v>169</v>
      </c>
      <c r="B14" s="4"/>
      <c r="C14" s="4"/>
      <c r="G14" s="10">
        <v>-1788375.6</v>
      </c>
      <c r="H14" s="10"/>
      <c r="I14" s="10">
        <v>2163153.87</v>
      </c>
      <c r="J14" s="10"/>
      <c r="K14" s="10">
        <v>-3597191.72</v>
      </c>
      <c r="L14" s="10"/>
      <c r="M14" s="10">
        <v>2253476.15</v>
      </c>
    </row>
    <row r="15" spans="1:13" ht="24.5" customHeight="1">
      <c r="A15" s="3" t="s">
        <v>30</v>
      </c>
      <c r="B15" s="4"/>
      <c r="C15" s="4"/>
      <c r="G15" s="10">
        <v>835325.06</v>
      </c>
      <c r="H15" s="10"/>
      <c r="I15" s="10">
        <v>56129.21</v>
      </c>
      <c r="J15" s="10"/>
      <c r="K15" s="10">
        <v>835325.06</v>
      </c>
      <c r="L15" s="10"/>
      <c r="M15" s="10">
        <v>56129.21</v>
      </c>
    </row>
    <row r="16" spans="1:13" ht="24.5" customHeight="1">
      <c r="A16" s="8" t="s">
        <v>150</v>
      </c>
      <c r="B16" s="8"/>
      <c r="C16" s="4"/>
      <c r="G16" s="10">
        <v>-10229291.25</v>
      </c>
      <c r="H16" s="10"/>
      <c r="I16" s="10">
        <v>-11139762.699999999</v>
      </c>
      <c r="J16" s="10"/>
      <c r="K16" s="10">
        <v>-10229291.25</v>
      </c>
      <c r="L16" s="10"/>
      <c r="M16" s="10">
        <v>-11139762.699999999</v>
      </c>
    </row>
    <row r="17" spans="1:13" ht="24.5" customHeight="1">
      <c r="A17" s="4" t="s">
        <v>57</v>
      </c>
      <c r="C17" s="4"/>
      <c r="G17" s="10">
        <v>-35369966.359999999</v>
      </c>
      <c r="H17" s="10"/>
      <c r="I17" s="10">
        <v>-40543633.079999998</v>
      </c>
      <c r="J17" s="10"/>
      <c r="K17" s="10">
        <v>-33172218.469999999</v>
      </c>
      <c r="L17" s="10"/>
      <c r="M17" s="10">
        <v>-39588619.07</v>
      </c>
    </row>
    <row r="18" spans="1:13" ht="24.5" customHeight="1">
      <c r="A18" s="8" t="s">
        <v>48</v>
      </c>
      <c r="C18" s="4"/>
      <c r="F18" s="9" t="s">
        <v>140</v>
      </c>
      <c r="G18" s="10">
        <v>-373000</v>
      </c>
      <c r="H18" s="10"/>
      <c r="I18" s="10">
        <v>-508000</v>
      </c>
      <c r="J18" s="10"/>
      <c r="K18" s="10">
        <v>-373000</v>
      </c>
      <c r="L18" s="10"/>
      <c r="M18" s="10">
        <v>-508000</v>
      </c>
    </row>
    <row r="19" spans="1:13" ht="24.5" customHeight="1">
      <c r="A19" s="3" t="s">
        <v>84</v>
      </c>
      <c r="C19" s="8"/>
      <c r="G19" s="18">
        <v>-11024448.460000001</v>
      </c>
      <c r="H19" s="10"/>
      <c r="I19" s="18">
        <v>-11223880.460000001</v>
      </c>
      <c r="J19" s="10"/>
      <c r="K19" s="18">
        <v>-11024448.460000001</v>
      </c>
      <c r="L19" s="10"/>
      <c r="M19" s="18">
        <v>-11223880.460000001</v>
      </c>
    </row>
    <row r="20" spans="1:13" s="13" customFormat="1" ht="24.5" customHeight="1">
      <c r="A20" s="7" t="s">
        <v>173</v>
      </c>
      <c r="C20" s="20"/>
      <c r="D20" s="21"/>
      <c r="E20" s="22"/>
      <c r="F20" s="23"/>
      <c r="G20" s="24">
        <f>SUM(G13:G19)</f>
        <v>-42917873.539999969</v>
      </c>
      <c r="H20" s="10"/>
      <c r="I20" s="24">
        <f>SUM(I13:I19)</f>
        <v>-15500401.720000051</v>
      </c>
      <c r="J20" s="10"/>
      <c r="K20" s="24">
        <f>SUM(K13:K19)</f>
        <v>-37684197.480000004</v>
      </c>
      <c r="L20" s="10"/>
      <c r="M20" s="24">
        <f>SUM(M13:M19)</f>
        <v>-14455065.430000052</v>
      </c>
    </row>
    <row r="21" spans="1:13" ht="24.5" customHeight="1">
      <c r="A21" s="3" t="s">
        <v>109</v>
      </c>
      <c r="C21" s="8"/>
      <c r="F21" s="9" t="s">
        <v>55</v>
      </c>
      <c r="G21" s="10">
        <v>-204808.29</v>
      </c>
      <c r="H21" s="10"/>
      <c r="I21" s="10">
        <v>3021778.01</v>
      </c>
      <c r="J21" s="10"/>
      <c r="K21" s="10">
        <v>-204808.29</v>
      </c>
      <c r="L21" s="10"/>
      <c r="M21" s="10">
        <v>3021778.01</v>
      </c>
    </row>
    <row r="22" spans="1:13" s="13" customFormat="1" ht="24.5" customHeight="1">
      <c r="A22" s="7" t="s">
        <v>185</v>
      </c>
      <c r="C22" s="20"/>
      <c r="D22" s="21"/>
      <c r="E22" s="22"/>
      <c r="F22" s="23"/>
      <c r="G22" s="25">
        <f>SUM(G20:G21)</f>
        <v>-43122681.829999968</v>
      </c>
      <c r="H22" s="10"/>
      <c r="I22" s="25">
        <f>SUM(I20:I21)</f>
        <v>-12478623.710000051</v>
      </c>
      <c r="J22" s="10"/>
      <c r="K22" s="25">
        <f>SUM(K20:K21)</f>
        <v>-37889005.770000003</v>
      </c>
      <c r="L22" s="10"/>
      <c r="M22" s="25">
        <f>SUM(M20:M21)</f>
        <v>-11433287.420000052</v>
      </c>
    </row>
    <row r="23" spans="1:13" s="13" customFormat="1" ht="24.5" customHeight="1">
      <c r="A23" s="26" t="s">
        <v>97</v>
      </c>
      <c r="C23" s="20"/>
      <c r="D23" s="21"/>
      <c r="E23" s="22"/>
      <c r="F23" s="23"/>
      <c r="G23" s="10"/>
      <c r="H23" s="10"/>
      <c r="I23" s="10"/>
      <c r="J23" s="10"/>
      <c r="K23" s="10"/>
      <c r="L23" s="10"/>
      <c r="M23" s="10"/>
    </row>
    <row r="24" spans="1:13" s="13" customFormat="1" ht="24.5" customHeight="1">
      <c r="A24" s="17" t="s">
        <v>151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4.5" customHeight="1">
      <c r="A25" s="17" t="s">
        <v>152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4.5" customHeight="1">
      <c r="A26" s="8" t="s">
        <v>154</v>
      </c>
      <c r="C26" s="20"/>
      <c r="D26" s="21"/>
      <c r="E26" s="22"/>
      <c r="F26" s="23"/>
      <c r="G26" s="10">
        <v>-1092581.74</v>
      </c>
      <c r="H26" s="10"/>
      <c r="I26" s="10">
        <v>376254.8</v>
      </c>
      <c r="J26" s="10"/>
      <c r="K26" s="10">
        <v>0</v>
      </c>
      <c r="L26" s="10"/>
      <c r="M26" s="10">
        <v>0</v>
      </c>
    </row>
    <row r="27" spans="1:13" s="13" customFormat="1" ht="24.5" customHeight="1">
      <c r="A27" s="17" t="s">
        <v>153</v>
      </c>
      <c r="C27" s="20"/>
      <c r="D27" s="21"/>
      <c r="E27" s="22"/>
      <c r="F27" s="23"/>
      <c r="G27" s="10"/>
      <c r="H27" s="10"/>
      <c r="I27" s="10"/>
      <c r="J27" s="10"/>
      <c r="K27" s="10"/>
      <c r="L27" s="10"/>
      <c r="M27" s="10"/>
    </row>
    <row r="28" spans="1:13" s="13" customFormat="1" ht="24.5" customHeight="1">
      <c r="A28" s="17" t="s">
        <v>152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4.5" customHeight="1">
      <c r="A29" s="8" t="s">
        <v>155</v>
      </c>
      <c r="C29" s="20"/>
      <c r="D29" s="27"/>
      <c r="E29" s="28"/>
      <c r="F29" s="9" t="s">
        <v>111</v>
      </c>
      <c r="G29" s="10">
        <v>-3126871</v>
      </c>
      <c r="H29" s="10"/>
      <c r="I29" s="10">
        <v>0</v>
      </c>
      <c r="J29" s="10"/>
      <c r="K29" s="10">
        <v>-3126871</v>
      </c>
      <c r="L29" s="10"/>
      <c r="M29" s="10">
        <v>0</v>
      </c>
    </row>
    <row r="30" spans="1:13" s="13" customFormat="1" ht="24.5" customHeight="1">
      <c r="A30" s="8" t="s">
        <v>156</v>
      </c>
      <c r="C30" s="20"/>
      <c r="D30" s="27"/>
      <c r="E30" s="28"/>
      <c r="F30" s="9"/>
      <c r="G30" s="10"/>
      <c r="H30" s="10"/>
      <c r="I30" s="10"/>
      <c r="J30" s="10"/>
      <c r="K30" s="10"/>
      <c r="L30" s="10"/>
      <c r="M30" s="10"/>
    </row>
    <row r="31" spans="1:13" s="13" customFormat="1" ht="24.5" customHeight="1">
      <c r="A31" s="8" t="s">
        <v>158</v>
      </c>
      <c r="C31" s="20"/>
      <c r="D31" s="27"/>
      <c r="E31" s="28"/>
      <c r="F31" s="9"/>
      <c r="G31" s="10"/>
      <c r="H31" s="10"/>
      <c r="I31" s="10"/>
      <c r="J31" s="10"/>
      <c r="K31" s="10"/>
      <c r="L31" s="10"/>
      <c r="M31" s="10"/>
    </row>
    <row r="32" spans="1:13" s="13" customFormat="1" ht="24.5" customHeight="1">
      <c r="A32" s="8" t="s">
        <v>157</v>
      </c>
      <c r="D32" s="27"/>
      <c r="E32" s="28"/>
      <c r="F32" s="9" t="s">
        <v>55</v>
      </c>
      <c r="G32" s="10">
        <v>625374.19999999995</v>
      </c>
      <c r="H32" s="10"/>
      <c r="I32" s="10">
        <v>0</v>
      </c>
      <c r="J32" s="10"/>
      <c r="K32" s="10">
        <v>625374.19999999995</v>
      </c>
      <c r="L32" s="10"/>
      <c r="M32" s="10">
        <v>0</v>
      </c>
    </row>
    <row r="33" spans="1:13" s="13" customFormat="1" ht="24.5" customHeight="1">
      <c r="A33" s="26" t="s">
        <v>183</v>
      </c>
      <c r="D33" s="27"/>
      <c r="E33" s="28"/>
      <c r="F33" s="9"/>
      <c r="G33" s="10"/>
      <c r="H33" s="10"/>
      <c r="I33" s="10"/>
      <c r="J33" s="10"/>
      <c r="K33" s="10"/>
      <c r="L33" s="10"/>
      <c r="M33" s="10"/>
    </row>
    <row r="34" spans="1:13" s="13" customFormat="1" ht="24.5" customHeight="1">
      <c r="B34" s="63" t="s">
        <v>159</v>
      </c>
      <c r="C34" s="20"/>
      <c r="D34" s="21"/>
      <c r="E34" s="22"/>
      <c r="G34" s="25">
        <f>SUM(G26:G32)</f>
        <v>-3594078.54</v>
      </c>
      <c r="H34" s="10"/>
      <c r="I34" s="25">
        <f>SUM(I26:I32)</f>
        <v>376254.8</v>
      </c>
      <c r="J34" s="10"/>
      <c r="K34" s="25">
        <f>SUM(K26:K32)</f>
        <v>-2501496.7999999998</v>
      </c>
      <c r="L34" s="10"/>
      <c r="M34" s="25">
        <f>SUM(M26:M32)</f>
        <v>0</v>
      </c>
    </row>
    <row r="35" spans="1:13" ht="24.5" customHeight="1" thickBot="1">
      <c r="A35" s="7" t="s">
        <v>184</v>
      </c>
      <c r="B35" s="4"/>
      <c r="C35" s="4"/>
      <c r="G35" s="29">
        <f>+G34+G22</f>
        <v>-46716760.369999968</v>
      </c>
      <c r="H35" s="10"/>
      <c r="I35" s="29">
        <f>+I34+I22</f>
        <v>-12102368.91000005</v>
      </c>
      <c r="J35" s="10"/>
      <c r="K35" s="29">
        <f>+K34+K22</f>
        <v>-40390502.57</v>
      </c>
      <c r="L35" s="10"/>
      <c r="M35" s="29">
        <f>+M34+M22</f>
        <v>-11433287.420000052</v>
      </c>
    </row>
    <row r="36" spans="1:13" ht="24.5" customHeight="1" thickTop="1">
      <c r="B36" s="4"/>
      <c r="C36" s="4"/>
      <c r="G36" s="4"/>
      <c r="H36" s="4"/>
      <c r="I36" s="4"/>
      <c r="J36" s="4"/>
      <c r="K36" s="4"/>
      <c r="L36" s="4"/>
      <c r="M36" s="4"/>
    </row>
    <row r="37" spans="1:13" ht="24.5" customHeight="1">
      <c r="A37" s="8" t="s">
        <v>7</v>
      </c>
    </row>
    <row r="38" spans="1:13" s="13" customFormat="1" ht="24.5" customHeight="1">
      <c r="A38" s="8"/>
      <c r="B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s="13" customFormat="1" ht="26" customHeight="1">
      <c r="A39" s="74" t="s">
        <v>129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26" customHeight="1">
      <c r="A40" s="71" t="s">
        <v>162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ht="26" customHeight="1">
      <c r="A41" s="71" t="s">
        <v>99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s="1" customFormat="1" ht="26" customHeight="1">
      <c r="A42" s="77" t="str">
        <f>+A4</f>
        <v>FOR THE THREE-MONTH PERIODS ENDED MARCH 31, 2019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s="1" customFormat="1" ht="26" customHeight="1">
      <c r="A43" s="77" t="str">
        <f>+A5</f>
        <v>(UNAUDITED / REVIEWED ONLY)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</row>
    <row r="44" spans="1:13" ht="26" customHeight="1"/>
    <row r="45" spans="1:13" ht="26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 t="s">
        <v>65</v>
      </c>
    </row>
    <row r="46" spans="1:13" ht="26" customHeight="1">
      <c r="A46" s="4"/>
      <c r="B46" s="4"/>
      <c r="C46" s="4"/>
      <c r="D46" s="4"/>
      <c r="E46" s="4"/>
      <c r="G46" s="76" t="s">
        <v>108</v>
      </c>
      <c r="H46" s="76"/>
      <c r="I46" s="76"/>
      <c r="J46" s="6"/>
      <c r="K46" s="73" t="s">
        <v>98</v>
      </c>
      <c r="L46" s="73"/>
      <c r="M46" s="73"/>
    </row>
    <row r="47" spans="1:13" ht="26" customHeight="1">
      <c r="F47" s="2" t="s">
        <v>4</v>
      </c>
      <c r="G47" s="15" t="str">
        <f>G9</f>
        <v>2019</v>
      </c>
      <c r="H47" s="16"/>
      <c r="I47" s="15" t="str">
        <f>I9</f>
        <v>2018</v>
      </c>
      <c r="J47" s="16"/>
      <c r="K47" s="15" t="str">
        <f>K9</f>
        <v>2019</v>
      </c>
      <c r="L47" s="16"/>
      <c r="M47" s="15" t="str">
        <f>M9</f>
        <v>2018</v>
      </c>
    </row>
    <row r="48" spans="1:13" ht="26" customHeight="1">
      <c r="A48" s="30" t="s">
        <v>100</v>
      </c>
      <c r="G48" s="31"/>
      <c r="H48" s="16"/>
      <c r="I48" s="31"/>
      <c r="J48" s="16"/>
      <c r="K48" s="31"/>
      <c r="L48" s="16"/>
      <c r="M48" s="31"/>
    </row>
    <row r="49" spans="1:13" ht="26" customHeight="1">
      <c r="A49" s="32" t="s">
        <v>101</v>
      </c>
      <c r="G49" s="33">
        <f>+G22</f>
        <v>-43122681.829999968</v>
      </c>
      <c r="H49" s="33"/>
      <c r="I49" s="33">
        <f>+I22</f>
        <v>-12478623.710000051</v>
      </c>
      <c r="J49" s="33"/>
      <c r="K49" s="33">
        <f>+K22</f>
        <v>-37889005.770000003</v>
      </c>
      <c r="L49" s="33"/>
      <c r="M49" s="33">
        <f>+M22</f>
        <v>-11433287.420000052</v>
      </c>
    </row>
    <row r="50" spans="1:13" ht="26" customHeight="1">
      <c r="A50" s="34" t="s">
        <v>102</v>
      </c>
      <c r="G50" s="33">
        <v>0</v>
      </c>
      <c r="H50" s="33"/>
      <c r="I50" s="33">
        <v>0</v>
      </c>
      <c r="J50" s="33"/>
      <c r="K50" s="33">
        <v>0</v>
      </c>
      <c r="L50" s="33"/>
      <c r="M50" s="33">
        <v>0</v>
      </c>
    </row>
    <row r="51" spans="1:13" ht="26" customHeight="1" thickBot="1">
      <c r="A51" s="32"/>
      <c r="G51" s="35">
        <f>SUM(G49:G50)</f>
        <v>-43122681.829999968</v>
      </c>
      <c r="H51" s="33"/>
      <c r="I51" s="35">
        <f>SUM(I49:I50)</f>
        <v>-12478623.710000051</v>
      </c>
      <c r="J51" s="33"/>
      <c r="K51" s="35">
        <f>SUM(K49:K50)</f>
        <v>-37889005.770000003</v>
      </c>
      <c r="L51" s="33"/>
      <c r="M51" s="35">
        <f>SUM(M49:M50)</f>
        <v>-11433287.420000052</v>
      </c>
    </row>
    <row r="52" spans="1:13" ht="26" customHeight="1" thickTop="1">
      <c r="A52" s="30" t="s">
        <v>103</v>
      </c>
      <c r="G52" s="36"/>
      <c r="H52" s="36"/>
      <c r="I52" s="36"/>
      <c r="J52" s="36"/>
      <c r="K52" s="36"/>
      <c r="L52" s="36"/>
      <c r="M52" s="36"/>
    </row>
    <row r="53" spans="1:13" ht="26" customHeight="1">
      <c r="A53" s="32" t="s">
        <v>101</v>
      </c>
      <c r="G53" s="33">
        <f>+G35</f>
        <v>-46716760.369999968</v>
      </c>
      <c r="H53" s="33"/>
      <c r="I53" s="33">
        <f>+I35</f>
        <v>-12102368.91000005</v>
      </c>
      <c r="J53" s="33"/>
      <c r="K53" s="33">
        <f>+'comprehensive income'!K35</f>
        <v>-40390502.57</v>
      </c>
      <c r="L53" s="33"/>
      <c r="M53" s="33">
        <f>+M35</f>
        <v>-11433287.420000052</v>
      </c>
    </row>
    <row r="54" spans="1:13" ht="26" customHeight="1">
      <c r="A54" s="32" t="s">
        <v>102</v>
      </c>
      <c r="G54" s="33">
        <v>0</v>
      </c>
      <c r="H54" s="33"/>
      <c r="I54" s="33">
        <v>0</v>
      </c>
      <c r="J54" s="33"/>
      <c r="K54" s="33">
        <v>0</v>
      </c>
      <c r="L54" s="33"/>
      <c r="M54" s="33">
        <v>0</v>
      </c>
    </row>
    <row r="55" spans="1:13" ht="26" customHeight="1" thickBot="1">
      <c r="G55" s="35">
        <f>SUM(G53:G54)</f>
        <v>-46716760.369999968</v>
      </c>
      <c r="H55" s="33"/>
      <c r="I55" s="35">
        <f>SUM(I53:I54)</f>
        <v>-12102368.91000005</v>
      </c>
      <c r="J55" s="33"/>
      <c r="K55" s="35">
        <f>SUM(K53:K54)</f>
        <v>-40390502.57</v>
      </c>
      <c r="L55" s="33"/>
      <c r="M55" s="35">
        <f>SUM(M53:M54)</f>
        <v>-11433287.420000052</v>
      </c>
    </row>
    <row r="56" spans="1:13" ht="26" customHeight="1" thickTop="1">
      <c r="G56" s="31"/>
      <c r="H56" s="16"/>
      <c r="I56" s="31"/>
      <c r="J56" s="16"/>
      <c r="K56" s="31"/>
      <c r="L56" s="16"/>
      <c r="M56" s="31"/>
    </row>
    <row r="57" spans="1:13" ht="26" customHeight="1">
      <c r="A57" s="7" t="s">
        <v>74</v>
      </c>
      <c r="B57" s="4"/>
      <c r="C57" s="4"/>
      <c r="F57" s="9" t="s">
        <v>125</v>
      </c>
    </row>
    <row r="58" spans="1:13" ht="26" customHeight="1">
      <c r="A58" s="4"/>
      <c r="B58" s="8" t="s">
        <v>110</v>
      </c>
      <c r="C58" s="4"/>
      <c r="G58" s="10">
        <f>G22/G59</f>
        <v>-4.1260785066615915E-2</v>
      </c>
      <c r="H58" s="10"/>
      <c r="I58" s="10">
        <f>I22/I59</f>
        <v>-1.1939837435326081E-2</v>
      </c>
      <c r="J58" s="10"/>
      <c r="K58" s="10">
        <f>K22/K59</f>
        <v>-3.6253082070052262E-2</v>
      </c>
      <c r="L58" s="10"/>
      <c r="M58" s="10">
        <f>M22/M59</f>
        <v>-1.0939635357123754E-2</v>
      </c>
    </row>
    <row r="59" spans="1:13" ht="26" customHeight="1">
      <c r="B59" s="8" t="s">
        <v>85</v>
      </c>
      <c r="C59" s="4"/>
      <c r="E59" s="2"/>
      <c r="F59" s="37"/>
      <c r="G59" s="38">
        <v>1045125093</v>
      </c>
      <c r="H59" s="39"/>
      <c r="I59" s="38">
        <v>1045125093</v>
      </c>
      <c r="J59" s="39"/>
      <c r="K59" s="38">
        <v>1045125093</v>
      </c>
      <c r="L59" s="39"/>
      <c r="M59" s="38">
        <v>1045125093</v>
      </c>
    </row>
    <row r="60" spans="1:13" ht="26" customHeight="1">
      <c r="C60" s="4"/>
      <c r="G60" s="40"/>
      <c r="H60" s="40"/>
      <c r="I60" s="40"/>
      <c r="J60" s="40"/>
      <c r="K60" s="40"/>
      <c r="L60" s="40"/>
      <c r="M60" s="40"/>
    </row>
    <row r="61" spans="1:13" ht="26" customHeight="1">
      <c r="C61" s="4"/>
      <c r="G61" s="40"/>
      <c r="H61" s="40"/>
      <c r="I61" s="40"/>
      <c r="J61" s="40"/>
      <c r="K61" s="40"/>
      <c r="L61" s="40"/>
      <c r="M61" s="40"/>
    </row>
    <row r="62" spans="1:13" s="13" customFormat="1" ht="26" customHeight="1">
      <c r="A62" s="8" t="s">
        <v>7</v>
      </c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3" customFormat="1" ht="26" customHeight="1">
      <c r="A63" s="8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3" customFormat="1" ht="26" customHeight="1">
      <c r="A64" s="8"/>
      <c r="B64" s="4"/>
      <c r="D64" s="4"/>
      <c r="E64" s="4"/>
      <c r="F64" s="4"/>
      <c r="G64" s="4"/>
      <c r="H64" s="4"/>
      <c r="I64" s="4"/>
      <c r="J64" s="4"/>
      <c r="K64" s="4"/>
      <c r="L64" s="4"/>
    </row>
    <row r="65" ht="26" customHeight="1"/>
  </sheetData>
  <mergeCells count="14">
    <mergeCell ref="A1:M1"/>
    <mergeCell ref="G46:I46"/>
    <mergeCell ref="K46:M46"/>
    <mergeCell ref="K8:M8"/>
    <mergeCell ref="A39:M39"/>
    <mergeCell ref="A40:M40"/>
    <mergeCell ref="A41:M41"/>
    <mergeCell ref="A42:M42"/>
    <mergeCell ref="A2:M2"/>
    <mergeCell ref="A3:M3"/>
    <mergeCell ref="A4:M4"/>
    <mergeCell ref="G8:I8"/>
    <mergeCell ref="A5:M5"/>
    <mergeCell ref="A43:M43"/>
  </mergeCells>
  <pageMargins left="0.74803149606299213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zoomScale="70" zoomScaleNormal="70" workbookViewId="0">
      <selection activeCell="I22" sqref="I22"/>
    </sheetView>
  </sheetViews>
  <sheetFormatPr defaultColWidth="9.09765625" defaultRowHeight="25.5" customHeight="1"/>
  <cols>
    <col min="1" max="3" width="9.09765625" style="41"/>
    <col min="4" max="4" width="9" style="41" customWidth="1"/>
    <col min="5" max="5" width="12.09765625" style="41" customWidth="1"/>
    <col min="6" max="6" width="3.5" style="41" customWidth="1"/>
    <col min="7" max="7" width="16.09765625" style="41" bestFit="1" customWidth="1"/>
    <col min="8" max="8" width="1.8984375" style="41" customWidth="1"/>
    <col min="9" max="9" width="15" style="41" customWidth="1"/>
    <col min="10" max="10" width="1.8984375" style="41" customWidth="1"/>
    <col min="11" max="11" width="15" style="41" customWidth="1"/>
    <col min="12" max="12" width="1.8984375" style="41" customWidth="1"/>
    <col min="13" max="13" width="15" style="41" customWidth="1"/>
    <col min="14" max="14" width="1.8984375" style="41" customWidth="1"/>
    <col min="15" max="15" width="15" style="41" customWidth="1"/>
    <col min="16" max="16" width="1.8984375" style="41" customWidth="1"/>
    <col min="17" max="17" width="16.09765625" style="41" customWidth="1"/>
    <col min="18" max="18" width="1.296875" style="41" customWidth="1"/>
    <col min="19" max="16384" width="9.09765625" style="41"/>
  </cols>
  <sheetData>
    <row r="1" spans="1:17" ht="25.5" customHeight="1">
      <c r="A1" s="79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5.5" customHeight="1">
      <c r="A2" s="81" t="s">
        <v>162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5.5" customHeight="1">
      <c r="A3" s="81" t="s">
        <v>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25.5" customHeight="1">
      <c r="A4" s="83" t="str">
        <f>+'comprehensive income'!A4:M4</f>
        <v>FOR THE THREE-MONTH PERIODS ENDED MARCH 31, 2019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 ht="25.5" customHeight="1">
      <c r="A5" s="83" t="str">
        <f>+'comprehensive income'!A5:M5</f>
        <v>(UNAUDITED / REVIEWED ONLY)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</row>
    <row r="7" spans="1:17" ht="25.5" customHeight="1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14"/>
      <c r="P7" s="14"/>
      <c r="Q7" s="43" t="s">
        <v>65</v>
      </c>
    </row>
    <row r="8" spans="1:17" ht="25.5" customHeight="1">
      <c r="A8" s="42"/>
      <c r="B8" s="42"/>
      <c r="C8" s="42"/>
      <c r="D8" s="42"/>
      <c r="E8" s="42"/>
      <c r="F8" s="42"/>
      <c r="G8" s="76" t="s">
        <v>104</v>
      </c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17" ht="25.5" customHeight="1">
      <c r="A9" s="44"/>
      <c r="B9" s="44"/>
      <c r="C9" s="44"/>
      <c r="D9" s="44"/>
      <c r="E9" s="42"/>
      <c r="G9" s="14"/>
      <c r="H9" s="14"/>
      <c r="I9" s="14"/>
      <c r="J9" s="14"/>
      <c r="K9" s="78" t="s">
        <v>62</v>
      </c>
      <c r="L9" s="78"/>
      <c r="M9" s="78"/>
      <c r="N9" s="14"/>
      <c r="O9" s="14"/>
      <c r="P9" s="14"/>
      <c r="Q9" s="46" t="s">
        <v>35</v>
      </c>
    </row>
    <row r="10" spans="1:17" ht="25.5" customHeight="1">
      <c r="A10" s="44"/>
      <c r="B10" s="44"/>
      <c r="C10" s="44"/>
      <c r="D10" s="44"/>
      <c r="E10" s="42"/>
      <c r="F10" s="47"/>
      <c r="G10" s="37" t="s">
        <v>86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14" t="s">
        <v>118</v>
      </c>
      <c r="P10" s="14"/>
      <c r="Q10" s="37" t="s">
        <v>87</v>
      </c>
    </row>
    <row r="11" spans="1:17" ht="25.5" customHeight="1">
      <c r="A11" s="44"/>
      <c r="B11" s="44"/>
      <c r="C11" s="44"/>
      <c r="D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8" t="s">
        <v>119</v>
      </c>
      <c r="P11" s="14"/>
      <c r="Q11" s="49" t="s">
        <v>72</v>
      </c>
    </row>
    <row r="12" spans="1:17" ht="25.5" customHeight="1">
      <c r="A12" s="41" t="s">
        <v>192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428894.31</v>
      </c>
      <c r="N12" s="50"/>
      <c r="O12" s="50">
        <v>330246.42</v>
      </c>
      <c r="P12" s="50"/>
      <c r="Q12" s="10">
        <f>+G12+I12+K12+M12+O12</f>
        <v>1999557914.5699999</v>
      </c>
    </row>
    <row r="13" spans="1:17" ht="25.5" customHeight="1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>
      <c r="A14" s="51" t="s">
        <v>187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>
      <c r="A15" s="44" t="s">
        <v>188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income'!I22</f>
        <v>-12478623.710000051</v>
      </c>
      <c r="N15" s="10"/>
      <c r="O15" s="10">
        <v>0</v>
      </c>
      <c r="P15" s="10"/>
      <c r="Q15" s="10">
        <f>+G15+I15+K15+M15+O15</f>
        <v>-12478623.710000051</v>
      </c>
    </row>
    <row r="16" spans="1:17" ht="25.5" customHeight="1">
      <c r="A16" s="44" t="s">
        <v>189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'comprehensive income'!I34</f>
        <v>376254.8</v>
      </c>
      <c r="P16" s="10"/>
      <c r="Q16" s="10">
        <f>+G16+I16+K16+M16+O16</f>
        <v>376254.8</v>
      </c>
    </row>
    <row r="17" spans="1:17" ht="25.5" customHeight="1" thickBot="1">
      <c r="A17" s="52" t="s">
        <v>190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-12049729.400000051</v>
      </c>
      <c r="N17" s="54"/>
      <c r="O17" s="53">
        <f>SUM(O12:O16)</f>
        <v>706501.22</v>
      </c>
      <c r="P17" s="54"/>
      <c r="Q17" s="53">
        <f>SUM(Q12:Q16)</f>
        <v>1987455545.6599998</v>
      </c>
    </row>
    <row r="18" spans="1:17" ht="25.5" customHeight="1" thickTop="1">
      <c r="A18" s="52"/>
      <c r="B18" s="44"/>
      <c r="C18" s="52"/>
      <c r="D18" s="52"/>
      <c r="E18" s="44"/>
      <c r="F18" s="11"/>
      <c r="G18" s="70"/>
      <c r="H18" s="54"/>
      <c r="I18" s="70"/>
      <c r="J18" s="54"/>
      <c r="K18" s="70"/>
      <c r="L18" s="54"/>
      <c r="M18" s="70"/>
      <c r="N18" s="54"/>
      <c r="O18" s="70"/>
      <c r="P18" s="54"/>
      <c r="Q18" s="70"/>
    </row>
    <row r="19" spans="1:17" ht="25.5" customHeight="1">
      <c r="A19" s="41" t="s">
        <v>193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-98245382.900000006</v>
      </c>
      <c r="N19" s="50"/>
      <c r="O19" s="50">
        <v>-256474.74</v>
      </c>
      <c r="P19" s="50"/>
      <c r="Q19" s="10">
        <f>+G19+I19+K19+M19+O19</f>
        <v>1900296916.1999998</v>
      </c>
    </row>
    <row r="20" spans="1:17" ht="25.5" customHeight="1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25.5" customHeight="1">
      <c r="A21" s="51" t="s">
        <v>187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>
      <c r="A22" s="44" t="s">
        <v>188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income'!G22</f>
        <v>-43122681.829999968</v>
      </c>
      <c r="N22" s="10"/>
      <c r="O22" s="10">
        <v>0</v>
      </c>
      <c r="P22" s="10"/>
      <c r="Q22" s="10">
        <f>+G22+I22+K22+M22+O22</f>
        <v>-43122681.829999968</v>
      </c>
    </row>
    <row r="23" spans="1:17" ht="25.5" customHeight="1">
      <c r="A23" s="44" t="s">
        <v>189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income'!G29+'comprehensive income'!G32</f>
        <v>-2501496.7999999998</v>
      </c>
      <c r="N23" s="10"/>
      <c r="O23" s="10">
        <f>'comprehensive income'!G26</f>
        <v>-1092581.74</v>
      </c>
      <c r="P23" s="10"/>
      <c r="Q23" s="10">
        <f>+G23+I23+K23+M23+O23</f>
        <v>-3594078.54</v>
      </c>
    </row>
    <row r="24" spans="1:17" ht="25.5" customHeight="1" thickBot="1">
      <c r="A24" s="52" t="s">
        <v>191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-143869561.52999997</v>
      </c>
      <c r="N24" s="54"/>
      <c r="O24" s="53">
        <f>SUM(O19:O23)</f>
        <v>-1349056.48</v>
      </c>
      <c r="P24" s="54"/>
      <c r="Q24" s="53">
        <f>SUM(Q19:Q23)</f>
        <v>1853580155.8299999</v>
      </c>
    </row>
    <row r="25" spans="1:17" ht="25.5" customHeight="1" thickTop="1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8" spans="1:17" s="13" customFormat="1" ht="25.5" customHeight="1"/>
    <row r="29" spans="1:17" s="13" customFormat="1" ht="25.5" customHeight="1">
      <c r="A29" s="8" t="s">
        <v>7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opLeftCell="A7" zoomScale="70" zoomScaleNormal="70" workbookViewId="0">
      <selection activeCell="O7" activeCellId="4" sqref="G1:G1048576 I1:I1048576 K1:K1048576 M1:M1048576 O1:O1048576"/>
    </sheetView>
  </sheetViews>
  <sheetFormatPr defaultColWidth="9.09765625" defaultRowHeight="25.5" customHeight="1"/>
  <cols>
    <col min="1" max="4" width="9.09765625" style="41"/>
    <col min="5" max="5" width="12" style="41" customWidth="1"/>
    <col min="6" max="6" width="1.5" style="41" customWidth="1"/>
    <col min="7" max="7" width="16.69921875" style="41" customWidth="1"/>
    <col min="8" max="8" width="1.8984375" style="41" customWidth="1"/>
    <col min="9" max="9" width="16.69921875" style="41" customWidth="1"/>
    <col min="10" max="10" width="1.8984375" style="41" customWidth="1"/>
    <col min="11" max="11" width="16.69921875" style="41" customWidth="1"/>
    <col min="12" max="12" width="1.8984375" style="41" customWidth="1"/>
    <col min="13" max="13" width="16.69921875" style="41" customWidth="1"/>
    <col min="14" max="14" width="1.8984375" style="41" customWidth="1"/>
    <col min="15" max="15" width="16.69921875" style="41" customWidth="1"/>
    <col min="16" max="16" width="1.69921875" style="41" customWidth="1"/>
    <col min="17" max="16384" width="9.09765625" style="41"/>
  </cols>
  <sheetData>
    <row r="1" spans="1:15" ht="25.5" customHeight="1">
      <c r="A1" s="79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ht="25.5" customHeight="1">
      <c r="A2" s="81" t="s">
        <v>162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ht="25.5" customHeight="1">
      <c r="A3" s="81" t="s">
        <v>31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25.5" customHeight="1">
      <c r="A4" s="83" t="str">
        <f>+'CE-CONSO'!A4:Q4</f>
        <v>FOR THE THREE-MONTH PERIODS ENDED MARCH 31, 2019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25.5" customHeight="1">
      <c r="A5" s="83" t="str">
        <f>+'CE-CONSO'!A5:Q5</f>
        <v>(UNAUDITED / REVIEWED ONLY)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7" spans="1:15" ht="25.5" customHeight="1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43" t="s">
        <v>65</v>
      </c>
    </row>
    <row r="8" spans="1:15" ht="25.5" customHeight="1">
      <c r="A8" s="42"/>
      <c r="B8" s="42"/>
      <c r="C8" s="42"/>
      <c r="D8" s="42"/>
      <c r="E8" s="42"/>
      <c r="F8" s="42"/>
      <c r="G8" s="76" t="s">
        <v>98</v>
      </c>
      <c r="H8" s="76"/>
      <c r="I8" s="76"/>
      <c r="J8" s="76"/>
      <c r="K8" s="76"/>
      <c r="L8" s="76"/>
      <c r="M8" s="76"/>
      <c r="N8" s="76"/>
      <c r="O8" s="76"/>
    </row>
    <row r="9" spans="1:15" ht="25.5" customHeight="1">
      <c r="A9" s="44"/>
      <c r="B9" s="44"/>
      <c r="C9" s="44"/>
      <c r="D9" s="44"/>
      <c r="E9" s="42"/>
      <c r="G9" s="14"/>
      <c r="H9" s="14"/>
      <c r="I9" s="14"/>
      <c r="J9" s="14"/>
      <c r="K9" s="78" t="s">
        <v>62</v>
      </c>
      <c r="L9" s="78"/>
      <c r="M9" s="78"/>
      <c r="N9" s="14"/>
      <c r="O9" s="46" t="s">
        <v>35</v>
      </c>
    </row>
    <row r="10" spans="1:15" ht="25.5" customHeight="1">
      <c r="A10" s="44"/>
      <c r="B10" s="44"/>
      <c r="C10" s="44"/>
      <c r="D10" s="44"/>
      <c r="E10" s="42"/>
      <c r="F10" s="47"/>
      <c r="G10" s="37" t="s">
        <v>86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37" t="s">
        <v>87</v>
      </c>
    </row>
    <row r="11" spans="1:15" ht="25.5" customHeight="1">
      <c r="A11" s="44"/>
      <c r="B11" s="44"/>
      <c r="C11" s="44"/>
      <c r="D11" s="44"/>
      <c r="E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9" t="s">
        <v>72</v>
      </c>
    </row>
    <row r="12" spans="1:15" ht="25.5" customHeight="1">
      <c r="A12" s="41" t="s">
        <v>192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4015221.31</v>
      </c>
      <c r="N12" s="50"/>
      <c r="O12" s="10">
        <f>+G12+I12+K12+M12</f>
        <v>2002813995.1499999</v>
      </c>
    </row>
    <row r="13" spans="1:15" ht="25.5" customHeight="1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>
      <c r="A14" s="51" t="s">
        <v>187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>
      <c r="A15" s="44" t="s">
        <v>188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income'!M22</f>
        <v>-11433287.420000052</v>
      </c>
      <c r="N15" s="10"/>
      <c r="O15" s="10">
        <f t="shared" ref="O15:O16" si="0">+G15+I15+K15+M15</f>
        <v>-11433287.420000052</v>
      </c>
    </row>
    <row r="16" spans="1:15" ht="25.5" customHeight="1">
      <c r="A16" s="44" t="s">
        <v>189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 t="shared" si="0"/>
        <v>0</v>
      </c>
    </row>
    <row r="17" spans="1:15" ht="25.5" customHeight="1" thickBot="1">
      <c r="A17" s="52" t="s">
        <v>190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-7418066.1100000516</v>
      </c>
      <c r="N17" s="54"/>
      <c r="O17" s="53">
        <f>SUM(O12:O16)</f>
        <v>1991380707.7299998</v>
      </c>
    </row>
    <row r="18" spans="1:15" ht="25.5" customHeight="1" thickTop="1">
      <c r="A18" s="52"/>
      <c r="B18" s="44"/>
      <c r="C18" s="52"/>
      <c r="D18" s="52"/>
      <c r="E18" s="44"/>
      <c r="F18" s="11"/>
      <c r="G18" s="70"/>
      <c r="H18" s="54"/>
      <c r="I18" s="70"/>
      <c r="J18" s="54"/>
      <c r="K18" s="70"/>
      <c r="L18" s="54"/>
      <c r="M18" s="70"/>
      <c r="N18" s="54"/>
      <c r="O18" s="70"/>
    </row>
    <row r="19" spans="1:15" ht="25.5" customHeight="1">
      <c r="A19" s="41" t="s">
        <v>193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-82058747.280000001</v>
      </c>
      <c r="N19" s="50"/>
      <c r="O19" s="10">
        <f>+G19+I19+K19+M19</f>
        <v>1916740026.5599999</v>
      </c>
    </row>
    <row r="20" spans="1:15" ht="25.5" customHeight="1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5.5" customHeight="1">
      <c r="A21" s="51" t="s">
        <v>187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>
      <c r="A22" s="44" t="s">
        <v>188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income'!K22</f>
        <v>-37889005.770000003</v>
      </c>
      <c r="N22" s="10"/>
      <c r="O22" s="10">
        <f t="shared" ref="O22:O23" si="1">+G22+I22+K22+M22</f>
        <v>-37889005.770000003</v>
      </c>
    </row>
    <row r="23" spans="1:15" ht="25.5" customHeight="1">
      <c r="A23" s="44" t="s">
        <v>189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income'!K34</f>
        <v>-2501496.7999999998</v>
      </c>
      <c r="N23" s="10"/>
      <c r="O23" s="10">
        <f t="shared" si="1"/>
        <v>-2501496.7999999998</v>
      </c>
    </row>
    <row r="24" spans="1:15" ht="25.5" customHeight="1" thickBot="1">
      <c r="A24" s="52" t="s">
        <v>191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-122449249.85000001</v>
      </c>
      <c r="N24" s="54"/>
      <c r="O24" s="53">
        <f>SUM(O19:O23)</f>
        <v>1876349523.99</v>
      </c>
    </row>
    <row r="25" spans="1:15" ht="25.5" customHeight="1" thickTop="1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</row>
    <row r="28" spans="1:15" s="13" customFormat="1" ht="25.5" customHeight="1"/>
    <row r="29" spans="1:15" s="13" customFormat="1" ht="25.5" customHeight="1">
      <c r="A29" s="8" t="s">
        <v>7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2992125984251968" right="0.19685039370078741" top="0.74803149606299213" bottom="0.31496062992125984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8"/>
  <sheetViews>
    <sheetView topLeftCell="A25" zoomScale="80" zoomScaleNormal="80" zoomScaleSheetLayoutView="90" workbookViewId="0">
      <selection activeCell="D99" sqref="D99"/>
    </sheetView>
  </sheetViews>
  <sheetFormatPr defaultColWidth="9.09765625" defaultRowHeight="27.75" customHeight="1"/>
  <cols>
    <col min="1" max="1" width="6.69921875" style="55" customWidth="1"/>
    <col min="2" max="3" width="9.09765625" style="55"/>
    <col min="4" max="4" width="9.8984375" style="55" customWidth="1"/>
    <col min="5" max="5" width="5.09765625" style="55" customWidth="1"/>
    <col min="6" max="6" width="7.8984375" style="55" customWidth="1"/>
    <col min="7" max="7" width="1.8984375" style="55" customWidth="1"/>
    <col min="8" max="8" width="15.8984375" style="55" customWidth="1"/>
    <col min="9" max="9" width="1" style="55" customWidth="1"/>
    <col min="10" max="10" width="15.8984375" style="55" customWidth="1"/>
    <col min="11" max="11" width="1" style="55" customWidth="1"/>
    <col min="12" max="12" width="15.8984375" style="55" customWidth="1"/>
    <col min="13" max="13" width="1" style="55" customWidth="1"/>
    <col min="14" max="14" width="15.8984375" style="55" customWidth="1"/>
    <col min="15" max="15" width="1" style="55" customWidth="1"/>
    <col min="16" max="16384" width="9.09765625" style="55"/>
  </cols>
  <sheetData>
    <row r="1" spans="1:14" ht="26.5" customHeight="1">
      <c r="A1" s="74" t="s">
        <v>130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6.5" customHeight="1">
      <c r="A2" s="71" t="s">
        <v>162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6.5" customHeight="1">
      <c r="A3" s="71" t="s">
        <v>36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s="56" customFormat="1" ht="26.5" customHeight="1">
      <c r="A4" s="84" t="str">
        <f>+'CE-SEPARATE'!A4:O4</f>
        <v>FOR THE THREE-MONTH PERIODS ENDED MARCH 31, 2019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s="56" customFormat="1" ht="26.5" customHeight="1">
      <c r="A5" s="84" t="str">
        <f>+'CE-SEPARATE'!A5:O5</f>
        <v>(UNAUDITED / REVIEWED ONLY)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s="56" customFormat="1" ht="2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26.5" customHeight="1">
      <c r="A7" s="14"/>
      <c r="B7" s="14"/>
      <c r="C7" s="14"/>
      <c r="D7" s="14"/>
      <c r="E7" s="14"/>
      <c r="F7" s="14"/>
      <c r="G7" s="14"/>
      <c r="H7" s="4"/>
      <c r="I7" s="4"/>
      <c r="J7" s="4"/>
      <c r="K7" s="4"/>
      <c r="L7" s="4"/>
      <c r="M7" s="4"/>
      <c r="N7" s="5" t="s">
        <v>65</v>
      </c>
    </row>
    <row r="8" spans="1:14" ht="26.5" customHeight="1">
      <c r="A8" s="14"/>
      <c r="B8" s="14"/>
      <c r="C8" s="14"/>
      <c r="D8" s="14"/>
      <c r="E8" s="14"/>
      <c r="F8" s="14"/>
      <c r="G8" s="14"/>
      <c r="H8" s="76" t="s">
        <v>108</v>
      </c>
      <c r="I8" s="76"/>
      <c r="J8" s="76"/>
      <c r="K8" s="6"/>
      <c r="L8" s="73" t="s">
        <v>98</v>
      </c>
      <c r="M8" s="73"/>
      <c r="N8" s="73"/>
    </row>
    <row r="9" spans="1:14" ht="26.5" customHeight="1">
      <c r="A9" s="4"/>
      <c r="B9" s="4"/>
      <c r="C9" s="4"/>
      <c r="D9" s="4"/>
      <c r="E9" s="4"/>
      <c r="F9" s="4"/>
      <c r="G9" s="4"/>
      <c r="H9" s="15" t="s">
        <v>186</v>
      </c>
      <c r="I9" s="16"/>
      <c r="J9" s="15" t="s">
        <v>164</v>
      </c>
      <c r="K9" s="16"/>
      <c r="L9" s="15" t="s">
        <v>186</v>
      </c>
      <c r="M9" s="16"/>
      <c r="N9" s="15" t="s">
        <v>164</v>
      </c>
    </row>
    <row r="10" spans="1:14" ht="26.5" customHeight="1">
      <c r="A10" s="7" t="s">
        <v>37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6.5" customHeight="1">
      <c r="A11" s="8" t="s">
        <v>176</v>
      </c>
      <c r="B11" s="4"/>
      <c r="C11" s="4"/>
      <c r="D11" s="4"/>
      <c r="E11" s="4"/>
      <c r="F11" s="4"/>
      <c r="G11" s="4"/>
      <c r="H11" s="12">
        <f>+'comprehensive income'!G20</f>
        <v>-42917873.539999969</v>
      </c>
      <c r="I11" s="12"/>
      <c r="J11" s="12">
        <f>+'comprehensive income'!I20</f>
        <v>-15500401.720000051</v>
      </c>
      <c r="K11" s="12"/>
      <c r="L11" s="12">
        <f>+'comprehensive income'!K20</f>
        <v>-37684197.480000004</v>
      </c>
      <c r="M11" s="12"/>
      <c r="N11" s="12">
        <f>+'comprehensive income'!M20</f>
        <v>-14455065.430000052</v>
      </c>
    </row>
    <row r="12" spans="1:14" ht="26.5" customHeight="1">
      <c r="A12" s="7" t="s">
        <v>64</v>
      </c>
      <c r="B12" s="4"/>
      <c r="C12" s="4"/>
      <c r="D12" s="4"/>
      <c r="E12" s="4"/>
      <c r="F12" s="4"/>
      <c r="G12" s="4"/>
      <c r="H12" s="12"/>
      <c r="I12" s="12"/>
      <c r="J12" s="12"/>
      <c r="K12" s="12"/>
      <c r="L12" s="12"/>
      <c r="M12" s="12"/>
      <c r="N12" s="12"/>
    </row>
    <row r="13" spans="1:14" ht="26.5" customHeight="1">
      <c r="A13" s="7" t="s">
        <v>63</v>
      </c>
      <c r="B13" s="4"/>
      <c r="C13" s="4"/>
      <c r="D13" s="4"/>
      <c r="E13" s="4"/>
      <c r="F13" s="4"/>
      <c r="G13" s="4"/>
      <c r="H13" s="12"/>
      <c r="I13" s="12"/>
      <c r="J13" s="12"/>
      <c r="K13" s="12"/>
      <c r="L13" s="12"/>
      <c r="M13" s="12"/>
      <c r="N13" s="12"/>
    </row>
    <row r="14" spans="1:14" ht="26.5" customHeight="1">
      <c r="A14" s="8"/>
      <c r="B14" s="4" t="s">
        <v>38</v>
      </c>
      <c r="C14" s="4"/>
      <c r="D14" s="4"/>
      <c r="E14" s="4"/>
      <c r="F14" s="4"/>
      <c r="G14" s="4"/>
      <c r="H14" s="10">
        <v>18425296.199999999</v>
      </c>
      <c r="I14" s="10"/>
      <c r="J14" s="10">
        <v>18484976.079999998</v>
      </c>
      <c r="K14" s="10"/>
      <c r="L14" s="10">
        <v>16919934.579999998</v>
      </c>
      <c r="M14" s="10"/>
      <c r="N14" s="10">
        <v>18483471.850000001</v>
      </c>
    </row>
    <row r="15" spans="1:14" ht="26.5" customHeight="1">
      <c r="A15" s="8"/>
      <c r="B15" s="4" t="s">
        <v>88</v>
      </c>
      <c r="C15" s="4"/>
      <c r="D15" s="4"/>
      <c r="E15" s="4"/>
      <c r="F15" s="4"/>
      <c r="G15" s="4"/>
      <c r="H15" s="10">
        <v>53550.9</v>
      </c>
      <c r="I15" s="10"/>
      <c r="J15" s="10">
        <v>62550.9</v>
      </c>
      <c r="K15" s="10"/>
      <c r="L15" s="10">
        <v>53550.9</v>
      </c>
      <c r="M15" s="10"/>
      <c r="N15" s="10">
        <v>62550.9</v>
      </c>
    </row>
    <row r="16" spans="1:14" ht="26.5" customHeight="1">
      <c r="A16" s="8"/>
      <c r="B16" s="4" t="s">
        <v>90</v>
      </c>
      <c r="C16" s="4"/>
      <c r="D16" s="4"/>
      <c r="E16" s="4"/>
      <c r="F16" s="4"/>
      <c r="G16" s="4"/>
      <c r="H16" s="10">
        <v>460916.9</v>
      </c>
      <c r="I16" s="10"/>
      <c r="J16" s="10">
        <v>-144859.14000000001</v>
      </c>
      <c r="K16" s="10"/>
      <c r="L16" s="10">
        <v>460916.9</v>
      </c>
      <c r="M16" s="10"/>
      <c r="N16" s="10">
        <v>-144859.14000000001</v>
      </c>
    </row>
    <row r="17" spans="1:14" ht="26.5" customHeight="1">
      <c r="A17" s="8"/>
      <c r="B17" s="4" t="s">
        <v>91</v>
      </c>
      <c r="C17" s="4"/>
      <c r="D17" s="4"/>
      <c r="E17" s="4"/>
      <c r="F17" s="4"/>
      <c r="G17" s="4"/>
      <c r="H17" s="10">
        <v>-1243715.7</v>
      </c>
      <c r="I17" s="10"/>
      <c r="J17" s="10">
        <v>-2467605.98</v>
      </c>
      <c r="K17" s="10"/>
      <c r="L17" s="10">
        <v>4054932.75</v>
      </c>
      <c r="M17" s="10"/>
      <c r="N17" s="10">
        <v>-1950117.98</v>
      </c>
    </row>
    <row r="18" spans="1:14" ht="26.5" customHeight="1">
      <c r="A18" s="8"/>
      <c r="B18" s="4" t="s">
        <v>135</v>
      </c>
      <c r="C18" s="4"/>
      <c r="D18" s="4"/>
      <c r="E18" s="4"/>
      <c r="F18" s="4"/>
      <c r="G18" s="4"/>
      <c r="H18" s="10">
        <v>160.44999999999999</v>
      </c>
      <c r="I18" s="10"/>
      <c r="J18" s="10">
        <v>0</v>
      </c>
      <c r="K18" s="10"/>
      <c r="L18" s="10">
        <v>160.44999999999999</v>
      </c>
      <c r="M18" s="10"/>
      <c r="N18" s="10">
        <v>0</v>
      </c>
    </row>
    <row r="19" spans="1:14" ht="26.5" customHeight="1">
      <c r="A19" s="8"/>
      <c r="B19" s="4" t="s">
        <v>92</v>
      </c>
      <c r="C19" s="4"/>
      <c r="D19" s="4"/>
      <c r="E19" s="4"/>
      <c r="F19" s="4"/>
      <c r="G19" s="4"/>
      <c r="H19" s="10">
        <v>3000348.53</v>
      </c>
      <c r="I19" s="10"/>
      <c r="J19" s="10">
        <v>5491384.9100000001</v>
      </c>
      <c r="K19" s="10"/>
      <c r="L19" s="10">
        <v>3000348.53</v>
      </c>
      <c r="M19" s="10"/>
      <c r="N19" s="10">
        <v>5491384.9100000001</v>
      </c>
    </row>
    <row r="20" spans="1:14" ht="26.5" customHeight="1">
      <c r="A20" s="8"/>
      <c r="B20" s="4" t="s">
        <v>89</v>
      </c>
      <c r="C20" s="4"/>
      <c r="D20" s="4"/>
      <c r="E20" s="4"/>
      <c r="F20" s="4"/>
      <c r="G20" s="4"/>
      <c r="H20" s="10">
        <v>5765.41</v>
      </c>
      <c r="I20" s="10"/>
      <c r="J20" s="10">
        <v>2413.9299999999998</v>
      </c>
      <c r="K20" s="10"/>
      <c r="L20" s="10">
        <v>5765.41</v>
      </c>
      <c r="M20" s="10"/>
      <c r="N20" s="10">
        <v>2413.9299999999998</v>
      </c>
    </row>
    <row r="21" spans="1:14" ht="26.5" customHeight="1">
      <c r="A21" s="8"/>
      <c r="B21" s="4" t="s">
        <v>172</v>
      </c>
      <c r="C21" s="4"/>
      <c r="D21" s="4"/>
      <c r="E21" s="4"/>
      <c r="F21" s="4"/>
      <c r="G21" s="4"/>
      <c r="H21" s="10">
        <v>-48000</v>
      </c>
      <c r="I21" s="10"/>
      <c r="J21" s="10">
        <v>0</v>
      </c>
      <c r="K21" s="10"/>
      <c r="L21" s="10">
        <v>-48000</v>
      </c>
      <c r="M21" s="10"/>
      <c r="N21" s="10">
        <v>0</v>
      </c>
    </row>
    <row r="22" spans="1:14" ht="26.5" customHeight="1">
      <c r="A22" s="8"/>
      <c r="B22" s="4" t="s">
        <v>122</v>
      </c>
      <c r="C22" s="4"/>
      <c r="D22" s="4"/>
      <c r="E22" s="4"/>
      <c r="F22" s="4"/>
      <c r="G22" s="4"/>
      <c r="H22" s="10">
        <v>174117.24</v>
      </c>
      <c r="I22" s="10"/>
      <c r="J22" s="10">
        <v>87058.62</v>
      </c>
      <c r="K22" s="10"/>
      <c r="L22" s="10">
        <v>0</v>
      </c>
      <c r="M22" s="10"/>
      <c r="N22" s="10">
        <v>0</v>
      </c>
    </row>
    <row r="23" spans="1:14" ht="26.5" customHeight="1">
      <c r="A23" s="8"/>
      <c r="B23" s="4" t="s">
        <v>73</v>
      </c>
      <c r="C23" s="4"/>
      <c r="D23" s="4"/>
      <c r="E23" s="4"/>
      <c r="F23" s="4"/>
      <c r="G23" s="4"/>
      <c r="H23" s="10">
        <v>179577.75</v>
      </c>
      <c r="I23" s="10"/>
      <c r="J23" s="10">
        <v>210439.5</v>
      </c>
      <c r="K23" s="10"/>
      <c r="L23" s="10">
        <v>179577.75</v>
      </c>
      <c r="M23" s="10"/>
      <c r="N23" s="10">
        <v>210439.5</v>
      </c>
    </row>
    <row r="24" spans="1:14" ht="26.5" customHeight="1">
      <c r="A24" s="8"/>
      <c r="B24" s="4" t="s">
        <v>44</v>
      </c>
      <c r="C24" s="4"/>
      <c r="D24" s="4"/>
      <c r="E24" s="4"/>
      <c r="F24" s="4"/>
      <c r="G24" s="4"/>
      <c r="H24" s="18">
        <v>10696572.84</v>
      </c>
      <c r="I24" s="10"/>
      <c r="J24" s="18">
        <v>10857072.73</v>
      </c>
      <c r="K24" s="10"/>
      <c r="L24" s="18">
        <v>10696572.84</v>
      </c>
      <c r="M24" s="10"/>
      <c r="N24" s="18">
        <v>10857072.73</v>
      </c>
    </row>
    <row r="25" spans="1:14" ht="26.5" customHeight="1">
      <c r="A25" s="8" t="s">
        <v>113</v>
      </c>
      <c r="B25" s="4"/>
      <c r="C25" s="4"/>
      <c r="D25" s="4"/>
      <c r="E25" s="4"/>
      <c r="F25" s="4"/>
      <c r="G25" s="4"/>
      <c r="H25" s="10"/>
      <c r="I25" s="10"/>
      <c r="J25" s="10"/>
      <c r="K25" s="10"/>
      <c r="L25" s="10"/>
      <c r="M25" s="10"/>
      <c r="N25" s="10"/>
    </row>
    <row r="26" spans="1:14" ht="26.5" customHeight="1">
      <c r="A26" s="8" t="s">
        <v>112</v>
      </c>
      <c r="B26" s="4"/>
      <c r="C26" s="4"/>
      <c r="D26" s="4"/>
      <c r="E26" s="4"/>
      <c r="F26" s="4"/>
      <c r="G26" s="4"/>
      <c r="H26" s="12">
        <f>SUM(H11:H25)</f>
        <v>-11213283.019999973</v>
      </c>
      <c r="I26" s="12"/>
      <c r="J26" s="12">
        <f>SUM(J11:J25)</f>
        <v>17083029.829999946</v>
      </c>
      <c r="K26" s="12"/>
      <c r="L26" s="12">
        <f>SUM(L11:L25)</f>
        <v>-2360437.3700000104</v>
      </c>
      <c r="M26" s="12"/>
      <c r="N26" s="12">
        <f>SUM(N11:N25)</f>
        <v>18557291.269999951</v>
      </c>
    </row>
    <row r="27" spans="1:14" ht="26.5" customHeigh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26.5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26.5" customHeight="1">
      <c r="A29" s="8" t="s">
        <v>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26.5" customHeight="1">
      <c r="A30" s="8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6.5" customHeight="1">
      <c r="A31" s="8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s="13" customFormat="1" ht="26.5" customHeight="1">
      <c r="A32" s="8"/>
      <c r="D32" s="4"/>
      <c r="F32" s="4"/>
      <c r="G32" s="4"/>
      <c r="H32" s="4"/>
      <c r="I32" s="4"/>
      <c r="J32" s="4"/>
    </row>
    <row r="33" spans="1:14" s="13" customFormat="1" ht="26.5" customHeight="1">
      <c r="A33" s="8"/>
      <c r="D33" s="4"/>
      <c r="E33" s="4"/>
      <c r="F33" s="4"/>
      <c r="G33" s="4"/>
      <c r="H33" s="4"/>
      <c r="I33" s="4"/>
      <c r="J33" s="4"/>
    </row>
    <row r="34" spans="1:14" s="13" customFormat="1" ht="26.5" customHeight="1">
      <c r="A34" s="8"/>
      <c r="D34" s="4"/>
      <c r="E34" s="4"/>
      <c r="F34" s="4"/>
      <c r="G34" s="4"/>
      <c r="H34" s="4"/>
      <c r="I34" s="4"/>
      <c r="J34" s="4"/>
    </row>
    <row r="35" spans="1:14" s="13" customFormat="1" ht="26.5" customHeight="1">
      <c r="A35" s="8"/>
      <c r="D35" s="4"/>
      <c r="E35" s="4"/>
      <c r="F35" s="4"/>
      <c r="G35" s="4"/>
      <c r="H35" s="4"/>
      <c r="I35" s="4"/>
      <c r="J35" s="4"/>
    </row>
    <row r="36" spans="1:14" ht="27" customHeight="1">
      <c r="A36" s="74" t="s">
        <v>131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14" ht="27" customHeight="1">
      <c r="A37" s="71" t="s">
        <v>162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</row>
    <row r="38" spans="1:14" ht="27" customHeight="1">
      <c r="A38" s="71" t="s">
        <v>95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</row>
    <row r="39" spans="1:14" s="56" customFormat="1" ht="27" customHeight="1">
      <c r="A39" s="84" t="str">
        <f>+A4</f>
        <v>FOR THE THREE-MONTH PERIODS ENDED MARCH 31, 2019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</row>
    <row r="40" spans="1:14" s="56" customFormat="1" ht="27" customHeight="1">
      <c r="A40" s="84" t="str">
        <f>+A5</f>
        <v>(UNAUDITED / REVIEWED ONLY)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</row>
    <row r="41" spans="1:14" ht="27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7" customHeight="1">
      <c r="A42" s="14"/>
      <c r="B42" s="14"/>
      <c r="C42" s="14"/>
      <c r="D42" s="14"/>
      <c r="E42" s="14"/>
      <c r="F42" s="14"/>
      <c r="G42" s="14"/>
      <c r="H42" s="4"/>
      <c r="I42" s="4"/>
      <c r="J42" s="4"/>
      <c r="K42" s="4"/>
      <c r="L42" s="4"/>
      <c r="M42" s="4"/>
      <c r="N42" s="5" t="s">
        <v>65</v>
      </c>
    </row>
    <row r="43" spans="1:14" ht="27" customHeight="1">
      <c r="A43" s="14"/>
      <c r="B43" s="14"/>
      <c r="C43" s="14"/>
      <c r="D43" s="14"/>
      <c r="E43" s="14"/>
      <c r="F43" s="14"/>
      <c r="G43" s="14"/>
      <c r="H43" s="76" t="s">
        <v>108</v>
      </c>
      <c r="I43" s="76"/>
      <c r="J43" s="76"/>
      <c r="K43" s="6"/>
      <c r="L43" s="73" t="s">
        <v>98</v>
      </c>
      <c r="M43" s="73"/>
      <c r="N43" s="73"/>
    </row>
    <row r="44" spans="1:14" ht="27" customHeight="1">
      <c r="A44" s="4"/>
      <c r="B44" s="4"/>
      <c r="C44" s="4"/>
      <c r="D44" s="4"/>
      <c r="E44" s="4"/>
      <c r="F44" s="4"/>
      <c r="G44" s="4"/>
      <c r="H44" s="15" t="str">
        <f>H9</f>
        <v>2019</v>
      </c>
      <c r="I44" s="16"/>
      <c r="J44" s="15" t="str">
        <f>J9</f>
        <v>2018</v>
      </c>
      <c r="K44" s="16"/>
      <c r="L44" s="15" t="str">
        <f>L9</f>
        <v>2019</v>
      </c>
      <c r="M44" s="16"/>
      <c r="N44" s="15" t="str">
        <f>N9</f>
        <v>2018</v>
      </c>
    </row>
    <row r="45" spans="1:14" ht="27" customHeight="1">
      <c r="A45" s="8" t="s">
        <v>114</v>
      </c>
      <c r="B45" s="4"/>
      <c r="C45" s="4"/>
      <c r="D45" s="4"/>
      <c r="E45" s="4"/>
      <c r="F45" s="4"/>
      <c r="G45" s="4"/>
      <c r="H45" s="12"/>
      <c r="I45" s="12"/>
      <c r="J45" s="12"/>
      <c r="K45" s="12"/>
      <c r="L45" s="12"/>
      <c r="M45" s="12"/>
      <c r="N45" s="12"/>
    </row>
    <row r="46" spans="1:14" ht="27" customHeight="1">
      <c r="A46" s="8"/>
      <c r="B46" s="4" t="s">
        <v>160</v>
      </c>
      <c r="C46" s="4"/>
      <c r="D46" s="4"/>
      <c r="E46" s="4"/>
      <c r="F46" s="4"/>
      <c r="G46" s="4"/>
      <c r="H46" s="10">
        <v>-116225244.69</v>
      </c>
      <c r="I46" s="10"/>
      <c r="J46" s="10">
        <v>-4945969.42</v>
      </c>
      <c r="K46" s="10"/>
      <c r="L46" s="10">
        <v>-93342977.319999993</v>
      </c>
      <c r="M46" s="10"/>
      <c r="N46" s="10">
        <v>-4945969.42</v>
      </c>
    </row>
    <row r="47" spans="1:14" ht="27" customHeight="1">
      <c r="A47" s="8"/>
      <c r="B47" s="4" t="s">
        <v>165</v>
      </c>
      <c r="C47" s="4"/>
      <c r="D47" s="4"/>
      <c r="E47" s="4"/>
      <c r="F47" s="4"/>
      <c r="G47" s="4"/>
      <c r="H47" s="10">
        <v>0</v>
      </c>
      <c r="I47" s="10"/>
      <c r="J47" s="10">
        <v>0</v>
      </c>
      <c r="K47" s="10"/>
      <c r="L47" s="10">
        <v>-175671.13</v>
      </c>
      <c r="M47" s="10"/>
      <c r="N47" s="10">
        <v>-5728741.3399999999</v>
      </c>
    </row>
    <row r="48" spans="1:14" ht="27" customHeight="1">
      <c r="A48" s="8"/>
      <c r="B48" s="4" t="s">
        <v>39</v>
      </c>
      <c r="C48" s="4"/>
      <c r="D48" s="4"/>
      <c r="E48" s="4"/>
      <c r="F48" s="4"/>
      <c r="G48" s="4"/>
      <c r="H48" s="10">
        <v>29101709.32</v>
      </c>
      <c r="I48" s="10"/>
      <c r="J48" s="10">
        <v>61549618.490000002</v>
      </c>
      <c r="K48" s="10"/>
      <c r="L48" s="10">
        <v>-3325044.9</v>
      </c>
      <c r="M48" s="10"/>
      <c r="N48" s="10">
        <v>61549618.490000002</v>
      </c>
    </row>
    <row r="49" spans="1:14" ht="27" customHeight="1">
      <c r="A49" s="8"/>
      <c r="B49" s="4" t="s">
        <v>120</v>
      </c>
      <c r="C49" s="4"/>
      <c r="D49" s="4"/>
      <c r="E49" s="4"/>
      <c r="F49" s="4"/>
      <c r="G49" s="4"/>
      <c r="H49" s="10">
        <v>107337.89</v>
      </c>
      <c r="I49" s="10"/>
      <c r="J49" s="10">
        <v>-1830898.57</v>
      </c>
      <c r="K49" s="10"/>
      <c r="L49" s="10">
        <v>0</v>
      </c>
      <c r="M49" s="10"/>
      <c r="N49" s="10">
        <v>0</v>
      </c>
    </row>
    <row r="50" spans="1:14" ht="27" customHeight="1">
      <c r="A50" s="8" t="s">
        <v>115</v>
      </c>
      <c r="B50" s="4"/>
      <c r="C50" s="4"/>
      <c r="D50" s="4"/>
      <c r="E50" s="4"/>
      <c r="F50" s="4"/>
      <c r="G50" s="4"/>
      <c r="H50" s="12"/>
      <c r="I50" s="12"/>
      <c r="J50" s="12"/>
      <c r="K50" s="12"/>
      <c r="L50" s="12"/>
      <c r="M50" s="12"/>
      <c r="N50" s="12"/>
    </row>
    <row r="51" spans="1:14" ht="27" customHeight="1">
      <c r="A51" s="8"/>
      <c r="B51" s="4" t="s">
        <v>161</v>
      </c>
      <c r="C51" s="4"/>
      <c r="D51" s="4"/>
      <c r="E51" s="4"/>
      <c r="F51" s="4"/>
      <c r="G51" s="4"/>
      <c r="H51" s="10">
        <v>134513690.36000001</v>
      </c>
      <c r="I51" s="10"/>
      <c r="J51" s="10">
        <v>20042412.170000002</v>
      </c>
      <c r="K51" s="10"/>
      <c r="L51" s="10">
        <v>134757271.63999999</v>
      </c>
      <c r="M51" s="10"/>
      <c r="N51" s="10">
        <v>19886805.289999999</v>
      </c>
    </row>
    <row r="52" spans="1:14" ht="27" customHeight="1">
      <c r="A52" s="8"/>
      <c r="B52" s="4" t="s">
        <v>166</v>
      </c>
      <c r="C52" s="4"/>
      <c r="D52" s="4"/>
      <c r="E52" s="4"/>
      <c r="F52" s="4"/>
      <c r="G52" s="4"/>
      <c r="H52" s="10">
        <v>-106562.37</v>
      </c>
      <c r="I52" s="10"/>
      <c r="J52" s="10">
        <v>66252.149999999994</v>
      </c>
      <c r="K52" s="10"/>
      <c r="L52" s="10">
        <v>-106562.37</v>
      </c>
      <c r="M52" s="10"/>
      <c r="N52" s="10">
        <v>66252.149999999994</v>
      </c>
    </row>
    <row r="53" spans="1:14" ht="27" customHeight="1">
      <c r="A53" s="8"/>
      <c r="B53" s="4" t="s">
        <v>126</v>
      </c>
      <c r="C53" s="4"/>
      <c r="D53" s="4"/>
      <c r="E53" s="4"/>
      <c r="F53" s="4"/>
      <c r="G53" s="4"/>
      <c r="H53" s="18">
        <v>0</v>
      </c>
      <c r="I53" s="10"/>
      <c r="J53" s="18">
        <v>-93900</v>
      </c>
      <c r="K53" s="10"/>
      <c r="L53" s="18">
        <v>0</v>
      </c>
      <c r="M53" s="10"/>
      <c r="N53" s="18">
        <v>-93900</v>
      </c>
    </row>
    <row r="54" spans="1:14" ht="27" customHeight="1">
      <c r="A54" s="8" t="s">
        <v>116</v>
      </c>
      <c r="B54" s="4"/>
      <c r="C54" s="4"/>
      <c r="D54" s="4"/>
      <c r="E54" s="4"/>
      <c r="F54" s="4"/>
      <c r="G54" s="4"/>
      <c r="H54" s="12">
        <f>SUM(H26:H53)</f>
        <v>36177647.490000032</v>
      </c>
      <c r="I54" s="12"/>
      <c r="J54" s="12">
        <f>SUM(J26:J53)</f>
        <v>91870544.649999961</v>
      </c>
      <c r="K54" s="12"/>
      <c r="L54" s="12">
        <f>SUM(L26:L53)</f>
        <v>35446578.54999999</v>
      </c>
      <c r="M54" s="12"/>
      <c r="N54" s="12">
        <f>SUM(N26:N53)</f>
        <v>89291356.439999968</v>
      </c>
    </row>
    <row r="55" spans="1:14" ht="27" customHeight="1">
      <c r="A55" s="8"/>
      <c r="B55" s="4" t="s">
        <v>58</v>
      </c>
      <c r="C55" s="4"/>
      <c r="D55" s="4"/>
      <c r="E55" s="4"/>
      <c r="F55" s="4"/>
      <c r="G55" s="4"/>
      <c r="H55" s="10">
        <v>-10804933.58</v>
      </c>
      <c r="I55" s="10"/>
      <c r="J55" s="10">
        <v>-11005651.76</v>
      </c>
      <c r="K55" s="10"/>
      <c r="L55" s="10">
        <v>-10804933.58</v>
      </c>
      <c r="M55" s="10"/>
      <c r="N55" s="10">
        <v>-11005651.76</v>
      </c>
    </row>
    <row r="56" spans="1:14" ht="27" customHeight="1">
      <c r="A56" s="8"/>
      <c r="B56" s="4" t="s">
        <v>67</v>
      </c>
      <c r="C56" s="4"/>
      <c r="D56" s="4"/>
      <c r="E56" s="4"/>
      <c r="F56" s="4"/>
      <c r="G56" s="4"/>
      <c r="H56" s="10">
        <v>-80840.83</v>
      </c>
      <c r="I56" s="10"/>
      <c r="J56" s="10">
        <v>-8273.7199999999993</v>
      </c>
      <c r="K56" s="10"/>
      <c r="L56" s="10">
        <v>-80840.83</v>
      </c>
      <c r="M56" s="10"/>
      <c r="N56" s="10">
        <v>-8273.7199999999993</v>
      </c>
    </row>
    <row r="57" spans="1:14" ht="27" customHeight="1">
      <c r="A57" s="19" t="s">
        <v>47</v>
      </c>
      <c r="B57" s="4"/>
      <c r="C57" s="4"/>
      <c r="D57" s="4"/>
      <c r="E57" s="4"/>
      <c r="F57" s="4"/>
      <c r="G57" s="4"/>
      <c r="H57" s="57">
        <f>SUM(H54:H56)</f>
        <v>25291873.080000035</v>
      </c>
      <c r="I57" s="12"/>
      <c r="J57" s="57">
        <f>SUM(J54:J56)</f>
        <v>80856619.169999957</v>
      </c>
      <c r="K57" s="12"/>
      <c r="L57" s="57">
        <f>SUM(L54:L56)</f>
        <v>24560804.139999993</v>
      </c>
      <c r="M57" s="12"/>
      <c r="N57" s="57">
        <f>SUM(N54:N56)</f>
        <v>78277430.959999964</v>
      </c>
    </row>
    <row r="58" spans="1:14" ht="27" customHeight="1">
      <c r="A58" s="7" t="s">
        <v>40</v>
      </c>
      <c r="B58" s="4"/>
      <c r="C58" s="4"/>
      <c r="D58" s="4"/>
      <c r="E58" s="4"/>
      <c r="F58" s="4"/>
      <c r="G58" s="4"/>
      <c r="H58" s="12"/>
      <c r="I58" s="12"/>
      <c r="J58" s="12"/>
      <c r="K58" s="12"/>
      <c r="L58" s="12"/>
      <c r="M58" s="12"/>
      <c r="N58" s="12"/>
    </row>
    <row r="59" spans="1:14" ht="27" customHeight="1">
      <c r="A59" s="7"/>
      <c r="B59" s="4" t="s">
        <v>127</v>
      </c>
      <c r="C59" s="4"/>
      <c r="D59" s="4"/>
      <c r="E59" s="4"/>
      <c r="F59" s="4"/>
      <c r="G59" s="4"/>
      <c r="H59" s="10">
        <v>0</v>
      </c>
      <c r="I59" s="10"/>
      <c r="J59" s="10">
        <v>0</v>
      </c>
      <c r="K59" s="10"/>
      <c r="L59" s="10">
        <v>-413210</v>
      </c>
      <c r="M59" s="10"/>
      <c r="N59" s="10">
        <v>-19722420</v>
      </c>
    </row>
    <row r="60" spans="1:14" ht="27" customHeight="1">
      <c r="A60" s="7"/>
      <c r="B60" s="4" t="s">
        <v>66</v>
      </c>
      <c r="C60" s="4"/>
      <c r="D60" s="4"/>
      <c r="E60" s="4"/>
      <c r="F60" s="4"/>
      <c r="G60" s="4"/>
      <c r="H60" s="10">
        <v>2819467.81</v>
      </c>
      <c r="I60" s="10"/>
      <c r="J60" s="10">
        <v>5734052.5999999996</v>
      </c>
      <c r="K60" s="10"/>
      <c r="L60" s="10">
        <v>2819467.81</v>
      </c>
      <c r="M60" s="10"/>
      <c r="N60" s="10">
        <v>3687901.93</v>
      </c>
    </row>
    <row r="61" spans="1:14" ht="27" customHeight="1">
      <c r="A61" s="8"/>
      <c r="B61" s="4" t="s">
        <v>105</v>
      </c>
      <c r="C61" s="4"/>
      <c r="D61" s="4"/>
      <c r="E61" s="4"/>
      <c r="F61" s="4"/>
      <c r="G61" s="4"/>
      <c r="H61" s="10">
        <v>-14729575.1</v>
      </c>
      <c r="I61" s="10"/>
      <c r="J61" s="10">
        <v>-38664338.780000001</v>
      </c>
      <c r="K61" s="10"/>
      <c r="L61" s="10">
        <v>-14292367.390000001</v>
      </c>
      <c r="M61" s="10"/>
      <c r="N61" s="10">
        <v>-11327884.5</v>
      </c>
    </row>
    <row r="62" spans="1:14" ht="27" customHeight="1">
      <c r="A62" s="8"/>
      <c r="B62" s="4" t="s">
        <v>136</v>
      </c>
      <c r="C62" s="4"/>
      <c r="D62" s="4"/>
      <c r="E62" s="4"/>
      <c r="F62" s="4"/>
      <c r="G62" s="4"/>
      <c r="H62" s="10">
        <v>6085.93</v>
      </c>
      <c r="I62" s="10"/>
      <c r="J62" s="10">
        <v>0</v>
      </c>
      <c r="K62" s="10"/>
      <c r="L62" s="10">
        <v>6085.93</v>
      </c>
      <c r="M62" s="10"/>
      <c r="N62" s="10">
        <v>0</v>
      </c>
    </row>
    <row r="63" spans="1:14" ht="27" customHeight="1">
      <c r="A63" s="8"/>
      <c r="B63" s="4" t="s">
        <v>54</v>
      </c>
      <c r="C63" s="4"/>
      <c r="D63" s="4"/>
      <c r="E63" s="4"/>
      <c r="F63" s="4"/>
      <c r="G63" s="4"/>
      <c r="H63" s="10">
        <v>678779.98</v>
      </c>
      <c r="I63" s="10"/>
      <c r="J63" s="10">
        <v>5411512.6500000004</v>
      </c>
      <c r="K63" s="10"/>
      <c r="L63" s="10">
        <v>678779.98</v>
      </c>
      <c r="M63" s="10"/>
      <c r="N63" s="10">
        <v>3403843.25</v>
      </c>
    </row>
    <row r="64" spans="1:14" ht="27" customHeight="1">
      <c r="A64" s="19" t="s">
        <v>41</v>
      </c>
      <c r="B64" s="4"/>
      <c r="C64" s="8"/>
      <c r="D64" s="4"/>
      <c r="E64" s="4"/>
      <c r="F64" s="4"/>
      <c r="G64" s="4"/>
      <c r="H64" s="57">
        <f>SUM(H59:H63)</f>
        <v>-11225241.379999999</v>
      </c>
      <c r="I64" s="12"/>
      <c r="J64" s="57">
        <f>SUM(J59:J63)</f>
        <v>-27518773.530000001</v>
      </c>
      <c r="K64" s="12"/>
      <c r="L64" s="57">
        <f>SUM(L59:L63)</f>
        <v>-11201243.67</v>
      </c>
      <c r="M64" s="12"/>
      <c r="N64" s="57">
        <f>SUM(N59:N63)</f>
        <v>-23958559.32</v>
      </c>
    </row>
    <row r="65" spans="1:14" ht="27" customHeight="1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27" customHeight="1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27" customHeight="1">
      <c r="A67" s="8" t="s">
        <v>7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27" customHeight="1">
      <c r="A68" s="8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7" customHeight="1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7" customHeight="1">
      <c r="A70" s="8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7" customHeight="1">
      <c r="A71" s="74" t="s">
        <v>132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</row>
    <row r="72" spans="1:14" ht="27" customHeight="1">
      <c r="A72" s="71" t="s">
        <v>162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spans="1:14" ht="27" customHeight="1">
      <c r="A73" s="71" t="s">
        <v>95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spans="1:14" s="56" customFormat="1" ht="27" customHeight="1">
      <c r="A74" s="84" t="str">
        <f>+A39</f>
        <v>FOR THE THREE-MONTH PERIODS ENDED MARCH 31, 2019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</row>
    <row r="75" spans="1:14" s="56" customFormat="1" ht="27" customHeight="1">
      <c r="A75" s="84" t="str">
        <f>+A40</f>
        <v>(UNAUDITED / REVIEWED ONLY)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</row>
    <row r="76" spans="1:14" ht="27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ht="27" customHeight="1">
      <c r="A77" s="14"/>
      <c r="B77" s="14"/>
      <c r="C77" s="14"/>
      <c r="D77" s="14"/>
      <c r="E77" s="14"/>
      <c r="F77" s="14"/>
      <c r="G77" s="14"/>
      <c r="H77" s="4"/>
      <c r="I77" s="4"/>
      <c r="J77" s="4"/>
      <c r="K77" s="4"/>
      <c r="L77" s="4"/>
      <c r="M77" s="4"/>
      <c r="N77" s="5" t="s">
        <v>65</v>
      </c>
    </row>
    <row r="78" spans="1:14" ht="27" customHeight="1">
      <c r="A78" s="14"/>
      <c r="B78" s="14"/>
      <c r="C78" s="14"/>
      <c r="D78" s="14"/>
      <c r="E78" s="14"/>
      <c r="F78" s="14"/>
      <c r="G78" s="14"/>
      <c r="H78" s="76" t="s">
        <v>108</v>
      </c>
      <c r="I78" s="76"/>
      <c r="J78" s="76"/>
      <c r="K78" s="6"/>
      <c r="L78" s="73" t="s">
        <v>98</v>
      </c>
      <c r="M78" s="73"/>
      <c r="N78" s="73"/>
    </row>
    <row r="79" spans="1:14" ht="27" customHeight="1">
      <c r="A79" s="4"/>
      <c r="B79" s="4"/>
      <c r="C79" s="4"/>
      <c r="D79" s="4"/>
      <c r="E79" s="4"/>
      <c r="F79" s="4"/>
      <c r="G79" s="4"/>
      <c r="H79" s="15" t="str">
        <f>H44</f>
        <v>2019</v>
      </c>
      <c r="I79" s="16"/>
      <c r="J79" s="15" t="str">
        <f>J44</f>
        <v>2018</v>
      </c>
      <c r="K79" s="16"/>
      <c r="L79" s="15" t="str">
        <f>L44</f>
        <v>2019</v>
      </c>
      <c r="M79" s="16"/>
      <c r="N79" s="15" t="str">
        <f>N44</f>
        <v>2018</v>
      </c>
    </row>
    <row r="80" spans="1:14" ht="27" customHeight="1">
      <c r="A80" s="7" t="s">
        <v>42</v>
      </c>
      <c r="B80" s="4"/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7" customHeight="1">
      <c r="A81" s="8"/>
      <c r="B81" s="4" t="s">
        <v>144</v>
      </c>
      <c r="C81" s="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7" customHeight="1">
      <c r="A82" s="8"/>
      <c r="B82" s="55" t="s">
        <v>143</v>
      </c>
      <c r="C82" s="8"/>
      <c r="D82" s="4"/>
      <c r="E82" s="4"/>
      <c r="F82" s="4"/>
      <c r="G82" s="4"/>
      <c r="H82" s="10">
        <v>6923848.2000000002</v>
      </c>
      <c r="I82" s="10"/>
      <c r="J82" s="10">
        <v>-29132021.289999999</v>
      </c>
      <c r="K82" s="10"/>
      <c r="L82" s="10">
        <v>6923848.2000000002</v>
      </c>
      <c r="M82" s="10"/>
      <c r="N82" s="10">
        <v>-29132021.289999999</v>
      </c>
    </row>
    <row r="83" spans="1:14" ht="27" customHeight="1">
      <c r="A83" s="4"/>
      <c r="B83" s="4" t="s">
        <v>177</v>
      </c>
      <c r="C83" s="8"/>
      <c r="D83" s="4"/>
      <c r="E83" s="4"/>
      <c r="F83" s="4"/>
      <c r="G83" s="4"/>
      <c r="H83" s="10">
        <v>-401786.51</v>
      </c>
      <c r="I83" s="10"/>
      <c r="J83" s="10">
        <v>-380260.05</v>
      </c>
      <c r="K83" s="10"/>
      <c r="L83" s="10">
        <v>-401786.51</v>
      </c>
      <c r="M83" s="10"/>
      <c r="N83" s="10">
        <v>-380260.05</v>
      </c>
    </row>
    <row r="84" spans="1:14" ht="27" customHeight="1">
      <c r="A84" s="4"/>
      <c r="B84" s="4" t="s">
        <v>142</v>
      </c>
      <c r="C84" s="8"/>
      <c r="D84" s="4"/>
      <c r="E84" s="4"/>
      <c r="F84" s="4"/>
      <c r="G84" s="4"/>
      <c r="H84" s="10">
        <v>-7461057.5800000001</v>
      </c>
      <c r="I84" s="10"/>
      <c r="J84" s="10">
        <v>-7254541.8099999996</v>
      </c>
      <c r="K84" s="10"/>
      <c r="L84" s="10">
        <v>-7461057.5800000001</v>
      </c>
      <c r="M84" s="10"/>
      <c r="N84" s="10">
        <v>-7254541.8099999996</v>
      </c>
    </row>
    <row r="85" spans="1:14" ht="27" customHeight="1">
      <c r="A85" s="19" t="s">
        <v>43</v>
      </c>
      <c r="B85" s="4"/>
      <c r="C85" s="8"/>
      <c r="D85" s="4"/>
      <c r="E85" s="4"/>
      <c r="F85" s="4"/>
      <c r="G85" s="4"/>
      <c r="H85" s="57">
        <f>SUM(H82:H84)</f>
        <v>-938995.88999999966</v>
      </c>
      <c r="I85" s="12"/>
      <c r="J85" s="57">
        <f>SUM(J82:J84)</f>
        <v>-36766823.149999999</v>
      </c>
      <c r="K85" s="12"/>
      <c r="L85" s="57">
        <f>SUM(L82:L84)</f>
        <v>-938995.88999999966</v>
      </c>
      <c r="M85" s="12"/>
      <c r="N85" s="57">
        <f>SUM(N82:N84)</f>
        <v>-36766823.149999999</v>
      </c>
    </row>
    <row r="86" spans="1:14" ht="27" customHeight="1">
      <c r="A86" s="19" t="s">
        <v>124</v>
      </c>
      <c r="B86" s="4"/>
      <c r="C86" s="8"/>
      <c r="D86" s="4"/>
      <c r="E86" s="4"/>
      <c r="F86" s="4"/>
      <c r="G86" s="4"/>
      <c r="H86" s="12"/>
      <c r="I86" s="12"/>
      <c r="J86" s="12"/>
      <c r="K86" s="12"/>
      <c r="L86" s="12"/>
      <c r="M86" s="12"/>
      <c r="N86" s="12"/>
    </row>
    <row r="87" spans="1:14" ht="27" customHeight="1">
      <c r="A87" s="19" t="s">
        <v>123</v>
      </c>
      <c r="B87" s="4"/>
      <c r="C87" s="8"/>
      <c r="D87" s="4"/>
      <c r="E87" s="4"/>
      <c r="F87" s="4"/>
      <c r="G87" s="4"/>
      <c r="H87" s="58">
        <v>-1092581.74</v>
      </c>
      <c r="I87" s="12"/>
      <c r="J87" s="58">
        <v>376254.8</v>
      </c>
      <c r="K87" s="12"/>
      <c r="L87" s="58">
        <v>0</v>
      </c>
      <c r="M87" s="12"/>
      <c r="N87" s="58">
        <v>0</v>
      </c>
    </row>
    <row r="88" spans="1:14" ht="27" customHeight="1">
      <c r="A88" s="19" t="s">
        <v>45</v>
      </c>
      <c r="B88" s="4"/>
      <c r="C88" s="8"/>
      <c r="D88" s="4"/>
      <c r="E88" s="4"/>
      <c r="F88" s="4"/>
      <c r="G88" s="4"/>
      <c r="H88" s="12">
        <f>+H57+H64+H85+H87</f>
        <v>12035054.070000036</v>
      </c>
      <c r="I88" s="12"/>
      <c r="J88" s="12">
        <f>+J57+J64+J85+J87</f>
        <v>16947277.289999958</v>
      </c>
      <c r="K88" s="12"/>
      <c r="L88" s="12">
        <f>+L57+L64+L85+L87</f>
        <v>12420564.579999994</v>
      </c>
      <c r="M88" s="12"/>
      <c r="N88" s="12">
        <f>+N57+N64+N85+N87</f>
        <v>17552048.489999965</v>
      </c>
    </row>
    <row r="89" spans="1:14" ht="27" customHeight="1">
      <c r="A89" s="19" t="s">
        <v>194</v>
      </c>
      <c r="B89" s="4"/>
      <c r="C89" s="8"/>
      <c r="D89" s="4"/>
      <c r="E89" s="4"/>
      <c r="F89" s="4"/>
      <c r="G89" s="4"/>
      <c r="H89" s="10">
        <v>89887086.719999999</v>
      </c>
      <c r="I89" s="10"/>
      <c r="J89" s="10">
        <v>86321333.810000002</v>
      </c>
      <c r="K89" s="10"/>
      <c r="L89" s="10">
        <v>87927671.510000005</v>
      </c>
      <c r="M89" s="10"/>
      <c r="N89" s="10">
        <v>85304988</v>
      </c>
    </row>
    <row r="90" spans="1:14" ht="27" customHeight="1" thickBot="1">
      <c r="A90" s="19" t="s">
        <v>195</v>
      </c>
      <c r="B90" s="4"/>
      <c r="C90" s="8"/>
      <c r="D90" s="4"/>
      <c r="E90" s="4"/>
      <c r="F90" s="4"/>
      <c r="G90" s="4"/>
      <c r="H90" s="59">
        <f>SUM(H88:H89)</f>
        <v>101922140.79000004</v>
      </c>
      <c r="I90" s="12"/>
      <c r="J90" s="59">
        <f>SUM(J88:J89)</f>
        <v>103268611.09999996</v>
      </c>
      <c r="K90" s="12"/>
      <c r="L90" s="59">
        <f>SUM(L88:L89)</f>
        <v>100348236.09</v>
      </c>
      <c r="M90" s="12"/>
      <c r="N90" s="59">
        <f>SUM(N88:N89)</f>
        <v>102857036.48999996</v>
      </c>
    </row>
    <row r="91" spans="1:14" ht="27" customHeight="1" thickTop="1">
      <c r="A91" s="19"/>
      <c r="B91" s="4"/>
      <c r="C91" s="8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27" customHeight="1">
      <c r="A92" s="19"/>
      <c r="B92" s="4"/>
      <c r="C92" s="8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27" customHeight="1">
      <c r="A93" s="8" t="s">
        <v>7</v>
      </c>
    </row>
    <row r="94" spans="1:14" ht="27" customHeight="1">
      <c r="A94" s="8"/>
    </row>
    <row r="95" spans="1:14" ht="27" customHeight="1">
      <c r="A95" s="8"/>
    </row>
    <row r="96" spans="1:14" ht="27" customHeight="1">
      <c r="A96" s="8"/>
    </row>
    <row r="97" spans="1:1" ht="27" customHeight="1">
      <c r="A97" s="8"/>
    </row>
    <row r="98" spans="1:1" ht="27" customHeight="1"/>
  </sheetData>
  <mergeCells count="21">
    <mergeCell ref="A1:N1"/>
    <mergeCell ref="A37:N37"/>
    <mergeCell ref="A3:N3"/>
    <mergeCell ref="H43:J43"/>
    <mergeCell ref="A4:N4"/>
    <mergeCell ref="A2:N2"/>
    <mergeCell ref="A5:N5"/>
    <mergeCell ref="H78:J78"/>
    <mergeCell ref="L78:N78"/>
    <mergeCell ref="H8:J8"/>
    <mergeCell ref="L8:N8"/>
    <mergeCell ref="A74:N74"/>
    <mergeCell ref="A39:N39"/>
    <mergeCell ref="A36:N36"/>
    <mergeCell ref="A38:N38"/>
    <mergeCell ref="A71:N71"/>
    <mergeCell ref="A73:N73"/>
    <mergeCell ref="A72:N72"/>
    <mergeCell ref="L43:N43"/>
    <mergeCell ref="A40:N40"/>
    <mergeCell ref="A75:N7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2019-05-14T04:46:42Z</cp:lastPrinted>
  <dcterms:created xsi:type="dcterms:W3CDTF">1999-07-21T08:44:53Z</dcterms:created>
  <dcterms:modified xsi:type="dcterms:W3CDTF">2019-05-14T04:48:04Z</dcterms:modified>
</cp:coreProperties>
</file>