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/>
  </bookViews>
  <sheets>
    <sheet name="BS" sheetId="9" r:id="rId1"/>
    <sheet name="PL&amp;CF" sheetId="15" r:id="rId2"/>
    <sheet name="CH_T(E)" sheetId="16" r:id="rId3"/>
    <sheet name="CH_S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3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'[1]Fagor04-A3112e'!#REF!</definedName>
    <definedName name="\c" localSheetId="3">'[1]Fagor04-A3112e'!#REF!</definedName>
    <definedName name="\c" localSheetId="2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3">'[2]ลูกหนี้(เก่า)'!#REF!</definedName>
    <definedName name="\d" localSheetId="2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3">#REF!</definedName>
    <definedName name="\f" localSheetId="2">#REF!</definedName>
    <definedName name="\f" localSheetId="1">#REF!</definedName>
    <definedName name="\f">#REF!</definedName>
    <definedName name="\g" localSheetId="0">#REF!</definedName>
    <definedName name="\g" localSheetId="3">#REF!</definedName>
    <definedName name="\g" localSheetId="2">#REF!</definedName>
    <definedName name="\g" localSheetId="1">#REF!</definedName>
    <definedName name="\g">#REF!</definedName>
    <definedName name="\h" localSheetId="0">#REF!</definedName>
    <definedName name="\h" localSheetId="3">#REF!</definedName>
    <definedName name="\h" localSheetId="2">#REF!</definedName>
    <definedName name="\h" localSheetId="1">#REF!</definedName>
    <definedName name="\h">#REF!</definedName>
    <definedName name="\i" localSheetId="0">'[2]ลูกหนี้(เก่า)'!#REF!</definedName>
    <definedName name="\i" localSheetId="3">'[2]ลูกหนี้(เก่า)'!#REF!</definedName>
    <definedName name="\i" localSheetId="2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3">#REF!</definedName>
    <definedName name="\l" localSheetId="2">#REF!</definedName>
    <definedName name="\l" localSheetId="1">#REF!</definedName>
    <definedName name="\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p" localSheetId="0">#REF!</definedName>
    <definedName name="\p" localSheetId="3">#REF!</definedName>
    <definedName name="\p" localSheetId="2">#REF!</definedName>
    <definedName name="\p" localSheetId="1">#REF!</definedName>
    <definedName name="\p">#REF!</definedName>
    <definedName name="\s" localSheetId="0">#REF!</definedName>
    <definedName name="\s" localSheetId="3">#REF!</definedName>
    <definedName name="\s" localSheetId="2">#REF!</definedName>
    <definedName name="\s" localSheetId="1">#REF!</definedName>
    <definedName name="\s">#REF!</definedName>
    <definedName name="\t" localSheetId="0">#REF!</definedName>
    <definedName name="\t" localSheetId="3">#REF!</definedName>
    <definedName name="\t" localSheetId="2">#REF!</definedName>
    <definedName name="\t" localSheetId="1">#REF!</definedName>
    <definedName name="\t">#REF!</definedName>
    <definedName name="\u" localSheetId="0">'[2]ลูกหนี้(เก่า)'!#REF!</definedName>
    <definedName name="\u" localSheetId="3">'[2]ลูกหนี้(เก่า)'!#REF!</definedName>
    <definedName name="\u" localSheetId="2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3">#REF!</definedName>
    <definedName name="\w" localSheetId="2">#REF!</definedName>
    <definedName name="\w" localSheetId="1">#REF!</definedName>
    <definedName name="\w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_______e1" localSheetId="0">#REF!</definedName>
    <definedName name="_______e1" localSheetId="3">#REF!</definedName>
    <definedName name="_______e1" localSheetId="2">#REF!</definedName>
    <definedName name="_______e1" localSheetId="1">#REF!</definedName>
    <definedName name="_______e1">#REF!</definedName>
    <definedName name="_______f1" localSheetId="0">#REF!</definedName>
    <definedName name="_______f1" localSheetId="3">#REF!</definedName>
    <definedName name="_______f1" localSheetId="2">#REF!</definedName>
    <definedName name="_______f1" localSheetId="1">#REF!</definedName>
    <definedName name="_______f1">#REF!</definedName>
    <definedName name="_______g1" localSheetId="0">#REF!</definedName>
    <definedName name="_______g1" localSheetId="3">#REF!</definedName>
    <definedName name="_______g1" localSheetId="2">#REF!</definedName>
    <definedName name="_______g1" localSheetId="1">#REF!</definedName>
    <definedName name="_______g1">#REF!</definedName>
    <definedName name="_______h1" localSheetId="0">#REF!</definedName>
    <definedName name="_______h1" localSheetId="3">#REF!</definedName>
    <definedName name="_______h1" localSheetId="2">#REF!</definedName>
    <definedName name="_______h1" localSheetId="1">#REF!</definedName>
    <definedName name="_______h1">#REF!</definedName>
    <definedName name="_______k1" localSheetId="0">#REF!</definedName>
    <definedName name="_______k1" localSheetId="3">#REF!</definedName>
    <definedName name="_______k1" localSheetId="2">#REF!</definedName>
    <definedName name="_______k1" localSheetId="1">#REF!</definedName>
    <definedName name="_______k1">#REF!</definedName>
    <definedName name="_______PRO1" localSheetId="0">#REF!</definedName>
    <definedName name="_______PRO1" localSheetId="3">#REF!</definedName>
    <definedName name="_______PRO1" localSheetId="2">#REF!</definedName>
    <definedName name="_______PRO1" localSheetId="1">#REF!</definedName>
    <definedName name="_______PRO1">#REF!</definedName>
    <definedName name="______e1" localSheetId="0">#REF!</definedName>
    <definedName name="______e1" localSheetId="3">#REF!</definedName>
    <definedName name="______e1" localSheetId="2">#REF!</definedName>
    <definedName name="______e1" localSheetId="1">#REF!</definedName>
    <definedName name="______e1">#REF!</definedName>
    <definedName name="______f1" localSheetId="0">#REF!</definedName>
    <definedName name="______f1" localSheetId="3">#REF!</definedName>
    <definedName name="______f1" localSheetId="2">#REF!</definedName>
    <definedName name="______f1" localSheetId="1">#REF!</definedName>
    <definedName name="______f1">#REF!</definedName>
    <definedName name="______g1" localSheetId="0">#REF!</definedName>
    <definedName name="______g1" localSheetId="3">#REF!</definedName>
    <definedName name="______g1" localSheetId="2">#REF!</definedName>
    <definedName name="______g1" localSheetId="1">#REF!</definedName>
    <definedName name="______g1">#REF!</definedName>
    <definedName name="______h1" localSheetId="0">#REF!</definedName>
    <definedName name="______h1" localSheetId="3">#REF!</definedName>
    <definedName name="______h1" localSheetId="2">#REF!</definedName>
    <definedName name="______h1" localSheetId="1">#REF!</definedName>
    <definedName name="______h1">#REF!</definedName>
    <definedName name="______k1" localSheetId="0">#REF!</definedName>
    <definedName name="______k1" localSheetId="3">#REF!</definedName>
    <definedName name="______k1" localSheetId="2">#REF!</definedName>
    <definedName name="______k1" localSheetId="1">#REF!</definedName>
    <definedName name="______k1">#REF!</definedName>
    <definedName name="______PRO1" localSheetId="0">#REF!</definedName>
    <definedName name="______PRO1" localSheetId="3">#REF!</definedName>
    <definedName name="______PRO1" localSheetId="2">#REF!</definedName>
    <definedName name="______PRO1" localSheetId="1">#REF!</definedName>
    <definedName name="______PRO1">#REF!</definedName>
    <definedName name="_____DAT1" localSheetId="0">'[3]AA-1'!#REF!</definedName>
    <definedName name="_____DAT1" localSheetId="3">'[3]AA-1'!#REF!</definedName>
    <definedName name="_____DAT1" localSheetId="2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3">'[3]AA-1'!#REF!</definedName>
    <definedName name="_____DAT10" localSheetId="2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3">'[3]AA-1'!#REF!</definedName>
    <definedName name="_____DAT13" localSheetId="2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3">'[3]AA-1'!#REF!</definedName>
    <definedName name="_____DAT2" localSheetId="2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3">'[3]AA-1'!#REF!</definedName>
    <definedName name="_____DAT3" localSheetId="2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3">'[3]AA-1'!#REF!</definedName>
    <definedName name="_____DAT5" localSheetId="2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3">'[3]AA-1'!#REF!</definedName>
    <definedName name="_____DAT6" localSheetId="2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3">'[3]AA-1'!#REF!</definedName>
    <definedName name="_____DAT7" localSheetId="2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3">'[3]AA-1'!#REF!</definedName>
    <definedName name="_____DAT8" localSheetId="2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3">'[3]AA-1'!#REF!</definedName>
    <definedName name="_____DAT9" localSheetId="2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3">#REF!</definedName>
    <definedName name="_____e1" localSheetId="2">#REF!</definedName>
    <definedName name="_____e1" localSheetId="1">#REF!</definedName>
    <definedName name="_____e1">#REF!</definedName>
    <definedName name="_____f1" localSheetId="0">#REF!</definedName>
    <definedName name="_____f1" localSheetId="3">#REF!</definedName>
    <definedName name="_____f1" localSheetId="2">#REF!</definedName>
    <definedName name="_____f1" localSheetId="1">#REF!</definedName>
    <definedName name="_____f1">#REF!</definedName>
    <definedName name="_____g1" localSheetId="0">#REF!</definedName>
    <definedName name="_____g1" localSheetId="3">#REF!</definedName>
    <definedName name="_____g1" localSheetId="2">#REF!</definedName>
    <definedName name="_____g1" localSheetId="1">#REF!</definedName>
    <definedName name="_____g1">#REF!</definedName>
    <definedName name="_____h1" localSheetId="0">#REF!</definedName>
    <definedName name="_____h1" localSheetId="3">#REF!</definedName>
    <definedName name="_____h1" localSheetId="2">#REF!</definedName>
    <definedName name="_____h1" localSheetId="1">#REF!</definedName>
    <definedName name="_____h1">#REF!</definedName>
    <definedName name="_____k1" localSheetId="0">#REF!</definedName>
    <definedName name="_____k1" localSheetId="3">#REF!</definedName>
    <definedName name="_____k1" localSheetId="2">#REF!</definedName>
    <definedName name="_____k1" localSheetId="1">#REF!</definedName>
    <definedName name="_____k1">#REF!</definedName>
    <definedName name="_____PRO1" localSheetId="0">#REF!</definedName>
    <definedName name="_____PRO1" localSheetId="3">#REF!</definedName>
    <definedName name="_____PRO1" localSheetId="2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3">#REF!</definedName>
    <definedName name="_____รายได้" localSheetId="2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3">'[3]AA-1'!#REF!</definedName>
    <definedName name="____DAT1" localSheetId="2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3">'[3]AA-1'!#REF!</definedName>
    <definedName name="____DAT10" localSheetId="2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3">'[3]AA-1'!#REF!</definedName>
    <definedName name="____DAT13" localSheetId="2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3">'[3]AA-1'!#REF!</definedName>
    <definedName name="____DAT2" localSheetId="2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3">'[3]AA-1'!#REF!</definedName>
    <definedName name="____DAT3" localSheetId="2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3">'[3]AA-1'!#REF!</definedName>
    <definedName name="____DAT5" localSheetId="2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3">'[3]AA-1'!#REF!</definedName>
    <definedName name="____DAT6" localSheetId="2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3">'[3]AA-1'!#REF!</definedName>
    <definedName name="____DAT7" localSheetId="2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3">'[3]AA-1'!#REF!</definedName>
    <definedName name="____DAT8" localSheetId="2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3">'[3]AA-1'!#REF!</definedName>
    <definedName name="____DAT9" localSheetId="2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3">#REF!</definedName>
    <definedName name="____e1" localSheetId="2">#REF!</definedName>
    <definedName name="____e1" localSheetId="1">#REF!</definedName>
    <definedName name="____e1">#REF!</definedName>
    <definedName name="____f1" localSheetId="0">#REF!</definedName>
    <definedName name="____f1" localSheetId="3">#REF!</definedName>
    <definedName name="____f1" localSheetId="2">#REF!</definedName>
    <definedName name="____f1" localSheetId="1">#REF!</definedName>
    <definedName name="____f1">#REF!</definedName>
    <definedName name="____g1" localSheetId="0">#REF!</definedName>
    <definedName name="____g1" localSheetId="3">#REF!</definedName>
    <definedName name="____g1" localSheetId="2">#REF!</definedName>
    <definedName name="____g1" localSheetId="1">#REF!</definedName>
    <definedName name="____g1">#REF!</definedName>
    <definedName name="____h1" localSheetId="0">#REF!</definedName>
    <definedName name="____h1" localSheetId="3">#REF!</definedName>
    <definedName name="____h1" localSheetId="2">#REF!</definedName>
    <definedName name="____h1" localSheetId="1">#REF!</definedName>
    <definedName name="____h1">#REF!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PRO1" localSheetId="0">#REF!</definedName>
    <definedName name="____PRO1" localSheetId="3">#REF!</definedName>
    <definedName name="____PRO1" localSheetId="2">#REF!</definedName>
    <definedName name="____PRO1" localSheetId="1">#REF!</definedName>
    <definedName name="____PRO1">#REF!</definedName>
    <definedName name="___DAT1" localSheetId="0">'[3]AA-1'!#REF!</definedName>
    <definedName name="___DAT1" localSheetId="3">'[3]AA-1'!#REF!</definedName>
    <definedName name="___DAT1" localSheetId="2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3">'[3]AA-1'!#REF!</definedName>
    <definedName name="___DAT10" localSheetId="2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3">'[3]AA-1'!#REF!</definedName>
    <definedName name="___DAT13" localSheetId="2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3">'[3]AA-1'!#REF!</definedName>
    <definedName name="___DAT2" localSheetId="2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3">'[3]AA-1'!#REF!</definedName>
    <definedName name="___DAT3" localSheetId="2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3">'[3]AA-1'!#REF!</definedName>
    <definedName name="___DAT5" localSheetId="2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3">'[3]AA-1'!#REF!</definedName>
    <definedName name="___DAT6" localSheetId="2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3">'[3]AA-1'!#REF!</definedName>
    <definedName name="___DAT7" localSheetId="2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3">'[3]AA-1'!#REF!</definedName>
    <definedName name="___DAT8" localSheetId="2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3">'[3]AA-1'!#REF!</definedName>
    <definedName name="___DAT9" localSheetId="2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3">#REF!</definedName>
    <definedName name="___e1" localSheetId="2">#REF!</definedName>
    <definedName name="___e1" localSheetId="1">#REF!</definedName>
    <definedName name="___e1">#REF!</definedName>
    <definedName name="___f1" localSheetId="0">#REF!</definedName>
    <definedName name="___f1" localSheetId="3">#REF!</definedName>
    <definedName name="___f1" localSheetId="2">#REF!</definedName>
    <definedName name="___f1" localSheetId="1">#REF!</definedName>
    <definedName name="___f1">#REF!</definedName>
    <definedName name="___g1" localSheetId="0">#REF!</definedName>
    <definedName name="___g1" localSheetId="3">#REF!</definedName>
    <definedName name="___g1" localSheetId="2">#REF!</definedName>
    <definedName name="___g1" localSheetId="1">#REF!</definedName>
    <definedName name="___g1">#REF!</definedName>
    <definedName name="___h1" localSheetId="0">#REF!</definedName>
    <definedName name="___h1" localSheetId="3">#REF!</definedName>
    <definedName name="___h1" localSheetId="2">#REF!</definedName>
    <definedName name="___h1" localSheetId="1">#REF!</definedName>
    <definedName name="___h1">#REF!</definedName>
    <definedName name="___k1" localSheetId="0">#REF!</definedName>
    <definedName name="___k1" localSheetId="3">#REF!</definedName>
    <definedName name="___k1" localSheetId="2">#REF!</definedName>
    <definedName name="___k1" localSheetId="1">#REF!</definedName>
    <definedName name="___k1">#REF!</definedName>
    <definedName name="___PRO1" localSheetId="0">#REF!</definedName>
    <definedName name="___PRO1" localSheetId="3">#REF!</definedName>
    <definedName name="___PRO1" localSheetId="2">#REF!</definedName>
    <definedName name="___PRO1" localSheetId="1">#REF!</definedName>
    <definedName name="___PRO1">#REF!</definedName>
    <definedName name="__DAT1" localSheetId="0">'[3]AA-1'!#REF!</definedName>
    <definedName name="__DAT1" localSheetId="3">'[3]AA-1'!#REF!</definedName>
    <definedName name="__DAT1" localSheetId="2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3">'[3]AA-1'!#REF!</definedName>
    <definedName name="__DAT10" localSheetId="2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3">'[3]AA-1'!#REF!</definedName>
    <definedName name="__DAT13" localSheetId="2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3">'[3]AA-1'!#REF!</definedName>
    <definedName name="__DAT2" localSheetId="2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3">'[3]AA-1'!#REF!</definedName>
    <definedName name="__DAT3" localSheetId="2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3">'[3]AA-1'!#REF!</definedName>
    <definedName name="__DAT5" localSheetId="2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3">'[3]AA-1'!#REF!</definedName>
    <definedName name="__DAT6" localSheetId="2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3">'[3]AA-1'!#REF!</definedName>
    <definedName name="__DAT7" localSheetId="2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3">'[3]AA-1'!#REF!</definedName>
    <definedName name="__DAT8" localSheetId="2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3">'[3]AA-1'!#REF!</definedName>
    <definedName name="__DAT9" localSheetId="2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3">#REF!</definedName>
    <definedName name="__e1" localSheetId="2">#REF!</definedName>
    <definedName name="__e1" localSheetId="1">#REF!</definedName>
    <definedName name="__e1">#REF!</definedName>
    <definedName name="__f1" localSheetId="0">#REF!</definedName>
    <definedName name="__f1" localSheetId="3">#REF!</definedName>
    <definedName name="__f1" localSheetId="2">#REF!</definedName>
    <definedName name="__f1" localSheetId="1">#REF!</definedName>
    <definedName name="__f1">#REF!</definedName>
    <definedName name="__g1" localSheetId="0">#REF!</definedName>
    <definedName name="__g1" localSheetId="3">#REF!</definedName>
    <definedName name="__g1" localSheetId="2">#REF!</definedName>
    <definedName name="__g1" localSheetId="1">#REF!</definedName>
    <definedName name="__g1">#REF!</definedName>
    <definedName name="__h1" localSheetId="0">#REF!</definedName>
    <definedName name="__h1" localSheetId="3">#REF!</definedName>
    <definedName name="__h1" localSheetId="2">#REF!</definedName>
    <definedName name="__h1" localSheetId="1">#REF!</definedName>
    <definedName name="__h1">#REF!</definedName>
    <definedName name="__k1" localSheetId="0">#REF!</definedName>
    <definedName name="__k1" localSheetId="3">#REF!</definedName>
    <definedName name="__k1" localSheetId="2">#REF!</definedName>
    <definedName name="__k1" localSheetId="1">#REF!</definedName>
    <definedName name="__k1">#REF!</definedName>
    <definedName name="__PRO1" localSheetId="0">#REF!</definedName>
    <definedName name="__PRO1" localSheetId="3">#REF!</definedName>
    <definedName name="__PRO1" localSheetId="2">#REF!</definedName>
    <definedName name="__PRO1" localSheetId="1">#REF!</definedName>
    <definedName name="__PRO1">#REF!</definedName>
    <definedName name="_10" localSheetId="0">#REF!</definedName>
    <definedName name="_10" localSheetId="3">#REF!</definedName>
    <definedName name="_10" localSheetId="2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3">'[2]ลูกหนี้(เก่า)'!#REF!</definedName>
    <definedName name="_2" localSheetId="2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3">#REF!</definedName>
    <definedName name="_apr1" localSheetId="2">#REF!</definedName>
    <definedName name="_apr1" localSheetId="1">#REF!</definedName>
    <definedName name="_apr1">#REF!</definedName>
    <definedName name="_apr2" localSheetId="0">#REF!</definedName>
    <definedName name="_apr2" localSheetId="3">#REF!</definedName>
    <definedName name="_apr2" localSheetId="2">#REF!</definedName>
    <definedName name="_apr2" localSheetId="1">#REF!</definedName>
    <definedName name="_apr2">#REF!</definedName>
    <definedName name="_apr3" localSheetId="0">#REF!</definedName>
    <definedName name="_apr3" localSheetId="3">#REF!</definedName>
    <definedName name="_apr3" localSheetId="2">#REF!</definedName>
    <definedName name="_apr3" localSheetId="1">#REF!</definedName>
    <definedName name="_apr3">#REF!</definedName>
    <definedName name="_aug1" localSheetId="0">#REF!</definedName>
    <definedName name="_aug1" localSheetId="3">#REF!</definedName>
    <definedName name="_aug1" localSheetId="2">#REF!</definedName>
    <definedName name="_aug1" localSheetId="1">#REF!</definedName>
    <definedName name="_aug1">#REF!</definedName>
    <definedName name="_aug2" localSheetId="0">#REF!</definedName>
    <definedName name="_aug2" localSheetId="3">#REF!</definedName>
    <definedName name="_aug2" localSheetId="2">#REF!</definedName>
    <definedName name="_aug2" localSheetId="1">#REF!</definedName>
    <definedName name="_aug2">#REF!</definedName>
    <definedName name="_aug3" localSheetId="0">#REF!</definedName>
    <definedName name="_aug3" localSheetId="3">#REF!</definedName>
    <definedName name="_aug3" localSheetId="2">#REF!</definedName>
    <definedName name="_aug3" localSheetId="1">#REF!</definedName>
    <definedName name="_aug3">#REF!</definedName>
    <definedName name="_DAT1" localSheetId="0">'[3]AA-1'!#REF!</definedName>
    <definedName name="_DAT1" localSheetId="3">'[3]AA-1'!#REF!</definedName>
    <definedName name="_DAT1" localSheetId="2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3">'[3]AA-1'!#REF!</definedName>
    <definedName name="_DAT10" localSheetId="2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3">'[3]AA-1'!#REF!</definedName>
    <definedName name="_DAT13" localSheetId="2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3">'[3]AA-1'!#REF!</definedName>
    <definedName name="_DAT2" localSheetId="2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3">'[3]AA-1'!#REF!</definedName>
    <definedName name="_DAT3" localSheetId="2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3">'[3]AA-1'!#REF!</definedName>
    <definedName name="_DAT5" localSheetId="2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3">'[3]AA-1'!#REF!</definedName>
    <definedName name="_DAT6" localSheetId="2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3">'[3]AA-1'!#REF!</definedName>
    <definedName name="_DAT7" localSheetId="2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3">'[3]AA-1'!#REF!</definedName>
    <definedName name="_DAT8" localSheetId="2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3">'[3]AA-1'!#REF!</definedName>
    <definedName name="_DAT9" localSheetId="2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3">#REF!</definedName>
    <definedName name="_dec2" localSheetId="2">#REF!</definedName>
    <definedName name="_dec2" localSheetId="1">#REF!</definedName>
    <definedName name="_dec2">#REF!</definedName>
    <definedName name="_dec3" localSheetId="0">#REF!</definedName>
    <definedName name="_dec3" localSheetId="3">#REF!</definedName>
    <definedName name="_dec3" localSheetId="2">#REF!</definedName>
    <definedName name="_dec3" localSheetId="1">#REF!</definedName>
    <definedName name="_dec3">#REF!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f1" localSheetId="0">#REF!</definedName>
    <definedName name="_f1" localSheetId="3">#REF!</definedName>
    <definedName name="_f1" localSheetId="2">#REF!</definedName>
    <definedName name="_f1" localSheetId="1">#REF!</definedName>
    <definedName name="_f1">#REF!</definedName>
    <definedName name="_f12" localSheetId="0">#REF!</definedName>
    <definedName name="_f12" localSheetId="3">#REF!</definedName>
    <definedName name="_f12" localSheetId="2">#REF!</definedName>
    <definedName name="_f12" localSheetId="1">#REF!</definedName>
    <definedName name="_f12">#REF!</definedName>
    <definedName name="_feb1" localSheetId="0">#REF!</definedName>
    <definedName name="_feb1" localSheetId="3">#REF!</definedName>
    <definedName name="_feb1" localSheetId="2">#REF!</definedName>
    <definedName name="_feb1" localSheetId="1">#REF!</definedName>
    <definedName name="_feb1">#REF!</definedName>
    <definedName name="_feb2" localSheetId="0">#REF!</definedName>
    <definedName name="_feb2" localSheetId="3">#REF!</definedName>
    <definedName name="_feb2" localSheetId="2">#REF!</definedName>
    <definedName name="_feb2" localSheetId="1">#REF!</definedName>
    <definedName name="_feb2">#REF!</definedName>
    <definedName name="_feb3" localSheetId="0">#REF!</definedName>
    <definedName name="_feb3" localSheetId="3">#REF!</definedName>
    <definedName name="_feb3" localSheetId="2">#REF!</definedName>
    <definedName name="_feb3" localSheetId="1">#REF!</definedName>
    <definedName name="_feb3">#REF!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h1" localSheetId="0">#REF!</definedName>
    <definedName name="_h1" localSheetId="3">#REF!</definedName>
    <definedName name="_h1" localSheetId="2">#REF!</definedName>
    <definedName name="_h1" localSheetId="1">#REF!</definedName>
    <definedName name="_h1">#REF!</definedName>
    <definedName name="_h2" localSheetId="0">#REF!</definedName>
    <definedName name="_h2" localSheetId="3">#REF!</definedName>
    <definedName name="_h2" localSheetId="2">#REF!</definedName>
    <definedName name="_h2" localSheetId="1">#REF!</definedName>
    <definedName name="_h2">#REF!</definedName>
    <definedName name="_jan1" localSheetId="0">#REF!</definedName>
    <definedName name="_jan1" localSheetId="3">#REF!</definedName>
    <definedName name="_jan1" localSheetId="2">#REF!</definedName>
    <definedName name="_jan1" localSheetId="1">#REF!</definedName>
    <definedName name="_jan1">#REF!</definedName>
    <definedName name="_jan2" localSheetId="0">#REF!</definedName>
    <definedName name="_jan2" localSheetId="3">#REF!</definedName>
    <definedName name="_jan2" localSheetId="2">#REF!</definedName>
    <definedName name="_jan2" localSheetId="1">#REF!</definedName>
    <definedName name="_jan2">#REF!</definedName>
    <definedName name="_jan3" localSheetId="0">#REF!</definedName>
    <definedName name="_jan3" localSheetId="3">#REF!</definedName>
    <definedName name="_jan3" localSheetId="2">#REF!</definedName>
    <definedName name="_jan3" localSheetId="1">#REF!</definedName>
    <definedName name="_jan3">#REF!</definedName>
    <definedName name="_jul1" localSheetId="0">#REF!</definedName>
    <definedName name="_jul1" localSheetId="3">#REF!</definedName>
    <definedName name="_jul1" localSheetId="2">#REF!</definedName>
    <definedName name="_jul1" localSheetId="1">#REF!</definedName>
    <definedName name="_jul1">#REF!</definedName>
    <definedName name="_jul2" localSheetId="0">#REF!</definedName>
    <definedName name="_jul2" localSheetId="3">#REF!</definedName>
    <definedName name="_jul2" localSheetId="2">#REF!</definedName>
    <definedName name="_jul2" localSheetId="1">#REF!</definedName>
    <definedName name="_jul2">#REF!</definedName>
    <definedName name="_jul3" localSheetId="0">#REF!</definedName>
    <definedName name="_jul3" localSheetId="3">#REF!</definedName>
    <definedName name="_jul3" localSheetId="2">#REF!</definedName>
    <definedName name="_jul3" localSheetId="1">#REF!</definedName>
    <definedName name="_jul3">#REF!</definedName>
    <definedName name="_jun1" localSheetId="0">#REF!</definedName>
    <definedName name="_jun1" localSheetId="3">#REF!</definedName>
    <definedName name="_jun1" localSheetId="2">#REF!</definedName>
    <definedName name="_jun1" localSheetId="1">#REF!</definedName>
    <definedName name="_jun1">#REF!</definedName>
    <definedName name="_jun2" localSheetId="0">#REF!</definedName>
    <definedName name="_jun2" localSheetId="3">#REF!</definedName>
    <definedName name="_jun2" localSheetId="2">#REF!</definedName>
    <definedName name="_jun2" localSheetId="1">#REF!</definedName>
    <definedName name="_jun2">#REF!</definedName>
    <definedName name="_jun3" localSheetId="0">#REF!</definedName>
    <definedName name="_jun3" localSheetId="3">#REF!</definedName>
    <definedName name="_jun3" localSheetId="2">#REF!</definedName>
    <definedName name="_jun3" localSheetId="1">#REF!</definedName>
    <definedName name="_jun3">#REF!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3">#REF!</definedName>
    <definedName name="_kj990" localSheetId="2">#REF!</definedName>
    <definedName name="_kj990" localSheetId="1">#REF!</definedName>
    <definedName name="_kj990">#REF!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3">#REF!</definedName>
    <definedName name="_mar2" localSheetId="2">#REF!</definedName>
    <definedName name="_mar2" localSheetId="1">#REF!</definedName>
    <definedName name="_mar2">#REF!</definedName>
    <definedName name="_mar3" localSheetId="0">#REF!</definedName>
    <definedName name="_mar3" localSheetId="3">#REF!</definedName>
    <definedName name="_mar3" localSheetId="2">#REF!</definedName>
    <definedName name="_mar3" localSheetId="1">#REF!</definedName>
    <definedName name="_mar3">#REF!</definedName>
    <definedName name="_may1" localSheetId="0">#REF!</definedName>
    <definedName name="_may1" localSheetId="3">#REF!</definedName>
    <definedName name="_may1" localSheetId="2">#REF!</definedName>
    <definedName name="_may1" localSheetId="1">#REF!</definedName>
    <definedName name="_may1">#REF!</definedName>
    <definedName name="_may2" localSheetId="0">#REF!</definedName>
    <definedName name="_may2" localSheetId="3">#REF!</definedName>
    <definedName name="_may2" localSheetId="2">#REF!</definedName>
    <definedName name="_may2" localSheetId="1">#REF!</definedName>
    <definedName name="_may2">#REF!</definedName>
    <definedName name="_may3" localSheetId="0">#REF!</definedName>
    <definedName name="_may3" localSheetId="3">#REF!</definedName>
    <definedName name="_may3" localSheetId="2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3">#REF!</definedName>
    <definedName name="_nov2" localSheetId="2">#REF!</definedName>
    <definedName name="_nov2" localSheetId="1">#REF!</definedName>
    <definedName name="_nov2">#REF!</definedName>
    <definedName name="_nov3" localSheetId="0">#REF!</definedName>
    <definedName name="_nov3" localSheetId="3">#REF!</definedName>
    <definedName name="_nov3" localSheetId="2">#REF!</definedName>
    <definedName name="_nov3" localSheetId="1">#REF!</definedName>
    <definedName name="_nov3">#REF!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3">#REF!</definedName>
    <definedName name="_oct2" localSheetId="2">#REF!</definedName>
    <definedName name="_oct2" localSheetId="1">#REF!</definedName>
    <definedName name="_oct2">#REF!</definedName>
    <definedName name="_oct3" localSheetId="0">#REF!</definedName>
    <definedName name="_oct3" localSheetId="3">#REF!</definedName>
    <definedName name="_oct3" localSheetId="2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3">#REF!</definedName>
    <definedName name="_PRO1" localSheetId="2">#REF!</definedName>
    <definedName name="_PRO1" localSheetId="1">#REF!</definedName>
    <definedName name="_PRO1">#REF!</definedName>
    <definedName name="_sep1" localSheetId="0">#REF!</definedName>
    <definedName name="_sep1" localSheetId="3">#REF!</definedName>
    <definedName name="_sep1" localSheetId="2">#REF!</definedName>
    <definedName name="_sep1" localSheetId="1">#REF!</definedName>
    <definedName name="_sep1">#REF!</definedName>
    <definedName name="_sep2" localSheetId="0">#REF!</definedName>
    <definedName name="_sep2" localSheetId="3">#REF!</definedName>
    <definedName name="_sep2" localSheetId="2">#REF!</definedName>
    <definedName name="_sep2" localSheetId="1">#REF!</definedName>
    <definedName name="_sep2">#REF!</definedName>
    <definedName name="_sep3" localSheetId="0">#REF!</definedName>
    <definedName name="_sep3" localSheetId="3">#REF!</definedName>
    <definedName name="_sep3" localSheetId="2">#REF!</definedName>
    <definedName name="_sep3" localSheetId="1">#REF!</definedName>
    <definedName name="_sep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3" hidden="1">#REF!</definedName>
    <definedName name="a" localSheetId="2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3">#REF!</definedName>
    <definedName name="A01_Phenol" localSheetId="2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3">#REF!</definedName>
    <definedName name="A02_Formalin_T1" localSheetId="2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3">#REF!</definedName>
    <definedName name="A03_Formalin_T2" localSheetId="2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3">#REF!</definedName>
    <definedName name="A04_Hexamine_25" localSheetId="2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3">#REF!</definedName>
    <definedName name="A05_Hexamine_250" localSheetId="2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3">#REF!</definedName>
    <definedName name="A06_BisPhenol25" localSheetId="2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3">#REF!</definedName>
    <definedName name="A07_BisPhenol_750" localSheetId="2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3">#REF!</definedName>
    <definedName name="A08_BPA_ZK" localSheetId="2">#REF!</definedName>
    <definedName name="A08_BPA_ZK" localSheetId="1">#REF!</definedName>
    <definedName name="A08_BPA_ZK">#REF!</definedName>
    <definedName name="A09_Para25" localSheetId="0">#REF!</definedName>
    <definedName name="A09_Para25" localSheetId="3">#REF!</definedName>
    <definedName name="A09_Para25" localSheetId="2">#REF!</definedName>
    <definedName name="A09_Para25" localSheetId="1">#REF!</definedName>
    <definedName name="A09_Para25">#REF!</definedName>
    <definedName name="A10_Para500" localSheetId="0">#REF!</definedName>
    <definedName name="A10_Para500" localSheetId="3">#REF!</definedName>
    <definedName name="A10_Para500" localSheetId="2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3">#REF!</definedName>
    <definedName name="A11_Oxalic_Acid" localSheetId="2">#REF!</definedName>
    <definedName name="A11_Oxalic_Acid" localSheetId="1">#REF!</definedName>
    <definedName name="A11_Oxalic_Acid">#REF!</definedName>
    <definedName name="A12_HCL" localSheetId="0">#REF!</definedName>
    <definedName name="A12_HCL" localSheetId="3">#REF!</definedName>
    <definedName name="A12_HCL" localSheetId="2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3">#REF!</definedName>
    <definedName name="A13_Sulphuric_Acid" localSheetId="2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3">#REF!</definedName>
    <definedName name="A14_Barium" localSheetId="2">#REF!</definedName>
    <definedName name="A14_Barium" localSheetId="1">#REF!</definedName>
    <definedName name="A14_Barium">#REF!</definedName>
    <definedName name="A15_NaOH98" localSheetId="0">#REF!</definedName>
    <definedName name="A15_NaOH98" localSheetId="3">#REF!</definedName>
    <definedName name="A15_NaOH98" localSheetId="2">#REF!</definedName>
    <definedName name="A15_NaOH98" localSheetId="1">#REF!</definedName>
    <definedName name="A15_NaOH98">#REF!</definedName>
    <definedName name="A16_NaOH_50" localSheetId="0">#REF!</definedName>
    <definedName name="A16_NaOH_50" localSheetId="3">#REF!</definedName>
    <definedName name="A16_NaOH_50" localSheetId="2">#REF!</definedName>
    <definedName name="A16_NaOH_50" localSheetId="1">#REF!</definedName>
    <definedName name="A16_NaOH_50">#REF!</definedName>
    <definedName name="A17_Ammonia" localSheetId="0">#REF!</definedName>
    <definedName name="A17_Ammonia" localSheetId="3">#REF!</definedName>
    <definedName name="A17_Ammonia" localSheetId="2">#REF!</definedName>
    <definedName name="A17_Ammonia" localSheetId="1">#REF!</definedName>
    <definedName name="A17_Ammonia">#REF!</definedName>
    <definedName name="A18_KOH" localSheetId="0">#REF!</definedName>
    <definedName name="A18_KOH" localSheetId="3">#REF!</definedName>
    <definedName name="A18_KOH" localSheetId="2">#REF!</definedName>
    <definedName name="A18_KOH" localSheetId="1">#REF!</definedName>
    <definedName name="A18_KOH">#REF!</definedName>
    <definedName name="A19_Acetic_Acid" localSheetId="0">#REF!</definedName>
    <definedName name="A19_Acetic_Acid" localSheetId="3">#REF!</definedName>
    <definedName name="A19_Acetic_Acid" localSheetId="2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3">#REF!</definedName>
    <definedName name="A20_Zinc_Acetate" localSheetId="2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3">#REF!</definedName>
    <definedName name="A21_Boric_Acid" localSheetId="2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3">#REF!</definedName>
    <definedName name="A22_Citric_Acid" localSheetId="2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3">#REF!</definedName>
    <definedName name="A23_N_Butanol" localSheetId="2">#REF!</definedName>
    <definedName name="A23_N_Butanol" localSheetId="1">#REF!</definedName>
    <definedName name="A23_N_Butanol">#REF!</definedName>
    <definedName name="A24_DEG" localSheetId="0">#REF!</definedName>
    <definedName name="A24_DEG" localSheetId="3">#REF!</definedName>
    <definedName name="A24_DEG" localSheetId="2">#REF!</definedName>
    <definedName name="A24_DEG" localSheetId="1">#REF!</definedName>
    <definedName name="A24_DEG">#REF!</definedName>
    <definedName name="A25_EBA" localSheetId="0">#REF!</definedName>
    <definedName name="A25_EBA" localSheetId="3">#REF!</definedName>
    <definedName name="A25_EBA" localSheetId="2">#REF!</definedName>
    <definedName name="A25_EBA" localSheetId="1">#REF!</definedName>
    <definedName name="A25_EBA">#REF!</definedName>
    <definedName name="A26_KBE903" localSheetId="0">#REF!</definedName>
    <definedName name="A26_KBE903" localSheetId="3">#REF!</definedName>
    <definedName name="A26_KBE903" localSheetId="2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3">#REF!</definedName>
    <definedName name="A27_Silane_A1100" localSheetId="2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3">#REF!</definedName>
    <definedName name="A28_HP_1100" localSheetId="2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3">#REF!</definedName>
    <definedName name="A29_Ailane_Ameo" localSheetId="2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3">#REF!</definedName>
    <definedName name="A30_Parafin_Liquid" localSheetId="2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3">#REF!</definedName>
    <definedName name="A31_Calcium_Hydroxide" localSheetId="2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3">#REF!</definedName>
    <definedName name="A32_Sulfamic_Acid" localSheetId="2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3">#REF!</definedName>
    <definedName name="A33_Urea" localSheetId="2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3">#REF!</definedName>
    <definedName name="A34_Salicylic_Acid" localSheetId="2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3">#REF!</definedName>
    <definedName name="A35_Adipic_Acid" localSheetId="2">#REF!</definedName>
    <definedName name="A35_Adipic_Acid" localSheetId="1">#REF!</definedName>
    <definedName name="A35_Adipic_Acid">#REF!</definedName>
    <definedName name="A36_PA" localSheetId="0">#REF!</definedName>
    <definedName name="A36_PA" localSheetId="3">#REF!</definedName>
    <definedName name="A36_PA" localSheetId="2">#REF!</definedName>
    <definedName name="A36_PA" localSheetId="1">#REF!</definedName>
    <definedName name="A36_PA">#REF!</definedName>
    <definedName name="A37_Benzoic_Acid" localSheetId="0">#REF!</definedName>
    <definedName name="A37_Benzoic_Acid" localSheetId="3">#REF!</definedName>
    <definedName name="A37_Benzoic_Acid" localSheetId="2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3">#REF!</definedName>
    <definedName name="A38_Epoxy_YD128" localSheetId="2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3">#REF!</definedName>
    <definedName name="A39_Epoxy_YD019" localSheetId="2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3">#REF!</definedName>
    <definedName name="A40_Epoxy_KER828" localSheetId="2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3">#REF!</definedName>
    <definedName name="A41_CA_ST" localSheetId="2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3">#REF!</definedName>
    <definedName name="A42_Triethylarmine" localSheetId="2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3">#REF!</definedName>
    <definedName name="A43_Tetrabromo_BisphenolA" localSheetId="2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3">#REF!</definedName>
    <definedName name="A44_TS3" localSheetId="2">#REF!</definedName>
    <definedName name="A44_TS3" localSheetId="1">#REF!</definedName>
    <definedName name="A44_TS3">#REF!</definedName>
    <definedName name="A45_Methanol" localSheetId="0">#REF!</definedName>
    <definedName name="A45_Methanol" localSheetId="3">#REF!</definedName>
    <definedName name="A45_Methanol" localSheetId="2">#REF!</definedName>
    <definedName name="A45_Methanol" localSheetId="1">#REF!</definedName>
    <definedName name="A45_Methanol">#REF!</definedName>
    <definedName name="A46_EG" localSheetId="0">#REF!</definedName>
    <definedName name="A46_EG" localSheetId="3">#REF!</definedName>
    <definedName name="A46_EG" localSheetId="2">#REF!</definedName>
    <definedName name="A46_EG" localSheetId="1">#REF!</definedName>
    <definedName name="A46_EG">#REF!</definedName>
    <definedName name="A47_Anti_Foam" localSheetId="0">#REF!</definedName>
    <definedName name="A47_Anti_Foam" localSheetId="3">#REF!</definedName>
    <definedName name="A47_Anti_Foam" localSheetId="2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3">#REF!</definedName>
    <definedName name="A48_Wheat_Powder" localSheetId="2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3">#REF!</definedName>
    <definedName name="A49_Calcium_Carbonate" localSheetId="2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3">#REF!</definedName>
    <definedName name="A50_Nipol_N30L" localSheetId="2">#REF!</definedName>
    <definedName name="A50_Nipol_N30L" localSheetId="1">#REF!</definedName>
    <definedName name="A50_Nipol_N30L">#REF!</definedName>
    <definedName name="A51_MEK" localSheetId="0">#REF!</definedName>
    <definedName name="A51_MEK" localSheetId="3">#REF!</definedName>
    <definedName name="A51_MEK" localSheetId="2">#REF!</definedName>
    <definedName name="A51_MEK" localSheetId="1">#REF!</definedName>
    <definedName name="A51_MEK">#REF!</definedName>
    <definedName name="A52_PVM_50M" localSheetId="0">#REF!</definedName>
    <definedName name="A52_PVM_50M" localSheetId="3">#REF!</definedName>
    <definedName name="A52_PVM_50M" localSheetId="2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3">#REF!</definedName>
    <definedName name="A53_Movital_B60H" localSheetId="2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3">#REF!</definedName>
    <definedName name="A54_Suger" localSheetId="2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3">#REF!</definedName>
    <definedName name="A55_Mono_Ethanol_Amine" localSheetId="2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3">#REF!</definedName>
    <definedName name="A55_PPB_Normal" localSheetId="2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3">#REF!</definedName>
    <definedName name="A55_Sodium_Carbonate" localSheetId="2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3">#REF!</definedName>
    <definedName name="A56_PPB_PG4735" localSheetId="2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3">#REF!</definedName>
    <definedName name="A57_PPB_PGA2473" localSheetId="2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3">#REF!</definedName>
    <definedName name="A58_PPB_Blue" localSheetId="2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3">#REF!</definedName>
    <definedName name="A59_PPB_PSM6248" localSheetId="2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3">#REF!</definedName>
    <definedName name="A60_PSM6250" localSheetId="2">#REF!</definedName>
    <definedName name="A60_PSM6250" localSheetId="1">#REF!</definedName>
    <definedName name="A60_PSM6250">#REF!</definedName>
    <definedName name="A61_PPB_Green" localSheetId="0">#REF!</definedName>
    <definedName name="A61_PPB_Green" localSheetId="3">#REF!</definedName>
    <definedName name="A61_PPB_Green" localSheetId="2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3">#REF!</definedName>
    <definedName name="A62_PPB_PG2400" localSheetId="2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3">#REF!</definedName>
    <definedName name="A63_PPB_NonLog" localSheetId="2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3">#REF!</definedName>
    <definedName name="A64_Flexible_Container" localSheetId="2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3">#REF!</definedName>
    <definedName name="A65_TinCan" localSheetId="2">#REF!</definedName>
    <definedName name="A65_TinCan" localSheetId="1">#REF!</definedName>
    <definedName name="A65_TinCan">#REF!</definedName>
    <definedName name="A66_RubberBand" localSheetId="0">#REF!</definedName>
    <definedName name="A66_RubberBand" localSheetId="3">#REF!</definedName>
    <definedName name="A66_RubberBand" localSheetId="2">#REF!</definedName>
    <definedName name="A66_RubberBand" localSheetId="1">#REF!</definedName>
    <definedName name="A66_RubberBand">#REF!</definedName>
    <definedName name="A67_Thread" localSheetId="0">#REF!</definedName>
    <definedName name="A67_Thread" localSheetId="3">#REF!</definedName>
    <definedName name="A67_Thread" localSheetId="2">#REF!</definedName>
    <definedName name="A67_Thread" localSheetId="1">#REF!</definedName>
    <definedName name="A67_Thread">#REF!</definedName>
    <definedName name="A68_Nalco7330" localSheetId="0">#REF!</definedName>
    <definedName name="A68_Nalco7330" localSheetId="3">#REF!</definedName>
    <definedName name="A68_Nalco7330" localSheetId="2">#REF!</definedName>
    <definedName name="A68_Nalco7330" localSheetId="1">#REF!</definedName>
    <definedName name="A68_Nalco7330">#REF!</definedName>
    <definedName name="A69_NaOCL" localSheetId="0">#REF!</definedName>
    <definedName name="A69_NaOCL" localSheetId="3">#REF!</definedName>
    <definedName name="A69_NaOCL" localSheetId="2">#REF!</definedName>
    <definedName name="A69_NaOCL" localSheetId="1">#REF!</definedName>
    <definedName name="A69_NaOCL">#REF!</definedName>
    <definedName name="A70_Salt" localSheetId="0">#REF!</definedName>
    <definedName name="A70_Salt" localSheetId="3">#REF!</definedName>
    <definedName name="A70_Salt" localSheetId="2">#REF!</definedName>
    <definedName name="A70_Salt" localSheetId="1">#REF!</definedName>
    <definedName name="A70_Salt">#REF!</definedName>
    <definedName name="A71_Nalco7203" localSheetId="0">#REF!</definedName>
    <definedName name="A71_Nalco7203" localSheetId="3">#REF!</definedName>
    <definedName name="A71_Nalco7203" localSheetId="2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3">#REF!</definedName>
    <definedName name="A72_AlconA401" localSheetId="2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3">#REF!</definedName>
    <definedName name="A74_Nalco109_8539" localSheetId="2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3">#REF!</definedName>
    <definedName name="A74_Nalco19NULV" localSheetId="2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3">#REF!</definedName>
    <definedName name="A75_Nalco8322" localSheetId="2">#REF!</definedName>
    <definedName name="A75_Nalco8322" localSheetId="1">#REF!</definedName>
    <definedName name="A75_Nalco8322">#REF!</definedName>
    <definedName name="A76_DT_CS" localSheetId="0">#REF!</definedName>
    <definedName name="A76_DT_CS" localSheetId="3">#REF!</definedName>
    <definedName name="A76_DT_CS" localSheetId="2">#REF!</definedName>
    <definedName name="A76_DT_CS" localSheetId="1">#REF!</definedName>
    <definedName name="A76_DT_CS">#REF!</definedName>
    <definedName name="A77_DT_2204" localSheetId="0">#REF!</definedName>
    <definedName name="A77_DT_2204" localSheetId="3">#REF!</definedName>
    <definedName name="A77_DT_2204" localSheetId="2">#REF!</definedName>
    <definedName name="A77_DT_2204" localSheetId="1">#REF!</definedName>
    <definedName name="A77_DT_2204">#REF!</definedName>
    <definedName name="A78_DT_3475" localSheetId="0">#REF!</definedName>
    <definedName name="A78_DT_3475" localSheetId="3">#REF!</definedName>
    <definedName name="A78_DT_3475" localSheetId="2">#REF!</definedName>
    <definedName name="A78_DT_3475" localSheetId="1">#REF!</definedName>
    <definedName name="A78_DT_3475">#REF!</definedName>
    <definedName name="A79_DT_350" localSheetId="0">#REF!</definedName>
    <definedName name="A79_DT_350" localSheetId="3">#REF!</definedName>
    <definedName name="A79_DT_350" localSheetId="2">#REF!</definedName>
    <definedName name="A79_DT_350" localSheetId="1">#REF!</definedName>
    <definedName name="A79_DT_350">#REF!</definedName>
    <definedName name="A80_DT_4441" localSheetId="0">#REF!</definedName>
    <definedName name="A80_DT_4441" localSheetId="3">#REF!</definedName>
    <definedName name="A80_DT_4441" localSheetId="2">#REF!</definedName>
    <definedName name="A80_DT_4441" localSheetId="1">#REF!</definedName>
    <definedName name="A80_DT_4441">#REF!</definedName>
    <definedName name="A81_DT_4610" localSheetId="0">#REF!</definedName>
    <definedName name="A81_DT_4610" localSheetId="3">#REF!</definedName>
    <definedName name="A81_DT_4610" localSheetId="2">#REF!</definedName>
    <definedName name="A81_DT_4610" localSheetId="1">#REF!</definedName>
    <definedName name="A81_DT_4610">#REF!</definedName>
    <definedName name="A84_DT_401" localSheetId="0">#REF!</definedName>
    <definedName name="A84_DT_401" localSheetId="3">#REF!</definedName>
    <definedName name="A84_DT_401" localSheetId="2">#REF!</definedName>
    <definedName name="A84_DT_401" localSheetId="1">#REF!</definedName>
    <definedName name="A84_DT_401">#REF!</definedName>
    <definedName name="A85_DT_510" localSheetId="0">#REF!</definedName>
    <definedName name="A85_DT_510" localSheetId="3">#REF!</definedName>
    <definedName name="A85_DT_510" localSheetId="2">#REF!</definedName>
    <definedName name="A85_DT_510" localSheetId="1">#REF!</definedName>
    <definedName name="A85_DT_510">#REF!</definedName>
    <definedName name="aa" localSheetId="0">#REF!</definedName>
    <definedName name="aa" localSheetId="3">#REF!</definedName>
    <definedName name="aa" localSheetId="2">#REF!</definedName>
    <definedName name="aa" localSheetId="1">#REF!</definedName>
    <definedName name="aa">#REF!</definedName>
    <definedName name="aaa" localSheetId="0" hidden="1">#REF!</definedName>
    <definedName name="aaa" localSheetId="3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3" hidden="1">#REF!</definedName>
    <definedName name="aaaa" localSheetId="2" hidden="1">#REF!</definedName>
    <definedName name="aaaa" localSheetId="1" hidden="1">#REF!</definedName>
    <definedName name="aaaa" hidden="1">#REF!</definedName>
    <definedName name="ADM" localSheetId="0">#REF!</definedName>
    <definedName name="ADM" localSheetId="3">#REF!</definedName>
    <definedName name="ADM" localSheetId="2">#REF!</definedName>
    <definedName name="ADM" localSheetId="1">#REF!</definedName>
    <definedName name="ADM">#REF!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3">#REF!</definedName>
    <definedName name="agedump" localSheetId="2">#REF!</definedName>
    <definedName name="agedump" localSheetId="1">#REF!</definedName>
    <definedName name="agedump">#REF!</definedName>
    <definedName name="agencydump" localSheetId="0">#REF!</definedName>
    <definedName name="agencydump" localSheetId="3">#REF!</definedName>
    <definedName name="agencydump" localSheetId="2">#REF!</definedName>
    <definedName name="agencydump" localSheetId="1">#REF!</definedName>
    <definedName name="agencydump">#REF!</definedName>
    <definedName name="AGENCYLY" localSheetId="0">#REF!</definedName>
    <definedName name="AGENCYLY" localSheetId="3">#REF!</definedName>
    <definedName name="AGENCYLY" localSheetId="2">#REF!</definedName>
    <definedName name="AGENCYLY" localSheetId="1">#REF!</definedName>
    <definedName name="AGENCYLY">#REF!</definedName>
    <definedName name="AGENCYPLAN" localSheetId="0">#REF!</definedName>
    <definedName name="AGENCYPLAN" localSheetId="3">#REF!</definedName>
    <definedName name="AGENCYPLAN" localSheetId="2">#REF!</definedName>
    <definedName name="AGENCYPLAN" localSheetId="1">#REF!</definedName>
    <definedName name="AGENCYPLAN">#REF!</definedName>
    <definedName name="AGING" localSheetId="0">#REF!</definedName>
    <definedName name="AGING" localSheetId="3">#REF!</definedName>
    <definedName name="AGING" localSheetId="2">#REF!</definedName>
    <definedName name="AGING" localSheetId="1">#REF!</definedName>
    <definedName name="AGING">#REF!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RM" localSheetId="0">#REF!</definedName>
    <definedName name="ARM" localSheetId="3">#REF!</definedName>
    <definedName name="ARM" localSheetId="2">#REF!</definedName>
    <definedName name="ARM" localSheetId="1">#REF!</definedName>
    <definedName name="ARM">#REF!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B" localSheetId="0">#REF!</definedName>
    <definedName name="B" localSheetId="3">#REF!</definedName>
    <definedName name="B" localSheetId="2">#REF!</definedName>
    <definedName name="B" localSheetId="1">#REF!</definedName>
    <definedName name="B">#REF!</definedName>
    <definedName name="B_10" localSheetId="0">#REF!</definedName>
    <definedName name="B_10" localSheetId="3">#REF!</definedName>
    <definedName name="B_10" localSheetId="2">#REF!</definedName>
    <definedName name="B_10" localSheetId="1">#REF!</definedName>
    <definedName name="B_10">#REF!</definedName>
    <definedName name="B_11" localSheetId="0">#REF!</definedName>
    <definedName name="B_11" localSheetId="3">#REF!</definedName>
    <definedName name="B_11" localSheetId="2">#REF!</definedName>
    <definedName name="B_11" localSheetId="1">#REF!</definedName>
    <definedName name="B_11">#REF!</definedName>
    <definedName name="B_20ba" localSheetId="0">#REF!</definedName>
    <definedName name="B_20ba" localSheetId="3">#REF!</definedName>
    <definedName name="B_20ba" localSheetId="2">#REF!</definedName>
    <definedName name="B_20ba" localSheetId="1">#REF!</definedName>
    <definedName name="B_20ba">#REF!</definedName>
    <definedName name="B_20bl" localSheetId="0">#REF!</definedName>
    <definedName name="B_20bl" localSheetId="3">#REF!</definedName>
    <definedName name="B_20bl" localSheetId="2">#REF!</definedName>
    <definedName name="B_20bl" localSheetId="1">#REF!</definedName>
    <definedName name="B_20bl">#REF!</definedName>
    <definedName name="B_30" localSheetId="0">#REF!</definedName>
    <definedName name="B_30" localSheetId="3">#REF!</definedName>
    <definedName name="B_30" localSheetId="2">#REF!</definedName>
    <definedName name="B_30" localSheetId="1">#REF!</definedName>
    <definedName name="B_30">#REF!</definedName>
    <definedName name="B_31o" localSheetId="0">#REF!</definedName>
    <definedName name="B_31o" localSheetId="3">#REF!</definedName>
    <definedName name="B_31o" localSheetId="2">#REF!</definedName>
    <definedName name="B_31o" localSheetId="1">#REF!</definedName>
    <definedName name="B_31o">#REF!</definedName>
    <definedName name="B_31s" localSheetId="0">#REF!</definedName>
    <definedName name="B_31s" localSheetId="3">#REF!</definedName>
    <definedName name="B_31s" localSheetId="2">#REF!</definedName>
    <definedName name="B_31s" localSheetId="1">#REF!</definedName>
    <definedName name="B_31s">#REF!</definedName>
    <definedName name="B_32" localSheetId="0">#REF!</definedName>
    <definedName name="B_32" localSheetId="3">#REF!</definedName>
    <definedName name="B_32" localSheetId="2">#REF!</definedName>
    <definedName name="B_32" localSheetId="1">#REF!</definedName>
    <definedName name="B_32">#REF!</definedName>
    <definedName name="B_40ba" localSheetId="0">#REF!</definedName>
    <definedName name="B_40ba" localSheetId="3">#REF!</definedName>
    <definedName name="B_40ba" localSheetId="2">#REF!</definedName>
    <definedName name="B_40ba" localSheetId="1">#REF!</definedName>
    <definedName name="B_40ba">#REF!</definedName>
    <definedName name="B_40bl" localSheetId="0">#REF!</definedName>
    <definedName name="B_40bl" localSheetId="3">#REF!</definedName>
    <definedName name="B_40bl" localSheetId="2">#REF!</definedName>
    <definedName name="B_40bl" localSheetId="1">#REF!</definedName>
    <definedName name="B_40bl">#REF!</definedName>
    <definedName name="B_40is" localSheetId="0">#REF!</definedName>
    <definedName name="B_40is" localSheetId="3">#REF!</definedName>
    <definedName name="B_40is" localSheetId="2">#REF!</definedName>
    <definedName name="B_40is" localSheetId="1">#REF!</definedName>
    <definedName name="B_40is">#REF!</definedName>
    <definedName name="B_50" localSheetId="0">#REF!</definedName>
    <definedName name="B_50" localSheetId="3">#REF!</definedName>
    <definedName name="B_50" localSheetId="2">#REF!</definedName>
    <definedName name="B_50" localSheetId="1">#REF!</definedName>
    <definedName name="B_50">#REF!</definedName>
    <definedName name="B_51" localSheetId="0">#REF!</definedName>
    <definedName name="B_51" localSheetId="3">#REF!</definedName>
    <definedName name="B_51" localSheetId="2">#REF!</definedName>
    <definedName name="B_51" localSheetId="1">#REF!</definedName>
    <definedName name="B_51">#REF!</definedName>
    <definedName name="B_52" localSheetId="0">#REF!</definedName>
    <definedName name="B_52" localSheetId="3">#REF!</definedName>
    <definedName name="B_52" localSheetId="2">#REF!</definedName>
    <definedName name="B_52" localSheetId="1">#REF!</definedName>
    <definedName name="B_52">#REF!</definedName>
    <definedName name="bb" localSheetId="0">#REF!</definedName>
    <definedName name="bb" localSheetId="3">#REF!</definedName>
    <definedName name="bb" localSheetId="2">#REF!</definedName>
    <definedName name="bb" localSheetId="1">#REF!</definedName>
    <definedName name="bb">#REF!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Qty" localSheetId="0">#REF!</definedName>
    <definedName name="BLQty" localSheetId="3">#REF!</definedName>
    <definedName name="BLQty" localSheetId="2">#REF!</definedName>
    <definedName name="BLQty" localSheetId="1">#REF!</definedName>
    <definedName name="BLQty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CalcAgencyPrice" localSheetId="0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3">#REF!</definedName>
    <definedName name="Commission" localSheetId="2">#REF!</definedName>
    <definedName name="Commission" localSheetId="1">#REF!</definedName>
    <definedName name="Commission">#REF!</definedName>
    <definedName name="Commitment" localSheetId="0">#REF!</definedName>
    <definedName name="Commitment" localSheetId="3">#REF!</definedName>
    <definedName name="Commitment" localSheetId="2">#REF!</definedName>
    <definedName name="Commitment" localSheetId="1">#REF!</definedName>
    <definedName name="Commitment">#REF!</definedName>
    <definedName name="COST" localSheetId="0">#REF!</definedName>
    <definedName name="COST" localSheetId="3">#REF!</definedName>
    <definedName name="COST" localSheetId="2">#REF!</definedName>
    <definedName name="COST" localSheetId="1">#REF!</definedName>
    <definedName name="COST">#REF!</definedName>
    <definedName name="costa" localSheetId="0">#REF!</definedName>
    <definedName name="costa" localSheetId="3">#REF!</definedName>
    <definedName name="costa" localSheetId="2">#REF!</definedName>
    <definedName name="costa" localSheetId="1">#REF!</definedName>
    <definedName name="costa">#REF!</definedName>
    <definedName name="cur" localSheetId="0">#REF!</definedName>
    <definedName name="cur" localSheetId="3">#REF!</definedName>
    <definedName name="cur" localSheetId="2">#REF!</definedName>
    <definedName name="cur" localSheetId="1">#REF!</definedName>
    <definedName name="cur">#REF!</definedName>
    <definedName name="cv" localSheetId="0">#REF!</definedName>
    <definedName name="cv" localSheetId="3">#REF!</definedName>
    <definedName name="cv" localSheetId="2">#REF!</definedName>
    <definedName name="cv" localSheetId="1">#REF!</definedName>
    <definedName name="cv">#REF!</definedName>
    <definedName name="d" localSheetId="0">#REF!</definedName>
    <definedName name="d" localSheetId="3">#REF!</definedName>
    <definedName name="d" localSheetId="2">#REF!</definedName>
    <definedName name="d" localSheetId="1">#REF!</definedName>
    <definedName name="d">#REF!</definedName>
    <definedName name="dad" localSheetId="0">'[1]Fagor04-A3112e'!#REF!</definedName>
    <definedName name="dad" localSheetId="3">'[1]Fagor04-A3112e'!#REF!</definedName>
    <definedName name="dad" localSheetId="2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3">#REF!</definedName>
    <definedName name="DaRWk1" localSheetId="2">#REF!</definedName>
    <definedName name="DaRWk1" localSheetId="1">#REF!</definedName>
    <definedName name="DaRWk1">#REF!</definedName>
    <definedName name="DaRWk10" localSheetId="0">#REF!</definedName>
    <definedName name="DaRWk10" localSheetId="3">#REF!</definedName>
    <definedName name="DaRWk10" localSheetId="2">#REF!</definedName>
    <definedName name="DaRWk10" localSheetId="1">#REF!</definedName>
    <definedName name="DaRWk10">#REF!</definedName>
    <definedName name="DaRWk11" localSheetId="0">#REF!</definedName>
    <definedName name="DaRWk11" localSheetId="3">#REF!</definedName>
    <definedName name="DaRWk11" localSheetId="2">#REF!</definedName>
    <definedName name="DaRWk11" localSheetId="1">#REF!</definedName>
    <definedName name="DaRWk11">#REF!</definedName>
    <definedName name="DaRWk12" localSheetId="0">#REF!</definedName>
    <definedName name="DaRWk12" localSheetId="3">#REF!</definedName>
    <definedName name="DaRWk12" localSheetId="2">#REF!</definedName>
    <definedName name="DaRWk12" localSheetId="1">#REF!</definedName>
    <definedName name="DaRWk12">#REF!</definedName>
    <definedName name="DaRWk2" localSheetId="0">#REF!</definedName>
    <definedName name="DaRWk2" localSheetId="3">#REF!</definedName>
    <definedName name="DaRWk2" localSheetId="2">#REF!</definedName>
    <definedName name="DaRWk2" localSheetId="1">#REF!</definedName>
    <definedName name="DaRWk2">#REF!</definedName>
    <definedName name="DaRWk3" localSheetId="0">#REF!</definedName>
    <definedName name="DaRWk3" localSheetId="3">#REF!</definedName>
    <definedName name="DaRWk3" localSheetId="2">#REF!</definedName>
    <definedName name="DaRWk3" localSheetId="1">#REF!</definedName>
    <definedName name="DaRWk3">#REF!</definedName>
    <definedName name="DaRWk4" localSheetId="0">#REF!</definedName>
    <definedName name="DaRWk4" localSheetId="3">#REF!</definedName>
    <definedName name="DaRWk4" localSheetId="2">#REF!</definedName>
    <definedName name="DaRWk4" localSheetId="1">#REF!</definedName>
    <definedName name="DaRWk4">#REF!</definedName>
    <definedName name="DaRWk5" localSheetId="0">#REF!</definedName>
    <definedName name="DaRWk5" localSheetId="3">#REF!</definedName>
    <definedName name="DaRWk5" localSheetId="2">#REF!</definedName>
    <definedName name="DaRWk5" localSheetId="1">#REF!</definedName>
    <definedName name="DaRWk5">#REF!</definedName>
    <definedName name="DaRWk6" localSheetId="0">#REF!</definedName>
    <definedName name="DaRWk6" localSheetId="3">#REF!</definedName>
    <definedName name="DaRWk6" localSheetId="2">#REF!</definedName>
    <definedName name="DaRWk6" localSheetId="1">#REF!</definedName>
    <definedName name="DaRWk6">#REF!</definedName>
    <definedName name="DaRWk8" localSheetId="0">#REF!</definedName>
    <definedName name="DaRWk8" localSheetId="3">#REF!</definedName>
    <definedName name="DaRWk8" localSheetId="2">#REF!</definedName>
    <definedName name="DaRWk8" localSheetId="1">#REF!</definedName>
    <definedName name="DaRWk8">#REF!</definedName>
    <definedName name="DaRwk9" localSheetId="0">#REF!</definedName>
    <definedName name="DaRwk9" localSheetId="3">#REF!</definedName>
    <definedName name="DaRwk9" localSheetId="2">#REF!</definedName>
    <definedName name="DaRwk9" localSheetId="1">#REF!</definedName>
    <definedName name="DaRwk9">#REF!</definedName>
    <definedName name="data" localSheetId="0">#REF!</definedName>
    <definedName name="data" localSheetId="3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k7" localSheetId="0">#REF!</definedName>
    <definedName name="DaWk7" localSheetId="3">#REF!</definedName>
    <definedName name="DaWk7" localSheetId="2">#REF!</definedName>
    <definedName name="DaWk7" localSheetId="1">#REF!</definedName>
    <definedName name="DaWk7">#REF!</definedName>
    <definedName name="dbrwk1" localSheetId="0">#REF!</definedName>
    <definedName name="dbrwk1" localSheetId="3">#REF!</definedName>
    <definedName name="dbrwk1" localSheetId="2">#REF!</definedName>
    <definedName name="dbrwk1" localSheetId="1">#REF!</definedName>
    <definedName name="dbrwk1">#REF!</definedName>
    <definedName name="dbrwk10" localSheetId="0">#REF!</definedName>
    <definedName name="dbrwk10" localSheetId="3">#REF!</definedName>
    <definedName name="dbrwk10" localSheetId="2">#REF!</definedName>
    <definedName name="dbrwk10" localSheetId="1">#REF!</definedName>
    <definedName name="dbrwk10">#REF!</definedName>
    <definedName name="dbrwk11" localSheetId="0">#REF!</definedName>
    <definedName name="dbrwk11" localSheetId="3">#REF!</definedName>
    <definedName name="dbrwk11" localSheetId="2">#REF!</definedName>
    <definedName name="dbrwk11" localSheetId="1">#REF!</definedName>
    <definedName name="dbrwk11">#REF!</definedName>
    <definedName name="dbrwk12" localSheetId="0">#REF!</definedName>
    <definedName name="dbrwk12" localSheetId="3">#REF!</definedName>
    <definedName name="dbrwk12" localSheetId="2">#REF!</definedName>
    <definedName name="dbrwk12" localSheetId="1">#REF!</definedName>
    <definedName name="dbrwk12">#REF!</definedName>
    <definedName name="dbrwk2" localSheetId="0">#REF!</definedName>
    <definedName name="dbrwk2" localSheetId="3">#REF!</definedName>
    <definedName name="dbrwk2" localSheetId="2">#REF!</definedName>
    <definedName name="dbrwk2" localSheetId="1">#REF!</definedName>
    <definedName name="dbrwk2">#REF!</definedName>
    <definedName name="dbrwk3" localSheetId="0">#REF!</definedName>
    <definedName name="dbrwk3" localSheetId="3">#REF!</definedName>
    <definedName name="dbrwk3" localSheetId="2">#REF!</definedName>
    <definedName name="dbrwk3" localSheetId="1">#REF!</definedName>
    <definedName name="dbrwk3">#REF!</definedName>
    <definedName name="dbrwk4" localSheetId="0">#REF!</definedName>
    <definedName name="dbrwk4" localSheetId="3">#REF!</definedName>
    <definedName name="dbrwk4" localSheetId="2">#REF!</definedName>
    <definedName name="dbrwk4" localSheetId="1">#REF!</definedName>
    <definedName name="dbrwk4">#REF!</definedName>
    <definedName name="dbrwk5" localSheetId="0">#REF!</definedName>
    <definedName name="dbrwk5" localSheetId="3">#REF!</definedName>
    <definedName name="dbrwk5" localSheetId="2">#REF!</definedName>
    <definedName name="dbrwk5" localSheetId="1">#REF!</definedName>
    <definedName name="dbrwk5">#REF!</definedName>
    <definedName name="dbrwk6" localSheetId="0">#REF!</definedName>
    <definedName name="dbrwk6" localSheetId="3">#REF!</definedName>
    <definedName name="dbrwk6" localSheetId="2">#REF!</definedName>
    <definedName name="dbrwk6" localSheetId="1">#REF!</definedName>
    <definedName name="dbrwk6">#REF!</definedName>
    <definedName name="dbrwk7" localSheetId="0">#REF!</definedName>
    <definedName name="dbrwk7" localSheetId="3">#REF!</definedName>
    <definedName name="dbrwk7" localSheetId="2">#REF!</definedName>
    <definedName name="dbrwk7" localSheetId="1">#REF!</definedName>
    <definedName name="dbrwk7">#REF!</definedName>
    <definedName name="dbrwk8" localSheetId="0">#REF!</definedName>
    <definedName name="dbrwk8" localSheetId="3">#REF!</definedName>
    <definedName name="dbrwk8" localSheetId="2">#REF!</definedName>
    <definedName name="dbrwk8" localSheetId="1">#REF!</definedName>
    <definedName name="dbrwk8">#REF!</definedName>
    <definedName name="dbrwk9" localSheetId="0">#REF!</definedName>
    <definedName name="dbrwk9" localSheetId="3">#REF!</definedName>
    <definedName name="dbrwk9" localSheetId="2">#REF!</definedName>
    <definedName name="dbrwk9" localSheetId="1">#REF!</definedName>
    <definedName name="dbrwk9">#REF!</definedName>
    <definedName name="dcrwk1" localSheetId="0">#REF!</definedName>
    <definedName name="dcrwk1" localSheetId="3">#REF!</definedName>
    <definedName name="dcrwk1" localSheetId="2">#REF!</definedName>
    <definedName name="dcrwk1" localSheetId="1">#REF!</definedName>
    <definedName name="dcrwk1">#REF!</definedName>
    <definedName name="dcrwk10" localSheetId="0">#REF!</definedName>
    <definedName name="dcrwk10" localSheetId="3">#REF!</definedName>
    <definedName name="dcrwk10" localSheetId="2">#REF!</definedName>
    <definedName name="dcrwk10" localSheetId="1">#REF!</definedName>
    <definedName name="dcrwk10">#REF!</definedName>
    <definedName name="dcrwk11" localSheetId="0">#REF!</definedName>
    <definedName name="dcrwk11" localSheetId="3">#REF!</definedName>
    <definedName name="dcrwk11" localSheetId="2">#REF!</definedName>
    <definedName name="dcrwk11" localSheetId="1">#REF!</definedName>
    <definedName name="dcrwk11">#REF!</definedName>
    <definedName name="dcrwk12" localSheetId="0">#REF!</definedName>
    <definedName name="dcrwk12" localSheetId="3">#REF!</definedName>
    <definedName name="dcrwk12" localSheetId="2">#REF!</definedName>
    <definedName name="dcrwk12" localSheetId="1">#REF!</definedName>
    <definedName name="dcrwk12">#REF!</definedName>
    <definedName name="dcrwk2" localSheetId="0">#REF!</definedName>
    <definedName name="dcrwk2" localSheetId="3">#REF!</definedName>
    <definedName name="dcrwk2" localSheetId="2">#REF!</definedName>
    <definedName name="dcrwk2" localSheetId="1">#REF!</definedName>
    <definedName name="dcrwk2">#REF!</definedName>
    <definedName name="dcrwk3" localSheetId="0">#REF!</definedName>
    <definedName name="dcrwk3" localSheetId="3">#REF!</definedName>
    <definedName name="dcrwk3" localSheetId="2">#REF!</definedName>
    <definedName name="dcrwk3" localSheetId="1">#REF!</definedName>
    <definedName name="dcrwk3">#REF!</definedName>
    <definedName name="dcrwk4" localSheetId="0">#REF!</definedName>
    <definedName name="dcrwk4" localSheetId="3">#REF!</definedName>
    <definedName name="dcrwk4" localSheetId="2">#REF!</definedName>
    <definedName name="dcrwk4" localSheetId="1">#REF!</definedName>
    <definedName name="dcrwk4">#REF!</definedName>
    <definedName name="dcrwk5" localSheetId="0">#REF!</definedName>
    <definedName name="dcrwk5" localSheetId="3">#REF!</definedName>
    <definedName name="dcrwk5" localSheetId="2">#REF!</definedName>
    <definedName name="dcrwk5" localSheetId="1">#REF!</definedName>
    <definedName name="dcrwk5">#REF!</definedName>
    <definedName name="dcrwk6" localSheetId="0">#REF!</definedName>
    <definedName name="dcrwk6" localSheetId="3">#REF!</definedName>
    <definedName name="dcrwk6" localSheetId="2">#REF!</definedName>
    <definedName name="dcrwk6" localSheetId="1">#REF!</definedName>
    <definedName name="dcrwk6">#REF!</definedName>
    <definedName name="dcrwk7" localSheetId="0">#REF!</definedName>
    <definedName name="dcrwk7" localSheetId="3">#REF!</definedName>
    <definedName name="dcrwk7" localSheetId="2">#REF!</definedName>
    <definedName name="dcrwk7" localSheetId="1">#REF!</definedName>
    <definedName name="dcrwk7">#REF!</definedName>
    <definedName name="dcrwk8" localSheetId="0">#REF!</definedName>
    <definedName name="dcrwk8" localSheetId="3">#REF!</definedName>
    <definedName name="dcrwk8" localSheetId="2">#REF!</definedName>
    <definedName name="dcrwk8" localSheetId="1">#REF!</definedName>
    <definedName name="dcrwk8">#REF!</definedName>
    <definedName name="dcrwk9" localSheetId="0">#REF!</definedName>
    <definedName name="dcrwk9" localSheetId="3">#REF!</definedName>
    <definedName name="dcrwk9" localSheetId="2">#REF!</definedName>
    <definedName name="dcrwk9" localSheetId="1">#REF!</definedName>
    <definedName name="dcrwk9">#REF!</definedName>
    <definedName name="dd" localSheetId="0">#REF!</definedName>
    <definedName name="dd" localSheetId="3">#REF!</definedName>
    <definedName name="dd" localSheetId="2">#REF!</definedName>
    <definedName name="dd" localSheetId="1">#REF!</definedName>
    <definedName name="dd">#REF!</definedName>
    <definedName name="DelDC" localSheetId="0">#REF!</definedName>
    <definedName name="DelDC" localSheetId="3">#REF!</definedName>
    <definedName name="DelDC" localSheetId="2">#REF!</definedName>
    <definedName name="DelDC" localSheetId="1">#REF!</definedName>
    <definedName name="DelDC">#REF!</definedName>
    <definedName name="DelDm" localSheetId="0">#REF!</definedName>
    <definedName name="DelDm" localSheetId="3">#REF!</definedName>
    <definedName name="DelDm" localSheetId="2">#REF!</definedName>
    <definedName name="DelDm" localSheetId="1">#REF!</definedName>
    <definedName name="DelDm">#REF!</definedName>
    <definedName name="Delivery" localSheetId="0">#REF!</definedName>
    <definedName name="Delivery" localSheetId="3">#REF!</definedName>
    <definedName name="Delivery" localSheetId="2">#REF!</definedName>
    <definedName name="Delivery" localSheetId="1">#REF!</definedName>
    <definedName name="Delivery">#REF!</definedName>
    <definedName name="DelType" localSheetId="0">#REF!</definedName>
    <definedName name="DelType" localSheetId="3">#REF!</definedName>
    <definedName name="DelType" localSheetId="2">#REF!</definedName>
    <definedName name="DelType" localSheetId="1">#REF!</definedName>
    <definedName name="DelType">#REF!</definedName>
    <definedName name="deptLookup" localSheetId="0">#REF!</definedName>
    <definedName name="deptLookup" localSheetId="3">#REF!</definedName>
    <definedName name="deptLookup" localSheetId="2">#REF!</definedName>
    <definedName name="deptLookup" localSheetId="1">#REF!</definedName>
    <definedName name="deptLookup">#REF!</definedName>
    <definedName name="df" localSheetId="0">#REF!</definedName>
    <definedName name="df" localSheetId="3">#REF!</definedName>
    <definedName name="df" localSheetId="2">#REF!</definedName>
    <definedName name="df" localSheetId="1">#REF!</definedName>
    <definedName name="df">#REF!</definedName>
    <definedName name="Diff" localSheetId="0">#REF!</definedName>
    <definedName name="Diff" localSheetId="3">#REF!</definedName>
    <definedName name="Diff" localSheetId="2">#REF!</definedName>
    <definedName name="Diff" localSheetId="1">#REF!</definedName>
    <definedName name="Diff">#REF!</definedName>
    <definedName name="dkfi" localSheetId="0">#REF!</definedName>
    <definedName name="dkfi" localSheetId="3">#REF!</definedName>
    <definedName name="dkfi" localSheetId="2">#REF!</definedName>
    <definedName name="dkfi" localSheetId="1">#REF!</definedName>
    <definedName name="dkfi">#REF!</definedName>
    <definedName name="dsfka" localSheetId="0">#REF!</definedName>
    <definedName name="dsfka" localSheetId="3">#REF!</definedName>
    <definedName name="dsfka" localSheetId="2">#REF!</definedName>
    <definedName name="dsfka" localSheetId="1">#REF!</definedName>
    <definedName name="dsfka">#REF!</definedName>
    <definedName name="dumppr" localSheetId="0">#REF!</definedName>
    <definedName name="dumppr" localSheetId="3">#REF!</definedName>
    <definedName name="dumppr" localSheetId="2">#REF!</definedName>
    <definedName name="dumppr" localSheetId="1">#REF!</definedName>
    <definedName name="dumppr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ert" localSheetId="0" hidden="1">#REF!</definedName>
    <definedName name="ert" localSheetId="3" hidden="1">#REF!</definedName>
    <definedName name="ert" localSheetId="2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3">#REF!</definedName>
    <definedName name="EXPORT" localSheetId="2">#REF!</definedName>
    <definedName name="EXPORT" localSheetId="1">#REF!</definedName>
    <definedName name="EXPORT">#REF!</definedName>
    <definedName name="f" localSheetId="0">#REF!</definedName>
    <definedName name="f" localSheetId="3">#REF!</definedName>
    <definedName name="f" localSheetId="2">#REF!</definedName>
    <definedName name="f" localSheetId="1">#REF!</definedName>
    <definedName name="f">#REF!</definedName>
    <definedName name="FA" localSheetId="0">#REF!</definedName>
    <definedName name="FA" localSheetId="3">#REF!</definedName>
    <definedName name="FA" localSheetId="2">#REF!</definedName>
    <definedName name="FA" localSheetId="1">#REF!</definedName>
    <definedName name="FA">#REF!</definedName>
    <definedName name="FA.." localSheetId="0">#REF!</definedName>
    <definedName name="FA.." localSheetId="3">#REF!</definedName>
    <definedName name="FA.." localSheetId="2">#REF!</definedName>
    <definedName name="FA.." localSheetId="1">#REF!</definedName>
    <definedName name="FA..">#REF!</definedName>
    <definedName name="FD_1" localSheetId="3">[7]ST02!$BC$1:$BK$45</definedName>
    <definedName name="FD_1" localSheetId="2">[7]ST02!$BC$1:$BK$45</definedName>
    <definedName name="FD_1">[7]ST02!$BC$1:$BK$45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ff" localSheetId="0">#REF!</definedName>
    <definedName name="fff" localSheetId="3">#REF!</definedName>
    <definedName name="fff" localSheetId="2">#REF!</definedName>
    <definedName name="fff" localSheetId="1">#REF!</definedName>
    <definedName name="fff">#REF!</definedName>
    <definedName name="fg" localSheetId="0">#REF!</definedName>
    <definedName name="fg" localSheetId="3">#REF!</definedName>
    <definedName name="fg" localSheetId="2">#REF!</definedName>
    <definedName name="fg" localSheetId="1">#REF!</definedName>
    <definedName name="fg">#REF!</definedName>
    <definedName name="form1" localSheetId="0">#REF!</definedName>
    <definedName name="form1" localSheetId="3">#REF!</definedName>
    <definedName name="form1" localSheetId="2">#REF!</definedName>
    <definedName name="form1" localSheetId="1">#REF!</definedName>
    <definedName name="form1">#REF!</definedName>
    <definedName name="front" localSheetId="0">#REF!</definedName>
    <definedName name="front" localSheetId="3">#REF!</definedName>
    <definedName name="front" localSheetId="2">#REF!</definedName>
    <definedName name="front" localSheetId="1">#REF!</definedName>
    <definedName name="front">#REF!</definedName>
    <definedName name="fsfgn" localSheetId="0" hidden="1">#REF!</definedName>
    <definedName name="fsfgn" localSheetId="3" hidden="1">#REF!</definedName>
    <definedName name="fsfgn" localSheetId="2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3">#REF!</definedName>
    <definedName name="FUND1" localSheetId="2">#REF!</definedName>
    <definedName name="FUND1" localSheetId="1">#REF!</definedName>
    <definedName name="FUND1">#REF!</definedName>
    <definedName name="FUND2" localSheetId="0">#REF!</definedName>
    <definedName name="FUND2" localSheetId="3">#REF!</definedName>
    <definedName name="FUND2" localSheetId="2">#REF!</definedName>
    <definedName name="FUND2" localSheetId="1">#REF!</definedName>
    <definedName name="FUND2">#REF!</definedName>
    <definedName name="fund2a" localSheetId="0">#REF!</definedName>
    <definedName name="fund2a" localSheetId="3">#REF!</definedName>
    <definedName name="fund2a" localSheetId="2">#REF!</definedName>
    <definedName name="fund2a" localSheetId="1">#REF!</definedName>
    <definedName name="fund2a">#REF!</definedName>
    <definedName name="g" localSheetId="0">#REF!</definedName>
    <definedName name="g" localSheetId="3">#REF!</definedName>
    <definedName name="g" localSheetId="2">#REF!</definedName>
    <definedName name="g" localSheetId="1">#REF!</definedName>
    <definedName name="g">#REF!</definedName>
    <definedName name="Gain_Loss" localSheetId="0">#REF!</definedName>
    <definedName name="Gain_Loss" localSheetId="3">#REF!</definedName>
    <definedName name="Gain_Loss" localSheetId="2">#REF!</definedName>
    <definedName name="Gain_Loss" localSheetId="1">#REF!</definedName>
    <definedName name="Gain_Loss">#REF!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3">[7]ST05!$BU$1:$CC$45</definedName>
    <definedName name="GM107D650" localSheetId="2">[7]ST05!$BU$1:$CC$45</definedName>
    <definedName name="GM107D650">[7]ST05!$BU$1:$CC$45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phActSales" localSheetId="0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>#REF!</definedName>
    <definedName name="GrphActStk" localSheetId="0">#REF!</definedName>
    <definedName name="GrphActStk" localSheetId="3">#REF!</definedName>
    <definedName name="GrphActStk" localSheetId="2">#REF!</definedName>
    <definedName name="GrphActStk" localSheetId="1">#REF!</definedName>
    <definedName name="GrphActStk">#REF!</definedName>
    <definedName name="GrphPlanSales" localSheetId="0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>#REF!</definedName>
    <definedName name="GrphTgtStk" localSheetId="0">#REF!</definedName>
    <definedName name="GrphTgtStk" localSheetId="3">#REF!</definedName>
    <definedName name="GrphTgtStk" localSheetId="2">#REF!</definedName>
    <definedName name="GrphTgtStk" localSheetId="1">#REF!</definedName>
    <definedName name="GrphTgtStk">#REF!</definedName>
    <definedName name="grr" localSheetId="0">#REF!</definedName>
    <definedName name="grr" localSheetId="3">#REF!</definedName>
    <definedName name="grr" localSheetId="2">#REF!</definedName>
    <definedName name="grr" localSheetId="1">#REF!</definedName>
    <definedName name="grr">#REF!</definedName>
    <definedName name="h" localSheetId="0">#REF!</definedName>
    <definedName name="h" localSheetId="3">#REF!</definedName>
    <definedName name="h" localSheetId="2">#REF!</definedName>
    <definedName name="h" localSheetId="1">#REF!</definedName>
    <definedName name="h">#REF!</definedName>
    <definedName name="HE" localSheetId="0">#REF!</definedName>
    <definedName name="HE" localSheetId="3">#REF!</definedName>
    <definedName name="HE" localSheetId="2">#REF!</definedName>
    <definedName name="HE" localSheetId="1">#REF!</definedName>
    <definedName name="HE">#REF!</definedName>
    <definedName name="HELP" localSheetId="0">#REF!</definedName>
    <definedName name="HELP" localSheetId="3">#REF!</definedName>
    <definedName name="HELP" localSheetId="2">#REF!</definedName>
    <definedName name="HELP" localSheetId="1">#REF!</definedName>
    <definedName name="HELP">#REF!</definedName>
    <definedName name="hff" localSheetId="0">#REF!</definedName>
    <definedName name="hff" localSheetId="3">#REF!</definedName>
    <definedName name="hff" localSheetId="2">#REF!</definedName>
    <definedName name="hff" localSheetId="1">#REF!</definedName>
    <definedName name="hff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3" hidden="1">#REF!</definedName>
    <definedName name="hjk" localSheetId="2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3" hidden="1">#REF!</definedName>
    <definedName name="HTH" localSheetId="2" hidden="1">#REF!</definedName>
    <definedName name="HTH" localSheetId="1" hidden="1">#REF!</definedName>
    <definedName name="HTH" hidden="1">#REF!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3">#REF!</definedName>
    <definedName name="i" localSheetId="2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3">'[3]AA-1'!#REF!</definedName>
    <definedName name="i76i" localSheetId="2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3">#REF!</definedName>
    <definedName name="IELYSALES" localSheetId="2">#REF!</definedName>
    <definedName name="IELYSALES" localSheetId="1">#REF!</definedName>
    <definedName name="IELYSALES">#REF!</definedName>
    <definedName name="IEPLANSALES" localSheetId="0">#REF!</definedName>
    <definedName name="IEPLANSALES" localSheetId="3">#REF!</definedName>
    <definedName name="IEPLANSALES" localSheetId="2">#REF!</definedName>
    <definedName name="IEPLANSALES" localSheetId="1">#REF!</definedName>
    <definedName name="IEPLANSALES">#REF!</definedName>
    <definedName name="IESP" localSheetId="0">#REF!</definedName>
    <definedName name="IESP" localSheetId="3">#REF!</definedName>
    <definedName name="IESP" localSheetId="2">#REF!</definedName>
    <definedName name="IESP" localSheetId="1">#REF!</definedName>
    <definedName name="IESP">#REF!</definedName>
    <definedName name="IM_6247" localSheetId="3">[7]ST04!$AB$1:$AJ$45</definedName>
    <definedName name="IM_6247" localSheetId="2">[7]ST04!$AB$1:$AJ$45</definedName>
    <definedName name="IM_6247">[7]ST04!$AB$1:$AJ$45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3">#REF!</definedName>
    <definedName name="IN_01A" localSheetId="2">#REF!</definedName>
    <definedName name="IN_01A" localSheetId="1">#REF!</definedName>
    <definedName name="IN_01A">#REF!</definedName>
    <definedName name="IN_02" localSheetId="0">#REF!</definedName>
    <definedName name="IN_02" localSheetId="3">#REF!</definedName>
    <definedName name="IN_02" localSheetId="2">#REF!</definedName>
    <definedName name="IN_02" localSheetId="1">#REF!</definedName>
    <definedName name="IN_02">#REF!</definedName>
    <definedName name="IN_02A" localSheetId="0">#REF!</definedName>
    <definedName name="IN_02A" localSheetId="3">#REF!</definedName>
    <definedName name="IN_02A" localSheetId="2">#REF!</definedName>
    <definedName name="IN_02A" localSheetId="1">#REF!</definedName>
    <definedName name="IN_02A">#REF!</definedName>
    <definedName name="IN_03" localSheetId="0">#REF!</definedName>
    <definedName name="IN_03" localSheetId="3">#REF!</definedName>
    <definedName name="IN_03" localSheetId="2">#REF!</definedName>
    <definedName name="IN_03" localSheetId="1">#REF!</definedName>
    <definedName name="IN_03">#REF!</definedName>
    <definedName name="IN_03A" localSheetId="0">#REF!</definedName>
    <definedName name="IN_03A" localSheetId="3">#REF!</definedName>
    <definedName name="IN_03A" localSheetId="2">#REF!</definedName>
    <definedName name="IN_03A" localSheetId="1">#REF!</definedName>
    <definedName name="IN_03A">#REF!</definedName>
    <definedName name="IN_04" localSheetId="0">#REF!</definedName>
    <definedName name="IN_04" localSheetId="3">#REF!</definedName>
    <definedName name="IN_04" localSheetId="2">#REF!</definedName>
    <definedName name="IN_04" localSheetId="1">#REF!</definedName>
    <definedName name="IN_04">#REF!</definedName>
    <definedName name="IN_04A" localSheetId="0">#REF!</definedName>
    <definedName name="IN_04A" localSheetId="3">#REF!</definedName>
    <definedName name="IN_04A" localSheetId="2">#REF!</definedName>
    <definedName name="IN_04A" localSheetId="1">#REF!</definedName>
    <definedName name="IN_04A">#REF!</definedName>
    <definedName name="IN_05" localSheetId="0">#REF!</definedName>
    <definedName name="IN_05" localSheetId="3">#REF!</definedName>
    <definedName name="IN_05" localSheetId="2">#REF!</definedName>
    <definedName name="IN_05" localSheetId="1">#REF!</definedName>
    <definedName name="IN_05">#REF!</definedName>
    <definedName name="IN_05A" localSheetId="0">#REF!</definedName>
    <definedName name="IN_05A" localSheetId="3">#REF!</definedName>
    <definedName name="IN_05A" localSheetId="2">#REF!</definedName>
    <definedName name="IN_05A" localSheetId="1">#REF!</definedName>
    <definedName name="IN_05A">#REF!</definedName>
    <definedName name="IN_06" localSheetId="0">#REF!</definedName>
    <definedName name="IN_06" localSheetId="3">#REF!</definedName>
    <definedName name="IN_06" localSheetId="2">#REF!</definedName>
    <definedName name="IN_06" localSheetId="1">#REF!</definedName>
    <definedName name="IN_06">#REF!</definedName>
    <definedName name="IN_06A" localSheetId="0">#REF!</definedName>
    <definedName name="IN_06A" localSheetId="3">#REF!</definedName>
    <definedName name="IN_06A" localSheetId="2">#REF!</definedName>
    <definedName name="IN_06A" localSheetId="1">#REF!</definedName>
    <definedName name="IN_06A">#REF!</definedName>
    <definedName name="IN_07" localSheetId="0">#REF!</definedName>
    <definedName name="IN_07" localSheetId="3">#REF!</definedName>
    <definedName name="IN_07" localSheetId="2">#REF!</definedName>
    <definedName name="IN_07" localSheetId="1">#REF!</definedName>
    <definedName name="IN_07">#REF!</definedName>
    <definedName name="IN_07A" localSheetId="0">#REF!</definedName>
    <definedName name="IN_07A" localSheetId="3">#REF!</definedName>
    <definedName name="IN_07A" localSheetId="2">#REF!</definedName>
    <definedName name="IN_07A" localSheetId="1">#REF!</definedName>
    <definedName name="IN_07A">#REF!</definedName>
    <definedName name="IN_08" localSheetId="0">#REF!</definedName>
    <definedName name="IN_08" localSheetId="3">#REF!</definedName>
    <definedName name="IN_08" localSheetId="2">#REF!</definedName>
    <definedName name="IN_08" localSheetId="1">#REF!</definedName>
    <definedName name="IN_08">#REF!</definedName>
    <definedName name="IN_08A" localSheetId="0">#REF!</definedName>
    <definedName name="IN_08A" localSheetId="3">#REF!</definedName>
    <definedName name="IN_08A" localSheetId="2">#REF!</definedName>
    <definedName name="IN_08A" localSheetId="1">#REF!</definedName>
    <definedName name="IN_08A">#REF!</definedName>
    <definedName name="IN_09" localSheetId="0">#REF!</definedName>
    <definedName name="IN_09" localSheetId="3">#REF!</definedName>
    <definedName name="IN_09" localSheetId="2">#REF!</definedName>
    <definedName name="IN_09" localSheetId="1">#REF!</definedName>
    <definedName name="IN_09">#REF!</definedName>
    <definedName name="IN_09A" localSheetId="0">#REF!</definedName>
    <definedName name="IN_09A" localSheetId="3">#REF!</definedName>
    <definedName name="IN_09A" localSheetId="2">#REF!</definedName>
    <definedName name="IN_09A" localSheetId="1">#REF!</definedName>
    <definedName name="IN_09A">#REF!</definedName>
    <definedName name="IN_10" localSheetId="0">#REF!</definedName>
    <definedName name="IN_10" localSheetId="3">#REF!</definedName>
    <definedName name="IN_10" localSheetId="2">#REF!</definedName>
    <definedName name="IN_10" localSheetId="1">#REF!</definedName>
    <definedName name="IN_10">#REF!</definedName>
    <definedName name="IN_10A" localSheetId="0">#REF!</definedName>
    <definedName name="IN_10A" localSheetId="3">#REF!</definedName>
    <definedName name="IN_10A" localSheetId="2">#REF!</definedName>
    <definedName name="IN_10A" localSheetId="1">#REF!</definedName>
    <definedName name="IN_10A">#REF!</definedName>
    <definedName name="IN_11" localSheetId="0">#REF!</definedName>
    <definedName name="IN_11" localSheetId="3">#REF!</definedName>
    <definedName name="IN_11" localSheetId="2">#REF!</definedName>
    <definedName name="IN_11" localSheetId="1">#REF!</definedName>
    <definedName name="IN_11">#REF!</definedName>
    <definedName name="IN_11A" localSheetId="0">#REF!</definedName>
    <definedName name="IN_11A" localSheetId="3">#REF!</definedName>
    <definedName name="IN_11A" localSheetId="2">#REF!</definedName>
    <definedName name="IN_11A" localSheetId="1">#REF!</definedName>
    <definedName name="IN_11A">#REF!</definedName>
    <definedName name="IN_12" localSheetId="0">#REF!</definedName>
    <definedName name="IN_12" localSheetId="3">#REF!</definedName>
    <definedName name="IN_12" localSheetId="2">#REF!</definedName>
    <definedName name="IN_12" localSheetId="1">#REF!</definedName>
    <definedName name="IN_12">#REF!</definedName>
    <definedName name="IN_12A" localSheetId="0">#REF!</definedName>
    <definedName name="IN_12A" localSheetId="3">#REF!</definedName>
    <definedName name="IN_12A" localSheetId="2">#REF!</definedName>
    <definedName name="IN_12A" localSheetId="1">#REF!</definedName>
    <definedName name="IN_12A">#REF!</definedName>
    <definedName name="IN_13" localSheetId="0">#REF!</definedName>
    <definedName name="IN_13" localSheetId="3">#REF!</definedName>
    <definedName name="IN_13" localSheetId="2">#REF!</definedName>
    <definedName name="IN_13" localSheetId="1">#REF!</definedName>
    <definedName name="IN_13">#REF!</definedName>
    <definedName name="IN_13A" localSheetId="0">#REF!</definedName>
    <definedName name="IN_13A" localSheetId="3">#REF!</definedName>
    <definedName name="IN_13A" localSheetId="2">#REF!</definedName>
    <definedName name="IN_13A" localSheetId="1">#REF!</definedName>
    <definedName name="IN_13A">#REF!</definedName>
    <definedName name="IN_14" localSheetId="0">#REF!</definedName>
    <definedName name="IN_14" localSheetId="3">#REF!</definedName>
    <definedName name="IN_14" localSheetId="2">#REF!</definedName>
    <definedName name="IN_14" localSheetId="1">#REF!</definedName>
    <definedName name="IN_14">#REF!</definedName>
    <definedName name="IN_14A" localSheetId="0">#REF!</definedName>
    <definedName name="IN_14A" localSheetId="3">#REF!</definedName>
    <definedName name="IN_14A" localSheetId="2">#REF!</definedName>
    <definedName name="IN_14A" localSheetId="1">#REF!</definedName>
    <definedName name="IN_14A">#REF!</definedName>
    <definedName name="IN_15" localSheetId="0">#REF!</definedName>
    <definedName name="IN_15" localSheetId="3">#REF!</definedName>
    <definedName name="IN_15" localSheetId="2">#REF!</definedName>
    <definedName name="IN_15" localSheetId="1">#REF!</definedName>
    <definedName name="IN_15">#REF!</definedName>
    <definedName name="IN_15A" localSheetId="0">#REF!</definedName>
    <definedName name="IN_15A" localSheetId="3">#REF!</definedName>
    <definedName name="IN_15A" localSheetId="2">#REF!</definedName>
    <definedName name="IN_15A" localSheetId="1">#REF!</definedName>
    <definedName name="IN_15A">#REF!</definedName>
    <definedName name="IN_16" localSheetId="0">#REF!</definedName>
    <definedName name="IN_16" localSheetId="3">#REF!</definedName>
    <definedName name="IN_16" localSheetId="2">#REF!</definedName>
    <definedName name="IN_16" localSheetId="1">#REF!</definedName>
    <definedName name="IN_16">#REF!</definedName>
    <definedName name="IN_16A" localSheetId="0">#REF!</definedName>
    <definedName name="IN_16A" localSheetId="3">#REF!</definedName>
    <definedName name="IN_16A" localSheetId="2">#REF!</definedName>
    <definedName name="IN_16A" localSheetId="1">#REF!</definedName>
    <definedName name="IN_16A">#REF!</definedName>
    <definedName name="IN_17" localSheetId="0">#REF!</definedName>
    <definedName name="IN_17" localSheetId="3">#REF!</definedName>
    <definedName name="IN_17" localSheetId="2">#REF!</definedName>
    <definedName name="IN_17" localSheetId="1">#REF!</definedName>
    <definedName name="IN_17">#REF!</definedName>
    <definedName name="IN_17A" localSheetId="0">#REF!</definedName>
    <definedName name="IN_17A" localSheetId="3">#REF!</definedName>
    <definedName name="IN_17A" localSheetId="2">#REF!</definedName>
    <definedName name="IN_17A" localSheetId="1">#REF!</definedName>
    <definedName name="IN_17A">#REF!</definedName>
    <definedName name="IN_18" localSheetId="0">#REF!</definedName>
    <definedName name="IN_18" localSheetId="3">#REF!</definedName>
    <definedName name="IN_18" localSheetId="2">#REF!</definedName>
    <definedName name="IN_18" localSheetId="1">#REF!</definedName>
    <definedName name="IN_18">#REF!</definedName>
    <definedName name="IN_18A" localSheetId="0">#REF!</definedName>
    <definedName name="IN_18A" localSheetId="3">#REF!</definedName>
    <definedName name="IN_18A" localSheetId="2">#REF!</definedName>
    <definedName name="IN_18A" localSheetId="1">#REF!</definedName>
    <definedName name="IN_18A">#REF!</definedName>
    <definedName name="IN_19" localSheetId="0">#REF!</definedName>
    <definedName name="IN_19" localSheetId="3">#REF!</definedName>
    <definedName name="IN_19" localSheetId="2">#REF!</definedName>
    <definedName name="IN_19" localSheetId="1">#REF!</definedName>
    <definedName name="IN_19">#REF!</definedName>
    <definedName name="IN_19A" localSheetId="0">#REF!</definedName>
    <definedName name="IN_19A" localSheetId="3">#REF!</definedName>
    <definedName name="IN_19A" localSheetId="2">#REF!</definedName>
    <definedName name="IN_19A" localSheetId="1">#REF!</definedName>
    <definedName name="IN_19A">#REF!</definedName>
    <definedName name="IN_20" localSheetId="0">#REF!</definedName>
    <definedName name="IN_20" localSheetId="3">#REF!</definedName>
    <definedName name="IN_20" localSheetId="2">#REF!</definedName>
    <definedName name="IN_20" localSheetId="1">#REF!</definedName>
    <definedName name="IN_20">#REF!</definedName>
    <definedName name="IN_20A" localSheetId="0">#REF!</definedName>
    <definedName name="IN_20A" localSheetId="3">#REF!</definedName>
    <definedName name="IN_20A" localSheetId="2">#REF!</definedName>
    <definedName name="IN_20A" localSheetId="1">#REF!</definedName>
    <definedName name="IN_20A">#REF!</definedName>
    <definedName name="IN_21" localSheetId="0">#REF!</definedName>
    <definedName name="IN_21" localSheetId="3">#REF!</definedName>
    <definedName name="IN_21" localSheetId="2">#REF!</definedName>
    <definedName name="IN_21" localSheetId="1">#REF!</definedName>
    <definedName name="IN_21">#REF!</definedName>
    <definedName name="IN_21A" localSheetId="0">#REF!</definedName>
    <definedName name="IN_21A" localSheetId="3">#REF!</definedName>
    <definedName name="IN_21A" localSheetId="2">#REF!</definedName>
    <definedName name="IN_21A" localSheetId="1">#REF!</definedName>
    <definedName name="IN_21A">#REF!</definedName>
    <definedName name="IN_22" localSheetId="0">#REF!</definedName>
    <definedName name="IN_22" localSheetId="3">#REF!</definedName>
    <definedName name="IN_22" localSheetId="2">#REF!</definedName>
    <definedName name="IN_22" localSheetId="1">#REF!</definedName>
    <definedName name="IN_22">#REF!</definedName>
    <definedName name="IN_22A" localSheetId="0">#REF!</definedName>
    <definedName name="IN_22A" localSheetId="3">#REF!</definedName>
    <definedName name="IN_22A" localSheetId="2">#REF!</definedName>
    <definedName name="IN_22A" localSheetId="1">#REF!</definedName>
    <definedName name="IN_22A">#REF!</definedName>
    <definedName name="IN_23" localSheetId="0">#REF!</definedName>
    <definedName name="IN_23" localSheetId="3">#REF!</definedName>
    <definedName name="IN_23" localSheetId="2">#REF!</definedName>
    <definedName name="IN_23" localSheetId="1">#REF!</definedName>
    <definedName name="IN_23">#REF!</definedName>
    <definedName name="IN_23A" localSheetId="0">#REF!</definedName>
    <definedName name="IN_23A" localSheetId="3">#REF!</definedName>
    <definedName name="IN_23A" localSheetId="2">#REF!</definedName>
    <definedName name="IN_23A" localSheetId="1">#REF!</definedName>
    <definedName name="IN_23A">#REF!</definedName>
    <definedName name="IN_24" localSheetId="0">#REF!</definedName>
    <definedName name="IN_24" localSheetId="3">#REF!</definedName>
    <definedName name="IN_24" localSheetId="2">#REF!</definedName>
    <definedName name="IN_24" localSheetId="1">#REF!</definedName>
    <definedName name="IN_24">#REF!</definedName>
    <definedName name="IN_24A" localSheetId="0">#REF!</definedName>
    <definedName name="IN_24A" localSheetId="3">#REF!</definedName>
    <definedName name="IN_24A" localSheetId="2">#REF!</definedName>
    <definedName name="IN_24A" localSheetId="1">#REF!</definedName>
    <definedName name="IN_24A">#REF!</definedName>
    <definedName name="IN_25" localSheetId="0">#REF!</definedName>
    <definedName name="IN_25" localSheetId="3">#REF!</definedName>
    <definedName name="IN_25" localSheetId="2">#REF!</definedName>
    <definedName name="IN_25" localSheetId="1">#REF!</definedName>
    <definedName name="IN_25">#REF!</definedName>
    <definedName name="IN_25A" localSheetId="0">#REF!</definedName>
    <definedName name="IN_25A" localSheetId="3">#REF!</definedName>
    <definedName name="IN_25A" localSheetId="2">#REF!</definedName>
    <definedName name="IN_25A" localSheetId="1">#REF!</definedName>
    <definedName name="IN_25A">#REF!</definedName>
    <definedName name="IN_26" localSheetId="0">#REF!</definedName>
    <definedName name="IN_26" localSheetId="3">#REF!</definedName>
    <definedName name="IN_26" localSheetId="2">#REF!</definedName>
    <definedName name="IN_26" localSheetId="1">#REF!</definedName>
    <definedName name="IN_26">#REF!</definedName>
    <definedName name="IN_26A" localSheetId="0">#REF!</definedName>
    <definedName name="IN_26A" localSheetId="3">#REF!</definedName>
    <definedName name="IN_26A" localSheetId="2">#REF!</definedName>
    <definedName name="IN_26A" localSheetId="1">#REF!</definedName>
    <definedName name="IN_26A">#REF!</definedName>
    <definedName name="IN_27" localSheetId="0">#REF!</definedName>
    <definedName name="IN_27" localSheetId="3">#REF!</definedName>
    <definedName name="IN_27" localSheetId="2">#REF!</definedName>
    <definedName name="IN_27" localSheetId="1">#REF!</definedName>
    <definedName name="IN_27">#REF!</definedName>
    <definedName name="IN_27A" localSheetId="0">#REF!</definedName>
    <definedName name="IN_27A" localSheetId="3">#REF!</definedName>
    <definedName name="IN_27A" localSheetId="2">#REF!</definedName>
    <definedName name="IN_27A" localSheetId="1">#REF!</definedName>
    <definedName name="IN_27A">#REF!</definedName>
    <definedName name="IN_28" localSheetId="0">#REF!</definedName>
    <definedName name="IN_28" localSheetId="3">#REF!</definedName>
    <definedName name="IN_28" localSheetId="2">#REF!</definedName>
    <definedName name="IN_28" localSheetId="1">#REF!</definedName>
    <definedName name="IN_28">#REF!</definedName>
    <definedName name="IN_28A" localSheetId="0">#REF!</definedName>
    <definedName name="IN_28A" localSheetId="3">#REF!</definedName>
    <definedName name="IN_28A" localSheetId="2">#REF!</definedName>
    <definedName name="IN_28A" localSheetId="1">#REF!</definedName>
    <definedName name="IN_28A">#REF!</definedName>
    <definedName name="IN_29" localSheetId="0">#REF!</definedName>
    <definedName name="IN_29" localSheetId="3">#REF!</definedName>
    <definedName name="IN_29" localSheetId="2">#REF!</definedName>
    <definedName name="IN_29" localSheetId="1">#REF!</definedName>
    <definedName name="IN_29">#REF!</definedName>
    <definedName name="IN_29A" localSheetId="0">#REF!</definedName>
    <definedName name="IN_29A" localSheetId="3">#REF!</definedName>
    <definedName name="IN_29A" localSheetId="2">#REF!</definedName>
    <definedName name="IN_29A" localSheetId="1">#REF!</definedName>
    <definedName name="IN_29A">#REF!</definedName>
    <definedName name="IN_30" localSheetId="0">#REF!</definedName>
    <definedName name="IN_30" localSheetId="3">#REF!</definedName>
    <definedName name="IN_30" localSheetId="2">#REF!</definedName>
    <definedName name="IN_30" localSheetId="1">#REF!</definedName>
    <definedName name="IN_30">#REF!</definedName>
    <definedName name="IN_30A" localSheetId="0">#REF!</definedName>
    <definedName name="IN_30A" localSheetId="3">#REF!</definedName>
    <definedName name="IN_30A" localSheetId="2">#REF!</definedName>
    <definedName name="IN_30A" localSheetId="1">#REF!</definedName>
    <definedName name="IN_30A">#REF!</definedName>
    <definedName name="IN_31" localSheetId="0">#REF!</definedName>
    <definedName name="IN_31" localSheetId="3">#REF!</definedName>
    <definedName name="IN_31" localSheetId="2">#REF!</definedName>
    <definedName name="IN_31" localSheetId="1">#REF!</definedName>
    <definedName name="IN_31">#REF!</definedName>
    <definedName name="IN_31A" localSheetId="0">#REF!</definedName>
    <definedName name="IN_31A" localSheetId="3">#REF!</definedName>
    <definedName name="IN_31A" localSheetId="2">#REF!</definedName>
    <definedName name="IN_31A" localSheetId="1">#REF!</definedName>
    <definedName name="IN_31A">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3">#REF!</definedName>
    <definedName name="inqty" localSheetId="2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3">'[9]CODE,NAME'!#REF!</definedName>
    <definedName name="INTERCONTINENTAL_COMMODITIES" localSheetId="2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3">#REF!</definedName>
    <definedName name="INX" localSheetId="2">#REF!</definedName>
    <definedName name="INX" localSheetId="1">#REF!</definedName>
    <definedName name="INX">#REF!</definedName>
    <definedName name="j" localSheetId="0">#REF!</definedName>
    <definedName name="j" localSheetId="3">#REF!</definedName>
    <definedName name="j" localSheetId="2">#REF!</definedName>
    <definedName name="j" localSheetId="1">#REF!</definedName>
    <definedName name="j">#REF!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ul_00" localSheetId="0">#REF!</definedName>
    <definedName name="Jul_00" localSheetId="3">#REF!</definedName>
    <definedName name="Jul_00" localSheetId="2">#REF!</definedName>
    <definedName name="Jul_00" localSheetId="1">#REF!</definedName>
    <definedName name="Jul_00">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3">#REF!</definedName>
    <definedName name="ListRaw" localSheetId="2">#REF!</definedName>
    <definedName name="ListRaw" localSheetId="1">#REF!</definedName>
    <definedName name="ListRaw">#REF!</definedName>
    <definedName name="lk" localSheetId="0">#REF!</definedName>
    <definedName name="lk" localSheetId="3">#REF!</definedName>
    <definedName name="lk" localSheetId="2">#REF!</definedName>
    <definedName name="lk" localSheetId="1">#REF!</definedName>
    <definedName name="lk">#REF!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ORRY">[10]อัตราค่าบรรทุก!$A$1:$C$21</definedName>
    <definedName name="lpo" localSheetId="3">'[11]Stock Aging'!$A$2:$S$1606</definedName>
    <definedName name="lpo" localSheetId="2">'[11]Stock Aging'!$A$2:$S$1606</definedName>
    <definedName name="lpo">'[11]Stock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3">#REF!</definedName>
    <definedName name="LYBin" localSheetId="2">#REF!</definedName>
    <definedName name="LYBin" localSheetId="1">#REF!</definedName>
    <definedName name="LYBin">#REF!</definedName>
    <definedName name="LYHolds" localSheetId="0">#REF!</definedName>
    <definedName name="LYHolds" localSheetId="3">#REF!</definedName>
    <definedName name="LYHolds" localSheetId="2">#REF!</definedName>
    <definedName name="LYHolds" localSheetId="1">#REF!</definedName>
    <definedName name="LYHolds">#REF!</definedName>
    <definedName name="LYNet" localSheetId="0">#REF!</definedName>
    <definedName name="LYNet" localSheetId="3">#REF!</definedName>
    <definedName name="LYNet" localSheetId="2">#REF!</definedName>
    <definedName name="LYNet" localSheetId="1">#REF!</definedName>
    <definedName name="LYNet">#REF!</definedName>
    <definedName name="LYoos" localSheetId="0">#REF!</definedName>
    <definedName name="LYoos" localSheetId="3">#REF!</definedName>
    <definedName name="LYoos" localSheetId="2">#REF!</definedName>
    <definedName name="LYoos" localSheetId="1">#REF!</definedName>
    <definedName name="LYoos">#REF!</definedName>
    <definedName name="LYReselects" localSheetId="0">#REF!</definedName>
    <definedName name="LYReselects" localSheetId="3">#REF!</definedName>
    <definedName name="LYReselects" localSheetId="2">#REF!</definedName>
    <definedName name="LYReselects" localSheetId="1">#REF!</definedName>
    <definedName name="LYReselects">#REF!</definedName>
    <definedName name="LYReturns" localSheetId="0">#REF!</definedName>
    <definedName name="LYReturns" localSheetId="3">#REF!</definedName>
    <definedName name="LYReturns" localSheetId="2">#REF!</definedName>
    <definedName name="LYReturns" localSheetId="1">#REF!</definedName>
    <definedName name="LYReturns">#REF!</definedName>
    <definedName name="LYSales" localSheetId="0">#REF!</definedName>
    <definedName name="LYSales" localSheetId="3">#REF!</definedName>
    <definedName name="LYSales" localSheetId="2">#REF!</definedName>
    <definedName name="LYSales" localSheetId="1">#REF!</definedName>
    <definedName name="LYSales">#REF!</definedName>
    <definedName name="LYTotal" localSheetId="0">#REF!</definedName>
    <definedName name="LYTotal" localSheetId="3">#REF!</definedName>
    <definedName name="LYTotal" localSheetId="2">#REF!</definedName>
    <definedName name="LYTotal" localSheetId="1">#REF!</definedName>
    <definedName name="LYTotal">#REF!</definedName>
    <definedName name="M" localSheetId="3">[12]!Macro002</definedName>
    <definedName name="M" localSheetId="2">[12]!Macro002</definedName>
    <definedName name="M" localSheetId="1">[12]!Macro002</definedName>
    <definedName name="M">[12]!Macro002</definedName>
    <definedName name="Macro001" localSheetId="3">[12]!Macro001</definedName>
    <definedName name="Macro001" localSheetId="2">[12]!Macro001</definedName>
    <definedName name="Macro001" localSheetId="1">[12]!Macro001</definedName>
    <definedName name="Macro001">[12]!Macro001</definedName>
    <definedName name="Macro002" localSheetId="3">[12]!Macro002</definedName>
    <definedName name="Macro002" localSheetId="2">[12]!Macro002</definedName>
    <definedName name="Macro002" localSheetId="1">[12]!Macro002</definedName>
    <definedName name="Macro002">[12]!Macro002</definedName>
    <definedName name="Macro003" localSheetId="3">[12]!Macro003</definedName>
    <definedName name="Macro003" localSheetId="2">[12]!Macro003</definedName>
    <definedName name="Macro003" localSheetId="1">[12]!Macro003</definedName>
    <definedName name="Macro003">[12]!Macro003</definedName>
    <definedName name="Macro004" localSheetId="3">[12]!Macro004</definedName>
    <definedName name="Macro004" localSheetId="2">[12]!Macro004</definedName>
    <definedName name="Macro004" localSheetId="1">[12]!Macro004</definedName>
    <definedName name="Macro004">[12]!Macro004</definedName>
    <definedName name="Macro005" localSheetId="3">[12]!Macro005</definedName>
    <definedName name="Macro005" localSheetId="2">[12]!Macro005</definedName>
    <definedName name="Macro005" localSheetId="1">[12]!Macro005</definedName>
    <definedName name="Macro005">[12]!Macro005</definedName>
    <definedName name="MacroS01" localSheetId="3">[12]!MacroS01</definedName>
    <definedName name="MacroS01" localSheetId="2">[12]!MacroS01</definedName>
    <definedName name="MacroS01" localSheetId="1">[12]!MacroS01</definedName>
    <definedName name="MacroS01">[12]!MacroS01</definedName>
    <definedName name="MacroUP" localSheetId="3">[12]!MacroUP</definedName>
    <definedName name="MacroUP" localSheetId="2">[12]!MacroUP</definedName>
    <definedName name="MacroUP" localSheetId="1">[12]!MacroUP</definedName>
    <definedName name="MacroUP">[12]!MacroUP</definedName>
    <definedName name="MacroUP01" localSheetId="3">[12]!MacroUP01</definedName>
    <definedName name="MacroUP01" localSheetId="2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3">#REF!</definedName>
    <definedName name="MARGINPLAN" localSheetId="2">#REF!</definedName>
    <definedName name="MARGINPLAN" localSheetId="1">#REF!</definedName>
    <definedName name="MARGINPLAN">#REF!</definedName>
    <definedName name="MARGINPROJ" localSheetId="0">#REF!</definedName>
    <definedName name="MARGINPROJ" localSheetId="3">#REF!</definedName>
    <definedName name="MARGINPROJ" localSheetId="2">#REF!</definedName>
    <definedName name="MARGINPROJ" localSheetId="1">#REF!</definedName>
    <definedName name="MARGINPROJ">#REF!</definedName>
    <definedName name="MENU" localSheetId="0">#REF!</definedName>
    <definedName name="MENU" localSheetId="3">#REF!</definedName>
    <definedName name="MENU" localSheetId="2">#REF!</definedName>
    <definedName name="MENU" localSheetId="1">#REF!</definedName>
    <definedName name="MENU">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ono_ethanolAmine" localSheetId="0">#REF!</definedName>
    <definedName name="mono_ethanolAmine" localSheetId="3">#REF!</definedName>
    <definedName name="mono_ethanolAmine" localSheetId="2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3">#REF!</definedName>
    <definedName name="Mount_Inqty" localSheetId="2">#REF!</definedName>
    <definedName name="Mount_Inqty" localSheetId="1">#REF!</definedName>
    <definedName name="Mount_Inqty">#REF!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3">#REF!</definedName>
    <definedName name="NEW" localSheetId="2">#REF!</definedName>
    <definedName name="NEW" localSheetId="1">#REF!</definedName>
    <definedName name="NEW">#REF!</definedName>
    <definedName name="nn" localSheetId="0">'[1]Fagor04-A3112e'!#REF!</definedName>
    <definedName name="nn" localSheetId="3">'[1]Fagor04-A3112e'!#REF!</definedName>
    <definedName name="nn" localSheetId="2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3">'[14]Machine2,3''04'!#REF!</definedName>
    <definedName name="o" localSheetId="2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3">#REF!</definedName>
    <definedName name="OUT_01A" localSheetId="2">#REF!</definedName>
    <definedName name="OUT_01A" localSheetId="1">#REF!</definedName>
    <definedName name="OUT_01A">#REF!</definedName>
    <definedName name="OUT_02" localSheetId="0">#REF!</definedName>
    <definedName name="OUT_02" localSheetId="3">#REF!</definedName>
    <definedName name="OUT_02" localSheetId="2">#REF!</definedName>
    <definedName name="OUT_02" localSheetId="1">#REF!</definedName>
    <definedName name="OUT_02">#REF!</definedName>
    <definedName name="OUT_02A" localSheetId="0">#REF!</definedName>
    <definedName name="OUT_02A" localSheetId="3">#REF!</definedName>
    <definedName name="OUT_02A" localSheetId="2">#REF!</definedName>
    <definedName name="OUT_02A" localSheetId="1">#REF!</definedName>
    <definedName name="OUT_02A">#REF!</definedName>
    <definedName name="OUT_03" localSheetId="0">#REF!</definedName>
    <definedName name="OUT_03" localSheetId="3">#REF!</definedName>
    <definedName name="OUT_03" localSheetId="2">#REF!</definedName>
    <definedName name="OUT_03" localSheetId="1">#REF!</definedName>
    <definedName name="OUT_03">#REF!</definedName>
    <definedName name="OUT_03A" localSheetId="0">#REF!</definedName>
    <definedName name="OUT_03A" localSheetId="3">#REF!</definedName>
    <definedName name="OUT_03A" localSheetId="2">#REF!</definedName>
    <definedName name="OUT_03A" localSheetId="1">#REF!</definedName>
    <definedName name="OUT_03A">#REF!</definedName>
    <definedName name="OUT_04" localSheetId="0">#REF!</definedName>
    <definedName name="OUT_04" localSheetId="3">#REF!</definedName>
    <definedName name="OUT_04" localSheetId="2">#REF!</definedName>
    <definedName name="OUT_04" localSheetId="1">#REF!</definedName>
    <definedName name="OUT_04">#REF!</definedName>
    <definedName name="OUT_04A" localSheetId="0">#REF!</definedName>
    <definedName name="OUT_04A" localSheetId="3">#REF!</definedName>
    <definedName name="OUT_04A" localSheetId="2">#REF!</definedName>
    <definedName name="OUT_04A" localSheetId="1">#REF!</definedName>
    <definedName name="OUT_04A">#REF!</definedName>
    <definedName name="OUT_05" localSheetId="0">#REF!</definedName>
    <definedName name="OUT_05" localSheetId="3">#REF!</definedName>
    <definedName name="OUT_05" localSheetId="2">#REF!</definedName>
    <definedName name="OUT_05" localSheetId="1">#REF!</definedName>
    <definedName name="OUT_05">#REF!</definedName>
    <definedName name="OUT_05A" localSheetId="0">#REF!</definedName>
    <definedName name="OUT_05A" localSheetId="3">#REF!</definedName>
    <definedName name="OUT_05A" localSheetId="2">#REF!</definedName>
    <definedName name="OUT_05A" localSheetId="1">#REF!</definedName>
    <definedName name="OUT_05A">#REF!</definedName>
    <definedName name="OUT_06" localSheetId="0">#REF!</definedName>
    <definedName name="OUT_06" localSheetId="3">#REF!</definedName>
    <definedName name="OUT_06" localSheetId="2">#REF!</definedName>
    <definedName name="OUT_06" localSheetId="1">#REF!</definedName>
    <definedName name="OUT_06">#REF!</definedName>
    <definedName name="OUT_06A" localSheetId="0">#REF!</definedName>
    <definedName name="OUT_06A" localSheetId="3">#REF!</definedName>
    <definedName name="OUT_06A" localSheetId="2">#REF!</definedName>
    <definedName name="OUT_06A" localSheetId="1">#REF!</definedName>
    <definedName name="OUT_06A">#REF!</definedName>
    <definedName name="out_07" localSheetId="0">#REF!</definedName>
    <definedName name="out_07" localSheetId="3">#REF!</definedName>
    <definedName name="out_07" localSheetId="2">#REF!</definedName>
    <definedName name="out_07" localSheetId="1">#REF!</definedName>
    <definedName name="out_07">#REF!</definedName>
    <definedName name="out_07a" localSheetId="0">#REF!</definedName>
    <definedName name="out_07a" localSheetId="3">#REF!</definedName>
    <definedName name="out_07a" localSheetId="2">#REF!</definedName>
    <definedName name="out_07a" localSheetId="1">#REF!</definedName>
    <definedName name="out_07a">#REF!</definedName>
    <definedName name="out_08" localSheetId="0">#REF!</definedName>
    <definedName name="out_08" localSheetId="3">#REF!</definedName>
    <definedName name="out_08" localSheetId="2">#REF!</definedName>
    <definedName name="out_08" localSheetId="1">#REF!</definedName>
    <definedName name="out_08">#REF!</definedName>
    <definedName name="out_08a" localSheetId="0">#REF!</definedName>
    <definedName name="out_08a" localSheetId="3">#REF!</definedName>
    <definedName name="out_08a" localSheetId="2">#REF!</definedName>
    <definedName name="out_08a" localSheetId="1">#REF!</definedName>
    <definedName name="out_08a">#REF!</definedName>
    <definedName name="out_09" localSheetId="0">#REF!</definedName>
    <definedName name="out_09" localSheetId="3">#REF!</definedName>
    <definedName name="out_09" localSheetId="2">#REF!</definedName>
    <definedName name="out_09" localSheetId="1">#REF!</definedName>
    <definedName name="out_09">#REF!</definedName>
    <definedName name="out_09a" localSheetId="0">#REF!</definedName>
    <definedName name="out_09a" localSheetId="3">#REF!</definedName>
    <definedName name="out_09a" localSheetId="2">#REF!</definedName>
    <definedName name="out_09a" localSheetId="1">#REF!</definedName>
    <definedName name="out_09a">#REF!</definedName>
    <definedName name="out_10" localSheetId="0">#REF!</definedName>
    <definedName name="out_10" localSheetId="3">#REF!</definedName>
    <definedName name="out_10" localSheetId="2">#REF!</definedName>
    <definedName name="out_10" localSheetId="1">#REF!</definedName>
    <definedName name="out_10">#REF!</definedName>
    <definedName name="out_10a" localSheetId="0">#REF!</definedName>
    <definedName name="out_10a" localSheetId="3">#REF!</definedName>
    <definedName name="out_10a" localSheetId="2">#REF!</definedName>
    <definedName name="out_10a" localSheetId="1">#REF!</definedName>
    <definedName name="out_10a">#REF!</definedName>
    <definedName name="out_11" localSheetId="0">#REF!</definedName>
    <definedName name="out_11" localSheetId="3">#REF!</definedName>
    <definedName name="out_11" localSheetId="2">#REF!</definedName>
    <definedName name="out_11" localSheetId="1">#REF!</definedName>
    <definedName name="out_11">#REF!</definedName>
    <definedName name="out_11a" localSheetId="0">#REF!</definedName>
    <definedName name="out_11a" localSheetId="3">#REF!</definedName>
    <definedName name="out_11a" localSheetId="2">#REF!</definedName>
    <definedName name="out_11a" localSheetId="1">#REF!</definedName>
    <definedName name="out_11a">#REF!</definedName>
    <definedName name="OUT_12" localSheetId="0">#REF!</definedName>
    <definedName name="OUT_12" localSheetId="3">#REF!</definedName>
    <definedName name="OUT_12" localSheetId="2">#REF!</definedName>
    <definedName name="OUT_12" localSheetId="1">#REF!</definedName>
    <definedName name="OUT_12">#REF!</definedName>
    <definedName name="OUT_12A" localSheetId="0">#REF!</definedName>
    <definedName name="OUT_12A" localSheetId="3">#REF!</definedName>
    <definedName name="OUT_12A" localSheetId="2">#REF!</definedName>
    <definedName name="OUT_12A" localSheetId="1">#REF!</definedName>
    <definedName name="OUT_12A">#REF!</definedName>
    <definedName name="OUT_13" localSheetId="0">#REF!</definedName>
    <definedName name="OUT_13" localSheetId="3">#REF!</definedName>
    <definedName name="OUT_13" localSheetId="2">#REF!</definedName>
    <definedName name="OUT_13" localSheetId="1">#REF!</definedName>
    <definedName name="OUT_13">#REF!</definedName>
    <definedName name="OUT_13A" localSheetId="0">#REF!</definedName>
    <definedName name="OUT_13A" localSheetId="3">#REF!</definedName>
    <definedName name="OUT_13A" localSheetId="2">#REF!</definedName>
    <definedName name="OUT_13A" localSheetId="1">#REF!</definedName>
    <definedName name="OUT_13A">#REF!</definedName>
    <definedName name="OUT_14" localSheetId="0">#REF!</definedName>
    <definedName name="OUT_14" localSheetId="3">#REF!</definedName>
    <definedName name="OUT_14" localSheetId="2">#REF!</definedName>
    <definedName name="OUT_14" localSheetId="1">#REF!</definedName>
    <definedName name="OUT_14">#REF!</definedName>
    <definedName name="OUT_14A" localSheetId="0">#REF!</definedName>
    <definedName name="OUT_14A" localSheetId="3">#REF!</definedName>
    <definedName name="OUT_14A" localSheetId="2">#REF!</definedName>
    <definedName name="OUT_14A" localSheetId="1">#REF!</definedName>
    <definedName name="OUT_14A">#REF!</definedName>
    <definedName name="OUT_15" localSheetId="0">#REF!</definedName>
    <definedName name="OUT_15" localSheetId="3">#REF!</definedName>
    <definedName name="OUT_15" localSheetId="2">#REF!</definedName>
    <definedName name="OUT_15" localSheetId="1">#REF!</definedName>
    <definedName name="OUT_15">#REF!</definedName>
    <definedName name="OUT_15A" localSheetId="0">#REF!</definedName>
    <definedName name="OUT_15A" localSheetId="3">#REF!</definedName>
    <definedName name="OUT_15A" localSheetId="2">#REF!</definedName>
    <definedName name="OUT_15A" localSheetId="1">#REF!</definedName>
    <definedName name="OUT_15A">#REF!</definedName>
    <definedName name="OUT_16" localSheetId="0">#REF!</definedName>
    <definedName name="OUT_16" localSheetId="3">#REF!</definedName>
    <definedName name="OUT_16" localSheetId="2">#REF!</definedName>
    <definedName name="OUT_16" localSheetId="1">#REF!</definedName>
    <definedName name="OUT_16">#REF!</definedName>
    <definedName name="OUT_16A" localSheetId="0">#REF!</definedName>
    <definedName name="OUT_16A" localSheetId="3">#REF!</definedName>
    <definedName name="OUT_16A" localSheetId="2">#REF!</definedName>
    <definedName name="OUT_16A" localSheetId="1">#REF!</definedName>
    <definedName name="OUT_16A">#REF!</definedName>
    <definedName name="OUT_17" localSheetId="0">#REF!</definedName>
    <definedName name="OUT_17" localSheetId="3">#REF!</definedName>
    <definedName name="OUT_17" localSheetId="2">#REF!</definedName>
    <definedName name="OUT_17" localSheetId="1">#REF!</definedName>
    <definedName name="OUT_17">#REF!</definedName>
    <definedName name="OUT_17A" localSheetId="0">#REF!</definedName>
    <definedName name="OUT_17A" localSheetId="3">#REF!</definedName>
    <definedName name="OUT_17A" localSheetId="2">#REF!</definedName>
    <definedName name="OUT_17A" localSheetId="1">#REF!</definedName>
    <definedName name="OUT_17A">#REF!</definedName>
    <definedName name="OUT_18" localSheetId="0">#REF!</definedName>
    <definedName name="OUT_18" localSheetId="3">#REF!</definedName>
    <definedName name="OUT_18" localSheetId="2">#REF!</definedName>
    <definedName name="OUT_18" localSheetId="1">#REF!</definedName>
    <definedName name="OUT_18">#REF!</definedName>
    <definedName name="OUT_18A" localSheetId="0">#REF!</definedName>
    <definedName name="OUT_18A" localSheetId="3">#REF!</definedName>
    <definedName name="OUT_18A" localSheetId="2">#REF!</definedName>
    <definedName name="OUT_18A" localSheetId="1">#REF!</definedName>
    <definedName name="OUT_18A">#REF!</definedName>
    <definedName name="OUT_19" localSheetId="0">#REF!</definedName>
    <definedName name="OUT_19" localSheetId="3">#REF!</definedName>
    <definedName name="OUT_19" localSheetId="2">#REF!</definedName>
    <definedName name="OUT_19" localSheetId="1">#REF!</definedName>
    <definedName name="OUT_19">#REF!</definedName>
    <definedName name="OUT_19A" localSheetId="0">#REF!</definedName>
    <definedName name="OUT_19A" localSheetId="3">#REF!</definedName>
    <definedName name="OUT_19A" localSheetId="2">#REF!</definedName>
    <definedName name="OUT_19A" localSheetId="1">#REF!</definedName>
    <definedName name="OUT_19A">#REF!</definedName>
    <definedName name="OUT_20" localSheetId="0">#REF!</definedName>
    <definedName name="OUT_20" localSheetId="3">#REF!</definedName>
    <definedName name="OUT_20" localSheetId="2">#REF!</definedName>
    <definedName name="OUT_20" localSheetId="1">#REF!</definedName>
    <definedName name="OUT_20">#REF!</definedName>
    <definedName name="OUT_20A" localSheetId="0">#REF!</definedName>
    <definedName name="OUT_20A" localSheetId="3">#REF!</definedName>
    <definedName name="OUT_20A" localSheetId="2">#REF!</definedName>
    <definedName name="OUT_20A" localSheetId="1">#REF!</definedName>
    <definedName name="OUT_20A">#REF!</definedName>
    <definedName name="OUT_21" localSheetId="0">#REF!</definedName>
    <definedName name="OUT_21" localSheetId="3">#REF!</definedName>
    <definedName name="OUT_21" localSheetId="2">#REF!</definedName>
    <definedName name="OUT_21" localSheetId="1">#REF!</definedName>
    <definedName name="OUT_21">#REF!</definedName>
    <definedName name="OUT_21A" localSheetId="0">#REF!</definedName>
    <definedName name="OUT_21A" localSheetId="3">#REF!</definedName>
    <definedName name="OUT_21A" localSheetId="2">#REF!</definedName>
    <definedName name="OUT_21A" localSheetId="1">#REF!</definedName>
    <definedName name="OUT_21A">#REF!</definedName>
    <definedName name="OUT_22" localSheetId="0">#REF!</definedName>
    <definedName name="OUT_22" localSheetId="3">#REF!</definedName>
    <definedName name="OUT_22" localSheetId="2">#REF!</definedName>
    <definedName name="OUT_22" localSheetId="1">#REF!</definedName>
    <definedName name="OUT_22">#REF!</definedName>
    <definedName name="OUT_22A" localSheetId="0">#REF!</definedName>
    <definedName name="OUT_22A" localSheetId="3">#REF!</definedName>
    <definedName name="OUT_22A" localSheetId="2">#REF!</definedName>
    <definedName name="OUT_22A" localSheetId="1">#REF!</definedName>
    <definedName name="OUT_22A">#REF!</definedName>
    <definedName name="OUT_23" localSheetId="0">#REF!</definedName>
    <definedName name="OUT_23" localSheetId="3">#REF!</definedName>
    <definedName name="OUT_23" localSheetId="2">#REF!</definedName>
    <definedName name="OUT_23" localSheetId="1">#REF!</definedName>
    <definedName name="OUT_23">#REF!</definedName>
    <definedName name="OUT_23A" localSheetId="0">#REF!</definedName>
    <definedName name="OUT_23A" localSheetId="3">#REF!</definedName>
    <definedName name="OUT_23A" localSheetId="2">#REF!</definedName>
    <definedName name="OUT_23A" localSheetId="1">#REF!</definedName>
    <definedName name="OUT_23A">#REF!</definedName>
    <definedName name="OUT_24" localSheetId="0">#REF!</definedName>
    <definedName name="OUT_24" localSheetId="3">#REF!</definedName>
    <definedName name="OUT_24" localSheetId="2">#REF!</definedName>
    <definedName name="OUT_24" localSheetId="1">#REF!</definedName>
    <definedName name="OUT_24">#REF!</definedName>
    <definedName name="OUT_24A" localSheetId="0">#REF!</definedName>
    <definedName name="OUT_24A" localSheetId="3">#REF!</definedName>
    <definedName name="OUT_24A" localSheetId="2">#REF!</definedName>
    <definedName name="OUT_24A" localSheetId="1">#REF!</definedName>
    <definedName name="OUT_24A">#REF!</definedName>
    <definedName name="OUT_25" localSheetId="0">#REF!</definedName>
    <definedName name="OUT_25" localSheetId="3">#REF!</definedName>
    <definedName name="OUT_25" localSheetId="2">#REF!</definedName>
    <definedName name="OUT_25" localSheetId="1">#REF!</definedName>
    <definedName name="OUT_25">#REF!</definedName>
    <definedName name="OUT_25A" localSheetId="0">#REF!</definedName>
    <definedName name="OUT_25A" localSheetId="3">#REF!</definedName>
    <definedName name="OUT_25A" localSheetId="2">#REF!</definedName>
    <definedName name="OUT_25A" localSheetId="1">#REF!</definedName>
    <definedName name="OUT_25A">#REF!</definedName>
    <definedName name="OUT_26" localSheetId="0">#REF!</definedName>
    <definedName name="OUT_26" localSheetId="3">#REF!</definedName>
    <definedName name="OUT_26" localSheetId="2">#REF!</definedName>
    <definedName name="OUT_26" localSheetId="1">#REF!</definedName>
    <definedName name="OUT_26">#REF!</definedName>
    <definedName name="OUT_26A" localSheetId="0">#REF!</definedName>
    <definedName name="OUT_26A" localSheetId="3">#REF!</definedName>
    <definedName name="OUT_26A" localSheetId="2">#REF!</definedName>
    <definedName name="OUT_26A" localSheetId="1">#REF!</definedName>
    <definedName name="OUT_26A">#REF!</definedName>
    <definedName name="OUT_27" localSheetId="0">#REF!</definedName>
    <definedName name="OUT_27" localSheetId="3">#REF!</definedName>
    <definedName name="OUT_27" localSheetId="2">#REF!</definedName>
    <definedName name="OUT_27" localSheetId="1">#REF!</definedName>
    <definedName name="OUT_27">#REF!</definedName>
    <definedName name="OUT_27A" localSheetId="0">#REF!</definedName>
    <definedName name="OUT_27A" localSheetId="3">#REF!</definedName>
    <definedName name="OUT_27A" localSheetId="2">#REF!</definedName>
    <definedName name="OUT_27A" localSheetId="1">#REF!</definedName>
    <definedName name="OUT_27A">#REF!</definedName>
    <definedName name="OUT_28" localSheetId="0">#REF!</definedName>
    <definedName name="OUT_28" localSheetId="3">#REF!</definedName>
    <definedName name="OUT_28" localSheetId="2">#REF!</definedName>
    <definedName name="OUT_28" localSheetId="1">#REF!</definedName>
    <definedName name="OUT_28">#REF!</definedName>
    <definedName name="OUT_28A" localSheetId="0">#REF!</definedName>
    <definedName name="OUT_28A" localSheetId="3">#REF!</definedName>
    <definedName name="OUT_28A" localSheetId="2">#REF!</definedName>
    <definedName name="OUT_28A" localSheetId="1">#REF!</definedName>
    <definedName name="OUT_28A">#REF!</definedName>
    <definedName name="OUT_29" localSheetId="0">#REF!</definedName>
    <definedName name="OUT_29" localSheetId="3">#REF!</definedName>
    <definedName name="OUT_29" localSheetId="2">#REF!</definedName>
    <definedName name="OUT_29" localSheetId="1">#REF!</definedName>
    <definedName name="OUT_29">#REF!</definedName>
    <definedName name="OUT_29A" localSheetId="0">#REF!</definedName>
    <definedName name="OUT_29A" localSheetId="3">#REF!</definedName>
    <definedName name="OUT_29A" localSheetId="2">#REF!</definedName>
    <definedName name="OUT_29A" localSheetId="1">#REF!</definedName>
    <definedName name="OUT_29A">#REF!</definedName>
    <definedName name="OUT_30" localSheetId="0">#REF!</definedName>
    <definedName name="OUT_30" localSheetId="3">#REF!</definedName>
    <definedName name="OUT_30" localSheetId="2">#REF!</definedName>
    <definedName name="OUT_30" localSheetId="1">#REF!</definedName>
    <definedName name="OUT_30">#REF!</definedName>
    <definedName name="OUT_30A" localSheetId="0">#REF!</definedName>
    <definedName name="OUT_30A" localSheetId="3">#REF!</definedName>
    <definedName name="OUT_30A" localSheetId="2">#REF!</definedName>
    <definedName name="OUT_30A" localSheetId="1">#REF!</definedName>
    <definedName name="OUT_30A">#REF!</definedName>
    <definedName name="OUT_31" localSheetId="0">#REF!</definedName>
    <definedName name="OUT_31" localSheetId="3">#REF!</definedName>
    <definedName name="OUT_31" localSheetId="2">#REF!</definedName>
    <definedName name="OUT_31" localSheetId="1">#REF!</definedName>
    <definedName name="OUT_31">#REF!</definedName>
    <definedName name="OUT_31A" localSheetId="0">#REF!</definedName>
    <definedName name="OUT_31A" localSheetId="3">#REF!</definedName>
    <definedName name="OUT_31A" localSheetId="2">#REF!</definedName>
    <definedName name="OUT_31A" localSheetId="1">#REF!</definedName>
    <definedName name="OUT_31A">#REF!</definedName>
    <definedName name="outlot" localSheetId="0">#REF!</definedName>
    <definedName name="outlot" localSheetId="3">#REF!</definedName>
    <definedName name="outlot" localSheetId="2">#REF!</definedName>
    <definedName name="outlot" localSheetId="1">#REF!</definedName>
    <definedName name="outlot">#REF!</definedName>
    <definedName name="outname" localSheetId="0">#REF!</definedName>
    <definedName name="outname" localSheetId="3">#REF!</definedName>
    <definedName name="outname" localSheetId="2">#REF!</definedName>
    <definedName name="outname" localSheetId="1">#REF!</definedName>
    <definedName name="outname">#REF!</definedName>
    <definedName name="outqty" localSheetId="0">#REF!</definedName>
    <definedName name="outqty" localSheetId="3">#REF!</definedName>
    <definedName name="outqty" localSheetId="2">#REF!</definedName>
    <definedName name="outqty" localSheetId="1">#REF!</definedName>
    <definedName name="outqty">#REF!</definedName>
    <definedName name="p" localSheetId="0">#REF!</definedName>
    <definedName name="p" localSheetId="3">#REF!</definedName>
    <definedName name="p" localSheetId="2">#REF!</definedName>
    <definedName name="p" localSheetId="1">#REF!</definedName>
    <definedName name="p">#REF!</definedName>
    <definedName name="pal" localSheetId="0">'[3]AA-1'!#REF!</definedName>
    <definedName name="pal" localSheetId="3">'[3]AA-1'!#REF!</definedName>
    <definedName name="pal" localSheetId="2">'[3]AA-1'!#REF!</definedName>
    <definedName name="pal" localSheetId="1">'[3]AA-1'!#REF!</definedName>
    <definedName name="pal">'[3]AA-1'!#REF!</definedName>
    <definedName name="PG_2400" localSheetId="3">[7]ST01!$AB$1:$AJ$45</definedName>
    <definedName name="PG_2400" localSheetId="2">[7]ST01!$AB$1:$AJ$45</definedName>
    <definedName name="PG_2400">[7]ST01!$AB$1:$AJ$45</definedName>
    <definedName name="PG_2400DF" localSheetId="3">[7]ST01!$BL$1:$BT$45</definedName>
    <definedName name="PG_2400DF" localSheetId="2">[7]ST01!$BL$1:$BT$45</definedName>
    <definedName name="PG_2400DF">[7]ST01!$BL$1:$BT$45</definedName>
    <definedName name="PG_2409DF" localSheetId="3">[7]ST01!$BU$1:$CC$45</definedName>
    <definedName name="PG_2409DF" localSheetId="2">[7]ST01!$BU$1:$CC$45</definedName>
    <definedName name="PG_2409DF">[7]ST01!$BU$1:$CC$45</definedName>
    <definedName name="PG_4462" localSheetId="3">[7]ST02!$S$1:$AA$45</definedName>
    <definedName name="PG_4462" localSheetId="2">[7]ST02!$S$1:$AA$45</definedName>
    <definedName name="PG_4462">[7]ST02!$S$1:$AA$45</definedName>
    <definedName name="PG_5477" localSheetId="3">[7]ST01!$CD$1:$CL$45</definedName>
    <definedName name="PG_5477" localSheetId="2">[7]ST01!$CD$1:$CL$45</definedName>
    <definedName name="PG_5477">[7]ST01!$CD$1:$CL$45</definedName>
    <definedName name="PG_5477DF" localSheetId="3">[7]ST02!$AB$1:$AJ$45</definedName>
    <definedName name="PG_5477DF" localSheetId="2">[7]ST02!$AB$1:$AJ$45</definedName>
    <definedName name="PG_5477DF">[7]ST02!$AB$1:$AJ$45</definedName>
    <definedName name="PG_9400" localSheetId="3">[7]ST01!$CM$1:$CU$45</definedName>
    <definedName name="PG_9400" localSheetId="2">[7]ST01!$CM$1:$CU$45</definedName>
    <definedName name="PG_9400">[7]ST01!$CM$1:$CU$45</definedName>
    <definedName name="PG_9402" localSheetId="3">[7]ST01!$CV$1:$DD$45</definedName>
    <definedName name="PG_9402" localSheetId="2">[7]ST01!$CV$1:$DD$45</definedName>
    <definedName name="PG_9402">[7]ST01!$CV$1:$DD$45</definedName>
    <definedName name="PG_9402DF" localSheetId="3">[7]ST02!$AT$1:$BB$45</definedName>
    <definedName name="PG_9402DF" localSheetId="2">[7]ST02!$AT$1:$BB$45</definedName>
    <definedName name="PG_9402DF">[7]ST02!$AT$1:$BB$45</definedName>
    <definedName name="PG_9408" localSheetId="3">[7]ST01!$DE$1:$DM$45</definedName>
    <definedName name="PG_9408" localSheetId="2">[7]ST01!$DE$1:$DM$45</definedName>
    <definedName name="PG_9408">[7]ST01!$DE$1:$DM$45</definedName>
    <definedName name="PG_9505" localSheetId="3">[7]ST01!$DW$1:$EE$45</definedName>
    <definedName name="PG_9505" localSheetId="2">[7]ST01!$DW$1:$EE$45</definedName>
    <definedName name="PG_9505">[7]ST01!$DW$1:$EE$45</definedName>
    <definedName name="PG_9801" localSheetId="3">[7]ST01!$EX$1:$FF$45</definedName>
    <definedName name="PG_9801" localSheetId="2">[7]ST01!$EX$1:$FF$45</definedName>
    <definedName name="PG_9801">[7]ST01!$EX$1:$FF$45</definedName>
    <definedName name="PGA_2470" localSheetId="3">[7]ST01!$A$1:$I$45</definedName>
    <definedName name="PGA_2470" localSheetId="2">[7]ST01!$A$1:$I$45</definedName>
    <definedName name="PGA_2470">[7]ST01!$A$1:$I$45</definedName>
    <definedName name="PGA_2473" localSheetId="3">[7]ST01!$J$1:$R$45</definedName>
    <definedName name="PGA_2473" localSheetId="2">[7]ST01!$J$1:$R$45</definedName>
    <definedName name="PGA_2473">[7]ST01!$J$1:$R$45</definedName>
    <definedName name="PGA_9501" localSheetId="3">[7]ST01!$DN$1:$DV$45</definedName>
    <definedName name="PGA_9501" localSheetId="2">[7]ST01!$DN$1:$DV$45</definedName>
    <definedName name="PGA_9501">[7]ST01!$DN$1:$DV$45</definedName>
    <definedName name="PGA_9750" localSheetId="3">[7]ST01!$S$1:$AA$45</definedName>
    <definedName name="PGA_9750" localSheetId="2">[7]ST01!$S$1:$AA$45</definedName>
    <definedName name="PGA_9750">[7]ST01!$S$1:$AA$45</definedName>
    <definedName name="PGB_2409DF" localSheetId="3">[7]ST01!$EF$1:$EN$45</definedName>
    <definedName name="PGB_2409DF" localSheetId="2">[7]ST01!$EF$1:$EN$45</definedName>
    <definedName name="PGB_2409DF">[7]ST01!$EF$1:$EN$45</definedName>
    <definedName name="PGB_4735" localSheetId="3">[7]ST03!$BC$1:$BK$45</definedName>
    <definedName name="PGB_4735" localSheetId="2">[7]ST03!$BC$1:$BK$45</definedName>
    <definedName name="PGB_4735">[7]ST03!$BC$1:$BK$45</definedName>
    <definedName name="PGB_9510" localSheetId="3">[7]ST01!$FP$1:$FX$45</definedName>
    <definedName name="PGB_9510" localSheetId="2">[7]ST01!$FP$1:$FX$45</definedName>
    <definedName name="PGB_9510">[7]ST01!$FP$1:$FX$45</definedName>
    <definedName name="PGB_9511" localSheetId="3">[7]ST02!$A$1:$I$45</definedName>
    <definedName name="PGB_9511" localSheetId="2">[7]ST02!$A$1:$I$45</definedName>
    <definedName name="PGB_9511">[7]ST02!$A$1:$I$45</definedName>
    <definedName name="PGB_9511DF" localSheetId="3">[7]ST02!$AK$1:$AS$45</definedName>
    <definedName name="PGB_9511DF" localSheetId="2">[7]ST02!$AK$1:$AS$45</definedName>
    <definedName name="PGB_9511DF">[7]ST02!$AK$1:$AS$45</definedName>
    <definedName name="PGB_9512" localSheetId="3">[7]ST02!$J$1:$R$45</definedName>
    <definedName name="PGB_9512" localSheetId="2">[7]ST02!$J$1:$R$45</definedName>
    <definedName name="PGB_9512">[7]ST02!$J$1:$R$45</definedName>
    <definedName name="PGB_9513DF" localSheetId="3">[7]ST01!$AT$1:$BB$45</definedName>
    <definedName name="PGB_9513DF" localSheetId="2">[7]ST01!$AT$1:$BB$45</definedName>
    <definedName name="PGB_9513DF">[7]ST01!$AT$1:$BB$45</definedName>
    <definedName name="PGB_9514DF" localSheetId="3">[7]ST01!$BC$1:$BK$45</definedName>
    <definedName name="PGB_9514DF" localSheetId="2">[7]ST01!$BC$1:$BK$45</definedName>
    <definedName name="PGB_9514DF">[7]ST01!$BC$1:$BK$45</definedName>
    <definedName name="PGB_9533" localSheetId="3">[7]ST01!$FG$1:$FO$45</definedName>
    <definedName name="PGB_9533" localSheetId="2">[7]ST01!$FG$1:$FO$45</definedName>
    <definedName name="PGB_9533">[7]ST01!$FG$1:$FO$45</definedName>
    <definedName name="PGB_9751" localSheetId="3">[7]ST03!$AT$1:$BB$45</definedName>
    <definedName name="PGB_9751" localSheetId="2">[7]ST03!$AT$1:$BB$45</definedName>
    <definedName name="PGB_9751">[7]ST03!$AT$1:$BB$45</definedName>
    <definedName name="PGB_9802" localSheetId="3">[7]ST04!$FP$1:$FX$45</definedName>
    <definedName name="PGB_9802" localSheetId="2">[7]ST04!$FP$1:$FX$45</definedName>
    <definedName name="PGB_9802">[7]ST04!$FP$1:$FX$45</definedName>
    <definedName name="PL" localSheetId="0">#REF!</definedName>
    <definedName name="PL" localSheetId="3">#REF!</definedName>
    <definedName name="PL" localSheetId="2">#REF!</definedName>
    <definedName name="PL" localSheetId="1">#REF!</definedName>
    <definedName name="PL">#REF!</definedName>
    <definedName name="PL_2340" localSheetId="3">[7]ST03!$DE$1:$DM$45</definedName>
    <definedName name="PL_2340" localSheetId="2">[7]ST03!$DE$1:$DM$45</definedName>
    <definedName name="PL_2340">[7]ST03!$DE$1:$DM$45</definedName>
    <definedName name="PL_2346" localSheetId="3">[7]ST03!$DN$1:$DV$45</definedName>
    <definedName name="PL_2346" localSheetId="2">[7]ST03!$DN$1:$DV$45</definedName>
    <definedName name="PL_2346">[7]ST03!$DN$1:$DV$45</definedName>
    <definedName name="PL_3225" localSheetId="3">[7]ST05!$S$1:$AA$45</definedName>
    <definedName name="PL_3225" localSheetId="2">[7]ST05!$S$1:$AA$45</definedName>
    <definedName name="PL_3225">[7]ST05!$S$1:$AA$45</definedName>
    <definedName name="PL_3245" localSheetId="3">[7]ST05!$J$1:$R$45</definedName>
    <definedName name="PL_3245" localSheetId="2">[7]ST05!$J$1:$R$45</definedName>
    <definedName name="PL_3245">[7]ST05!$J$1:$R$45</definedName>
    <definedName name="PL_9100" localSheetId="3">[7]ST04!$BU$1:$CC$45</definedName>
    <definedName name="PL_9100" localSheetId="2">[7]ST04!$BU$1:$CC$45</definedName>
    <definedName name="PL_9100">[7]ST04!$BU$1:$CC$45</definedName>
    <definedName name="PL_9101" localSheetId="3">[7]ST04!$CD$1:$CL$45</definedName>
    <definedName name="PL_9101" localSheetId="2">[7]ST04!$CD$1:$CL$45</definedName>
    <definedName name="PL_9101">[7]ST04!$CD$1:$CL$45</definedName>
    <definedName name="PL_9103" localSheetId="3">[7]ST04!$CM$1:$CU$45</definedName>
    <definedName name="PL_9103" localSheetId="2">[7]ST04!$CM$1:$CU$45</definedName>
    <definedName name="PL_9103">[7]ST04!$CM$1:$CU$45</definedName>
    <definedName name="PL_92" localSheetId="3">[7]ST03!$BL$1:$BT$45</definedName>
    <definedName name="PL_92" localSheetId="2">[7]ST03!$BL$1:$BT$45</definedName>
    <definedName name="PL_92">[7]ST03!$BL$1:$BT$45</definedName>
    <definedName name="PL_9201" localSheetId="3">[7]ST04!$CV$1:$DD$45</definedName>
    <definedName name="PL_9201" localSheetId="2">[7]ST04!$CV$1:$DD$45</definedName>
    <definedName name="PL_9201">[7]ST04!$CV$1:$DD$45</definedName>
    <definedName name="PL_9208" localSheetId="3">[7]ST04!$DE$1:$DM$45</definedName>
    <definedName name="PL_9208" localSheetId="2">[7]ST04!$DE$1:$DM$45</definedName>
    <definedName name="PL_9208">[7]ST04!$DE$1:$DM$45</definedName>
    <definedName name="PL_9220" localSheetId="3">[7]ST04!$DN$1:$DV$45</definedName>
    <definedName name="PL_9220" localSheetId="2">[7]ST04!$DN$1:$DV$45</definedName>
    <definedName name="PL_9220">[7]ST04!$DN$1:$DV$45</definedName>
    <definedName name="PL_9221" localSheetId="3">[7]ST04!$DW$1:$EE$45</definedName>
    <definedName name="PL_9221" localSheetId="2">[7]ST04!$DW$1:$EE$45</definedName>
    <definedName name="PL_9221">[7]ST04!$DW$1:$EE$45</definedName>
    <definedName name="PL_9222" localSheetId="3">[7]ST04!$EF$1:$EN$45</definedName>
    <definedName name="PL_9222" localSheetId="2">[7]ST04!$EF$1:$EN$45</definedName>
    <definedName name="PL_9222">[7]ST04!$EF$1:$EN$45</definedName>
    <definedName name="PL_9223" localSheetId="3">[7]ST04!$EO$1:$EW$45</definedName>
    <definedName name="PL_9223" localSheetId="2">[7]ST04!$EO$1:$EW$45</definedName>
    <definedName name="PL_9223">[7]ST04!$EO$1:$EW$45</definedName>
    <definedName name="PL_9225" localSheetId="3">[7]ST03!$CM$1:$CU$45</definedName>
    <definedName name="PL_9225" localSheetId="2">[7]ST03!$CM$1:$CU$45</definedName>
    <definedName name="PL_9225">[7]ST03!$CM$1:$CU$45</definedName>
    <definedName name="PL_9228" localSheetId="3">[7]ST04!$EX$1:$FF$45</definedName>
    <definedName name="PL_9228" localSheetId="2">[7]ST04!$EX$1:$FF$45</definedName>
    <definedName name="PL_9228">[7]ST04!$EX$1:$FF$45</definedName>
    <definedName name="PL_94" localSheetId="3">[7]ST03!$BU$1:$CC$45</definedName>
    <definedName name="PL_94" localSheetId="2">[7]ST03!$BU$1:$CC$45</definedName>
    <definedName name="PL_94">[7]ST03!$BU$1:$CC$45</definedName>
    <definedName name="PL_9600S" localSheetId="3">[7]ST05!$AK$1:$AS$45</definedName>
    <definedName name="PL_9600S" localSheetId="2">[7]ST05!$AK$1:$AS$45</definedName>
    <definedName name="PL_9600S">[7]ST05!$AK$1:$AS$45</definedName>
    <definedName name="PL_9604" localSheetId="3">[7]ST03!$EO$1:$EW$45</definedName>
    <definedName name="PL_9604" localSheetId="2">[7]ST03!$EO$1:$EW$45</definedName>
    <definedName name="PL_9604">[7]ST03!$EO$1:$EW$45</definedName>
    <definedName name="PL_9606" localSheetId="3">[7]ST04!$FG$1:$FO$45</definedName>
    <definedName name="PL_9606" localSheetId="2">[7]ST04!$FG$1:$FO$45</definedName>
    <definedName name="PL_9606">[7]ST04!$FG$1:$FO$45</definedName>
    <definedName name="PL_9607" localSheetId="3">[7]ST03!$CV$1:$DD$45</definedName>
    <definedName name="PL_9607" localSheetId="2">[7]ST03!$CV$1:$DD$45</definedName>
    <definedName name="PL_9607">[7]ST03!$CV$1:$DD$45</definedName>
    <definedName name="PL_9608" localSheetId="3">[7]ST03!$EF$1:$EN$45</definedName>
    <definedName name="PL_9608" localSheetId="2">[7]ST03!$EF$1:$EN$45</definedName>
    <definedName name="PL_9608">[7]ST03!$EF$1:$EN$45</definedName>
    <definedName name="PL_9701" localSheetId="3">[7]ST03!$EX$1:$FF$45</definedName>
    <definedName name="PL_9701" localSheetId="2">[7]ST03!$EX$1:$FF$45</definedName>
    <definedName name="PL_9701">[7]ST03!$EX$1:$FF$45</definedName>
    <definedName name="PL_9702" localSheetId="3">[7]ST03!$FG$1:$FO$45</definedName>
    <definedName name="PL_9702" localSheetId="2">[7]ST03!$FG$1:$FO$45</definedName>
    <definedName name="PL_9702">[7]ST03!$FG$1:$FO$45</definedName>
    <definedName name="PL_9704" localSheetId="3">[7]ST03!$CD$1:$CL$45</definedName>
    <definedName name="PL_9704" localSheetId="2">[7]ST03!$CD$1:$CL$45</definedName>
    <definedName name="PL_9704">[7]ST03!$CD$1:$CL$45</definedName>
    <definedName name="PL_9707" localSheetId="3">[7]ST04!$J$1:$R$45</definedName>
    <definedName name="PL_9707" localSheetId="2">[7]ST04!$J$1:$R$45</definedName>
    <definedName name="PL_9707">[7]ST04!$J$1:$R$45</definedName>
    <definedName name="PL_9708" localSheetId="3">[7]ST04!$S$1:$AA$45</definedName>
    <definedName name="PL_9708" localSheetId="2">[7]ST04!$S$1:$AA$45</definedName>
    <definedName name="PL_9708">[7]ST04!$S$1:$AA$45</definedName>
    <definedName name="PL_9711" localSheetId="3">[7]ST03!$FP$1:$FX$45</definedName>
    <definedName name="PL_9711" localSheetId="2">[7]ST03!$FP$1:$FX$45</definedName>
    <definedName name="PL_9711">[7]ST03!$FP$1:$FX$45</definedName>
    <definedName name="PL_9800" localSheetId="3">[7]ST03!$DW$1:$EE$45</definedName>
    <definedName name="PL_9800" localSheetId="2">[7]ST03!$DW$1:$EE$45</definedName>
    <definedName name="PL_9800">[7]ST03!$DW$1:$EE$45</definedName>
    <definedName name="PL_9803" localSheetId="3">[7]ST04!$AK$1:$AS$45</definedName>
    <definedName name="PL_9803" localSheetId="2">[7]ST04!$AK$1:$AS$45</definedName>
    <definedName name="PL_9803">[7]ST04!$AK$1:$AS$45</definedName>
    <definedName name="PL_9805" localSheetId="3">[7]ST04!$BC$1:$BK$45</definedName>
    <definedName name="PL_9805" localSheetId="2">[7]ST04!$BC$1:$BK$45</definedName>
    <definedName name="PL_9805">[7]ST04!$BC$1:$BK$45</definedName>
    <definedName name="PL_9806" localSheetId="3">[7]ST04!$BL$1:$BT$45</definedName>
    <definedName name="PL_9806" localSheetId="2">[7]ST04!$BL$1:$BT$45</definedName>
    <definedName name="PL_9806">[7]ST04!$BL$1:$BT$45</definedName>
    <definedName name="PL_9807" localSheetId="3">[7]ST04!$A$1:$I$45</definedName>
    <definedName name="PL_9807" localSheetId="2">[7]ST04!$A$1:$I$45</definedName>
    <definedName name="PL_9807">[7]ST04!$A$1:$I$45</definedName>
    <definedName name="pl_exrate" localSheetId="0">#REF!</definedName>
    <definedName name="pl_exrate" localSheetId="3">#REF!</definedName>
    <definedName name="pl_exrate" localSheetId="2">#REF!</definedName>
    <definedName name="pl_exrate" localSheetId="1">#REF!</definedName>
    <definedName name="pl_exrate">#REF!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3">#REF!</definedName>
    <definedName name="PooNim" localSheetId="2">#REF!</definedName>
    <definedName name="PooNim" localSheetId="1">#REF!</definedName>
    <definedName name="PooNim">#REF!</definedName>
    <definedName name="pp" localSheetId="0">#REF!</definedName>
    <definedName name="pp" localSheetId="3">#REF!</definedName>
    <definedName name="pp" localSheetId="2">#REF!</definedName>
    <definedName name="pp" localSheetId="1">#REF!</definedName>
    <definedName name="pp">#REF!</definedName>
    <definedName name="PPF_1" localSheetId="3">[7]ST05!$BC$1:$BK$45</definedName>
    <definedName name="PPF_1" localSheetId="2">[7]ST05!$BC$1:$BK$45</definedName>
    <definedName name="PPF_1">[7]ST05!$BC$1:$BK$45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_xlnm.Print_Area" localSheetId="0">BS!$A$1:$K$86</definedName>
    <definedName name="_xlnm.Print_Area" localSheetId="3">CH_S!$A$1:$O$25</definedName>
    <definedName name="_xlnm.Print_Area" localSheetId="2">'CH_T(E)'!$A$1:$O$24</definedName>
    <definedName name="_xlnm.Print_Area" localSheetId="1">'PL&amp;CF'!$A$1:$K$102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o" localSheetId="0">#REF!</definedName>
    <definedName name="Pro" localSheetId="3">#REF!</definedName>
    <definedName name="Pro" localSheetId="2">#REF!</definedName>
    <definedName name="Pro" localSheetId="1">#REF!</definedName>
    <definedName name="Pro">#REF!</definedName>
    <definedName name="PS_6247I" localSheetId="3">[7]ST03!$AK$1:$AS$45</definedName>
    <definedName name="PS_6247I" localSheetId="2">[7]ST03!$AK$1:$AS$45</definedName>
    <definedName name="PS_6247I">[7]ST03!$AK$1:$AS$45</definedName>
    <definedName name="PS_9400" localSheetId="3">[7]ST03!$AB$1:$AJ$45</definedName>
    <definedName name="PS_9400" localSheetId="2">[7]ST03!$AB$1:$AJ$45</definedName>
    <definedName name="PS_9400">[7]ST03!$AB$1:$AJ$45</definedName>
    <definedName name="PSM_4436" localSheetId="3">[7]ST02!$CV$1:$DD$45</definedName>
    <definedName name="PSM_4436" localSheetId="2">[7]ST02!$CV$1:$DD$45</definedName>
    <definedName name="PSM_4436">[7]ST02!$CV$1:$DD$45</definedName>
    <definedName name="PSM_5225" localSheetId="3">[7]ST02!$DE$1:$DM$45</definedName>
    <definedName name="PSM_5225" localSheetId="2">[7]ST02!$DE$1:$DM$45</definedName>
    <definedName name="PSM_5225">[7]ST02!$DE$1:$DM$45</definedName>
    <definedName name="PSM_6248" localSheetId="3">[7]ST02!$BL$1:$BT$45</definedName>
    <definedName name="PSM_6248" localSheetId="2">[7]ST02!$BL$1:$BT$45</definedName>
    <definedName name="PSM_6248">[7]ST02!$BL$1:$BT$45</definedName>
    <definedName name="PSM_6250" localSheetId="3">[7]ST02!$BU$1:$CC$45</definedName>
    <definedName name="PSM_6250" localSheetId="2">[7]ST02!$BU$1:$CC$45</definedName>
    <definedName name="PSM_6250">[7]ST02!$BU$1:$CC$45</definedName>
    <definedName name="PSM_6252" localSheetId="3">[7]ST02!$CD$1:$CL$45</definedName>
    <definedName name="PSM_6252" localSheetId="2">[7]ST02!$CD$1:$CL$45</definedName>
    <definedName name="PSM_6252">[7]ST02!$CD$1:$CL$45</definedName>
    <definedName name="PSM_6484H" localSheetId="3">[7]ST02!$CM$1:$CU$45</definedName>
    <definedName name="PSM_6484H" localSheetId="2">[7]ST02!$CM$1:$CU$45</definedName>
    <definedName name="PSM_6484H">[7]ST02!$CM$1:$CU$45</definedName>
    <definedName name="PSM_9203" localSheetId="3">[7]ST02!$DN$1:$DV$45</definedName>
    <definedName name="PSM_9203" localSheetId="2">[7]ST02!$DN$1:$DV$45</definedName>
    <definedName name="PSM_9203">[7]ST02!$DN$1:$DV$45</definedName>
    <definedName name="PSM_9207" localSheetId="3">[7]ST02!$DW$1:$EE$45</definedName>
    <definedName name="PSM_9207" localSheetId="2">[7]ST02!$DW$1:$EE$45</definedName>
    <definedName name="PSM_9207">[7]ST02!$DW$1:$EE$45</definedName>
    <definedName name="PSM_9208" localSheetId="3">[7]ST02!$EF$1:$EN$45</definedName>
    <definedName name="PSM_9208" localSheetId="2">[7]ST02!$EF$1:$EN$45</definedName>
    <definedName name="PSM_9208">[7]ST02!$EF$1:$EN$45</definedName>
    <definedName name="PSM_9209" localSheetId="3">[7]ST02!$EO$1:$EW$45</definedName>
    <definedName name="PSM_9209" localSheetId="2">[7]ST02!$EO$1:$EW$45</definedName>
    <definedName name="PSM_9209">[7]ST02!$EO$1:$EW$45</definedName>
    <definedName name="PSM_9210" localSheetId="3">[7]ST02!$EX$1:$FF$45</definedName>
    <definedName name="PSM_9210" localSheetId="2">[7]ST02!$EX$1:$FF$45</definedName>
    <definedName name="PSM_9210">[7]ST02!$EX$1:$FF$45</definedName>
    <definedName name="PSM_9212" localSheetId="3">[7]ST02!$FG$1:$FO$45</definedName>
    <definedName name="PSM_9212" localSheetId="2">[7]ST02!$FG$1:$FO$45</definedName>
    <definedName name="PSM_9212">[7]ST02!$FG$1:$FO$45</definedName>
    <definedName name="PSM_9215" localSheetId="3">[7]ST02!$FP$1:$FX$45</definedName>
    <definedName name="PSM_9215" localSheetId="2">[7]ST02!$FP$1:$FX$45</definedName>
    <definedName name="PSM_9215">[7]ST02!$FP$1:$FX$45</definedName>
    <definedName name="PSM_9216" localSheetId="3">[7]ST02!$FY$1:$GG$45</definedName>
    <definedName name="PSM_9216" localSheetId="2">[7]ST02!$FY$1:$GG$45</definedName>
    <definedName name="PSM_9216">[7]ST02!$FY$1:$GG$45</definedName>
    <definedName name="PSM_9217" localSheetId="3">[7]ST02!$GH$1:$GP$45</definedName>
    <definedName name="PSM_9217" localSheetId="2">[7]ST02!$GH$1:$GP$45</definedName>
    <definedName name="PSM_9217">[7]ST02!$GH$1:$GP$45</definedName>
    <definedName name="PSM_9266" localSheetId="3">[7]ST03!$A$1:$I$45</definedName>
    <definedName name="PSM_9266" localSheetId="2">[7]ST03!$A$1:$I$45</definedName>
    <definedName name="PSM_9266">[7]ST03!$A$1:$I$45</definedName>
    <definedName name="PSM_9267" localSheetId="3">[7]ST02!$GQ$1:$GY$45</definedName>
    <definedName name="PSM_9267" localSheetId="2">[7]ST02!$GQ$1:$GY$45</definedName>
    <definedName name="PSM_9267">[7]ST02!$GQ$1:$GY$45</definedName>
    <definedName name="PSM_9299" localSheetId="3">[7]ST03!$J$1:$R$45</definedName>
    <definedName name="PSM_9299" localSheetId="2">[7]ST03!$J$1:$R$45</definedName>
    <definedName name="PSM_9299">[7]ST03!$J$1:$R$45</definedName>
    <definedName name="PSM_9306" localSheetId="3">[7]ST03!$S$1:$AA$45</definedName>
    <definedName name="PSM_9306" localSheetId="2">[7]ST03!$S$1:$AA$45</definedName>
    <definedName name="PSM_9306">[7]ST03!$S$1:$AA$45</definedName>
    <definedName name="PSTD_1" localSheetId="3">[7]ST05!$AB$1:$AJ$45</definedName>
    <definedName name="PSTD_1" localSheetId="2">[7]ST05!$AB$1:$AJ$45</definedName>
    <definedName name="PSTD_1">[7]ST05!$AB$1:$AJ$45</definedName>
    <definedName name="PSTD_2" localSheetId="3">[7]ST05!$BL$1:$BT$45</definedName>
    <definedName name="PSTD_2" localSheetId="2">[7]ST05!$BL$1:$BT$45</definedName>
    <definedName name="PSTD_2">[7]ST05!$BL$1:$BT$45</definedName>
    <definedName name="Q">'[13]BS(old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w" localSheetId="0" hidden="1">#REF!</definedName>
    <definedName name="qw" localSheetId="3" hidden="1">#REF!</definedName>
    <definedName name="qw" localSheetId="2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3">#REF!</definedName>
    <definedName name="RBData" localSheetId="2">#REF!</definedName>
    <definedName name="RBData" localSheetId="1">#REF!</definedName>
    <definedName name="RBData">#REF!</definedName>
    <definedName name="_xlnm.Recorder" localSheetId="0">#REF!</definedName>
    <definedName name="_xlnm.Recorder" localSheetId="3">#REF!</definedName>
    <definedName name="_xlnm.Recorder" localSheetId="2">#REF!</definedName>
    <definedName name="_xlnm.Recorder" localSheetId="1">#REF!</definedName>
    <definedName name="_xlnm.Recorder">#REF!</definedName>
    <definedName name="Reselects" localSheetId="0">#REF!</definedName>
    <definedName name="Reselects" localSheetId="3">#REF!</definedName>
    <definedName name="Reselects" localSheetId="2">#REF!</definedName>
    <definedName name="Reselects" localSheetId="1">#REF!</definedName>
    <definedName name="Reselects">#REF!</definedName>
    <definedName name="RF_30" localSheetId="3">[7]ST05!$A$1:$I$45</definedName>
    <definedName name="RF_30" localSheetId="2">[7]ST05!$A$1:$I$45</definedName>
    <definedName name="RF_30">[7]ST05!$A$1:$I$45</definedName>
    <definedName name="RMCOptions">"*010000000000000"</definedName>
    <definedName name="rtg" localSheetId="0">#REF!</definedName>
    <definedName name="rtg" localSheetId="3">#REF!</definedName>
    <definedName name="rtg" localSheetId="2">#REF!</definedName>
    <definedName name="rtg" localSheetId="1">#REF!</definedName>
    <definedName name="rtg">#REF!</definedName>
    <definedName name="s" localSheetId="0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W" localSheetId="0">#REF!</definedName>
    <definedName name="SAW" localSheetId="3">#REF!</definedName>
    <definedName name="SAW" localSheetId="2">#REF!</definedName>
    <definedName name="SAW" localSheetId="1">#REF!</definedName>
    <definedName name="SAW">#REF!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FG_03" localSheetId="3">[7]ST05!$CD$1:$CL$45</definedName>
    <definedName name="SFG_03" localSheetId="2">[7]ST05!$CD$1:$CL$45</definedName>
    <definedName name="SFG_03">[7]ST05!$CD$1:$CL$45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3">'[3]AA-1'!#REF!</definedName>
    <definedName name="shet" localSheetId="2">'[3]AA-1'!#REF!</definedName>
    <definedName name="shet" localSheetId="1">'[3]AA-1'!#REF!</definedName>
    <definedName name="shet">'[3]AA-1'!#REF!</definedName>
    <definedName name="Spec" localSheetId="0">#REF!</definedName>
    <definedName name="Spec" localSheetId="3">#REF!</definedName>
    <definedName name="Spec" localSheetId="2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3">[31]ฝ่ายบัญชีและการเงิน!#REF!</definedName>
    <definedName name="ss" localSheetId="2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3">#REF!</definedName>
    <definedName name="tblName" localSheetId="2">#REF!</definedName>
    <definedName name="tblName" localSheetId="1">#REF!</definedName>
    <definedName name="tblName">#REF!</definedName>
    <definedName name="tblout" localSheetId="0">#REF!</definedName>
    <definedName name="tblout" localSheetId="3">#REF!</definedName>
    <definedName name="tblout" localSheetId="2">#REF!</definedName>
    <definedName name="tblout" localSheetId="1">#REF!</definedName>
    <definedName name="tblout">#REF!</definedName>
    <definedName name="test" localSheetId="0">#REF!</definedName>
    <definedName name="test" localSheetId="3">#REF!</definedName>
    <definedName name="test" localSheetId="2">#REF!</definedName>
    <definedName name="test" localSheetId="1">#REF!</definedName>
    <definedName name="test">#REF!</definedName>
    <definedName name="TextRefCopy39" localSheetId="3">[32]Sheet1!$C$215</definedName>
    <definedName name="TextRefCopy39" localSheetId="2">[32]Sheet1!$C$215</definedName>
    <definedName name="TextRefCopy39">[32]Sheet1!$C$215</definedName>
    <definedName name="TGZ_R01" localSheetId="3">[7]ST01!$EO$1:$EW$45</definedName>
    <definedName name="TGZ_R01" localSheetId="2">[7]ST01!$EO$1:$EW$45</definedName>
    <definedName name="TGZ_R01">[7]ST01!$EO$1:$EW$45</definedName>
    <definedName name="TGZ_R02" localSheetId="3">[7]ST05!$AT$1:$BB$45</definedName>
    <definedName name="TGZ_R02" localSheetId="2">[7]ST05!$AT$1:$BB$45</definedName>
    <definedName name="TGZ_R02">[7]ST05!$AT$1:$BB$45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t" localSheetId="0">#REF!</definedName>
    <definedName name="tt" localSheetId="3">#REF!</definedName>
    <definedName name="tt" localSheetId="2">#REF!</definedName>
    <definedName name="tt" localSheetId="1">#REF!</definedName>
    <definedName name="tt">#REF!</definedName>
    <definedName name="uio" localSheetId="0">#REF!</definedName>
    <definedName name="uio" localSheetId="3">#REF!</definedName>
    <definedName name="uio" localSheetId="2">#REF!</definedName>
    <definedName name="uio" localSheetId="1">#REF!</definedName>
    <definedName name="uio">#REF!</definedName>
    <definedName name="v" localSheetId="0">#REF!</definedName>
    <definedName name="v" localSheetId="3">#REF!</definedName>
    <definedName name="v" localSheetId="2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3">#REF!</definedName>
    <definedName name="VET" localSheetId="2">#REF!</definedName>
    <definedName name="VET" localSheetId="1">#REF!</definedName>
    <definedName name="VET">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S" localSheetId="0">#REF!</definedName>
    <definedName name="WS" localSheetId="3">#REF!</definedName>
    <definedName name="WS" localSheetId="2">#REF!</definedName>
    <definedName name="WS" localSheetId="1">#REF!</definedName>
    <definedName name="WS">#REF!</definedName>
    <definedName name="X" localSheetId="0">'[14]Machine2,3''04'!#REF!</definedName>
    <definedName name="X" localSheetId="3">'[14]Machine2,3''04'!#REF!</definedName>
    <definedName name="X" localSheetId="2">'[14]Machine2,3''04'!#REF!</definedName>
    <definedName name="X" localSheetId="1">'[14]Machine2,3''04'!#REF!</definedName>
    <definedName name="X">'[14]Machine2,3''04'!#REF!</definedName>
    <definedName name="XPG_2400" localSheetId="3">[7]ST01!$AK$1:$AS$45</definedName>
    <definedName name="XPG_2400" localSheetId="2">[7]ST01!$AK$1:$AS$45</definedName>
    <definedName name="XPG_2400">[7]ST01!$AK$1:$AS$45</definedName>
    <definedName name="XPL_9208" localSheetId="3">[7]ST04!$AT$1:$BB$45</definedName>
    <definedName name="XPL_9208" localSheetId="2">[7]ST04!$AT$1:$BB$45</definedName>
    <definedName name="XPL_9208">[7]ST04!$AT$1:$BB$45</definedName>
    <definedName name="xzxs" localSheetId="0">#REF!</definedName>
    <definedName name="xzxs" localSheetId="3">#REF!</definedName>
    <definedName name="xzxs" localSheetId="2">#REF!</definedName>
    <definedName name="xzxs" localSheetId="1">#REF!</definedName>
    <definedName name="xzxs">#REF!</definedName>
    <definedName name="yu" localSheetId="0">#REF!</definedName>
    <definedName name="yu" localSheetId="3">#REF!</definedName>
    <definedName name="yu" localSheetId="2">#REF!</definedName>
    <definedName name="yu" localSheetId="1">#REF!</definedName>
    <definedName name="yu">#REF!</definedName>
    <definedName name="zz" localSheetId="0">#REF!</definedName>
    <definedName name="zz" localSheetId="3">#REF!</definedName>
    <definedName name="zz" localSheetId="2">#REF!</definedName>
    <definedName name="zz" localSheetId="1">#REF!</definedName>
    <definedName name="zz">#REF!</definedName>
    <definedName name="เ" localSheetId="0">#REF!</definedName>
    <definedName name="เ" localSheetId="3">#REF!</definedName>
    <definedName name="เ" localSheetId="2">#REF!</definedName>
    <definedName name="เ" localSheetId="1">#REF!</definedName>
    <definedName name="เ">#REF!</definedName>
    <definedName name="เ1149" localSheetId="0">[34]Aging!#REF!</definedName>
    <definedName name="เ1149" localSheetId="3">[34]Aging!#REF!</definedName>
    <definedName name="เ1149" localSheetId="2">[34]Aging!#REF!</definedName>
    <definedName name="เ1149" localSheetId="1">[34]Aging!#REF!</definedName>
    <definedName name="เ1149">[34]Aging!#REF!</definedName>
    <definedName name="คชจ" localSheetId="3">[12]!MacroUP</definedName>
    <definedName name="คชจ" localSheetId="2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3">#REF!</definedName>
    <definedName name="ค่ารับรอง" localSheetId="2">#REF!</definedName>
    <definedName name="ค่ารับรอง" localSheetId="1">#REF!</definedName>
    <definedName name="ค่ารับรอง">#REF!</definedName>
    <definedName name="ฟฟ">'[35]GL CB'!$L$44</definedName>
    <definedName name="รายงานอัตราแลกเปลี่ยน" localSheetId="0">#REF!</definedName>
    <definedName name="รายงานอัตราแลกเปลี่ยน" localSheetId="3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3">#REF!</definedName>
    <definedName name="รายได้" localSheetId="2">#REF!</definedName>
    <definedName name="รายได้" localSheetId="1">#REF!</definedName>
    <definedName name="รายได้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83" i="9" l="1"/>
  <c r="A33" i="9" l="1"/>
  <c r="A63" i="9" s="1"/>
  <c r="E95" i="15" l="1"/>
  <c r="K31" i="15" l="1"/>
  <c r="I31" i="15"/>
  <c r="G31" i="15"/>
  <c r="E31" i="15"/>
  <c r="K83" i="9" l="1"/>
  <c r="G83" i="9"/>
  <c r="N22" i="16"/>
  <c r="N22" i="20" l="1"/>
  <c r="K80" i="15"/>
  <c r="I80" i="15"/>
  <c r="K45" i="15"/>
  <c r="I45" i="15"/>
  <c r="N15" i="20" l="1"/>
  <c r="N15" i="16" l="1"/>
  <c r="N13" i="16"/>
  <c r="E12" i="15" l="1"/>
  <c r="I12" i="15"/>
  <c r="D16" i="16" l="1"/>
  <c r="E60" i="15"/>
  <c r="E27" i="9"/>
  <c r="D23" i="16" l="1"/>
  <c r="E87" i="15"/>
  <c r="I87" i="15"/>
  <c r="K87" i="15"/>
  <c r="G87" i="15"/>
  <c r="E18" i="15" l="1"/>
  <c r="J16" i="20"/>
  <c r="N13" i="20" l="1"/>
  <c r="L16" i="20"/>
  <c r="H16" i="20"/>
  <c r="H23" i="20" s="1"/>
  <c r="F16" i="20"/>
  <c r="F23" i="20" s="1"/>
  <c r="D16" i="20"/>
  <c r="D23" i="20" s="1"/>
  <c r="L23" i="20" l="1"/>
  <c r="N18" i="20"/>
  <c r="N16" i="20"/>
  <c r="L16" i="16"/>
  <c r="L23" i="16" s="1"/>
  <c r="J16" i="16"/>
  <c r="H16" i="16"/>
  <c r="H23" i="16" s="1"/>
  <c r="F16" i="16"/>
  <c r="F23" i="16" l="1"/>
  <c r="N18" i="16"/>
  <c r="G93" i="15"/>
  <c r="K8" i="15" l="1"/>
  <c r="I8" i="15"/>
  <c r="K69" i="9" l="1"/>
  <c r="I69" i="9"/>
  <c r="K39" i="9"/>
  <c r="I39" i="9"/>
  <c r="I10" i="9"/>
  <c r="K18" i="15" l="1"/>
  <c r="I18" i="15"/>
  <c r="G18" i="15"/>
  <c r="E93" i="15" l="1"/>
  <c r="E68" i="15"/>
  <c r="E71" i="15" s="1"/>
  <c r="E94" i="15" l="1"/>
  <c r="E96" i="15" s="1"/>
  <c r="K27" i="9" l="1"/>
  <c r="K18" i="9"/>
  <c r="I27" i="9"/>
  <c r="K28" i="9" l="1"/>
  <c r="N16" i="16" l="1"/>
  <c r="E57" i="9" l="1"/>
  <c r="E20" i="15"/>
  <c r="E22" i="15" s="1"/>
  <c r="E24" i="15" s="1"/>
  <c r="E81" i="9" s="1"/>
  <c r="E36" i="15" l="1"/>
  <c r="E32" i="15"/>
  <c r="K57" i="9"/>
  <c r="I57" i="9"/>
  <c r="G57" i="9"/>
  <c r="N20" i="16" l="1"/>
  <c r="N23" i="16" s="1"/>
  <c r="J23" i="16"/>
  <c r="K93" i="15" l="1"/>
  <c r="I93" i="15"/>
  <c r="G60" i="15"/>
  <c r="G68" i="15" s="1"/>
  <c r="K60" i="15"/>
  <c r="K68" i="15" s="1"/>
  <c r="K12" i="15"/>
  <c r="K20" i="15" s="1"/>
  <c r="K22" i="15" s="1"/>
  <c r="I20" i="15"/>
  <c r="I22" i="15" s="1"/>
  <c r="I47" i="15" s="1"/>
  <c r="I60" i="15" s="1"/>
  <c r="I68" i="15" s="1"/>
  <c r="G12" i="15"/>
  <c r="E18" i="9"/>
  <c r="K10" i="9"/>
  <c r="E50" i="9"/>
  <c r="G50" i="9"/>
  <c r="G27" i="9"/>
  <c r="G18" i="9"/>
  <c r="G20" i="15" l="1"/>
  <c r="G22" i="15" s="1"/>
  <c r="G24" i="15" s="1"/>
  <c r="G36" i="15" s="1"/>
  <c r="I24" i="15"/>
  <c r="K24" i="15"/>
  <c r="K36" i="15" s="1"/>
  <c r="I71" i="15"/>
  <c r="I94" i="15" s="1"/>
  <c r="I96" i="15" s="1"/>
  <c r="K71" i="15"/>
  <c r="K94" i="15" s="1"/>
  <c r="K96" i="15" s="1"/>
  <c r="G71" i="15"/>
  <c r="G94" i="15" s="1"/>
  <c r="G96" i="15" s="1"/>
  <c r="G58" i="9"/>
  <c r="G84" i="9" s="1"/>
  <c r="E58" i="9"/>
  <c r="G28" i="9"/>
  <c r="E28" i="9"/>
  <c r="K50" i="9"/>
  <c r="I50" i="9"/>
  <c r="I58" i="9" s="1"/>
  <c r="I18" i="9"/>
  <c r="I28" i="9" s="1"/>
  <c r="N20" i="20" l="1"/>
  <c r="I81" i="9"/>
  <c r="I36" i="15"/>
  <c r="G32" i="15"/>
  <c r="E84" i="9"/>
  <c r="I32" i="15"/>
  <c r="K32" i="15"/>
  <c r="K58" i="9"/>
  <c r="K84" i="9" s="1"/>
  <c r="J23" i="20" l="1"/>
  <c r="I83" i="9"/>
  <c r="I84" i="9" s="1"/>
  <c r="N23" i="20"/>
</calcChain>
</file>

<file path=xl/sharedStrings.xml><?xml version="1.0" encoding="utf-8"?>
<sst xmlns="http://schemas.openxmlformats.org/spreadsheetml/2006/main" count="262" uniqueCount="155">
  <si>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</si>
  <si>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</si>
  <si>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</si>
  <si>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</si>
  <si>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</si>
  <si>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</si>
  <si>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</si>
  <si>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</si>
  <si>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</si>
  <si>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</si>
  <si>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</si>
  <si>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</si>
  <si>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</si>
  <si>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</si>
  <si>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</si>
  <si>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</si>
  <si>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</si>
  <si>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</si>
  <si>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</si>
  <si>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</si>
  <si>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</si>
  <si>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</si>
  <si>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</si>
  <si>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</si>
  <si>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</si>
  <si>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</si>
  <si>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</si>
  <si>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</si>
  <si>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</si>
  <si>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</si>
  <si>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</si>
  <si>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</si>
  <si>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</si>
  <si>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</si>
  <si>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</si>
  <si>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</si>
  <si>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</si>
  <si>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</si>
  <si>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</si>
  <si>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</si>
  <si>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</si>
  <si>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</si>
  <si>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</si>
  <si>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</si>
  <si>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</si>
  <si>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</si>
  <si>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</si>
  <si>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</si>
  <si>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</si>
  <si>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</si>
  <si>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</si>
  <si>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</si>
  <si>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</si>
  <si>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</si>
  <si>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 xml:space="preserve">บริษัท ฟู้ดแอนด์ดริ๊งส์ จำกัด (มหาชน) 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</si>
  <si>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</si>
  <si>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</si>
  <si>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</si>
  <si>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</si>
  <si>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</si>
  <si>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</si>
  <si>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</si>
  <si>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</si>
  <si>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</si>
  <si>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</si>
  <si>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</si>
  <si>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</si>
  <si>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</si>
  <si>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</si>
  <si>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</si>
  <si>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</si>
  <si>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 (ขาดทุน) ต่อหุ้นขั้นพื้นฐาน</t>
  </si>
  <si>
    <t xml:space="preserve">   ขาดทุนส่วนที่เป็นของผู้ถือหุ้นของบริษัท</t>
  </si>
  <si>
    <t>กระแสเงินสดจากกิจกรรมดำเนินงาน</t>
  </si>
  <si>
    <t>ขาดทุนก่อนภาษี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</si>
  <si>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</si>
  <si>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</si>
  <si>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</si>
  <si>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</si>
  <si>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 xml:space="preserve">เงินสดสุทธิได้มาจาก (ใช้ไปใน) กิจกรรมดำเนินงาน </t>
  </si>
  <si>
    <t xml:space="preserve">เงินสดได้มาจาก (ใช้ไปใน) กิจกรรมดำเนินงาน </t>
  </si>
  <si>
    <t>จ่ายดอกเบี้ย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</si>
  <si>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</si>
  <si>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</si>
  <si>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</si>
  <si>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</si>
  <si>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</si>
  <si>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</si>
  <si>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</si>
  <si>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</si>
  <si>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จัดสรรเป็น</t>
  </si>
  <si>
    <t>องค์ประกอบอื่น</t>
  </si>
  <si>
    <t>ส่วนเกิน</t>
  </si>
  <si>
    <t>สำรอง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</si>
  <si>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</si>
  <si>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</si>
  <si>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</si>
  <si>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</si>
  <si>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</si>
  <si>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</si>
  <si>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</si>
  <si>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</si>
  <si>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</si>
  <si>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</si>
  <si>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</si>
  <si>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</si>
  <si>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</si>
  <si>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</si>
  <si>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ปรับรายการที่กระทบขาดทุนก่อนภาษีเป็นเงินสดรับ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</si>
  <si>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</si>
  <si>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</si>
  <si>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ขาดทุนก่อนค่าใช้จ่าย (รายได้) ภาษีเงินได้</t>
  </si>
  <si>
    <t>ค่าใช้จ่าย (รายได้) ภาษีเงินได้</t>
  </si>
  <si>
    <t>การปรับลดราคาทุนของสินค้าคงเหลือเป็นมูลค่าสุทธิ</t>
  </si>
  <si>
    <t>หน่วย:พันบาท</t>
  </si>
  <si>
    <t>ผลกระทบของภาษีเงินได้</t>
  </si>
  <si>
    <t xml:space="preserve">    กำไรขาดทุนเบ็ดเสร็จอื่น</t>
  </si>
  <si>
    <t xml:space="preserve">    ขาดทุนสำหรับงวด</t>
  </si>
  <si>
    <t>กำไรขาดทุนเบ็ดเสร็จอื่นสำหรับงวด - สุทธิจากภาษี</t>
  </si>
  <si>
    <t>เงินสดสุทธิใช้ไปในกิจกรรมลงทุน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</si>
  <si>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</si>
  <si>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</si>
  <si>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 xml:space="preserve">    และค่าใช้จ่าย (รายได้) ภาษีเงินได้</t>
  </si>
  <si>
    <t>กำไรขาดทุนเบ็ดเสร็จอื่น</t>
  </si>
  <si>
    <t xml:space="preserve">        หุ้นสามัญ 17,624,308 หุ้น มูลค่าหุ้นละ 10 บาท</t>
  </si>
  <si>
    <t>ยอดคงเหลือ ณ วันที่ 1 มกราคม 2561</t>
  </si>
  <si>
    <t>ยอดคงเหลือ ณ วันที่ 31 มีนาคม 2561</t>
  </si>
  <si>
    <t>หน่วย: พันบาท</t>
  </si>
  <si>
    <t>ดอกเบี้ยรับ</t>
  </si>
  <si>
    <t>รับดอกบี้ย</t>
  </si>
  <si>
    <t xml:space="preserve">   ที่จะได้รับ </t>
  </si>
  <si>
    <t>ขาดทุนจากอัตราแลกเปลี่ยนที่ยังไม่เกิดขึ้นจริง</t>
  </si>
  <si>
    <t>รายการที่จะไม่ถูกจัดประเภทใหม่ไว้ในกำไรหรือขาดทุน</t>
  </si>
  <si>
    <t xml:space="preserve">   ในภายหลัง</t>
  </si>
  <si>
    <t>ภาระผูกพันผลประโยชน์พนักงาน</t>
  </si>
  <si>
    <t>ณ วันที่ 31 มีนาคม 2562</t>
  </si>
  <si>
    <t>31 มีนาคม 2562</t>
  </si>
  <si>
    <t>31 ธันวาคม 2561</t>
  </si>
  <si>
    <t>สำหรับงวดสามเดือนสิ้นสุดวันที่ 31 มีนาคม 2562 (สอบทานแล้ว/ไม่ได้ตรวจสอบ)</t>
  </si>
  <si>
    <t>ยอดคงเหลือ ณ วันที่ 1 มกราคม 2562</t>
  </si>
  <si>
    <t>ยอดคงเหลือ ณ วันที่ 31 มีนาคม 2562</t>
  </si>
  <si>
    <t>31 มีนาคม 2561</t>
  </si>
  <si>
    <t xml:space="preserve">       ส่วนเกินทุนจากการตีราคาที่ดิน</t>
  </si>
  <si>
    <t>เงินสดรับจากการจำหน่ายที่ดิน อาคารและอุปกรณ์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</si>
  <si>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</si>
  <si>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</si>
  <si>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ขาดทุนก่อนส่วนแบ่งกำไรจากเงินลงทุนในบริษัทร่วม</t>
  </si>
  <si>
    <r>
      <t>ส่วนแบ่งกำไรจากเงินลงทุนใน</t>
    </r>
    <r>
      <rPr>
        <sz val="15"/>
        <color theme="1"/>
        <rFont val="AngsanaUPC"/>
        <family val="1"/>
      </rPr>
      <t>บริษัทร่วม</t>
    </r>
  </si>
  <si>
    <t>ปรับปรุงมูลค่ายุติธรรมที่ดิน</t>
  </si>
  <si>
    <t>กำไร (ขาดทุน) ต่อหุ้น (บาท)</t>
  </si>
  <si>
    <t>ส่วนแบ่งกำไรจากเงินลงทุนในบริษัทร่วม</t>
  </si>
  <si>
    <t>ส่วนของเงินกู้ยืมระยะยาวจากสถาบันการเงินที่ถึง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</si>
  <si>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</si>
  <si>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</si>
  <si>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กลับรายการหนี้สงสัยจะสูญ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</si>
</sst>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</numFmts>
  <fonts count="2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02">
    <xf numFmtId="0" fontId="0" fillId="0" borderId="0" xfId="0"/>
    <xf numFmtId="0" fontId="19" fillId="0" borderId="0" xfId="0" applyFont="1" applyFill="1" applyAlignment="1"/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195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95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3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194" fontId="19" fillId="0" borderId="0" xfId="0" applyNumberFormat="1" applyFont="1" applyFill="1" applyAlignment="1">
      <alignment horizontal="right" vertical="center"/>
    </xf>
    <xf numFmtId="193" fontId="20" fillId="0" borderId="1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0" fontId="21" fillId="0" borderId="0" xfId="0" applyFont="1" applyFill="1" applyAlignment="1">
      <alignment horizontal="left" vertical="center"/>
    </xf>
    <xf numFmtId="193" fontId="20" fillId="0" borderId="3" xfId="0" applyNumberFormat="1" applyFont="1" applyFill="1" applyBorder="1" applyAlignment="1">
      <alignment horizontal="right" vertical="center"/>
    </xf>
    <xf numFmtId="193" fontId="20" fillId="0" borderId="0" xfId="0" applyNumberFormat="1" applyFont="1" applyFill="1" applyAlignment="1">
      <alignment horizontal="right" vertical="center"/>
    </xf>
    <xf numFmtId="193" fontId="19" fillId="0" borderId="0" xfId="0" applyNumberFormat="1" applyFont="1" applyFill="1" applyAlignment="1">
      <alignment horizontal="right" vertical="center"/>
    </xf>
    <xf numFmtId="193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93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93" fontId="19" fillId="0" borderId="0" xfId="0" applyNumberFormat="1" applyFont="1" applyFill="1" applyAlignment="1"/>
    <xf numFmtId="193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0" fontId="21" fillId="0" borderId="4" xfId="2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191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203" fontId="19" fillId="0" borderId="0" xfId="0" applyNumberFormat="1" applyFont="1" applyFill="1" applyBorder="1" applyAlignment="1">
      <alignment vertic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93" fontId="19" fillId="0" borderId="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192" fontId="19" fillId="0" borderId="0" xfId="121" applyFont="1" applyFill="1" applyAlignment="1"/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193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94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93" fontId="20" fillId="0" borderId="1" xfId="0" applyNumberFormat="1" applyFont="1" applyFill="1" applyBorder="1" applyAlignment="1"/>
    <xf numFmtId="0" fontId="20" fillId="0" borderId="0" xfId="0" applyFont="1" applyFill="1" applyAlignment="1"/>
    <xf numFmtId="193" fontId="20" fillId="0" borderId="0" xfId="0" applyNumberFormat="1" applyFont="1" applyFill="1" applyBorder="1" applyAlignment="1"/>
    <xf numFmtId="194" fontId="20" fillId="0" borderId="0" xfId="0" applyNumberFormat="1" applyFont="1" applyFill="1" applyBorder="1" applyAlignment="1">
      <alignment horizontal="right"/>
    </xf>
    <xf numFmtId="194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93" fontId="19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191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191" fontId="20" fillId="0" borderId="3" xfId="0" applyNumberFormat="1" applyFont="1" applyFill="1" applyBorder="1" applyAlignment="1">
      <alignment horizontal="right" vertical="center"/>
    </xf>
    <xf numFmtId="192" fontId="20" fillId="0" borderId="0" xfId="121" applyFont="1" applyFill="1" applyAlignment="1">
      <alignment horizontal="right"/>
    </xf>
    <xf numFmtId="204" fontId="20" fillId="0" borderId="0" xfId="121" applyNumberFormat="1" applyFont="1" applyFill="1" applyAlignment="1">
      <alignment horizontal="right"/>
    </xf>
    <xf numFmtId="191" fontId="19" fillId="0" borderId="4" xfId="0" applyNumberFormat="1" applyFont="1" applyFill="1" applyBorder="1" applyAlignment="1">
      <alignment horizontal="right" vertical="center"/>
    </xf>
    <xf numFmtId="193" fontId="19" fillId="0" borderId="4" xfId="0" applyNumberFormat="1" applyFont="1" applyFill="1" applyBorder="1" applyAlignment="1">
      <alignment vertical="center"/>
    </xf>
    <xf numFmtId="191" fontId="7" fillId="0" borderId="0" xfId="0" applyNumberFormat="1" applyFont="1" applyFill="1" applyBorder="1" applyAlignment="1">
      <alignment horizontal="right" vertical="top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2" fontId="19" fillId="0" borderId="0" xfId="121" applyFont="1" applyFill="1" applyAlignment="1">
      <alignment horizontal="right" vertical="center"/>
    </xf>
    <xf numFmtId="192" fontId="22" fillId="0" borderId="0" xfId="12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92" fontId="19" fillId="0" borderId="0" xfId="121" applyFont="1" applyFill="1" applyAlignment="1">
      <alignment vertical="center"/>
    </xf>
    <xf numFmtId="196" fontId="19" fillId="0" borderId="0" xfId="121" applyNumberFormat="1" applyFont="1" applyFill="1" applyBorder="1" applyAlignment="1"/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96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>
            <v>0</v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zoomScaleNormal="100" zoomScaleSheetLayoutView="90" workbookViewId="0">
      <selection activeCell="E84" sqref="E84"/>
    </sheetView>
  </sheetViews>
  <sheetFormatPr defaultColWidth="7.375" defaultRowHeight="21.6" customHeight="1"/>
  <cols>
    <col min="1" max="1" width="3.125" style="35" customWidth="1"/>
    <col min="2" max="2" width="36.125" style="35" customWidth="1"/>
    <col min="3" max="3" width="8.125" style="1" bestFit="1" customWidth="1"/>
    <col min="4" max="4" width="1.125" style="1" customWidth="1"/>
    <col min="5" max="5" width="12.875" style="1" customWidth="1"/>
    <col min="6" max="6" width="1.125" style="1" customWidth="1"/>
    <col min="7" max="7" width="12.875" style="1" customWidth="1"/>
    <col min="8" max="8" width="1.125" style="1" customWidth="1"/>
    <col min="9" max="9" width="12.875" style="1" customWidth="1"/>
    <col min="10" max="10" width="1.125" style="1" customWidth="1"/>
    <col min="11" max="11" width="12.875" style="1" customWidth="1"/>
    <col min="12" max="193" width="7.375" style="1"/>
    <col min="194" max="194" width="3.375" style="1" customWidth="1"/>
    <col min="195" max="195" width="50.625" style="1" customWidth="1"/>
    <col min="196" max="196" width="9.375" style="1" customWidth="1"/>
    <col min="197" max="197" width="1.125" style="1" customWidth="1"/>
    <col min="198" max="198" width="10" style="1" bestFit="1" customWidth="1"/>
    <col min="199" max="199" width="1.125" style="1" customWidth="1"/>
    <col min="200" max="200" width="10" style="1" bestFit="1" customWidth="1"/>
    <col min="201" max="201" width="7.375" style="1"/>
    <col min="202" max="202" width="9.125" style="1" bestFit="1" customWidth="1"/>
    <col min="203" max="203" width="10" style="1" bestFit="1" customWidth="1"/>
    <col min="204" max="449" width="7.375" style="1"/>
    <col min="450" max="450" width="3.375" style="1" customWidth="1"/>
    <col min="451" max="451" width="50.625" style="1" customWidth="1"/>
    <col min="452" max="452" width="9.375" style="1" customWidth="1"/>
    <col min="453" max="453" width="1.125" style="1" customWidth="1"/>
    <col min="454" max="454" width="10" style="1" bestFit="1" customWidth="1"/>
    <col min="455" max="455" width="1.125" style="1" customWidth="1"/>
    <col min="456" max="456" width="10" style="1" bestFit="1" customWidth="1"/>
    <col min="457" max="457" width="7.375" style="1"/>
    <col min="458" max="458" width="9.125" style="1" bestFit="1" customWidth="1"/>
    <col min="459" max="459" width="10" style="1" bestFit="1" customWidth="1"/>
    <col min="460" max="705" width="7.375" style="1"/>
    <col min="706" max="706" width="3.375" style="1" customWidth="1"/>
    <col min="707" max="707" width="50.625" style="1" customWidth="1"/>
    <col min="708" max="708" width="9.375" style="1" customWidth="1"/>
    <col min="709" max="709" width="1.125" style="1" customWidth="1"/>
    <col min="710" max="710" width="10" style="1" bestFit="1" customWidth="1"/>
    <col min="711" max="711" width="1.125" style="1" customWidth="1"/>
    <col min="712" max="712" width="10" style="1" bestFit="1" customWidth="1"/>
    <col min="713" max="713" width="7.375" style="1"/>
    <col min="714" max="714" width="9.125" style="1" bestFit="1" customWidth="1"/>
    <col min="715" max="715" width="10" style="1" bestFit="1" customWidth="1"/>
    <col min="716" max="961" width="7.375" style="1"/>
    <col min="962" max="962" width="3.375" style="1" customWidth="1"/>
    <col min="963" max="963" width="50.625" style="1" customWidth="1"/>
    <col min="964" max="964" width="9.375" style="1" customWidth="1"/>
    <col min="965" max="965" width="1.125" style="1" customWidth="1"/>
    <col min="966" max="966" width="10" style="1" bestFit="1" customWidth="1"/>
    <col min="967" max="967" width="1.125" style="1" customWidth="1"/>
    <col min="968" max="968" width="10" style="1" bestFit="1" customWidth="1"/>
    <col min="969" max="969" width="7.375" style="1"/>
    <col min="970" max="970" width="9.125" style="1" bestFit="1" customWidth="1"/>
    <col min="971" max="971" width="10" style="1" bestFit="1" customWidth="1"/>
    <col min="972" max="1217" width="7.375" style="1"/>
    <col min="1218" max="1218" width="3.375" style="1" customWidth="1"/>
    <col min="1219" max="1219" width="50.625" style="1" customWidth="1"/>
    <col min="1220" max="1220" width="9.375" style="1" customWidth="1"/>
    <col min="1221" max="1221" width="1.125" style="1" customWidth="1"/>
    <col min="1222" max="1222" width="10" style="1" bestFit="1" customWidth="1"/>
    <col min="1223" max="1223" width="1.125" style="1" customWidth="1"/>
    <col min="1224" max="1224" width="10" style="1" bestFit="1" customWidth="1"/>
    <col min="1225" max="1225" width="7.375" style="1"/>
    <col min="1226" max="1226" width="9.125" style="1" bestFit="1" customWidth="1"/>
    <col min="1227" max="1227" width="10" style="1" bestFit="1" customWidth="1"/>
    <col min="1228" max="1473" width="7.375" style="1"/>
    <col min="1474" max="1474" width="3.375" style="1" customWidth="1"/>
    <col min="1475" max="1475" width="50.625" style="1" customWidth="1"/>
    <col min="1476" max="1476" width="9.375" style="1" customWidth="1"/>
    <col min="1477" max="1477" width="1.125" style="1" customWidth="1"/>
    <col min="1478" max="1478" width="10" style="1" bestFit="1" customWidth="1"/>
    <col min="1479" max="1479" width="1.125" style="1" customWidth="1"/>
    <col min="1480" max="1480" width="10" style="1" bestFit="1" customWidth="1"/>
    <col min="1481" max="1481" width="7.375" style="1"/>
    <col min="1482" max="1482" width="9.125" style="1" bestFit="1" customWidth="1"/>
    <col min="1483" max="1483" width="10" style="1" bestFit="1" customWidth="1"/>
    <col min="1484" max="1729" width="7.375" style="1"/>
    <col min="1730" max="1730" width="3.375" style="1" customWidth="1"/>
    <col min="1731" max="1731" width="50.625" style="1" customWidth="1"/>
    <col min="1732" max="1732" width="9.375" style="1" customWidth="1"/>
    <col min="1733" max="1733" width="1.125" style="1" customWidth="1"/>
    <col min="1734" max="1734" width="10" style="1" bestFit="1" customWidth="1"/>
    <col min="1735" max="1735" width="1.125" style="1" customWidth="1"/>
    <col min="1736" max="1736" width="10" style="1" bestFit="1" customWidth="1"/>
    <col min="1737" max="1737" width="7.375" style="1"/>
    <col min="1738" max="1738" width="9.125" style="1" bestFit="1" customWidth="1"/>
    <col min="1739" max="1739" width="10" style="1" bestFit="1" customWidth="1"/>
    <col min="1740" max="1985" width="7.375" style="1"/>
    <col min="1986" max="1986" width="3.375" style="1" customWidth="1"/>
    <col min="1987" max="1987" width="50.625" style="1" customWidth="1"/>
    <col min="1988" max="1988" width="9.375" style="1" customWidth="1"/>
    <col min="1989" max="1989" width="1.125" style="1" customWidth="1"/>
    <col min="1990" max="1990" width="10" style="1" bestFit="1" customWidth="1"/>
    <col min="1991" max="1991" width="1.125" style="1" customWidth="1"/>
    <col min="1992" max="1992" width="10" style="1" bestFit="1" customWidth="1"/>
    <col min="1993" max="1993" width="7.375" style="1"/>
    <col min="1994" max="1994" width="9.125" style="1" bestFit="1" customWidth="1"/>
    <col min="1995" max="1995" width="10" style="1" bestFit="1" customWidth="1"/>
    <col min="1996" max="2241" width="7.375" style="1"/>
    <col min="2242" max="2242" width="3.375" style="1" customWidth="1"/>
    <col min="2243" max="2243" width="50.625" style="1" customWidth="1"/>
    <col min="2244" max="2244" width="9.375" style="1" customWidth="1"/>
    <col min="2245" max="2245" width="1.125" style="1" customWidth="1"/>
    <col min="2246" max="2246" width="10" style="1" bestFit="1" customWidth="1"/>
    <col min="2247" max="2247" width="1.125" style="1" customWidth="1"/>
    <col min="2248" max="2248" width="10" style="1" bestFit="1" customWidth="1"/>
    <col min="2249" max="2249" width="7.375" style="1"/>
    <col min="2250" max="2250" width="9.125" style="1" bestFit="1" customWidth="1"/>
    <col min="2251" max="2251" width="10" style="1" bestFit="1" customWidth="1"/>
    <col min="2252" max="2497" width="7.375" style="1"/>
    <col min="2498" max="2498" width="3.375" style="1" customWidth="1"/>
    <col min="2499" max="2499" width="50.625" style="1" customWidth="1"/>
    <col min="2500" max="2500" width="9.375" style="1" customWidth="1"/>
    <col min="2501" max="2501" width="1.125" style="1" customWidth="1"/>
    <col min="2502" max="2502" width="10" style="1" bestFit="1" customWidth="1"/>
    <col min="2503" max="2503" width="1.125" style="1" customWidth="1"/>
    <col min="2504" max="2504" width="10" style="1" bestFit="1" customWidth="1"/>
    <col min="2505" max="2505" width="7.375" style="1"/>
    <col min="2506" max="2506" width="9.125" style="1" bestFit="1" customWidth="1"/>
    <col min="2507" max="2507" width="10" style="1" bestFit="1" customWidth="1"/>
    <col min="2508" max="2753" width="7.375" style="1"/>
    <col min="2754" max="2754" width="3.375" style="1" customWidth="1"/>
    <col min="2755" max="2755" width="50.625" style="1" customWidth="1"/>
    <col min="2756" max="2756" width="9.375" style="1" customWidth="1"/>
    <col min="2757" max="2757" width="1.125" style="1" customWidth="1"/>
    <col min="2758" max="2758" width="10" style="1" bestFit="1" customWidth="1"/>
    <col min="2759" max="2759" width="1.125" style="1" customWidth="1"/>
    <col min="2760" max="2760" width="10" style="1" bestFit="1" customWidth="1"/>
    <col min="2761" max="2761" width="7.375" style="1"/>
    <col min="2762" max="2762" width="9.125" style="1" bestFit="1" customWidth="1"/>
    <col min="2763" max="2763" width="10" style="1" bestFit="1" customWidth="1"/>
    <col min="2764" max="3009" width="7.375" style="1"/>
    <col min="3010" max="3010" width="3.375" style="1" customWidth="1"/>
    <col min="3011" max="3011" width="50.625" style="1" customWidth="1"/>
    <col min="3012" max="3012" width="9.375" style="1" customWidth="1"/>
    <col min="3013" max="3013" width="1.125" style="1" customWidth="1"/>
    <col min="3014" max="3014" width="10" style="1" bestFit="1" customWidth="1"/>
    <col min="3015" max="3015" width="1.125" style="1" customWidth="1"/>
    <col min="3016" max="3016" width="10" style="1" bestFit="1" customWidth="1"/>
    <col min="3017" max="3017" width="7.375" style="1"/>
    <col min="3018" max="3018" width="9.125" style="1" bestFit="1" customWidth="1"/>
    <col min="3019" max="3019" width="10" style="1" bestFit="1" customWidth="1"/>
    <col min="3020" max="3265" width="7.375" style="1"/>
    <col min="3266" max="3266" width="3.375" style="1" customWidth="1"/>
    <col min="3267" max="3267" width="50.625" style="1" customWidth="1"/>
    <col min="3268" max="3268" width="9.375" style="1" customWidth="1"/>
    <col min="3269" max="3269" width="1.125" style="1" customWidth="1"/>
    <col min="3270" max="3270" width="10" style="1" bestFit="1" customWidth="1"/>
    <col min="3271" max="3271" width="1.125" style="1" customWidth="1"/>
    <col min="3272" max="3272" width="10" style="1" bestFit="1" customWidth="1"/>
    <col min="3273" max="3273" width="7.375" style="1"/>
    <col min="3274" max="3274" width="9.125" style="1" bestFit="1" customWidth="1"/>
    <col min="3275" max="3275" width="10" style="1" bestFit="1" customWidth="1"/>
    <col min="3276" max="3521" width="7.375" style="1"/>
    <col min="3522" max="3522" width="3.375" style="1" customWidth="1"/>
    <col min="3523" max="3523" width="50.625" style="1" customWidth="1"/>
    <col min="3524" max="3524" width="9.375" style="1" customWidth="1"/>
    <col min="3525" max="3525" width="1.125" style="1" customWidth="1"/>
    <col min="3526" max="3526" width="10" style="1" bestFit="1" customWidth="1"/>
    <col min="3527" max="3527" width="1.125" style="1" customWidth="1"/>
    <col min="3528" max="3528" width="10" style="1" bestFit="1" customWidth="1"/>
    <col min="3529" max="3529" width="7.375" style="1"/>
    <col min="3530" max="3530" width="9.125" style="1" bestFit="1" customWidth="1"/>
    <col min="3531" max="3531" width="10" style="1" bestFit="1" customWidth="1"/>
    <col min="3532" max="3777" width="7.375" style="1"/>
    <col min="3778" max="3778" width="3.375" style="1" customWidth="1"/>
    <col min="3779" max="3779" width="50.625" style="1" customWidth="1"/>
    <col min="3780" max="3780" width="9.375" style="1" customWidth="1"/>
    <col min="3781" max="3781" width="1.125" style="1" customWidth="1"/>
    <col min="3782" max="3782" width="10" style="1" bestFit="1" customWidth="1"/>
    <col min="3783" max="3783" width="1.125" style="1" customWidth="1"/>
    <col min="3784" max="3784" width="10" style="1" bestFit="1" customWidth="1"/>
    <col min="3785" max="3785" width="7.375" style="1"/>
    <col min="3786" max="3786" width="9.125" style="1" bestFit="1" customWidth="1"/>
    <col min="3787" max="3787" width="10" style="1" bestFit="1" customWidth="1"/>
    <col min="3788" max="4033" width="7.375" style="1"/>
    <col min="4034" max="4034" width="3.375" style="1" customWidth="1"/>
    <col min="4035" max="4035" width="50.625" style="1" customWidth="1"/>
    <col min="4036" max="4036" width="9.375" style="1" customWidth="1"/>
    <col min="4037" max="4037" width="1.125" style="1" customWidth="1"/>
    <col min="4038" max="4038" width="10" style="1" bestFit="1" customWidth="1"/>
    <col min="4039" max="4039" width="1.125" style="1" customWidth="1"/>
    <col min="4040" max="4040" width="10" style="1" bestFit="1" customWidth="1"/>
    <col min="4041" max="4041" width="7.375" style="1"/>
    <col min="4042" max="4042" width="9.125" style="1" bestFit="1" customWidth="1"/>
    <col min="4043" max="4043" width="10" style="1" bestFit="1" customWidth="1"/>
    <col min="4044" max="4289" width="7.375" style="1"/>
    <col min="4290" max="4290" width="3.375" style="1" customWidth="1"/>
    <col min="4291" max="4291" width="50.625" style="1" customWidth="1"/>
    <col min="4292" max="4292" width="9.375" style="1" customWidth="1"/>
    <col min="4293" max="4293" width="1.125" style="1" customWidth="1"/>
    <col min="4294" max="4294" width="10" style="1" bestFit="1" customWidth="1"/>
    <col min="4295" max="4295" width="1.125" style="1" customWidth="1"/>
    <col min="4296" max="4296" width="10" style="1" bestFit="1" customWidth="1"/>
    <col min="4297" max="4297" width="7.375" style="1"/>
    <col min="4298" max="4298" width="9.125" style="1" bestFit="1" customWidth="1"/>
    <col min="4299" max="4299" width="10" style="1" bestFit="1" customWidth="1"/>
    <col min="4300" max="4545" width="7.375" style="1"/>
    <col min="4546" max="4546" width="3.375" style="1" customWidth="1"/>
    <col min="4547" max="4547" width="50.625" style="1" customWidth="1"/>
    <col min="4548" max="4548" width="9.375" style="1" customWidth="1"/>
    <col min="4549" max="4549" width="1.125" style="1" customWidth="1"/>
    <col min="4550" max="4550" width="10" style="1" bestFit="1" customWidth="1"/>
    <col min="4551" max="4551" width="1.125" style="1" customWidth="1"/>
    <col min="4552" max="4552" width="10" style="1" bestFit="1" customWidth="1"/>
    <col min="4553" max="4553" width="7.375" style="1"/>
    <col min="4554" max="4554" width="9.125" style="1" bestFit="1" customWidth="1"/>
    <col min="4555" max="4555" width="10" style="1" bestFit="1" customWidth="1"/>
    <col min="4556" max="4801" width="7.375" style="1"/>
    <col min="4802" max="4802" width="3.375" style="1" customWidth="1"/>
    <col min="4803" max="4803" width="50.625" style="1" customWidth="1"/>
    <col min="4804" max="4804" width="9.375" style="1" customWidth="1"/>
    <col min="4805" max="4805" width="1.125" style="1" customWidth="1"/>
    <col min="4806" max="4806" width="10" style="1" bestFit="1" customWidth="1"/>
    <col min="4807" max="4807" width="1.125" style="1" customWidth="1"/>
    <col min="4808" max="4808" width="10" style="1" bestFit="1" customWidth="1"/>
    <col min="4809" max="4809" width="7.375" style="1"/>
    <col min="4810" max="4810" width="9.125" style="1" bestFit="1" customWidth="1"/>
    <col min="4811" max="4811" width="10" style="1" bestFit="1" customWidth="1"/>
    <col min="4812" max="5057" width="7.375" style="1"/>
    <col min="5058" max="5058" width="3.375" style="1" customWidth="1"/>
    <col min="5059" max="5059" width="50.625" style="1" customWidth="1"/>
    <col min="5060" max="5060" width="9.375" style="1" customWidth="1"/>
    <col min="5061" max="5061" width="1.125" style="1" customWidth="1"/>
    <col min="5062" max="5062" width="10" style="1" bestFit="1" customWidth="1"/>
    <col min="5063" max="5063" width="1.125" style="1" customWidth="1"/>
    <col min="5064" max="5064" width="10" style="1" bestFit="1" customWidth="1"/>
    <col min="5065" max="5065" width="7.375" style="1"/>
    <col min="5066" max="5066" width="9.125" style="1" bestFit="1" customWidth="1"/>
    <col min="5067" max="5067" width="10" style="1" bestFit="1" customWidth="1"/>
    <col min="5068" max="5313" width="7.375" style="1"/>
    <col min="5314" max="5314" width="3.375" style="1" customWidth="1"/>
    <col min="5315" max="5315" width="50.625" style="1" customWidth="1"/>
    <col min="5316" max="5316" width="9.375" style="1" customWidth="1"/>
    <col min="5317" max="5317" width="1.125" style="1" customWidth="1"/>
    <col min="5318" max="5318" width="10" style="1" bestFit="1" customWidth="1"/>
    <col min="5319" max="5319" width="1.125" style="1" customWidth="1"/>
    <col min="5320" max="5320" width="10" style="1" bestFit="1" customWidth="1"/>
    <col min="5321" max="5321" width="7.375" style="1"/>
    <col min="5322" max="5322" width="9.125" style="1" bestFit="1" customWidth="1"/>
    <col min="5323" max="5323" width="10" style="1" bestFit="1" customWidth="1"/>
    <col min="5324" max="5569" width="7.375" style="1"/>
    <col min="5570" max="5570" width="3.375" style="1" customWidth="1"/>
    <col min="5571" max="5571" width="50.625" style="1" customWidth="1"/>
    <col min="5572" max="5572" width="9.375" style="1" customWidth="1"/>
    <col min="5573" max="5573" width="1.125" style="1" customWidth="1"/>
    <col min="5574" max="5574" width="10" style="1" bestFit="1" customWidth="1"/>
    <col min="5575" max="5575" width="1.125" style="1" customWidth="1"/>
    <col min="5576" max="5576" width="10" style="1" bestFit="1" customWidth="1"/>
    <col min="5577" max="5577" width="7.375" style="1"/>
    <col min="5578" max="5578" width="9.125" style="1" bestFit="1" customWidth="1"/>
    <col min="5579" max="5579" width="10" style="1" bestFit="1" customWidth="1"/>
    <col min="5580" max="5825" width="7.375" style="1"/>
    <col min="5826" max="5826" width="3.375" style="1" customWidth="1"/>
    <col min="5827" max="5827" width="50.625" style="1" customWidth="1"/>
    <col min="5828" max="5828" width="9.375" style="1" customWidth="1"/>
    <col min="5829" max="5829" width="1.125" style="1" customWidth="1"/>
    <col min="5830" max="5830" width="10" style="1" bestFit="1" customWidth="1"/>
    <col min="5831" max="5831" width="1.125" style="1" customWidth="1"/>
    <col min="5832" max="5832" width="10" style="1" bestFit="1" customWidth="1"/>
    <col min="5833" max="5833" width="7.375" style="1"/>
    <col min="5834" max="5834" width="9.125" style="1" bestFit="1" customWidth="1"/>
    <col min="5835" max="5835" width="10" style="1" bestFit="1" customWidth="1"/>
    <col min="5836" max="6081" width="7.375" style="1"/>
    <col min="6082" max="6082" width="3.375" style="1" customWidth="1"/>
    <col min="6083" max="6083" width="50.625" style="1" customWidth="1"/>
    <col min="6084" max="6084" width="9.375" style="1" customWidth="1"/>
    <col min="6085" max="6085" width="1.125" style="1" customWidth="1"/>
    <col min="6086" max="6086" width="10" style="1" bestFit="1" customWidth="1"/>
    <col min="6087" max="6087" width="1.125" style="1" customWidth="1"/>
    <col min="6088" max="6088" width="10" style="1" bestFit="1" customWidth="1"/>
    <col min="6089" max="6089" width="7.375" style="1"/>
    <col min="6090" max="6090" width="9.125" style="1" bestFit="1" customWidth="1"/>
    <col min="6091" max="6091" width="10" style="1" bestFit="1" customWidth="1"/>
    <col min="6092" max="6337" width="7.375" style="1"/>
    <col min="6338" max="6338" width="3.375" style="1" customWidth="1"/>
    <col min="6339" max="6339" width="50.625" style="1" customWidth="1"/>
    <col min="6340" max="6340" width="9.375" style="1" customWidth="1"/>
    <col min="6341" max="6341" width="1.125" style="1" customWidth="1"/>
    <col min="6342" max="6342" width="10" style="1" bestFit="1" customWidth="1"/>
    <col min="6343" max="6343" width="1.125" style="1" customWidth="1"/>
    <col min="6344" max="6344" width="10" style="1" bestFit="1" customWidth="1"/>
    <col min="6345" max="6345" width="7.375" style="1"/>
    <col min="6346" max="6346" width="9.125" style="1" bestFit="1" customWidth="1"/>
    <col min="6347" max="6347" width="10" style="1" bestFit="1" customWidth="1"/>
    <col min="6348" max="6593" width="7.375" style="1"/>
    <col min="6594" max="6594" width="3.375" style="1" customWidth="1"/>
    <col min="6595" max="6595" width="50.625" style="1" customWidth="1"/>
    <col min="6596" max="6596" width="9.375" style="1" customWidth="1"/>
    <col min="6597" max="6597" width="1.125" style="1" customWidth="1"/>
    <col min="6598" max="6598" width="10" style="1" bestFit="1" customWidth="1"/>
    <col min="6599" max="6599" width="1.125" style="1" customWidth="1"/>
    <col min="6600" max="6600" width="10" style="1" bestFit="1" customWidth="1"/>
    <col min="6601" max="6601" width="7.375" style="1"/>
    <col min="6602" max="6602" width="9.125" style="1" bestFit="1" customWidth="1"/>
    <col min="6603" max="6603" width="10" style="1" bestFit="1" customWidth="1"/>
    <col min="6604" max="6849" width="7.375" style="1"/>
    <col min="6850" max="6850" width="3.375" style="1" customWidth="1"/>
    <col min="6851" max="6851" width="50.625" style="1" customWidth="1"/>
    <col min="6852" max="6852" width="9.375" style="1" customWidth="1"/>
    <col min="6853" max="6853" width="1.125" style="1" customWidth="1"/>
    <col min="6854" max="6854" width="10" style="1" bestFit="1" customWidth="1"/>
    <col min="6855" max="6855" width="1.125" style="1" customWidth="1"/>
    <col min="6856" max="6856" width="10" style="1" bestFit="1" customWidth="1"/>
    <col min="6857" max="6857" width="7.375" style="1"/>
    <col min="6858" max="6858" width="9.125" style="1" bestFit="1" customWidth="1"/>
    <col min="6859" max="6859" width="10" style="1" bestFit="1" customWidth="1"/>
    <col min="6860" max="7105" width="7.375" style="1"/>
    <col min="7106" max="7106" width="3.375" style="1" customWidth="1"/>
    <col min="7107" max="7107" width="50.625" style="1" customWidth="1"/>
    <col min="7108" max="7108" width="9.375" style="1" customWidth="1"/>
    <col min="7109" max="7109" width="1.125" style="1" customWidth="1"/>
    <col min="7110" max="7110" width="10" style="1" bestFit="1" customWidth="1"/>
    <col min="7111" max="7111" width="1.125" style="1" customWidth="1"/>
    <col min="7112" max="7112" width="10" style="1" bestFit="1" customWidth="1"/>
    <col min="7113" max="7113" width="7.375" style="1"/>
    <col min="7114" max="7114" width="9.125" style="1" bestFit="1" customWidth="1"/>
    <col min="7115" max="7115" width="10" style="1" bestFit="1" customWidth="1"/>
    <col min="7116" max="7361" width="7.375" style="1"/>
    <col min="7362" max="7362" width="3.375" style="1" customWidth="1"/>
    <col min="7363" max="7363" width="50.625" style="1" customWidth="1"/>
    <col min="7364" max="7364" width="9.375" style="1" customWidth="1"/>
    <col min="7365" max="7365" width="1.125" style="1" customWidth="1"/>
    <col min="7366" max="7366" width="10" style="1" bestFit="1" customWidth="1"/>
    <col min="7367" max="7367" width="1.125" style="1" customWidth="1"/>
    <col min="7368" max="7368" width="10" style="1" bestFit="1" customWidth="1"/>
    <col min="7369" max="7369" width="7.375" style="1"/>
    <col min="7370" max="7370" width="9.125" style="1" bestFit="1" customWidth="1"/>
    <col min="7371" max="7371" width="10" style="1" bestFit="1" customWidth="1"/>
    <col min="7372" max="7617" width="7.375" style="1"/>
    <col min="7618" max="7618" width="3.375" style="1" customWidth="1"/>
    <col min="7619" max="7619" width="50.625" style="1" customWidth="1"/>
    <col min="7620" max="7620" width="9.375" style="1" customWidth="1"/>
    <col min="7621" max="7621" width="1.125" style="1" customWidth="1"/>
    <col min="7622" max="7622" width="10" style="1" bestFit="1" customWidth="1"/>
    <col min="7623" max="7623" width="1.125" style="1" customWidth="1"/>
    <col min="7624" max="7624" width="10" style="1" bestFit="1" customWidth="1"/>
    <col min="7625" max="7625" width="7.375" style="1"/>
    <col min="7626" max="7626" width="9.125" style="1" bestFit="1" customWidth="1"/>
    <col min="7627" max="7627" width="10" style="1" bestFit="1" customWidth="1"/>
    <col min="7628" max="7873" width="7.375" style="1"/>
    <col min="7874" max="7874" width="3.375" style="1" customWidth="1"/>
    <col min="7875" max="7875" width="50.625" style="1" customWidth="1"/>
    <col min="7876" max="7876" width="9.375" style="1" customWidth="1"/>
    <col min="7877" max="7877" width="1.125" style="1" customWidth="1"/>
    <col min="7878" max="7878" width="10" style="1" bestFit="1" customWidth="1"/>
    <col min="7879" max="7879" width="1.125" style="1" customWidth="1"/>
    <col min="7880" max="7880" width="10" style="1" bestFit="1" customWidth="1"/>
    <col min="7881" max="7881" width="7.375" style="1"/>
    <col min="7882" max="7882" width="9.125" style="1" bestFit="1" customWidth="1"/>
    <col min="7883" max="7883" width="10" style="1" bestFit="1" customWidth="1"/>
    <col min="7884" max="8129" width="7.375" style="1"/>
    <col min="8130" max="8130" width="3.375" style="1" customWidth="1"/>
    <col min="8131" max="8131" width="50.625" style="1" customWidth="1"/>
    <col min="8132" max="8132" width="9.375" style="1" customWidth="1"/>
    <col min="8133" max="8133" width="1.125" style="1" customWidth="1"/>
    <col min="8134" max="8134" width="10" style="1" bestFit="1" customWidth="1"/>
    <col min="8135" max="8135" width="1.125" style="1" customWidth="1"/>
    <col min="8136" max="8136" width="10" style="1" bestFit="1" customWidth="1"/>
    <col min="8137" max="8137" width="7.375" style="1"/>
    <col min="8138" max="8138" width="9.125" style="1" bestFit="1" customWidth="1"/>
    <col min="8139" max="8139" width="10" style="1" bestFit="1" customWidth="1"/>
    <col min="8140" max="8385" width="7.375" style="1"/>
    <col min="8386" max="8386" width="3.375" style="1" customWidth="1"/>
    <col min="8387" max="8387" width="50.625" style="1" customWidth="1"/>
    <col min="8388" max="8388" width="9.375" style="1" customWidth="1"/>
    <col min="8389" max="8389" width="1.125" style="1" customWidth="1"/>
    <col min="8390" max="8390" width="10" style="1" bestFit="1" customWidth="1"/>
    <col min="8391" max="8391" width="1.125" style="1" customWidth="1"/>
    <col min="8392" max="8392" width="10" style="1" bestFit="1" customWidth="1"/>
    <col min="8393" max="8393" width="7.375" style="1"/>
    <col min="8394" max="8394" width="9.125" style="1" bestFit="1" customWidth="1"/>
    <col min="8395" max="8395" width="10" style="1" bestFit="1" customWidth="1"/>
    <col min="8396" max="8641" width="7.375" style="1"/>
    <col min="8642" max="8642" width="3.375" style="1" customWidth="1"/>
    <col min="8643" max="8643" width="50.625" style="1" customWidth="1"/>
    <col min="8644" max="8644" width="9.375" style="1" customWidth="1"/>
    <col min="8645" max="8645" width="1.125" style="1" customWidth="1"/>
    <col min="8646" max="8646" width="10" style="1" bestFit="1" customWidth="1"/>
    <col min="8647" max="8647" width="1.125" style="1" customWidth="1"/>
    <col min="8648" max="8648" width="10" style="1" bestFit="1" customWidth="1"/>
    <col min="8649" max="8649" width="7.375" style="1"/>
    <col min="8650" max="8650" width="9.125" style="1" bestFit="1" customWidth="1"/>
    <col min="8651" max="8651" width="10" style="1" bestFit="1" customWidth="1"/>
    <col min="8652" max="8897" width="7.375" style="1"/>
    <col min="8898" max="8898" width="3.375" style="1" customWidth="1"/>
    <col min="8899" max="8899" width="50.625" style="1" customWidth="1"/>
    <col min="8900" max="8900" width="9.375" style="1" customWidth="1"/>
    <col min="8901" max="8901" width="1.125" style="1" customWidth="1"/>
    <col min="8902" max="8902" width="10" style="1" bestFit="1" customWidth="1"/>
    <col min="8903" max="8903" width="1.125" style="1" customWidth="1"/>
    <col min="8904" max="8904" width="10" style="1" bestFit="1" customWidth="1"/>
    <col min="8905" max="8905" width="7.375" style="1"/>
    <col min="8906" max="8906" width="9.125" style="1" bestFit="1" customWidth="1"/>
    <col min="8907" max="8907" width="10" style="1" bestFit="1" customWidth="1"/>
    <col min="8908" max="9153" width="7.375" style="1"/>
    <col min="9154" max="9154" width="3.375" style="1" customWidth="1"/>
    <col min="9155" max="9155" width="50.625" style="1" customWidth="1"/>
    <col min="9156" max="9156" width="9.375" style="1" customWidth="1"/>
    <col min="9157" max="9157" width="1.125" style="1" customWidth="1"/>
    <col min="9158" max="9158" width="10" style="1" bestFit="1" customWidth="1"/>
    <col min="9159" max="9159" width="1.125" style="1" customWidth="1"/>
    <col min="9160" max="9160" width="10" style="1" bestFit="1" customWidth="1"/>
    <col min="9161" max="9161" width="7.375" style="1"/>
    <col min="9162" max="9162" width="9.125" style="1" bestFit="1" customWidth="1"/>
    <col min="9163" max="9163" width="10" style="1" bestFit="1" customWidth="1"/>
    <col min="9164" max="9409" width="7.375" style="1"/>
    <col min="9410" max="9410" width="3.375" style="1" customWidth="1"/>
    <col min="9411" max="9411" width="50.625" style="1" customWidth="1"/>
    <col min="9412" max="9412" width="9.375" style="1" customWidth="1"/>
    <col min="9413" max="9413" width="1.125" style="1" customWidth="1"/>
    <col min="9414" max="9414" width="10" style="1" bestFit="1" customWidth="1"/>
    <col min="9415" max="9415" width="1.125" style="1" customWidth="1"/>
    <col min="9416" max="9416" width="10" style="1" bestFit="1" customWidth="1"/>
    <col min="9417" max="9417" width="7.375" style="1"/>
    <col min="9418" max="9418" width="9.125" style="1" bestFit="1" customWidth="1"/>
    <col min="9419" max="9419" width="10" style="1" bestFit="1" customWidth="1"/>
    <col min="9420" max="9665" width="7.375" style="1"/>
    <col min="9666" max="9666" width="3.375" style="1" customWidth="1"/>
    <col min="9667" max="9667" width="50.625" style="1" customWidth="1"/>
    <col min="9668" max="9668" width="9.375" style="1" customWidth="1"/>
    <col min="9669" max="9669" width="1.125" style="1" customWidth="1"/>
    <col min="9670" max="9670" width="10" style="1" bestFit="1" customWidth="1"/>
    <col min="9671" max="9671" width="1.125" style="1" customWidth="1"/>
    <col min="9672" max="9672" width="10" style="1" bestFit="1" customWidth="1"/>
    <col min="9673" max="9673" width="7.375" style="1"/>
    <col min="9674" max="9674" width="9.125" style="1" bestFit="1" customWidth="1"/>
    <col min="9675" max="9675" width="10" style="1" bestFit="1" customWidth="1"/>
    <col min="9676" max="9921" width="7.375" style="1"/>
    <col min="9922" max="9922" width="3.375" style="1" customWidth="1"/>
    <col min="9923" max="9923" width="50.625" style="1" customWidth="1"/>
    <col min="9924" max="9924" width="9.375" style="1" customWidth="1"/>
    <col min="9925" max="9925" width="1.125" style="1" customWidth="1"/>
    <col min="9926" max="9926" width="10" style="1" bestFit="1" customWidth="1"/>
    <col min="9927" max="9927" width="1.125" style="1" customWidth="1"/>
    <col min="9928" max="9928" width="10" style="1" bestFit="1" customWidth="1"/>
    <col min="9929" max="9929" width="7.375" style="1"/>
    <col min="9930" max="9930" width="9.125" style="1" bestFit="1" customWidth="1"/>
    <col min="9931" max="9931" width="10" style="1" bestFit="1" customWidth="1"/>
    <col min="9932" max="10177" width="7.375" style="1"/>
    <col min="10178" max="10178" width="3.375" style="1" customWidth="1"/>
    <col min="10179" max="10179" width="50.625" style="1" customWidth="1"/>
    <col min="10180" max="10180" width="9.375" style="1" customWidth="1"/>
    <col min="10181" max="10181" width="1.125" style="1" customWidth="1"/>
    <col min="10182" max="10182" width="10" style="1" bestFit="1" customWidth="1"/>
    <col min="10183" max="10183" width="1.125" style="1" customWidth="1"/>
    <col min="10184" max="10184" width="10" style="1" bestFit="1" customWidth="1"/>
    <col min="10185" max="10185" width="7.375" style="1"/>
    <col min="10186" max="10186" width="9.125" style="1" bestFit="1" customWidth="1"/>
    <col min="10187" max="10187" width="10" style="1" bestFit="1" customWidth="1"/>
    <col min="10188" max="10433" width="7.375" style="1"/>
    <col min="10434" max="10434" width="3.375" style="1" customWidth="1"/>
    <col min="10435" max="10435" width="50.625" style="1" customWidth="1"/>
    <col min="10436" max="10436" width="9.375" style="1" customWidth="1"/>
    <col min="10437" max="10437" width="1.125" style="1" customWidth="1"/>
    <col min="10438" max="10438" width="10" style="1" bestFit="1" customWidth="1"/>
    <col min="10439" max="10439" width="1.125" style="1" customWidth="1"/>
    <col min="10440" max="10440" width="10" style="1" bestFit="1" customWidth="1"/>
    <col min="10441" max="10441" width="7.375" style="1"/>
    <col min="10442" max="10442" width="9.125" style="1" bestFit="1" customWidth="1"/>
    <col min="10443" max="10443" width="10" style="1" bestFit="1" customWidth="1"/>
    <col min="10444" max="10689" width="7.375" style="1"/>
    <col min="10690" max="10690" width="3.375" style="1" customWidth="1"/>
    <col min="10691" max="10691" width="50.625" style="1" customWidth="1"/>
    <col min="10692" max="10692" width="9.375" style="1" customWidth="1"/>
    <col min="10693" max="10693" width="1.125" style="1" customWidth="1"/>
    <col min="10694" max="10694" width="10" style="1" bestFit="1" customWidth="1"/>
    <col min="10695" max="10695" width="1.125" style="1" customWidth="1"/>
    <col min="10696" max="10696" width="10" style="1" bestFit="1" customWidth="1"/>
    <col min="10697" max="10697" width="7.375" style="1"/>
    <col min="10698" max="10698" width="9.125" style="1" bestFit="1" customWidth="1"/>
    <col min="10699" max="10699" width="10" style="1" bestFit="1" customWidth="1"/>
    <col min="10700" max="10945" width="7.375" style="1"/>
    <col min="10946" max="10946" width="3.375" style="1" customWidth="1"/>
    <col min="10947" max="10947" width="50.625" style="1" customWidth="1"/>
    <col min="10948" max="10948" width="9.375" style="1" customWidth="1"/>
    <col min="10949" max="10949" width="1.125" style="1" customWidth="1"/>
    <col min="10950" max="10950" width="10" style="1" bestFit="1" customWidth="1"/>
    <col min="10951" max="10951" width="1.125" style="1" customWidth="1"/>
    <col min="10952" max="10952" width="10" style="1" bestFit="1" customWidth="1"/>
    <col min="10953" max="10953" width="7.375" style="1"/>
    <col min="10954" max="10954" width="9.125" style="1" bestFit="1" customWidth="1"/>
    <col min="10955" max="10955" width="10" style="1" bestFit="1" customWidth="1"/>
    <col min="10956" max="11201" width="7.375" style="1"/>
    <col min="11202" max="11202" width="3.375" style="1" customWidth="1"/>
    <col min="11203" max="11203" width="50.625" style="1" customWidth="1"/>
    <col min="11204" max="11204" width="9.375" style="1" customWidth="1"/>
    <col min="11205" max="11205" width="1.125" style="1" customWidth="1"/>
    <col min="11206" max="11206" width="10" style="1" bestFit="1" customWidth="1"/>
    <col min="11207" max="11207" width="1.125" style="1" customWidth="1"/>
    <col min="11208" max="11208" width="10" style="1" bestFit="1" customWidth="1"/>
    <col min="11209" max="11209" width="7.375" style="1"/>
    <col min="11210" max="11210" width="9.125" style="1" bestFit="1" customWidth="1"/>
    <col min="11211" max="11211" width="10" style="1" bestFit="1" customWidth="1"/>
    <col min="11212" max="11457" width="7.375" style="1"/>
    <col min="11458" max="11458" width="3.375" style="1" customWidth="1"/>
    <col min="11459" max="11459" width="50.625" style="1" customWidth="1"/>
    <col min="11460" max="11460" width="9.375" style="1" customWidth="1"/>
    <col min="11461" max="11461" width="1.125" style="1" customWidth="1"/>
    <col min="11462" max="11462" width="10" style="1" bestFit="1" customWidth="1"/>
    <col min="11463" max="11463" width="1.125" style="1" customWidth="1"/>
    <col min="11464" max="11464" width="10" style="1" bestFit="1" customWidth="1"/>
    <col min="11465" max="11465" width="7.375" style="1"/>
    <col min="11466" max="11466" width="9.125" style="1" bestFit="1" customWidth="1"/>
    <col min="11467" max="11467" width="10" style="1" bestFit="1" customWidth="1"/>
    <col min="11468" max="11713" width="7.375" style="1"/>
    <col min="11714" max="11714" width="3.375" style="1" customWidth="1"/>
    <col min="11715" max="11715" width="50.625" style="1" customWidth="1"/>
    <col min="11716" max="11716" width="9.375" style="1" customWidth="1"/>
    <col min="11717" max="11717" width="1.125" style="1" customWidth="1"/>
    <col min="11718" max="11718" width="10" style="1" bestFit="1" customWidth="1"/>
    <col min="11719" max="11719" width="1.125" style="1" customWidth="1"/>
    <col min="11720" max="11720" width="10" style="1" bestFit="1" customWidth="1"/>
    <col min="11721" max="11721" width="7.375" style="1"/>
    <col min="11722" max="11722" width="9.125" style="1" bestFit="1" customWidth="1"/>
    <col min="11723" max="11723" width="10" style="1" bestFit="1" customWidth="1"/>
    <col min="11724" max="11969" width="7.375" style="1"/>
    <col min="11970" max="11970" width="3.375" style="1" customWidth="1"/>
    <col min="11971" max="11971" width="50.625" style="1" customWidth="1"/>
    <col min="11972" max="11972" width="9.375" style="1" customWidth="1"/>
    <col min="11973" max="11973" width="1.125" style="1" customWidth="1"/>
    <col min="11974" max="11974" width="10" style="1" bestFit="1" customWidth="1"/>
    <col min="11975" max="11975" width="1.125" style="1" customWidth="1"/>
    <col min="11976" max="11976" width="10" style="1" bestFit="1" customWidth="1"/>
    <col min="11977" max="11977" width="7.375" style="1"/>
    <col min="11978" max="11978" width="9.125" style="1" bestFit="1" customWidth="1"/>
    <col min="11979" max="11979" width="10" style="1" bestFit="1" customWidth="1"/>
    <col min="11980" max="12225" width="7.375" style="1"/>
    <col min="12226" max="12226" width="3.375" style="1" customWidth="1"/>
    <col min="12227" max="12227" width="50.625" style="1" customWidth="1"/>
    <col min="12228" max="12228" width="9.375" style="1" customWidth="1"/>
    <col min="12229" max="12229" width="1.125" style="1" customWidth="1"/>
    <col min="12230" max="12230" width="10" style="1" bestFit="1" customWidth="1"/>
    <col min="12231" max="12231" width="1.125" style="1" customWidth="1"/>
    <col min="12232" max="12232" width="10" style="1" bestFit="1" customWidth="1"/>
    <col min="12233" max="12233" width="7.375" style="1"/>
    <col min="12234" max="12234" width="9.125" style="1" bestFit="1" customWidth="1"/>
    <col min="12235" max="12235" width="10" style="1" bestFit="1" customWidth="1"/>
    <col min="12236" max="12481" width="7.375" style="1"/>
    <col min="12482" max="12482" width="3.375" style="1" customWidth="1"/>
    <col min="12483" max="12483" width="50.625" style="1" customWidth="1"/>
    <col min="12484" max="12484" width="9.375" style="1" customWidth="1"/>
    <col min="12485" max="12485" width="1.125" style="1" customWidth="1"/>
    <col min="12486" max="12486" width="10" style="1" bestFit="1" customWidth="1"/>
    <col min="12487" max="12487" width="1.125" style="1" customWidth="1"/>
    <col min="12488" max="12488" width="10" style="1" bestFit="1" customWidth="1"/>
    <col min="12489" max="12489" width="7.375" style="1"/>
    <col min="12490" max="12490" width="9.125" style="1" bestFit="1" customWidth="1"/>
    <col min="12491" max="12491" width="10" style="1" bestFit="1" customWidth="1"/>
    <col min="12492" max="12737" width="7.375" style="1"/>
    <col min="12738" max="12738" width="3.375" style="1" customWidth="1"/>
    <col min="12739" max="12739" width="50.625" style="1" customWidth="1"/>
    <col min="12740" max="12740" width="9.375" style="1" customWidth="1"/>
    <col min="12741" max="12741" width="1.125" style="1" customWidth="1"/>
    <col min="12742" max="12742" width="10" style="1" bestFit="1" customWidth="1"/>
    <col min="12743" max="12743" width="1.125" style="1" customWidth="1"/>
    <col min="12744" max="12744" width="10" style="1" bestFit="1" customWidth="1"/>
    <col min="12745" max="12745" width="7.375" style="1"/>
    <col min="12746" max="12746" width="9.125" style="1" bestFit="1" customWidth="1"/>
    <col min="12747" max="12747" width="10" style="1" bestFit="1" customWidth="1"/>
    <col min="12748" max="12993" width="7.375" style="1"/>
    <col min="12994" max="12994" width="3.375" style="1" customWidth="1"/>
    <col min="12995" max="12995" width="50.625" style="1" customWidth="1"/>
    <col min="12996" max="12996" width="9.375" style="1" customWidth="1"/>
    <col min="12997" max="12997" width="1.125" style="1" customWidth="1"/>
    <col min="12998" max="12998" width="10" style="1" bestFit="1" customWidth="1"/>
    <col min="12999" max="12999" width="1.125" style="1" customWidth="1"/>
    <col min="13000" max="13000" width="10" style="1" bestFit="1" customWidth="1"/>
    <col min="13001" max="13001" width="7.375" style="1"/>
    <col min="13002" max="13002" width="9.125" style="1" bestFit="1" customWidth="1"/>
    <col min="13003" max="13003" width="10" style="1" bestFit="1" customWidth="1"/>
    <col min="13004" max="13249" width="7.375" style="1"/>
    <col min="13250" max="13250" width="3.375" style="1" customWidth="1"/>
    <col min="13251" max="13251" width="50.625" style="1" customWidth="1"/>
    <col min="13252" max="13252" width="9.375" style="1" customWidth="1"/>
    <col min="13253" max="13253" width="1.125" style="1" customWidth="1"/>
    <col min="13254" max="13254" width="10" style="1" bestFit="1" customWidth="1"/>
    <col min="13255" max="13255" width="1.125" style="1" customWidth="1"/>
    <col min="13256" max="13256" width="10" style="1" bestFit="1" customWidth="1"/>
    <col min="13257" max="13257" width="7.375" style="1"/>
    <col min="13258" max="13258" width="9.125" style="1" bestFit="1" customWidth="1"/>
    <col min="13259" max="13259" width="10" style="1" bestFit="1" customWidth="1"/>
    <col min="13260" max="13505" width="7.375" style="1"/>
    <col min="13506" max="13506" width="3.375" style="1" customWidth="1"/>
    <col min="13507" max="13507" width="50.625" style="1" customWidth="1"/>
    <col min="13508" max="13508" width="9.375" style="1" customWidth="1"/>
    <col min="13509" max="13509" width="1.125" style="1" customWidth="1"/>
    <col min="13510" max="13510" width="10" style="1" bestFit="1" customWidth="1"/>
    <col min="13511" max="13511" width="1.125" style="1" customWidth="1"/>
    <col min="13512" max="13512" width="10" style="1" bestFit="1" customWidth="1"/>
    <col min="13513" max="13513" width="7.375" style="1"/>
    <col min="13514" max="13514" width="9.125" style="1" bestFit="1" customWidth="1"/>
    <col min="13515" max="13515" width="10" style="1" bestFit="1" customWidth="1"/>
    <col min="13516" max="13761" width="7.375" style="1"/>
    <col min="13762" max="13762" width="3.375" style="1" customWidth="1"/>
    <col min="13763" max="13763" width="50.625" style="1" customWidth="1"/>
    <col min="13764" max="13764" width="9.375" style="1" customWidth="1"/>
    <col min="13765" max="13765" width="1.125" style="1" customWidth="1"/>
    <col min="13766" max="13766" width="10" style="1" bestFit="1" customWidth="1"/>
    <col min="13767" max="13767" width="1.125" style="1" customWidth="1"/>
    <col min="13768" max="13768" width="10" style="1" bestFit="1" customWidth="1"/>
    <col min="13769" max="13769" width="7.375" style="1"/>
    <col min="13770" max="13770" width="9.125" style="1" bestFit="1" customWidth="1"/>
    <col min="13771" max="13771" width="10" style="1" bestFit="1" customWidth="1"/>
    <col min="13772" max="14017" width="7.375" style="1"/>
    <col min="14018" max="14018" width="3.375" style="1" customWidth="1"/>
    <col min="14019" max="14019" width="50.625" style="1" customWidth="1"/>
    <col min="14020" max="14020" width="9.375" style="1" customWidth="1"/>
    <col min="14021" max="14021" width="1.125" style="1" customWidth="1"/>
    <col min="14022" max="14022" width="10" style="1" bestFit="1" customWidth="1"/>
    <col min="14023" max="14023" width="1.125" style="1" customWidth="1"/>
    <col min="14024" max="14024" width="10" style="1" bestFit="1" customWidth="1"/>
    <col min="14025" max="14025" width="7.375" style="1"/>
    <col min="14026" max="14026" width="9.125" style="1" bestFit="1" customWidth="1"/>
    <col min="14027" max="14027" width="10" style="1" bestFit="1" customWidth="1"/>
    <col min="14028" max="14273" width="7.375" style="1"/>
    <col min="14274" max="14274" width="3.375" style="1" customWidth="1"/>
    <col min="14275" max="14275" width="50.625" style="1" customWidth="1"/>
    <col min="14276" max="14276" width="9.375" style="1" customWidth="1"/>
    <col min="14277" max="14277" width="1.125" style="1" customWidth="1"/>
    <col min="14278" max="14278" width="10" style="1" bestFit="1" customWidth="1"/>
    <col min="14279" max="14279" width="1.125" style="1" customWidth="1"/>
    <col min="14280" max="14280" width="10" style="1" bestFit="1" customWidth="1"/>
    <col min="14281" max="14281" width="7.375" style="1"/>
    <col min="14282" max="14282" width="9.125" style="1" bestFit="1" customWidth="1"/>
    <col min="14283" max="14283" width="10" style="1" bestFit="1" customWidth="1"/>
    <col min="14284" max="14529" width="7.375" style="1"/>
    <col min="14530" max="14530" width="3.375" style="1" customWidth="1"/>
    <col min="14531" max="14531" width="50.625" style="1" customWidth="1"/>
    <col min="14532" max="14532" width="9.375" style="1" customWidth="1"/>
    <col min="14533" max="14533" width="1.125" style="1" customWidth="1"/>
    <col min="14534" max="14534" width="10" style="1" bestFit="1" customWidth="1"/>
    <col min="14535" max="14535" width="1.125" style="1" customWidth="1"/>
    <col min="14536" max="14536" width="10" style="1" bestFit="1" customWidth="1"/>
    <col min="14537" max="14537" width="7.375" style="1"/>
    <col min="14538" max="14538" width="9.125" style="1" bestFit="1" customWidth="1"/>
    <col min="14539" max="14539" width="10" style="1" bestFit="1" customWidth="1"/>
    <col min="14540" max="14785" width="7.375" style="1"/>
    <col min="14786" max="14786" width="3.375" style="1" customWidth="1"/>
    <col min="14787" max="14787" width="50.625" style="1" customWidth="1"/>
    <col min="14788" max="14788" width="9.375" style="1" customWidth="1"/>
    <col min="14789" max="14789" width="1.125" style="1" customWidth="1"/>
    <col min="14790" max="14790" width="10" style="1" bestFit="1" customWidth="1"/>
    <col min="14791" max="14791" width="1.125" style="1" customWidth="1"/>
    <col min="14792" max="14792" width="10" style="1" bestFit="1" customWidth="1"/>
    <col min="14793" max="14793" width="7.375" style="1"/>
    <col min="14794" max="14794" width="9.125" style="1" bestFit="1" customWidth="1"/>
    <col min="14795" max="14795" width="10" style="1" bestFit="1" customWidth="1"/>
    <col min="14796" max="15041" width="7.375" style="1"/>
    <col min="15042" max="15042" width="3.375" style="1" customWidth="1"/>
    <col min="15043" max="15043" width="50.625" style="1" customWidth="1"/>
    <col min="15044" max="15044" width="9.375" style="1" customWidth="1"/>
    <col min="15045" max="15045" width="1.125" style="1" customWidth="1"/>
    <col min="15046" max="15046" width="10" style="1" bestFit="1" customWidth="1"/>
    <col min="15047" max="15047" width="1.125" style="1" customWidth="1"/>
    <col min="15048" max="15048" width="10" style="1" bestFit="1" customWidth="1"/>
    <col min="15049" max="15049" width="7.375" style="1"/>
    <col min="15050" max="15050" width="9.125" style="1" bestFit="1" customWidth="1"/>
    <col min="15051" max="15051" width="10" style="1" bestFit="1" customWidth="1"/>
    <col min="15052" max="15297" width="7.375" style="1"/>
    <col min="15298" max="15298" width="3.375" style="1" customWidth="1"/>
    <col min="15299" max="15299" width="50.625" style="1" customWidth="1"/>
    <col min="15300" max="15300" width="9.375" style="1" customWidth="1"/>
    <col min="15301" max="15301" width="1.125" style="1" customWidth="1"/>
    <col min="15302" max="15302" width="10" style="1" bestFit="1" customWidth="1"/>
    <col min="15303" max="15303" width="1.125" style="1" customWidth="1"/>
    <col min="15304" max="15304" width="10" style="1" bestFit="1" customWidth="1"/>
    <col min="15305" max="15305" width="7.375" style="1"/>
    <col min="15306" max="15306" width="9.125" style="1" bestFit="1" customWidth="1"/>
    <col min="15307" max="15307" width="10" style="1" bestFit="1" customWidth="1"/>
    <col min="15308" max="15553" width="7.375" style="1"/>
    <col min="15554" max="15554" width="3.375" style="1" customWidth="1"/>
    <col min="15555" max="15555" width="50.625" style="1" customWidth="1"/>
    <col min="15556" max="15556" width="9.375" style="1" customWidth="1"/>
    <col min="15557" max="15557" width="1.125" style="1" customWidth="1"/>
    <col min="15558" max="15558" width="10" style="1" bestFit="1" customWidth="1"/>
    <col min="15559" max="15559" width="1.125" style="1" customWidth="1"/>
    <col min="15560" max="15560" width="10" style="1" bestFit="1" customWidth="1"/>
    <col min="15561" max="15561" width="7.375" style="1"/>
    <col min="15562" max="15562" width="9.125" style="1" bestFit="1" customWidth="1"/>
    <col min="15563" max="15563" width="10" style="1" bestFit="1" customWidth="1"/>
    <col min="15564" max="15809" width="7.375" style="1"/>
    <col min="15810" max="15810" width="3.375" style="1" customWidth="1"/>
    <col min="15811" max="15811" width="50.625" style="1" customWidth="1"/>
    <col min="15812" max="15812" width="9.375" style="1" customWidth="1"/>
    <col min="15813" max="15813" width="1.125" style="1" customWidth="1"/>
    <col min="15814" max="15814" width="10" style="1" bestFit="1" customWidth="1"/>
    <col min="15815" max="15815" width="1.125" style="1" customWidth="1"/>
    <col min="15816" max="15816" width="10" style="1" bestFit="1" customWidth="1"/>
    <col min="15817" max="15817" width="7.375" style="1"/>
    <col min="15818" max="15818" width="9.125" style="1" bestFit="1" customWidth="1"/>
    <col min="15819" max="15819" width="10" style="1" bestFit="1" customWidth="1"/>
    <col min="15820" max="16065" width="7.375" style="1"/>
    <col min="16066" max="16066" width="3.375" style="1" customWidth="1"/>
    <col min="16067" max="16067" width="50.625" style="1" customWidth="1"/>
    <col min="16068" max="16068" width="9.375" style="1" customWidth="1"/>
    <col min="16069" max="16069" width="1.125" style="1" customWidth="1"/>
    <col min="16070" max="16070" width="10" style="1" bestFit="1" customWidth="1"/>
    <col min="16071" max="16071" width="1.125" style="1" customWidth="1"/>
    <col min="16072" max="16072" width="10" style="1" bestFit="1" customWidth="1"/>
    <col min="16073" max="16073" width="7.375" style="1"/>
    <col min="16074" max="16074" width="9.125" style="1" bestFit="1" customWidth="1"/>
    <col min="16075" max="16075" width="10" style="1" bestFit="1" customWidth="1"/>
    <col min="16076" max="16384" width="7.375" style="1"/>
  </cols>
  <sheetData>
    <row r="1" spans="1:11" ht="21.6" customHeight="1">
      <c r="A1" s="95">
        <v>1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24.6" customHeight="1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6" customHeight="1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21.6" customHeight="1">
      <c r="A4" s="96" t="s">
        <v>135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21.6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2" t="s">
        <v>127</v>
      </c>
    </row>
    <row r="6" spans="1:11" ht="21.6" customHeight="1">
      <c r="A6" s="79"/>
      <c r="B6" s="79"/>
      <c r="C6" s="79"/>
      <c r="D6" s="79"/>
      <c r="E6" s="97" t="s">
        <v>51</v>
      </c>
      <c r="F6" s="97"/>
      <c r="G6" s="97"/>
      <c r="H6" s="79"/>
      <c r="I6" s="79"/>
      <c r="J6" s="79"/>
      <c r="K6" s="79"/>
    </row>
    <row r="7" spans="1:11" ht="21.6" customHeight="1">
      <c r="A7" s="79"/>
      <c r="B7" s="79"/>
      <c r="C7" s="79"/>
      <c r="D7" s="79"/>
      <c r="E7" s="98" t="s">
        <v>52</v>
      </c>
      <c r="F7" s="98"/>
      <c r="G7" s="98"/>
      <c r="H7" s="79"/>
      <c r="I7" s="98" t="s">
        <v>53</v>
      </c>
      <c r="J7" s="98"/>
      <c r="K7" s="98"/>
    </row>
    <row r="8" spans="1:11" ht="21.6" customHeight="1">
      <c r="A8" s="79"/>
      <c r="B8" s="79"/>
      <c r="C8" s="79"/>
      <c r="D8" s="79"/>
      <c r="E8" s="3" t="s">
        <v>48</v>
      </c>
      <c r="F8" s="79"/>
      <c r="G8" s="3"/>
      <c r="H8" s="4"/>
      <c r="I8" s="3" t="s">
        <v>48</v>
      </c>
      <c r="J8" s="3"/>
      <c r="K8" s="3"/>
    </row>
    <row r="9" spans="1:11" ht="21.6" customHeight="1">
      <c r="A9" s="5"/>
      <c r="B9" s="5"/>
      <c r="C9" s="6"/>
      <c r="D9" s="6"/>
      <c r="E9" s="3" t="s">
        <v>49</v>
      </c>
      <c r="F9" s="6"/>
      <c r="G9" s="3" t="s">
        <v>50</v>
      </c>
      <c r="H9" s="4"/>
      <c r="I9" s="3" t="s">
        <v>49</v>
      </c>
      <c r="J9" s="3"/>
      <c r="K9" s="3" t="s">
        <v>50</v>
      </c>
    </row>
    <row r="10" spans="1:11" ht="21.6" customHeight="1">
      <c r="A10" s="5" t="s">
        <v>1</v>
      </c>
      <c r="B10" s="5"/>
      <c r="C10" s="77" t="s">
        <v>2</v>
      </c>
      <c r="D10" s="77"/>
      <c r="E10" s="7" t="s">
        <v>136</v>
      </c>
      <c r="F10" s="77"/>
      <c r="G10" s="7" t="s">
        <v>137</v>
      </c>
      <c r="H10" s="8"/>
      <c r="I10" s="9" t="str">
        <f>E10</f>
        <v>31 มีนาคม 2562</v>
      </c>
      <c r="J10" s="10"/>
      <c r="K10" s="9" t="str">
        <f>G10</f>
        <v>31 ธันวาคม 2561</v>
      </c>
    </row>
    <row r="11" spans="1:11" ht="21.6" customHeight="1">
      <c r="A11" s="5"/>
      <c r="B11" s="5"/>
      <c r="C11" s="77"/>
      <c r="D11" s="77"/>
      <c r="E11" s="11"/>
      <c r="F11" s="77"/>
      <c r="G11" s="11"/>
      <c r="H11" s="8"/>
      <c r="I11" s="8"/>
      <c r="J11" s="10"/>
      <c r="K11" s="8"/>
    </row>
    <row r="12" spans="1:11" ht="21.6" customHeight="1">
      <c r="A12" s="12" t="s">
        <v>3</v>
      </c>
      <c r="B12" s="12"/>
      <c r="C12" s="77"/>
      <c r="D12" s="77"/>
      <c r="E12" s="6"/>
      <c r="F12" s="77"/>
      <c r="G12" s="6"/>
      <c r="H12" s="77"/>
      <c r="I12" s="6"/>
      <c r="J12" s="6"/>
      <c r="K12" s="6"/>
    </row>
    <row r="13" spans="1:11" ht="21.6" customHeight="1">
      <c r="A13" s="13" t="s">
        <v>4</v>
      </c>
      <c r="B13" s="13"/>
      <c r="C13" s="77"/>
      <c r="D13" s="77"/>
      <c r="E13" s="14">
        <v>9286</v>
      </c>
      <c r="F13" s="77"/>
      <c r="G13" s="14">
        <v>18512</v>
      </c>
      <c r="H13" s="77"/>
      <c r="I13" s="14">
        <v>9286</v>
      </c>
      <c r="J13" s="14"/>
      <c r="K13" s="14">
        <v>18512</v>
      </c>
    </row>
    <row r="14" spans="1:11" ht="21.6" customHeight="1">
      <c r="A14" s="13" t="s">
        <v>5</v>
      </c>
      <c r="B14" s="13"/>
      <c r="C14" s="77"/>
      <c r="D14" s="77"/>
      <c r="E14" s="14">
        <v>1163</v>
      </c>
      <c r="F14" s="77"/>
      <c r="G14" s="14">
        <v>1163</v>
      </c>
      <c r="H14" s="77"/>
      <c r="I14" s="14">
        <v>1163</v>
      </c>
      <c r="J14" s="15"/>
      <c r="K14" s="14">
        <v>1163</v>
      </c>
    </row>
    <row r="15" spans="1:11" ht="21.6" customHeight="1">
      <c r="A15" s="13" t="s">
        <v>6</v>
      </c>
      <c r="B15" s="16"/>
      <c r="C15" s="77">
        <v>4</v>
      </c>
      <c r="D15" s="77"/>
      <c r="E15" s="14">
        <v>68377</v>
      </c>
      <c r="F15" s="77"/>
      <c r="G15" s="14">
        <v>94695</v>
      </c>
      <c r="H15" s="77"/>
      <c r="I15" s="14">
        <v>68377</v>
      </c>
      <c r="J15" s="14"/>
      <c r="K15" s="14">
        <v>94695</v>
      </c>
    </row>
    <row r="16" spans="1:11" ht="21.6" customHeight="1">
      <c r="A16" s="13" t="s">
        <v>7</v>
      </c>
      <c r="B16" s="13"/>
      <c r="C16" s="77">
        <v>5</v>
      </c>
      <c r="D16" s="77"/>
      <c r="E16" s="14">
        <v>115398</v>
      </c>
      <c r="F16" s="77"/>
      <c r="G16" s="14">
        <v>108847</v>
      </c>
      <c r="H16" s="77"/>
      <c r="I16" s="14">
        <v>115398</v>
      </c>
      <c r="J16" s="14"/>
      <c r="K16" s="14">
        <v>108847</v>
      </c>
    </row>
    <row r="17" spans="1:11" ht="21.6" customHeight="1">
      <c r="A17" s="13" t="s">
        <v>8</v>
      </c>
      <c r="B17" s="13"/>
      <c r="C17" s="77"/>
      <c r="D17" s="77"/>
      <c r="E17" s="14">
        <v>48052</v>
      </c>
      <c r="F17" s="77"/>
      <c r="G17" s="14">
        <v>39091</v>
      </c>
      <c r="H17" s="77"/>
      <c r="I17" s="14">
        <v>48052</v>
      </c>
      <c r="J17" s="14"/>
      <c r="K17" s="14">
        <v>39091</v>
      </c>
    </row>
    <row r="18" spans="1:11" ht="21.6" customHeight="1">
      <c r="A18" s="5" t="s">
        <v>9</v>
      </c>
      <c r="B18" s="5"/>
      <c r="C18" s="77"/>
      <c r="D18" s="77"/>
      <c r="E18" s="17">
        <f>SUM(E13:E17)</f>
        <v>242276</v>
      </c>
      <c r="F18" s="77"/>
      <c r="G18" s="17">
        <f>SUM(G13:G17)</f>
        <v>262308</v>
      </c>
      <c r="H18" s="77"/>
      <c r="I18" s="17">
        <f>SUM(I13:I17)</f>
        <v>242276</v>
      </c>
      <c r="J18" s="18"/>
      <c r="K18" s="17">
        <f>SUM(K13:K17)</f>
        <v>262308</v>
      </c>
    </row>
    <row r="19" spans="1:11" ht="21.6" customHeight="1">
      <c r="A19" s="13"/>
      <c r="B19" s="13"/>
      <c r="C19" s="77"/>
      <c r="D19" s="77"/>
      <c r="E19" s="15"/>
      <c r="F19" s="77"/>
      <c r="G19" s="15"/>
      <c r="H19" s="77"/>
      <c r="I19" s="15"/>
      <c r="J19" s="15"/>
      <c r="K19" s="15"/>
    </row>
    <row r="20" spans="1:11" ht="21.6" customHeight="1">
      <c r="A20" s="12" t="s">
        <v>10</v>
      </c>
      <c r="B20" s="12"/>
      <c r="C20" s="77"/>
      <c r="D20" s="77"/>
      <c r="E20" s="15"/>
      <c r="F20" s="77"/>
      <c r="G20" s="15"/>
      <c r="H20" s="77"/>
      <c r="I20" s="15"/>
      <c r="J20" s="15"/>
      <c r="K20" s="15"/>
    </row>
    <row r="21" spans="1:11" ht="21.6" customHeight="1">
      <c r="A21" s="13" t="s">
        <v>55</v>
      </c>
      <c r="B21" s="12"/>
      <c r="C21" s="77"/>
      <c r="D21" s="77"/>
      <c r="E21" s="14">
        <v>901</v>
      </c>
      <c r="F21" s="77"/>
      <c r="G21" s="14">
        <v>901</v>
      </c>
      <c r="H21" s="77"/>
      <c r="I21" s="14">
        <v>901</v>
      </c>
      <c r="J21" s="14"/>
      <c r="K21" s="14">
        <v>901</v>
      </c>
    </row>
    <row r="22" spans="1:11" ht="21.6" customHeight="1">
      <c r="A22" s="13" t="s">
        <v>56</v>
      </c>
      <c r="B22" s="12"/>
      <c r="C22" s="77">
        <v>6</v>
      </c>
      <c r="D22" s="77"/>
      <c r="E22" s="14">
        <v>111034</v>
      </c>
      <c r="F22" s="77"/>
      <c r="G22" s="14">
        <v>107404</v>
      </c>
      <c r="H22" s="77"/>
      <c r="I22" s="14">
        <v>68203</v>
      </c>
      <c r="J22" s="14"/>
      <c r="K22" s="14">
        <v>68203</v>
      </c>
    </row>
    <row r="23" spans="1:11" ht="21.6" customHeight="1">
      <c r="A23" s="13" t="s">
        <v>57</v>
      </c>
      <c r="B23" s="12"/>
      <c r="C23" s="77">
        <v>7</v>
      </c>
      <c r="D23" s="77"/>
      <c r="E23" s="14">
        <v>1159119</v>
      </c>
      <c r="F23" s="77"/>
      <c r="G23" s="14">
        <v>540670</v>
      </c>
      <c r="H23" s="77"/>
      <c r="I23" s="14">
        <v>1159119</v>
      </c>
      <c r="J23" s="14"/>
      <c r="K23" s="14">
        <v>540670</v>
      </c>
    </row>
    <row r="24" spans="1:11" ht="21.6" customHeight="1">
      <c r="A24" s="13" t="s">
        <v>58</v>
      </c>
      <c r="B24" s="12"/>
      <c r="C24" s="77"/>
      <c r="D24" s="77"/>
      <c r="E24" s="14">
        <v>27305</v>
      </c>
      <c r="F24" s="77"/>
      <c r="G24" s="14">
        <v>27291</v>
      </c>
      <c r="H24" s="77"/>
      <c r="I24" s="14">
        <v>27305</v>
      </c>
      <c r="J24" s="14"/>
      <c r="K24" s="14">
        <v>27291</v>
      </c>
    </row>
    <row r="25" spans="1:11" ht="21.6" customHeight="1">
      <c r="A25" s="13" t="s">
        <v>11</v>
      </c>
      <c r="B25" s="12"/>
      <c r="C25" s="77"/>
      <c r="D25" s="77"/>
      <c r="E25" s="14">
        <v>2195</v>
      </c>
      <c r="F25" s="77"/>
      <c r="G25" s="14">
        <v>2601</v>
      </c>
      <c r="H25" s="77"/>
      <c r="I25" s="14">
        <v>2195</v>
      </c>
      <c r="J25" s="14"/>
      <c r="K25" s="14">
        <v>2601</v>
      </c>
    </row>
    <row r="26" spans="1:11" ht="21.6" customHeight="1">
      <c r="A26" s="13" t="s">
        <v>12</v>
      </c>
      <c r="B26" s="13"/>
      <c r="C26" s="77"/>
      <c r="D26" s="77"/>
      <c r="E26" s="14">
        <v>2603</v>
      </c>
      <c r="F26" s="77"/>
      <c r="G26" s="14">
        <v>2053</v>
      </c>
      <c r="H26" s="77"/>
      <c r="I26" s="14">
        <v>2603</v>
      </c>
      <c r="J26" s="19"/>
      <c r="K26" s="14">
        <v>2053</v>
      </c>
    </row>
    <row r="27" spans="1:11" ht="21.6" customHeight="1">
      <c r="A27" s="5" t="s">
        <v>13</v>
      </c>
      <c r="B27" s="5"/>
      <c r="C27" s="77"/>
      <c r="D27" s="77"/>
      <c r="E27" s="17">
        <f>SUM(E21:E26)</f>
        <v>1303157</v>
      </c>
      <c r="F27" s="77"/>
      <c r="G27" s="17">
        <f>SUM(G21:G26)</f>
        <v>680920</v>
      </c>
      <c r="H27" s="77"/>
      <c r="I27" s="17">
        <f>SUM(I21:I26)</f>
        <v>1260326</v>
      </c>
      <c r="J27" s="18"/>
      <c r="K27" s="17">
        <f>SUM(K21:K26)</f>
        <v>641719</v>
      </c>
    </row>
    <row r="28" spans="1:11" ht="21.6" customHeight="1" thickBot="1">
      <c r="A28" s="5" t="s">
        <v>14</v>
      </c>
      <c r="B28" s="5"/>
      <c r="C28" s="77"/>
      <c r="D28" s="77"/>
      <c r="E28" s="20">
        <f>E18+E27</f>
        <v>1545433</v>
      </c>
      <c r="F28" s="77"/>
      <c r="G28" s="20">
        <f>G18+G27</f>
        <v>943228</v>
      </c>
      <c r="H28" s="77"/>
      <c r="I28" s="20">
        <f>I18+I27</f>
        <v>1502602</v>
      </c>
      <c r="J28" s="18"/>
      <c r="K28" s="20">
        <f>K18+K27</f>
        <v>904027</v>
      </c>
    </row>
    <row r="29" spans="1:11" ht="21.6" customHeight="1" thickTop="1">
      <c r="A29" s="5"/>
      <c r="B29" s="5"/>
      <c r="C29" s="77"/>
      <c r="D29" s="77"/>
      <c r="E29" s="21"/>
      <c r="F29" s="77"/>
      <c r="G29" s="21"/>
      <c r="H29" s="77"/>
      <c r="I29" s="21"/>
      <c r="J29" s="21"/>
      <c r="K29" s="21"/>
    </row>
    <row r="30" spans="1:11" ht="21.6" customHeight="1">
      <c r="A30" s="95">
        <v>2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</row>
    <row r="31" spans="1:11" ht="25.5" customHeight="1">
      <c r="A31" s="96" t="s">
        <v>54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</row>
    <row r="32" spans="1:11" ht="21.6" customHeight="1">
      <c r="A32" s="96" t="s">
        <v>0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</row>
    <row r="33" spans="1:11" ht="21.6" customHeight="1">
      <c r="A33" s="96" t="str">
        <f>+A4</f>
        <v>ณ วันที่ 31 มีนาคม 2562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</row>
    <row r="34" spans="1:11" ht="21.6" customHeight="1">
      <c r="A34" s="79"/>
      <c r="B34" s="79"/>
      <c r="C34" s="79"/>
      <c r="D34" s="79"/>
      <c r="E34" s="79"/>
      <c r="F34" s="79"/>
      <c r="G34" s="79"/>
      <c r="H34" s="79"/>
      <c r="I34" s="79"/>
      <c r="J34" s="79"/>
      <c r="K34" s="2" t="s">
        <v>127</v>
      </c>
    </row>
    <row r="35" spans="1:11" ht="21.6" customHeight="1">
      <c r="A35" s="79"/>
      <c r="B35" s="79"/>
      <c r="C35" s="79"/>
      <c r="D35" s="79"/>
      <c r="E35" s="97" t="s">
        <v>51</v>
      </c>
      <c r="F35" s="97"/>
      <c r="G35" s="97"/>
      <c r="H35" s="79"/>
      <c r="I35" s="79"/>
      <c r="J35" s="79"/>
      <c r="K35" s="79"/>
    </row>
    <row r="36" spans="1:11" ht="21.6" customHeight="1">
      <c r="A36" s="79"/>
      <c r="B36" s="79"/>
      <c r="C36" s="79"/>
      <c r="D36" s="79"/>
      <c r="E36" s="98" t="s">
        <v>52</v>
      </c>
      <c r="F36" s="98"/>
      <c r="G36" s="98"/>
      <c r="H36" s="79"/>
      <c r="I36" s="98" t="s">
        <v>53</v>
      </c>
      <c r="J36" s="98"/>
      <c r="K36" s="98"/>
    </row>
    <row r="37" spans="1:11" ht="21.6" customHeight="1">
      <c r="A37" s="79"/>
      <c r="B37" s="79"/>
      <c r="C37" s="79"/>
      <c r="D37" s="79"/>
      <c r="E37" s="3" t="s">
        <v>48</v>
      </c>
      <c r="F37" s="79"/>
      <c r="G37" s="3"/>
      <c r="H37" s="4"/>
      <c r="I37" s="3" t="s">
        <v>48</v>
      </c>
      <c r="J37" s="3"/>
      <c r="K37" s="3"/>
    </row>
    <row r="38" spans="1:11" ht="21.6" customHeight="1">
      <c r="A38" s="5"/>
      <c r="B38" s="5"/>
      <c r="C38" s="6"/>
      <c r="D38" s="6"/>
      <c r="E38" s="3" t="s">
        <v>49</v>
      </c>
      <c r="F38" s="6"/>
      <c r="G38" s="3" t="s">
        <v>50</v>
      </c>
      <c r="H38" s="4"/>
      <c r="I38" s="3" t="s">
        <v>49</v>
      </c>
      <c r="J38" s="3"/>
      <c r="K38" s="3" t="s">
        <v>50</v>
      </c>
    </row>
    <row r="39" spans="1:11" ht="21.6" customHeight="1">
      <c r="A39" s="5" t="s">
        <v>15</v>
      </c>
      <c r="B39" s="5"/>
      <c r="C39" s="77" t="s">
        <v>2</v>
      </c>
      <c r="D39" s="77"/>
      <c r="E39" s="7" t="s">
        <v>136</v>
      </c>
      <c r="F39" s="77"/>
      <c r="G39" s="7" t="s">
        <v>137</v>
      </c>
      <c r="H39" s="8"/>
      <c r="I39" s="9" t="str">
        <f>E39</f>
        <v>31 มีนาคม 2562</v>
      </c>
      <c r="J39" s="10"/>
      <c r="K39" s="9" t="str">
        <f>G39</f>
        <v>31 ธันวาคม 2561</v>
      </c>
    </row>
    <row r="40" spans="1:11" ht="21.6" customHeight="1">
      <c r="A40" s="5"/>
      <c r="B40" s="5"/>
      <c r="C40" s="77"/>
      <c r="D40" s="77"/>
      <c r="E40" s="11"/>
      <c r="F40" s="77"/>
      <c r="G40" s="11"/>
      <c r="H40" s="8"/>
      <c r="I40" s="8"/>
      <c r="J40" s="10"/>
      <c r="K40" s="8"/>
    </row>
    <row r="41" spans="1:11" ht="21.6" customHeight="1">
      <c r="A41" s="12" t="s">
        <v>16</v>
      </c>
      <c r="B41" s="13"/>
      <c r="C41" s="78"/>
      <c r="D41" s="78"/>
      <c r="E41" s="78"/>
      <c r="F41" s="78"/>
      <c r="G41" s="78"/>
      <c r="H41" s="78"/>
      <c r="I41" s="85"/>
      <c r="J41" s="85"/>
      <c r="K41" s="85"/>
    </row>
    <row r="42" spans="1:11" ht="21.6" customHeight="1">
      <c r="A42" s="13" t="s">
        <v>59</v>
      </c>
      <c r="B42" s="12"/>
      <c r="C42" s="77"/>
      <c r="D42" s="78"/>
      <c r="E42" s="14"/>
      <c r="F42" s="78"/>
      <c r="G42" s="14"/>
      <c r="H42" s="78"/>
      <c r="I42" s="14"/>
      <c r="J42" s="14"/>
    </row>
    <row r="43" spans="1:11" ht="21.6" customHeight="1">
      <c r="A43" s="13" t="s">
        <v>60</v>
      </c>
      <c r="B43" s="12"/>
      <c r="C43" s="77">
        <v>8</v>
      </c>
      <c r="D43" s="78"/>
      <c r="E43" s="14">
        <v>194200</v>
      </c>
      <c r="F43" s="78"/>
      <c r="G43" s="14">
        <v>200626</v>
      </c>
      <c r="H43" s="78"/>
      <c r="I43" s="14">
        <v>194200</v>
      </c>
      <c r="J43" s="14"/>
      <c r="K43" s="14">
        <v>200626</v>
      </c>
    </row>
    <row r="44" spans="1:11" ht="21.6" customHeight="1">
      <c r="A44" s="13" t="s">
        <v>17</v>
      </c>
      <c r="B44" s="12"/>
      <c r="C44" s="77">
        <v>9</v>
      </c>
      <c r="D44" s="78"/>
      <c r="E44" s="14">
        <v>103163</v>
      </c>
      <c r="F44" s="78"/>
      <c r="G44" s="14">
        <v>87725</v>
      </c>
      <c r="H44" s="78"/>
      <c r="I44" s="14">
        <v>103163</v>
      </c>
      <c r="J44" s="14"/>
      <c r="K44" s="14">
        <v>87725</v>
      </c>
    </row>
    <row r="45" spans="1:11" ht="21.6" customHeight="1">
      <c r="A45" s="13" t="s">
        <v>151</v>
      </c>
      <c r="B45" s="12"/>
      <c r="C45" s="77"/>
      <c r="D45" s="78"/>
      <c r="E45" s="14"/>
      <c r="F45" s="78"/>
      <c r="G45" s="14"/>
      <c r="H45" s="78"/>
      <c r="I45" s="14"/>
      <c r="J45" s="14"/>
      <c r="K45" s="14"/>
    </row>
    <row r="46" spans="1:11" ht="21.6" customHeight="1">
      <c r="A46" s="13" t="s">
        <v>61</v>
      </c>
      <c r="B46" s="12"/>
      <c r="C46" s="77">
        <v>10</v>
      </c>
      <c r="D46" s="78"/>
      <c r="E46" s="14">
        <v>600</v>
      </c>
      <c r="F46" s="78"/>
      <c r="G46" s="14">
        <v>900</v>
      </c>
      <c r="H46" s="78"/>
      <c r="I46" s="14">
        <v>600</v>
      </c>
      <c r="J46" s="14"/>
      <c r="K46" s="14">
        <v>900</v>
      </c>
    </row>
    <row r="47" spans="1:11" ht="21.6" customHeight="1">
      <c r="A47" s="13" t="s">
        <v>106</v>
      </c>
      <c r="B47" s="12"/>
      <c r="C47" s="77"/>
      <c r="D47" s="78"/>
      <c r="E47" s="14"/>
      <c r="F47" s="78"/>
      <c r="G47" s="14"/>
      <c r="H47" s="78"/>
      <c r="I47" s="14"/>
      <c r="J47" s="14"/>
      <c r="K47" s="14"/>
    </row>
    <row r="48" spans="1:11" ht="21.6" customHeight="1">
      <c r="A48" s="13" t="s">
        <v>61</v>
      </c>
      <c r="B48" s="12"/>
      <c r="C48" s="77"/>
      <c r="D48" s="78"/>
      <c r="E48" s="14">
        <v>125</v>
      </c>
      <c r="F48" s="78"/>
      <c r="G48" s="14">
        <v>124</v>
      </c>
      <c r="H48" s="78"/>
      <c r="I48" s="14">
        <v>125</v>
      </c>
      <c r="J48" s="14"/>
      <c r="K48" s="14">
        <v>124</v>
      </c>
    </row>
    <row r="49" spans="1:11" ht="21.6" customHeight="1">
      <c r="A49" s="13" t="s">
        <v>18</v>
      </c>
      <c r="B49" s="22"/>
      <c r="C49" s="77"/>
      <c r="D49" s="77"/>
      <c r="E49" s="14">
        <v>1721</v>
      </c>
      <c r="F49" s="77"/>
      <c r="G49" s="14">
        <v>1879</v>
      </c>
      <c r="H49" s="77"/>
      <c r="I49" s="14">
        <v>1721</v>
      </c>
      <c r="J49" s="14"/>
      <c r="K49" s="14">
        <v>1879</v>
      </c>
    </row>
    <row r="50" spans="1:11" ht="21.6" customHeight="1">
      <c r="A50" s="5" t="s">
        <v>19</v>
      </c>
      <c r="B50" s="5"/>
      <c r="C50" s="77"/>
      <c r="D50" s="77"/>
      <c r="E50" s="23">
        <f>SUM(E42:E49)</f>
        <v>299809</v>
      </c>
      <c r="F50" s="77"/>
      <c r="G50" s="23">
        <f>SUM(G42:G49)</f>
        <v>291254</v>
      </c>
      <c r="H50" s="77"/>
      <c r="I50" s="23">
        <f>SUM(I42:I49)</f>
        <v>299809</v>
      </c>
      <c r="J50" s="24"/>
      <c r="K50" s="23">
        <f>SUM(K43:K49)</f>
        <v>291254</v>
      </c>
    </row>
    <row r="51" spans="1:11" ht="21.6" customHeight="1">
      <c r="A51" s="13"/>
      <c r="B51" s="13"/>
      <c r="C51" s="77"/>
      <c r="D51" s="77"/>
      <c r="E51" s="19"/>
      <c r="F51" s="77"/>
      <c r="G51" s="19"/>
      <c r="H51" s="77"/>
      <c r="I51" s="19"/>
      <c r="J51" s="25"/>
      <c r="K51" s="25"/>
    </row>
    <row r="52" spans="1:11" ht="21.6" customHeight="1">
      <c r="A52" s="12" t="s">
        <v>20</v>
      </c>
      <c r="B52" s="22"/>
      <c r="C52" s="77"/>
      <c r="D52" s="77"/>
      <c r="E52" s="19"/>
      <c r="F52" s="77"/>
      <c r="G52" s="19"/>
      <c r="H52" s="77"/>
      <c r="I52" s="19"/>
      <c r="J52" s="25"/>
      <c r="K52" s="25"/>
    </row>
    <row r="53" spans="1:11" ht="21.6" customHeight="1">
      <c r="A53" s="13" t="s">
        <v>107</v>
      </c>
      <c r="B53" s="22"/>
      <c r="C53" s="77">
        <v>10</v>
      </c>
      <c r="D53" s="77"/>
      <c r="E53" s="67">
        <v>0</v>
      </c>
      <c r="F53" s="77"/>
      <c r="G53" s="67">
        <v>0</v>
      </c>
      <c r="H53" s="89"/>
      <c r="I53" s="67">
        <v>0</v>
      </c>
      <c r="J53" s="88"/>
      <c r="K53" s="67">
        <v>0</v>
      </c>
    </row>
    <row r="54" spans="1:11" ht="21.6" customHeight="1">
      <c r="A54" s="13" t="s">
        <v>105</v>
      </c>
      <c r="B54" s="22"/>
      <c r="C54" s="77"/>
      <c r="D54" s="77"/>
      <c r="E54" s="67">
        <v>380</v>
      </c>
      <c r="F54" s="77"/>
      <c r="G54" s="67">
        <v>411</v>
      </c>
      <c r="H54" s="77"/>
      <c r="I54" s="67">
        <v>380</v>
      </c>
      <c r="J54" s="25"/>
      <c r="K54" s="67">
        <v>411</v>
      </c>
    </row>
    <row r="55" spans="1:11" ht="21.6" customHeight="1">
      <c r="A55" s="13" t="s">
        <v>62</v>
      </c>
      <c r="B55" s="22"/>
      <c r="C55" s="90">
        <v>12</v>
      </c>
      <c r="D55" s="90"/>
      <c r="E55" s="25">
        <v>169736</v>
      </c>
      <c r="F55" s="90"/>
      <c r="G55" s="25">
        <v>49813</v>
      </c>
      <c r="H55" s="90"/>
      <c r="I55" s="25">
        <v>169736</v>
      </c>
      <c r="J55" s="25"/>
      <c r="K55" s="25">
        <v>49813</v>
      </c>
    </row>
    <row r="56" spans="1:11" ht="21.6" customHeight="1">
      <c r="A56" s="13" t="s">
        <v>134</v>
      </c>
      <c r="B56" s="12"/>
      <c r="C56" s="77">
        <v>11</v>
      </c>
      <c r="D56" s="78"/>
      <c r="E56" s="14">
        <v>28216</v>
      </c>
      <c r="F56" s="78"/>
      <c r="G56" s="74">
        <v>27773</v>
      </c>
      <c r="H56" s="78"/>
      <c r="I56" s="14">
        <v>28216</v>
      </c>
      <c r="J56" s="14"/>
      <c r="K56" s="74">
        <v>27773</v>
      </c>
    </row>
    <row r="57" spans="1:11" ht="21.6" customHeight="1">
      <c r="A57" s="5" t="s">
        <v>21</v>
      </c>
      <c r="B57" s="5"/>
      <c r="C57" s="77"/>
      <c r="D57" s="77"/>
      <c r="E57" s="23">
        <f>SUM(E53:E56)</f>
        <v>198332</v>
      </c>
      <c r="F57" s="77"/>
      <c r="G57" s="23">
        <f>SUM(G53:G56)</f>
        <v>77997</v>
      </c>
      <c r="H57" s="77"/>
      <c r="I57" s="23">
        <f>SUM(I53:I56)</f>
        <v>198332</v>
      </c>
      <c r="J57" s="24"/>
      <c r="K57" s="23">
        <f>SUM(K53:K56)</f>
        <v>77997</v>
      </c>
    </row>
    <row r="58" spans="1:11" ht="21.6" customHeight="1">
      <c r="A58" s="5" t="s">
        <v>22</v>
      </c>
      <c r="B58" s="5"/>
      <c r="C58" s="77"/>
      <c r="D58" s="77"/>
      <c r="E58" s="23">
        <f>E50+E57</f>
        <v>498141</v>
      </c>
      <c r="F58" s="77"/>
      <c r="G58" s="23">
        <f>G50+G57</f>
        <v>369251</v>
      </c>
      <c r="H58" s="77"/>
      <c r="I58" s="23">
        <f>I50+I57</f>
        <v>498141</v>
      </c>
      <c r="J58" s="24"/>
      <c r="K58" s="23">
        <f>K50+K57</f>
        <v>369251</v>
      </c>
    </row>
    <row r="59" spans="1:11" ht="21.6" customHeight="1">
      <c r="A59" s="5"/>
      <c r="B59" s="5"/>
      <c r="C59" s="77"/>
      <c r="D59" s="77"/>
      <c r="E59" s="26"/>
      <c r="F59" s="77"/>
      <c r="G59" s="26"/>
      <c r="H59" s="77"/>
      <c r="I59" s="26"/>
      <c r="J59" s="18"/>
      <c r="K59" s="26"/>
    </row>
    <row r="60" spans="1:11" ht="21.6" customHeight="1">
      <c r="A60" s="95">
        <v>3</v>
      </c>
      <c r="B60" s="95"/>
      <c r="C60" s="95"/>
      <c r="D60" s="95"/>
      <c r="E60" s="95"/>
      <c r="F60" s="95"/>
      <c r="G60" s="95"/>
      <c r="H60" s="95"/>
      <c r="I60" s="95"/>
      <c r="J60" s="95"/>
      <c r="K60" s="95"/>
    </row>
    <row r="61" spans="1:11" ht="24" customHeight="1">
      <c r="A61" s="96" t="s">
        <v>54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</row>
    <row r="62" spans="1:11" ht="21.6" customHeight="1">
      <c r="A62" s="96" t="s">
        <v>0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</row>
    <row r="63" spans="1:11" ht="21.6" customHeight="1">
      <c r="A63" s="96" t="str">
        <f>+A33</f>
        <v>ณ วันที่ 31 มีนาคม 2562</v>
      </c>
      <c r="B63" s="96"/>
      <c r="C63" s="96"/>
      <c r="D63" s="96"/>
      <c r="E63" s="96"/>
      <c r="F63" s="96"/>
      <c r="G63" s="96"/>
      <c r="H63" s="96"/>
      <c r="I63" s="96"/>
      <c r="J63" s="96"/>
      <c r="K63" s="96"/>
    </row>
    <row r="64" spans="1:11" ht="21.6" customHeight="1">
      <c r="A64" s="79"/>
      <c r="B64" s="79"/>
      <c r="C64" s="79"/>
      <c r="D64" s="79"/>
      <c r="E64" s="79"/>
      <c r="F64" s="79"/>
      <c r="G64" s="79"/>
      <c r="H64" s="79"/>
      <c r="I64" s="79"/>
      <c r="J64" s="79"/>
      <c r="K64" s="2" t="s">
        <v>127</v>
      </c>
    </row>
    <row r="65" spans="1:11" ht="21.6" customHeight="1">
      <c r="A65" s="79"/>
      <c r="B65" s="79"/>
      <c r="C65" s="79"/>
      <c r="D65" s="79"/>
      <c r="E65" s="97" t="s">
        <v>51</v>
      </c>
      <c r="F65" s="97"/>
      <c r="G65" s="97"/>
      <c r="H65" s="79"/>
      <c r="I65" s="79"/>
      <c r="J65" s="79"/>
      <c r="K65" s="79"/>
    </row>
    <row r="66" spans="1:11" ht="21.6" customHeight="1">
      <c r="A66" s="79"/>
      <c r="B66" s="79"/>
      <c r="C66" s="79"/>
      <c r="D66" s="79"/>
      <c r="E66" s="98" t="s">
        <v>52</v>
      </c>
      <c r="F66" s="98"/>
      <c r="G66" s="98"/>
      <c r="H66" s="79"/>
      <c r="I66" s="98" t="s">
        <v>53</v>
      </c>
      <c r="J66" s="98"/>
      <c r="K66" s="98"/>
    </row>
    <row r="67" spans="1:11" ht="21.6" customHeight="1">
      <c r="A67" s="79"/>
      <c r="B67" s="79"/>
      <c r="C67" s="79"/>
      <c r="D67" s="79"/>
      <c r="E67" s="3" t="s">
        <v>48</v>
      </c>
      <c r="F67" s="79"/>
      <c r="G67" s="3"/>
      <c r="H67" s="4"/>
      <c r="I67" s="3" t="s">
        <v>48</v>
      </c>
      <c r="J67" s="3"/>
      <c r="K67" s="3"/>
    </row>
    <row r="68" spans="1:11" ht="21.6" customHeight="1">
      <c r="A68" s="5"/>
      <c r="B68" s="5"/>
      <c r="C68" s="6"/>
      <c r="D68" s="6"/>
      <c r="E68" s="3" t="s">
        <v>49</v>
      </c>
      <c r="F68" s="6"/>
      <c r="G68" s="3" t="s">
        <v>50</v>
      </c>
      <c r="H68" s="4"/>
      <c r="I68" s="3" t="s">
        <v>49</v>
      </c>
      <c r="J68" s="3"/>
      <c r="K68" s="3" t="s">
        <v>50</v>
      </c>
    </row>
    <row r="69" spans="1:11" ht="21.6" customHeight="1">
      <c r="A69" s="5" t="s">
        <v>23</v>
      </c>
      <c r="B69" s="5"/>
      <c r="C69" s="77" t="s">
        <v>2</v>
      </c>
      <c r="D69" s="77"/>
      <c r="E69" s="7" t="s">
        <v>136</v>
      </c>
      <c r="F69" s="77"/>
      <c r="G69" s="7" t="s">
        <v>137</v>
      </c>
      <c r="H69" s="8"/>
      <c r="I69" s="9" t="str">
        <f>E69</f>
        <v>31 มีนาคม 2562</v>
      </c>
      <c r="J69" s="10"/>
      <c r="K69" s="9" t="str">
        <f>G69</f>
        <v>31 ธันวาคม 2561</v>
      </c>
    </row>
    <row r="70" spans="1:11" ht="21.6" customHeight="1">
      <c r="A70" s="13"/>
      <c r="B70" s="13"/>
      <c r="C70" s="6"/>
      <c r="D70" s="77"/>
      <c r="E70" s="77"/>
      <c r="F70" s="77"/>
      <c r="G70" s="77"/>
      <c r="H70" s="77"/>
      <c r="I70" s="94"/>
      <c r="J70" s="94"/>
      <c r="K70" s="94"/>
    </row>
    <row r="71" spans="1:11" ht="21.6" customHeight="1">
      <c r="A71" s="12" t="s">
        <v>24</v>
      </c>
      <c r="B71" s="12"/>
      <c r="C71" s="77"/>
      <c r="D71" s="77"/>
      <c r="E71" s="27"/>
      <c r="F71" s="77"/>
      <c r="G71" s="27"/>
      <c r="H71" s="77"/>
      <c r="I71" s="27"/>
      <c r="J71" s="28"/>
      <c r="K71" s="27"/>
    </row>
    <row r="72" spans="1:11" ht="21.6" customHeight="1">
      <c r="A72" s="13" t="s">
        <v>25</v>
      </c>
      <c r="B72" s="13"/>
      <c r="C72" s="77"/>
      <c r="D72" s="6"/>
      <c r="E72" s="6"/>
      <c r="F72" s="6"/>
      <c r="G72" s="6"/>
      <c r="H72" s="6"/>
      <c r="I72" s="6"/>
      <c r="J72" s="6"/>
      <c r="K72" s="6"/>
    </row>
    <row r="73" spans="1:11" ht="21.6" customHeight="1">
      <c r="A73" s="13" t="s">
        <v>26</v>
      </c>
      <c r="B73" s="13"/>
      <c r="C73" s="77"/>
      <c r="D73" s="28"/>
      <c r="E73" s="28"/>
      <c r="F73" s="28"/>
      <c r="G73" s="28"/>
      <c r="H73" s="28"/>
      <c r="I73" s="28"/>
      <c r="J73" s="28"/>
      <c r="K73" s="28"/>
    </row>
    <row r="74" spans="1:11" ht="21.6" customHeight="1" thickBot="1">
      <c r="A74" s="22" t="s">
        <v>124</v>
      </c>
      <c r="B74" s="6"/>
      <c r="C74" s="77"/>
      <c r="D74" s="28"/>
      <c r="E74" s="30">
        <v>176243</v>
      </c>
      <c r="F74" s="28"/>
      <c r="G74" s="30">
        <v>176243</v>
      </c>
      <c r="H74" s="28"/>
      <c r="I74" s="30">
        <v>176243</v>
      </c>
      <c r="J74" s="28"/>
      <c r="K74" s="30">
        <v>176243</v>
      </c>
    </row>
    <row r="75" spans="1:11" ht="21.6" customHeight="1" thickTop="1">
      <c r="A75" s="13" t="s">
        <v>63</v>
      </c>
      <c r="B75" s="15"/>
      <c r="C75" s="77"/>
      <c r="D75" s="28"/>
      <c r="E75" s="28"/>
      <c r="F75" s="28"/>
      <c r="G75" s="28"/>
      <c r="H75" s="28"/>
      <c r="I75" s="28"/>
      <c r="J75" s="28"/>
      <c r="K75" s="28"/>
    </row>
    <row r="76" spans="1:11" ht="21.6" customHeight="1">
      <c r="A76" s="22" t="s">
        <v>124</v>
      </c>
      <c r="B76" s="15"/>
      <c r="C76" s="77"/>
      <c r="D76" s="28"/>
      <c r="E76" s="14">
        <v>176243</v>
      </c>
      <c r="F76" s="28"/>
      <c r="G76" s="14">
        <v>176243</v>
      </c>
      <c r="H76" s="6"/>
      <c r="I76" s="14">
        <v>176243</v>
      </c>
      <c r="J76" s="14"/>
      <c r="K76" s="14">
        <v>176243</v>
      </c>
    </row>
    <row r="77" spans="1:11" ht="21.6" customHeight="1">
      <c r="A77" s="13" t="s">
        <v>99</v>
      </c>
      <c r="B77" s="29"/>
      <c r="C77" s="77"/>
      <c r="D77" s="6"/>
      <c r="E77" s="14">
        <v>125668</v>
      </c>
      <c r="F77" s="6"/>
      <c r="G77" s="14">
        <v>125668</v>
      </c>
      <c r="H77" s="6"/>
      <c r="I77" s="14">
        <v>125668</v>
      </c>
      <c r="J77" s="14"/>
      <c r="K77" s="14">
        <v>125668</v>
      </c>
    </row>
    <row r="78" spans="1:11" ht="21.6" customHeight="1">
      <c r="A78" s="13" t="s">
        <v>64</v>
      </c>
      <c r="B78" s="5"/>
      <c r="C78" s="77"/>
      <c r="D78" s="77"/>
      <c r="E78" s="79"/>
      <c r="F78" s="77"/>
    </row>
    <row r="79" spans="1:11" ht="21.6" customHeight="1">
      <c r="A79" s="13" t="s">
        <v>27</v>
      </c>
      <c r="B79" s="13"/>
      <c r="C79" s="77"/>
      <c r="D79" s="77"/>
      <c r="E79" s="31"/>
      <c r="F79" s="77"/>
      <c r="G79" s="14"/>
      <c r="H79" s="84"/>
      <c r="I79" s="14"/>
      <c r="J79" s="14"/>
      <c r="K79" s="14"/>
    </row>
    <row r="80" spans="1:11" ht="21.6" customHeight="1">
      <c r="A80" s="13" t="s">
        <v>28</v>
      </c>
      <c r="B80" s="13"/>
      <c r="C80" s="77"/>
      <c r="D80" s="78"/>
      <c r="E80" s="14">
        <v>15431</v>
      </c>
      <c r="F80" s="78"/>
      <c r="G80" s="14">
        <v>15431</v>
      </c>
      <c r="H80" s="84"/>
      <c r="I80" s="14">
        <v>15431</v>
      </c>
      <c r="J80" s="14"/>
      <c r="K80" s="14">
        <v>15431</v>
      </c>
    </row>
    <row r="81" spans="1:11" ht="21.6" customHeight="1">
      <c r="A81" s="13" t="s">
        <v>65</v>
      </c>
      <c r="B81" s="13"/>
      <c r="C81" s="77"/>
      <c r="D81" s="78"/>
      <c r="E81" s="14">
        <f>G81+'PL&amp;CF'!E24</f>
        <v>-92371</v>
      </c>
      <c r="F81" s="78"/>
      <c r="G81" s="14">
        <v>-86166</v>
      </c>
      <c r="H81" s="84"/>
      <c r="I81" s="14">
        <f>K81+'PL&amp;CF'!I24</f>
        <v>-135202</v>
      </c>
      <c r="J81" s="14"/>
      <c r="K81" s="14">
        <v>-125367</v>
      </c>
    </row>
    <row r="82" spans="1:11" ht="21.6" customHeight="1">
      <c r="A82" s="13" t="s">
        <v>66</v>
      </c>
      <c r="B82" s="12"/>
      <c r="C82" s="77"/>
      <c r="D82" s="77"/>
      <c r="E82" s="14">
        <v>822321</v>
      </c>
      <c r="F82" s="77"/>
      <c r="G82" s="14">
        <v>342801</v>
      </c>
      <c r="H82" s="83"/>
      <c r="I82" s="14">
        <v>822321</v>
      </c>
      <c r="J82" s="14"/>
      <c r="K82" s="14">
        <v>342801</v>
      </c>
    </row>
    <row r="83" spans="1:11" ht="21.6" customHeight="1">
      <c r="A83" s="5" t="s">
        <v>29</v>
      </c>
      <c r="B83" s="13"/>
      <c r="C83" s="77"/>
      <c r="D83" s="77"/>
      <c r="E83" s="17">
        <f>SUM(E76:E82)</f>
        <v>1047292</v>
      </c>
      <c r="F83" s="77"/>
      <c r="G83" s="17">
        <f>SUM(G76:G82)</f>
        <v>573977</v>
      </c>
      <c r="H83" s="77"/>
      <c r="I83" s="17">
        <f>SUM(I76:I82)</f>
        <v>1004461</v>
      </c>
      <c r="J83" s="18"/>
      <c r="K83" s="17">
        <f>SUM(K76:K82)</f>
        <v>534776</v>
      </c>
    </row>
    <row r="84" spans="1:11" ht="21.6" customHeight="1" thickBot="1">
      <c r="A84" s="5" t="s">
        <v>30</v>
      </c>
      <c r="B84" s="13"/>
      <c r="C84" s="77"/>
      <c r="D84" s="77"/>
      <c r="E84" s="20">
        <f>E58+E83</f>
        <v>1545433</v>
      </c>
      <c r="F84" s="77"/>
      <c r="G84" s="20">
        <f>G58+G83</f>
        <v>943228</v>
      </c>
      <c r="H84" s="77"/>
      <c r="I84" s="20">
        <f>I58+I83</f>
        <v>1502602</v>
      </c>
      <c r="J84" s="18"/>
      <c r="K84" s="20">
        <f>K58+K83</f>
        <v>904027</v>
      </c>
    </row>
    <row r="85" spans="1:11" ht="21.6" customHeight="1" thickTop="1">
      <c r="A85" s="22"/>
      <c r="B85" s="29"/>
      <c r="C85" s="77"/>
      <c r="D85" s="77"/>
      <c r="E85" s="33"/>
      <c r="F85" s="77"/>
      <c r="G85" s="33"/>
      <c r="H85" s="77"/>
      <c r="I85" s="33"/>
      <c r="J85" s="14"/>
      <c r="K85" s="33"/>
    </row>
    <row r="86" spans="1:11" ht="21.6" customHeight="1">
      <c r="A86" s="12"/>
      <c r="B86" s="12"/>
      <c r="C86" s="77"/>
      <c r="D86" s="77"/>
      <c r="E86" s="14"/>
      <c r="F86" s="77"/>
      <c r="G86" s="14"/>
      <c r="H86" s="77"/>
      <c r="I86" s="14"/>
      <c r="J86" s="6"/>
      <c r="K86" s="14"/>
    </row>
  </sheetData>
  <mergeCells count="22">
    <mergeCell ref="E35:G35"/>
    <mergeCell ref="E36:G36"/>
    <mergeCell ref="I36:K36"/>
    <mergeCell ref="A1:K1"/>
    <mergeCell ref="A2:K2"/>
    <mergeCell ref="A3:K3"/>
    <mergeCell ref="A4:K4"/>
    <mergeCell ref="A30:K30"/>
    <mergeCell ref="A31:K31"/>
    <mergeCell ref="A32:K32"/>
    <mergeCell ref="A33:K33"/>
    <mergeCell ref="E6:G6"/>
    <mergeCell ref="E7:G7"/>
    <mergeCell ref="I7:K7"/>
    <mergeCell ref="I70:K70"/>
    <mergeCell ref="A60:K60"/>
    <mergeCell ref="A61:K61"/>
    <mergeCell ref="A62:K62"/>
    <mergeCell ref="A63:K63"/>
    <mergeCell ref="E65:G65"/>
    <mergeCell ref="E66:G66"/>
    <mergeCell ref="I66:K66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29" max="11" man="1"/>
    <brk id="5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A103" zoomScaleNormal="100" zoomScaleSheetLayoutView="80" workbookViewId="0">
      <selection activeCell="Q10" sqref="Q10"/>
    </sheetView>
  </sheetViews>
  <sheetFormatPr defaultColWidth="7.375" defaultRowHeight="21.6" customHeight="1"/>
  <cols>
    <col min="1" max="1" width="3.125" style="35" customWidth="1"/>
    <col min="2" max="2" width="37.125" style="35" customWidth="1"/>
    <col min="3" max="3" width="6.625" style="1" customWidth="1"/>
    <col min="4" max="4" width="1.125" style="1" customWidth="1"/>
    <col min="5" max="5" width="12.875" style="1" customWidth="1"/>
    <col min="6" max="6" width="1.125" style="1" customWidth="1"/>
    <col min="7" max="7" width="12.875" style="1" customWidth="1"/>
    <col min="8" max="8" width="1.125" style="1" customWidth="1"/>
    <col min="9" max="9" width="12.875" style="1" customWidth="1"/>
    <col min="10" max="10" width="1.125" style="1" customWidth="1"/>
    <col min="11" max="11" width="12.875" style="1" customWidth="1"/>
    <col min="12" max="188" width="7.375" style="1"/>
    <col min="189" max="189" width="3.375" style="1" customWidth="1"/>
    <col min="190" max="190" width="50.625" style="1" customWidth="1"/>
    <col min="191" max="191" width="9.375" style="1" customWidth="1"/>
    <col min="192" max="192" width="1.125" style="1" customWidth="1"/>
    <col min="193" max="193" width="10" style="1" bestFit="1" customWidth="1"/>
    <col min="194" max="194" width="1.125" style="1" customWidth="1"/>
    <col min="195" max="195" width="10" style="1" bestFit="1" customWidth="1"/>
    <col min="196" max="196" width="7.375" style="1"/>
    <col min="197" max="197" width="9.125" style="1" bestFit="1" customWidth="1"/>
    <col min="198" max="198" width="10" style="1" bestFit="1" customWidth="1"/>
    <col min="199" max="444" width="7.375" style="1"/>
    <col min="445" max="445" width="3.375" style="1" customWidth="1"/>
    <col min="446" max="446" width="50.625" style="1" customWidth="1"/>
    <col min="447" max="447" width="9.375" style="1" customWidth="1"/>
    <col min="448" max="448" width="1.125" style="1" customWidth="1"/>
    <col min="449" max="449" width="10" style="1" bestFit="1" customWidth="1"/>
    <col min="450" max="450" width="1.125" style="1" customWidth="1"/>
    <col min="451" max="451" width="10" style="1" bestFit="1" customWidth="1"/>
    <col min="452" max="452" width="7.375" style="1"/>
    <col min="453" max="453" width="9.125" style="1" bestFit="1" customWidth="1"/>
    <col min="454" max="454" width="10" style="1" bestFit="1" customWidth="1"/>
    <col min="455" max="700" width="7.375" style="1"/>
    <col min="701" max="701" width="3.375" style="1" customWidth="1"/>
    <col min="702" max="702" width="50.625" style="1" customWidth="1"/>
    <col min="703" max="703" width="9.375" style="1" customWidth="1"/>
    <col min="704" max="704" width="1.125" style="1" customWidth="1"/>
    <col min="705" max="705" width="10" style="1" bestFit="1" customWidth="1"/>
    <col min="706" max="706" width="1.125" style="1" customWidth="1"/>
    <col min="707" max="707" width="10" style="1" bestFit="1" customWidth="1"/>
    <col min="708" max="708" width="7.375" style="1"/>
    <col min="709" max="709" width="9.125" style="1" bestFit="1" customWidth="1"/>
    <col min="710" max="710" width="10" style="1" bestFit="1" customWidth="1"/>
    <col min="711" max="956" width="7.375" style="1"/>
    <col min="957" max="957" width="3.375" style="1" customWidth="1"/>
    <col min="958" max="958" width="50.625" style="1" customWidth="1"/>
    <col min="959" max="959" width="9.375" style="1" customWidth="1"/>
    <col min="960" max="960" width="1.125" style="1" customWidth="1"/>
    <col min="961" max="961" width="10" style="1" bestFit="1" customWidth="1"/>
    <col min="962" max="962" width="1.125" style="1" customWidth="1"/>
    <col min="963" max="963" width="10" style="1" bestFit="1" customWidth="1"/>
    <col min="964" max="964" width="7.375" style="1"/>
    <col min="965" max="965" width="9.125" style="1" bestFit="1" customWidth="1"/>
    <col min="966" max="966" width="10" style="1" bestFit="1" customWidth="1"/>
    <col min="967" max="1212" width="7.375" style="1"/>
    <col min="1213" max="1213" width="3.375" style="1" customWidth="1"/>
    <col min="1214" max="1214" width="50.625" style="1" customWidth="1"/>
    <col min="1215" max="1215" width="9.375" style="1" customWidth="1"/>
    <col min="1216" max="1216" width="1.125" style="1" customWidth="1"/>
    <col min="1217" max="1217" width="10" style="1" bestFit="1" customWidth="1"/>
    <col min="1218" max="1218" width="1.125" style="1" customWidth="1"/>
    <col min="1219" max="1219" width="10" style="1" bestFit="1" customWidth="1"/>
    <col min="1220" max="1220" width="7.375" style="1"/>
    <col min="1221" max="1221" width="9.125" style="1" bestFit="1" customWidth="1"/>
    <col min="1222" max="1222" width="10" style="1" bestFit="1" customWidth="1"/>
    <col min="1223" max="1468" width="7.375" style="1"/>
    <col min="1469" max="1469" width="3.375" style="1" customWidth="1"/>
    <col min="1470" max="1470" width="50.625" style="1" customWidth="1"/>
    <col min="1471" max="1471" width="9.375" style="1" customWidth="1"/>
    <col min="1472" max="1472" width="1.125" style="1" customWidth="1"/>
    <col min="1473" max="1473" width="10" style="1" bestFit="1" customWidth="1"/>
    <col min="1474" max="1474" width="1.125" style="1" customWidth="1"/>
    <col min="1475" max="1475" width="10" style="1" bestFit="1" customWidth="1"/>
    <col min="1476" max="1476" width="7.375" style="1"/>
    <col min="1477" max="1477" width="9.125" style="1" bestFit="1" customWidth="1"/>
    <col min="1478" max="1478" width="10" style="1" bestFit="1" customWidth="1"/>
    <col min="1479" max="1724" width="7.375" style="1"/>
    <col min="1725" max="1725" width="3.375" style="1" customWidth="1"/>
    <col min="1726" max="1726" width="50.625" style="1" customWidth="1"/>
    <col min="1727" max="1727" width="9.375" style="1" customWidth="1"/>
    <col min="1728" max="1728" width="1.125" style="1" customWidth="1"/>
    <col min="1729" max="1729" width="10" style="1" bestFit="1" customWidth="1"/>
    <col min="1730" max="1730" width="1.125" style="1" customWidth="1"/>
    <col min="1731" max="1731" width="10" style="1" bestFit="1" customWidth="1"/>
    <col min="1732" max="1732" width="7.375" style="1"/>
    <col min="1733" max="1733" width="9.125" style="1" bestFit="1" customWidth="1"/>
    <col min="1734" max="1734" width="10" style="1" bestFit="1" customWidth="1"/>
    <col min="1735" max="1980" width="7.375" style="1"/>
    <col min="1981" max="1981" width="3.375" style="1" customWidth="1"/>
    <col min="1982" max="1982" width="50.625" style="1" customWidth="1"/>
    <col min="1983" max="1983" width="9.375" style="1" customWidth="1"/>
    <col min="1984" max="1984" width="1.125" style="1" customWidth="1"/>
    <col min="1985" max="1985" width="10" style="1" bestFit="1" customWidth="1"/>
    <col min="1986" max="1986" width="1.125" style="1" customWidth="1"/>
    <col min="1987" max="1987" width="10" style="1" bestFit="1" customWidth="1"/>
    <col min="1988" max="1988" width="7.375" style="1"/>
    <col min="1989" max="1989" width="9.125" style="1" bestFit="1" customWidth="1"/>
    <col min="1990" max="1990" width="10" style="1" bestFit="1" customWidth="1"/>
    <col min="1991" max="2236" width="7.375" style="1"/>
    <col min="2237" max="2237" width="3.375" style="1" customWidth="1"/>
    <col min="2238" max="2238" width="50.625" style="1" customWidth="1"/>
    <col min="2239" max="2239" width="9.375" style="1" customWidth="1"/>
    <col min="2240" max="2240" width="1.125" style="1" customWidth="1"/>
    <col min="2241" max="2241" width="10" style="1" bestFit="1" customWidth="1"/>
    <col min="2242" max="2242" width="1.125" style="1" customWidth="1"/>
    <col min="2243" max="2243" width="10" style="1" bestFit="1" customWidth="1"/>
    <col min="2244" max="2244" width="7.375" style="1"/>
    <col min="2245" max="2245" width="9.125" style="1" bestFit="1" customWidth="1"/>
    <col min="2246" max="2246" width="10" style="1" bestFit="1" customWidth="1"/>
    <col min="2247" max="2492" width="7.375" style="1"/>
    <col min="2493" max="2493" width="3.375" style="1" customWidth="1"/>
    <col min="2494" max="2494" width="50.625" style="1" customWidth="1"/>
    <col min="2495" max="2495" width="9.375" style="1" customWidth="1"/>
    <col min="2496" max="2496" width="1.125" style="1" customWidth="1"/>
    <col min="2497" max="2497" width="10" style="1" bestFit="1" customWidth="1"/>
    <col min="2498" max="2498" width="1.125" style="1" customWidth="1"/>
    <col min="2499" max="2499" width="10" style="1" bestFit="1" customWidth="1"/>
    <col min="2500" max="2500" width="7.375" style="1"/>
    <col min="2501" max="2501" width="9.125" style="1" bestFit="1" customWidth="1"/>
    <col min="2502" max="2502" width="10" style="1" bestFit="1" customWidth="1"/>
    <col min="2503" max="2748" width="7.375" style="1"/>
    <col min="2749" max="2749" width="3.375" style="1" customWidth="1"/>
    <col min="2750" max="2750" width="50.625" style="1" customWidth="1"/>
    <col min="2751" max="2751" width="9.375" style="1" customWidth="1"/>
    <col min="2752" max="2752" width="1.125" style="1" customWidth="1"/>
    <col min="2753" max="2753" width="10" style="1" bestFit="1" customWidth="1"/>
    <col min="2754" max="2754" width="1.125" style="1" customWidth="1"/>
    <col min="2755" max="2755" width="10" style="1" bestFit="1" customWidth="1"/>
    <col min="2756" max="2756" width="7.375" style="1"/>
    <col min="2757" max="2757" width="9.125" style="1" bestFit="1" customWidth="1"/>
    <col min="2758" max="2758" width="10" style="1" bestFit="1" customWidth="1"/>
    <col min="2759" max="3004" width="7.375" style="1"/>
    <col min="3005" max="3005" width="3.375" style="1" customWidth="1"/>
    <col min="3006" max="3006" width="50.625" style="1" customWidth="1"/>
    <col min="3007" max="3007" width="9.375" style="1" customWidth="1"/>
    <col min="3008" max="3008" width="1.125" style="1" customWidth="1"/>
    <col min="3009" max="3009" width="10" style="1" bestFit="1" customWidth="1"/>
    <col min="3010" max="3010" width="1.125" style="1" customWidth="1"/>
    <col min="3011" max="3011" width="10" style="1" bestFit="1" customWidth="1"/>
    <col min="3012" max="3012" width="7.375" style="1"/>
    <col min="3013" max="3013" width="9.125" style="1" bestFit="1" customWidth="1"/>
    <col min="3014" max="3014" width="10" style="1" bestFit="1" customWidth="1"/>
    <col min="3015" max="3260" width="7.375" style="1"/>
    <col min="3261" max="3261" width="3.375" style="1" customWidth="1"/>
    <col min="3262" max="3262" width="50.625" style="1" customWidth="1"/>
    <col min="3263" max="3263" width="9.375" style="1" customWidth="1"/>
    <col min="3264" max="3264" width="1.125" style="1" customWidth="1"/>
    <col min="3265" max="3265" width="10" style="1" bestFit="1" customWidth="1"/>
    <col min="3266" max="3266" width="1.125" style="1" customWidth="1"/>
    <col min="3267" max="3267" width="10" style="1" bestFit="1" customWidth="1"/>
    <col min="3268" max="3268" width="7.375" style="1"/>
    <col min="3269" max="3269" width="9.125" style="1" bestFit="1" customWidth="1"/>
    <col min="3270" max="3270" width="10" style="1" bestFit="1" customWidth="1"/>
    <col min="3271" max="3516" width="7.375" style="1"/>
    <col min="3517" max="3517" width="3.375" style="1" customWidth="1"/>
    <col min="3518" max="3518" width="50.625" style="1" customWidth="1"/>
    <col min="3519" max="3519" width="9.375" style="1" customWidth="1"/>
    <col min="3520" max="3520" width="1.125" style="1" customWidth="1"/>
    <col min="3521" max="3521" width="10" style="1" bestFit="1" customWidth="1"/>
    <col min="3522" max="3522" width="1.125" style="1" customWidth="1"/>
    <col min="3523" max="3523" width="10" style="1" bestFit="1" customWidth="1"/>
    <col min="3524" max="3524" width="7.375" style="1"/>
    <col min="3525" max="3525" width="9.125" style="1" bestFit="1" customWidth="1"/>
    <col min="3526" max="3526" width="10" style="1" bestFit="1" customWidth="1"/>
    <col min="3527" max="3772" width="7.375" style="1"/>
    <col min="3773" max="3773" width="3.375" style="1" customWidth="1"/>
    <col min="3774" max="3774" width="50.625" style="1" customWidth="1"/>
    <col min="3775" max="3775" width="9.375" style="1" customWidth="1"/>
    <col min="3776" max="3776" width="1.125" style="1" customWidth="1"/>
    <col min="3777" max="3777" width="10" style="1" bestFit="1" customWidth="1"/>
    <col min="3778" max="3778" width="1.125" style="1" customWidth="1"/>
    <col min="3779" max="3779" width="10" style="1" bestFit="1" customWidth="1"/>
    <col min="3780" max="3780" width="7.375" style="1"/>
    <col min="3781" max="3781" width="9.125" style="1" bestFit="1" customWidth="1"/>
    <col min="3782" max="3782" width="10" style="1" bestFit="1" customWidth="1"/>
    <col min="3783" max="4028" width="7.375" style="1"/>
    <col min="4029" max="4029" width="3.375" style="1" customWidth="1"/>
    <col min="4030" max="4030" width="50.625" style="1" customWidth="1"/>
    <col min="4031" max="4031" width="9.375" style="1" customWidth="1"/>
    <col min="4032" max="4032" width="1.125" style="1" customWidth="1"/>
    <col min="4033" max="4033" width="10" style="1" bestFit="1" customWidth="1"/>
    <col min="4034" max="4034" width="1.125" style="1" customWidth="1"/>
    <col min="4035" max="4035" width="10" style="1" bestFit="1" customWidth="1"/>
    <col min="4036" max="4036" width="7.375" style="1"/>
    <col min="4037" max="4037" width="9.125" style="1" bestFit="1" customWidth="1"/>
    <col min="4038" max="4038" width="10" style="1" bestFit="1" customWidth="1"/>
    <col min="4039" max="4284" width="7.375" style="1"/>
    <col min="4285" max="4285" width="3.375" style="1" customWidth="1"/>
    <col min="4286" max="4286" width="50.625" style="1" customWidth="1"/>
    <col min="4287" max="4287" width="9.375" style="1" customWidth="1"/>
    <col min="4288" max="4288" width="1.125" style="1" customWidth="1"/>
    <col min="4289" max="4289" width="10" style="1" bestFit="1" customWidth="1"/>
    <col min="4290" max="4290" width="1.125" style="1" customWidth="1"/>
    <col min="4291" max="4291" width="10" style="1" bestFit="1" customWidth="1"/>
    <col min="4292" max="4292" width="7.375" style="1"/>
    <col min="4293" max="4293" width="9.125" style="1" bestFit="1" customWidth="1"/>
    <col min="4294" max="4294" width="10" style="1" bestFit="1" customWidth="1"/>
    <col min="4295" max="4540" width="7.375" style="1"/>
    <col min="4541" max="4541" width="3.375" style="1" customWidth="1"/>
    <col min="4542" max="4542" width="50.625" style="1" customWidth="1"/>
    <col min="4543" max="4543" width="9.375" style="1" customWidth="1"/>
    <col min="4544" max="4544" width="1.125" style="1" customWidth="1"/>
    <col min="4545" max="4545" width="10" style="1" bestFit="1" customWidth="1"/>
    <col min="4546" max="4546" width="1.125" style="1" customWidth="1"/>
    <col min="4547" max="4547" width="10" style="1" bestFit="1" customWidth="1"/>
    <col min="4548" max="4548" width="7.375" style="1"/>
    <col min="4549" max="4549" width="9.125" style="1" bestFit="1" customWidth="1"/>
    <col min="4550" max="4550" width="10" style="1" bestFit="1" customWidth="1"/>
    <col min="4551" max="4796" width="7.375" style="1"/>
    <col min="4797" max="4797" width="3.375" style="1" customWidth="1"/>
    <col min="4798" max="4798" width="50.625" style="1" customWidth="1"/>
    <col min="4799" max="4799" width="9.375" style="1" customWidth="1"/>
    <col min="4800" max="4800" width="1.125" style="1" customWidth="1"/>
    <col min="4801" max="4801" width="10" style="1" bestFit="1" customWidth="1"/>
    <col min="4802" max="4802" width="1.125" style="1" customWidth="1"/>
    <col min="4803" max="4803" width="10" style="1" bestFit="1" customWidth="1"/>
    <col min="4804" max="4804" width="7.375" style="1"/>
    <col min="4805" max="4805" width="9.125" style="1" bestFit="1" customWidth="1"/>
    <col min="4806" max="4806" width="10" style="1" bestFit="1" customWidth="1"/>
    <col min="4807" max="5052" width="7.375" style="1"/>
    <col min="5053" max="5053" width="3.375" style="1" customWidth="1"/>
    <col min="5054" max="5054" width="50.625" style="1" customWidth="1"/>
    <col min="5055" max="5055" width="9.375" style="1" customWidth="1"/>
    <col min="5056" max="5056" width="1.125" style="1" customWidth="1"/>
    <col min="5057" max="5057" width="10" style="1" bestFit="1" customWidth="1"/>
    <col min="5058" max="5058" width="1.125" style="1" customWidth="1"/>
    <col min="5059" max="5059" width="10" style="1" bestFit="1" customWidth="1"/>
    <col min="5060" max="5060" width="7.375" style="1"/>
    <col min="5061" max="5061" width="9.125" style="1" bestFit="1" customWidth="1"/>
    <col min="5062" max="5062" width="10" style="1" bestFit="1" customWidth="1"/>
    <col min="5063" max="5308" width="7.375" style="1"/>
    <col min="5309" max="5309" width="3.375" style="1" customWidth="1"/>
    <col min="5310" max="5310" width="50.625" style="1" customWidth="1"/>
    <col min="5311" max="5311" width="9.375" style="1" customWidth="1"/>
    <col min="5312" max="5312" width="1.125" style="1" customWidth="1"/>
    <col min="5313" max="5313" width="10" style="1" bestFit="1" customWidth="1"/>
    <col min="5314" max="5314" width="1.125" style="1" customWidth="1"/>
    <col min="5315" max="5315" width="10" style="1" bestFit="1" customWidth="1"/>
    <col min="5316" max="5316" width="7.375" style="1"/>
    <col min="5317" max="5317" width="9.125" style="1" bestFit="1" customWidth="1"/>
    <col min="5318" max="5318" width="10" style="1" bestFit="1" customWidth="1"/>
    <col min="5319" max="5564" width="7.375" style="1"/>
    <col min="5565" max="5565" width="3.375" style="1" customWidth="1"/>
    <col min="5566" max="5566" width="50.625" style="1" customWidth="1"/>
    <col min="5567" max="5567" width="9.375" style="1" customWidth="1"/>
    <col min="5568" max="5568" width="1.125" style="1" customWidth="1"/>
    <col min="5569" max="5569" width="10" style="1" bestFit="1" customWidth="1"/>
    <col min="5570" max="5570" width="1.125" style="1" customWidth="1"/>
    <col min="5571" max="5571" width="10" style="1" bestFit="1" customWidth="1"/>
    <col min="5572" max="5572" width="7.375" style="1"/>
    <col min="5573" max="5573" width="9.125" style="1" bestFit="1" customWidth="1"/>
    <col min="5574" max="5574" width="10" style="1" bestFit="1" customWidth="1"/>
    <col min="5575" max="5820" width="7.375" style="1"/>
    <col min="5821" max="5821" width="3.375" style="1" customWidth="1"/>
    <col min="5822" max="5822" width="50.625" style="1" customWidth="1"/>
    <col min="5823" max="5823" width="9.375" style="1" customWidth="1"/>
    <col min="5824" max="5824" width="1.125" style="1" customWidth="1"/>
    <col min="5825" max="5825" width="10" style="1" bestFit="1" customWidth="1"/>
    <col min="5826" max="5826" width="1.125" style="1" customWidth="1"/>
    <col min="5827" max="5827" width="10" style="1" bestFit="1" customWidth="1"/>
    <col min="5828" max="5828" width="7.375" style="1"/>
    <col min="5829" max="5829" width="9.125" style="1" bestFit="1" customWidth="1"/>
    <col min="5830" max="5830" width="10" style="1" bestFit="1" customWidth="1"/>
    <col min="5831" max="6076" width="7.375" style="1"/>
    <col min="6077" max="6077" width="3.375" style="1" customWidth="1"/>
    <col min="6078" max="6078" width="50.625" style="1" customWidth="1"/>
    <col min="6079" max="6079" width="9.375" style="1" customWidth="1"/>
    <col min="6080" max="6080" width="1.125" style="1" customWidth="1"/>
    <col min="6081" max="6081" width="10" style="1" bestFit="1" customWidth="1"/>
    <col min="6082" max="6082" width="1.125" style="1" customWidth="1"/>
    <col min="6083" max="6083" width="10" style="1" bestFit="1" customWidth="1"/>
    <col min="6084" max="6084" width="7.375" style="1"/>
    <col min="6085" max="6085" width="9.125" style="1" bestFit="1" customWidth="1"/>
    <col min="6086" max="6086" width="10" style="1" bestFit="1" customWidth="1"/>
    <col min="6087" max="6332" width="7.375" style="1"/>
    <col min="6333" max="6333" width="3.375" style="1" customWidth="1"/>
    <col min="6334" max="6334" width="50.625" style="1" customWidth="1"/>
    <col min="6335" max="6335" width="9.375" style="1" customWidth="1"/>
    <col min="6336" max="6336" width="1.125" style="1" customWidth="1"/>
    <col min="6337" max="6337" width="10" style="1" bestFit="1" customWidth="1"/>
    <col min="6338" max="6338" width="1.125" style="1" customWidth="1"/>
    <col min="6339" max="6339" width="10" style="1" bestFit="1" customWidth="1"/>
    <col min="6340" max="6340" width="7.375" style="1"/>
    <col min="6341" max="6341" width="9.125" style="1" bestFit="1" customWidth="1"/>
    <col min="6342" max="6342" width="10" style="1" bestFit="1" customWidth="1"/>
    <col min="6343" max="6588" width="7.375" style="1"/>
    <col min="6589" max="6589" width="3.375" style="1" customWidth="1"/>
    <col min="6590" max="6590" width="50.625" style="1" customWidth="1"/>
    <col min="6591" max="6591" width="9.375" style="1" customWidth="1"/>
    <col min="6592" max="6592" width="1.125" style="1" customWidth="1"/>
    <col min="6593" max="6593" width="10" style="1" bestFit="1" customWidth="1"/>
    <col min="6594" max="6594" width="1.125" style="1" customWidth="1"/>
    <col min="6595" max="6595" width="10" style="1" bestFit="1" customWidth="1"/>
    <col min="6596" max="6596" width="7.375" style="1"/>
    <col min="6597" max="6597" width="9.125" style="1" bestFit="1" customWidth="1"/>
    <col min="6598" max="6598" width="10" style="1" bestFit="1" customWidth="1"/>
    <col min="6599" max="6844" width="7.375" style="1"/>
    <col min="6845" max="6845" width="3.375" style="1" customWidth="1"/>
    <col min="6846" max="6846" width="50.625" style="1" customWidth="1"/>
    <col min="6847" max="6847" width="9.375" style="1" customWidth="1"/>
    <col min="6848" max="6848" width="1.125" style="1" customWidth="1"/>
    <col min="6849" max="6849" width="10" style="1" bestFit="1" customWidth="1"/>
    <col min="6850" max="6850" width="1.125" style="1" customWidth="1"/>
    <col min="6851" max="6851" width="10" style="1" bestFit="1" customWidth="1"/>
    <col min="6852" max="6852" width="7.375" style="1"/>
    <col min="6853" max="6853" width="9.125" style="1" bestFit="1" customWidth="1"/>
    <col min="6854" max="6854" width="10" style="1" bestFit="1" customWidth="1"/>
    <col min="6855" max="7100" width="7.375" style="1"/>
    <col min="7101" max="7101" width="3.375" style="1" customWidth="1"/>
    <col min="7102" max="7102" width="50.625" style="1" customWidth="1"/>
    <col min="7103" max="7103" width="9.375" style="1" customWidth="1"/>
    <col min="7104" max="7104" width="1.125" style="1" customWidth="1"/>
    <col min="7105" max="7105" width="10" style="1" bestFit="1" customWidth="1"/>
    <col min="7106" max="7106" width="1.125" style="1" customWidth="1"/>
    <col min="7107" max="7107" width="10" style="1" bestFit="1" customWidth="1"/>
    <col min="7108" max="7108" width="7.375" style="1"/>
    <col min="7109" max="7109" width="9.125" style="1" bestFit="1" customWidth="1"/>
    <col min="7110" max="7110" width="10" style="1" bestFit="1" customWidth="1"/>
    <col min="7111" max="7356" width="7.375" style="1"/>
    <col min="7357" max="7357" width="3.375" style="1" customWidth="1"/>
    <col min="7358" max="7358" width="50.625" style="1" customWidth="1"/>
    <col min="7359" max="7359" width="9.375" style="1" customWidth="1"/>
    <col min="7360" max="7360" width="1.125" style="1" customWidth="1"/>
    <col min="7361" max="7361" width="10" style="1" bestFit="1" customWidth="1"/>
    <col min="7362" max="7362" width="1.125" style="1" customWidth="1"/>
    <col min="7363" max="7363" width="10" style="1" bestFit="1" customWidth="1"/>
    <col min="7364" max="7364" width="7.375" style="1"/>
    <col min="7365" max="7365" width="9.125" style="1" bestFit="1" customWidth="1"/>
    <col min="7366" max="7366" width="10" style="1" bestFit="1" customWidth="1"/>
    <col min="7367" max="7612" width="7.375" style="1"/>
    <col min="7613" max="7613" width="3.375" style="1" customWidth="1"/>
    <col min="7614" max="7614" width="50.625" style="1" customWidth="1"/>
    <col min="7615" max="7615" width="9.375" style="1" customWidth="1"/>
    <col min="7616" max="7616" width="1.125" style="1" customWidth="1"/>
    <col min="7617" max="7617" width="10" style="1" bestFit="1" customWidth="1"/>
    <col min="7618" max="7618" width="1.125" style="1" customWidth="1"/>
    <col min="7619" max="7619" width="10" style="1" bestFit="1" customWidth="1"/>
    <col min="7620" max="7620" width="7.375" style="1"/>
    <col min="7621" max="7621" width="9.125" style="1" bestFit="1" customWidth="1"/>
    <col min="7622" max="7622" width="10" style="1" bestFit="1" customWidth="1"/>
    <col min="7623" max="7868" width="7.375" style="1"/>
    <col min="7869" max="7869" width="3.375" style="1" customWidth="1"/>
    <col min="7870" max="7870" width="50.625" style="1" customWidth="1"/>
    <col min="7871" max="7871" width="9.375" style="1" customWidth="1"/>
    <col min="7872" max="7872" width="1.125" style="1" customWidth="1"/>
    <col min="7873" max="7873" width="10" style="1" bestFit="1" customWidth="1"/>
    <col min="7874" max="7874" width="1.125" style="1" customWidth="1"/>
    <col min="7875" max="7875" width="10" style="1" bestFit="1" customWidth="1"/>
    <col min="7876" max="7876" width="7.375" style="1"/>
    <col min="7877" max="7877" width="9.125" style="1" bestFit="1" customWidth="1"/>
    <col min="7878" max="7878" width="10" style="1" bestFit="1" customWidth="1"/>
    <col min="7879" max="8124" width="7.375" style="1"/>
    <col min="8125" max="8125" width="3.375" style="1" customWidth="1"/>
    <col min="8126" max="8126" width="50.625" style="1" customWidth="1"/>
    <col min="8127" max="8127" width="9.375" style="1" customWidth="1"/>
    <col min="8128" max="8128" width="1.125" style="1" customWidth="1"/>
    <col min="8129" max="8129" width="10" style="1" bestFit="1" customWidth="1"/>
    <col min="8130" max="8130" width="1.125" style="1" customWidth="1"/>
    <col min="8131" max="8131" width="10" style="1" bestFit="1" customWidth="1"/>
    <col min="8132" max="8132" width="7.375" style="1"/>
    <col min="8133" max="8133" width="9.125" style="1" bestFit="1" customWidth="1"/>
    <col min="8134" max="8134" width="10" style="1" bestFit="1" customWidth="1"/>
    <col min="8135" max="8380" width="7.375" style="1"/>
    <col min="8381" max="8381" width="3.375" style="1" customWidth="1"/>
    <col min="8382" max="8382" width="50.625" style="1" customWidth="1"/>
    <col min="8383" max="8383" width="9.375" style="1" customWidth="1"/>
    <col min="8384" max="8384" width="1.125" style="1" customWidth="1"/>
    <col min="8385" max="8385" width="10" style="1" bestFit="1" customWidth="1"/>
    <col min="8386" max="8386" width="1.125" style="1" customWidth="1"/>
    <col min="8387" max="8387" width="10" style="1" bestFit="1" customWidth="1"/>
    <col min="8388" max="8388" width="7.375" style="1"/>
    <col min="8389" max="8389" width="9.125" style="1" bestFit="1" customWidth="1"/>
    <col min="8390" max="8390" width="10" style="1" bestFit="1" customWidth="1"/>
    <col min="8391" max="8636" width="7.375" style="1"/>
    <col min="8637" max="8637" width="3.375" style="1" customWidth="1"/>
    <col min="8638" max="8638" width="50.625" style="1" customWidth="1"/>
    <col min="8639" max="8639" width="9.375" style="1" customWidth="1"/>
    <col min="8640" max="8640" width="1.125" style="1" customWidth="1"/>
    <col min="8641" max="8641" width="10" style="1" bestFit="1" customWidth="1"/>
    <col min="8642" max="8642" width="1.125" style="1" customWidth="1"/>
    <col min="8643" max="8643" width="10" style="1" bestFit="1" customWidth="1"/>
    <col min="8644" max="8644" width="7.375" style="1"/>
    <col min="8645" max="8645" width="9.125" style="1" bestFit="1" customWidth="1"/>
    <col min="8646" max="8646" width="10" style="1" bestFit="1" customWidth="1"/>
    <col min="8647" max="8892" width="7.375" style="1"/>
    <col min="8893" max="8893" width="3.375" style="1" customWidth="1"/>
    <col min="8894" max="8894" width="50.625" style="1" customWidth="1"/>
    <col min="8895" max="8895" width="9.375" style="1" customWidth="1"/>
    <col min="8896" max="8896" width="1.125" style="1" customWidth="1"/>
    <col min="8897" max="8897" width="10" style="1" bestFit="1" customWidth="1"/>
    <col min="8898" max="8898" width="1.125" style="1" customWidth="1"/>
    <col min="8899" max="8899" width="10" style="1" bestFit="1" customWidth="1"/>
    <col min="8900" max="8900" width="7.375" style="1"/>
    <col min="8901" max="8901" width="9.125" style="1" bestFit="1" customWidth="1"/>
    <col min="8902" max="8902" width="10" style="1" bestFit="1" customWidth="1"/>
    <col min="8903" max="9148" width="7.375" style="1"/>
    <col min="9149" max="9149" width="3.375" style="1" customWidth="1"/>
    <col min="9150" max="9150" width="50.625" style="1" customWidth="1"/>
    <col min="9151" max="9151" width="9.375" style="1" customWidth="1"/>
    <col min="9152" max="9152" width="1.125" style="1" customWidth="1"/>
    <col min="9153" max="9153" width="10" style="1" bestFit="1" customWidth="1"/>
    <col min="9154" max="9154" width="1.125" style="1" customWidth="1"/>
    <col min="9155" max="9155" width="10" style="1" bestFit="1" customWidth="1"/>
    <col min="9156" max="9156" width="7.375" style="1"/>
    <col min="9157" max="9157" width="9.125" style="1" bestFit="1" customWidth="1"/>
    <col min="9158" max="9158" width="10" style="1" bestFit="1" customWidth="1"/>
    <col min="9159" max="9404" width="7.375" style="1"/>
    <col min="9405" max="9405" width="3.375" style="1" customWidth="1"/>
    <col min="9406" max="9406" width="50.625" style="1" customWidth="1"/>
    <col min="9407" max="9407" width="9.375" style="1" customWidth="1"/>
    <col min="9408" max="9408" width="1.125" style="1" customWidth="1"/>
    <col min="9409" max="9409" width="10" style="1" bestFit="1" customWidth="1"/>
    <col min="9410" max="9410" width="1.125" style="1" customWidth="1"/>
    <col min="9411" max="9411" width="10" style="1" bestFit="1" customWidth="1"/>
    <col min="9412" max="9412" width="7.375" style="1"/>
    <col min="9413" max="9413" width="9.125" style="1" bestFit="1" customWidth="1"/>
    <col min="9414" max="9414" width="10" style="1" bestFit="1" customWidth="1"/>
    <col min="9415" max="9660" width="7.375" style="1"/>
    <col min="9661" max="9661" width="3.375" style="1" customWidth="1"/>
    <col min="9662" max="9662" width="50.625" style="1" customWidth="1"/>
    <col min="9663" max="9663" width="9.375" style="1" customWidth="1"/>
    <col min="9664" max="9664" width="1.125" style="1" customWidth="1"/>
    <col min="9665" max="9665" width="10" style="1" bestFit="1" customWidth="1"/>
    <col min="9666" max="9666" width="1.125" style="1" customWidth="1"/>
    <col min="9667" max="9667" width="10" style="1" bestFit="1" customWidth="1"/>
    <col min="9668" max="9668" width="7.375" style="1"/>
    <col min="9669" max="9669" width="9.125" style="1" bestFit="1" customWidth="1"/>
    <col min="9670" max="9670" width="10" style="1" bestFit="1" customWidth="1"/>
    <col min="9671" max="9916" width="7.375" style="1"/>
    <col min="9917" max="9917" width="3.375" style="1" customWidth="1"/>
    <col min="9918" max="9918" width="50.625" style="1" customWidth="1"/>
    <col min="9919" max="9919" width="9.375" style="1" customWidth="1"/>
    <col min="9920" max="9920" width="1.125" style="1" customWidth="1"/>
    <col min="9921" max="9921" width="10" style="1" bestFit="1" customWidth="1"/>
    <col min="9922" max="9922" width="1.125" style="1" customWidth="1"/>
    <col min="9923" max="9923" width="10" style="1" bestFit="1" customWidth="1"/>
    <col min="9924" max="9924" width="7.375" style="1"/>
    <col min="9925" max="9925" width="9.125" style="1" bestFit="1" customWidth="1"/>
    <col min="9926" max="9926" width="10" style="1" bestFit="1" customWidth="1"/>
    <col min="9927" max="10172" width="7.375" style="1"/>
    <col min="10173" max="10173" width="3.375" style="1" customWidth="1"/>
    <col min="10174" max="10174" width="50.625" style="1" customWidth="1"/>
    <col min="10175" max="10175" width="9.375" style="1" customWidth="1"/>
    <col min="10176" max="10176" width="1.125" style="1" customWidth="1"/>
    <col min="10177" max="10177" width="10" style="1" bestFit="1" customWidth="1"/>
    <col min="10178" max="10178" width="1.125" style="1" customWidth="1"/>
    <col min="10179" max="10179" width="10" style="1" bestFit="1" customWidth="1"/>
    <col min="10180" max="10180" width="7.375" style="1"/>
    <col min="10181" max="10181" width="9.125" style="1" bestFit="1" customWidth="1"/>
    <col min="10182" max="10182" width="10" style="1" bestFit="1" customWidth="1"/>
    <col min="10183" max="10428" width="7.375" style="1"/>
    <col min="10429" max="10429" width="3.375" style="1" customWidth="1"/>
    <col min="10430" max="10430" width="50.625" style="1" customWidth="1"/>
    <col min="10431" max="10431" width="9.375" style="1" customWidth="1"/>
    <col min="10432" max="10432" width="1.125" style="1" customWidth="1"/>
    <col min="10433" max="10433" width="10" style="1" bestFit="1" customWidth="1"/>
    <col min="10434" max="10434" width="1.125" style="1" customWidth="1"/>
    <col min="10435" max="10435" width="10" style="1" bestFit="1" customWidth="1"/>
    <col min="10436" max="10436" width="7.375" style="1"/>
    <col min="10437" max="10437" width="9.125" style="1" bestFit="1" customWidth="1"/>
    <col min="10438" max="10438" width="10" style="1" bestFit="1" customWidth="1"/>
    <col min="10439" max="10684" width="7.375" style="1"/>
    <col min="10685" max="10685" width="3.375" style="1" customWidth="1"/>
    <col min="10686" max="10686" width="50.625" style="1" customWidth="1"/>
    <col min="10687" max="10687" width="9.375" style="1" customWidth="1"/>
    <col min="10688" max="10688" width="1.125" style="1" customWidth="1"/>
    <col min="10689" max="10689" width="10" style="1" bestFit="1" customWidth="1"/>
    <col min="10690" max="10690" width="1.125" style="1" customWidth="1"/>
    <col min="10691" max="10691" width="10" style="1" bestFit="1" customWidth="1"/>
    <col min="10692" max="10692" width="7.375" style="1"/>
    <col min="10693" max="10693" width="9.125" style="1" bestFit="1" customWidth="1"/>
    <col min="10694" max="10694" width="10" style="1" bestFit="1" customWidth="1"/>
    <col min="10695" max="10940" width="7.375" style="1"/>
    <col min="10941" max="10941" width="3.375" style="1" customWidth="1"/>
    <col min="10942" max="10942" width="50.625" style="1" customWidth="1"/>
    <col min="10943" max="10943" width="9.375" style="1" customWidth="1"/>
    <col min="10944" max="10944" width="1.125" style="1" customWidth="1"/>
    <col min="10945" max="10945" width="10" style="1" bestFit="1" customWidth="1"/>
    <col min="10946" max="10946" width="1.125" style="1" customWidth="1"/>
    <col min="10947" max="10947" width="10" style="1" bestFit="1" customWidth="1"/>
    <col min="10948" max="10948" width="7.375" style="1"/>
    <col min="10949" max="10949" width="9.125" style="1" bestFit="1" customWidth="1"/>
    <col min="10950" max="10950" width="10" style="1" bestFit="1" customWidth="1"/>
    <col min="10951" max="11196" width="7.375" style="1"/>
    <col min="11197" max="11197" width="3.375" style="1" customWidth="1"/>
    <col min="11198" max="11198" width="50.625" style="1" customWidth="1"/>
    <col min="11199" max="11199" width="9.375" style="1" customWidth="1"/>
    <col min="11200" max="11200" width="1.125" style="1" customWidth="1"/>
    <col min="11201" max="11201" width="10" style="1" bestFit="1" customWidth="1"/>
    <col min="11202" max="11202" width="1.125" style="1" customWidth="1"/>
    <col min="11203" max="11203" width="10" style="1" bestFit="1" customWidth="1"/>
    <col min="11204" max="11204" width="7.375" style="1"/>
    <col min="11205" max="11205" width="9.125" style="1" bestFit="1" customWidth="1"/>
    <col min="11206" max="11206" width="10" style="1" bestFit="1" customWidth="1"/>
    <col min="11207" max="11452" width="7.375" style="1"/>
    <col min="11453" max="11453" width="3.375" style="1" customWidth="1"/>
    <col min="11454" max="11454" width="50.625" style="1" customWidth="1"/>
    <col min="11455" max="11455" width="9.375" style="1" customWidth="1"/>
    <col min="11456" max="11456" width="1.125" style="1" customWidth="1"/>
    <col min="11457" max="11457" width="10" style="1" bestFit="1" customWidth="1"/>
    <col min="11458" max="11458" width="1.125" style="1" customWidth="1"/>
    <col min="11459" max="11459" width="10" style="1" bestFit="1" customWidth="1"/>
    <col min="11460" max="11460" width="7.375" style="1"/>
    <col min="11461" max="11461" width="9.125" style="1" bestFit="1" customWidth="1"/>
    <col min="11462" max="11462" width="10" style="1" bestFit="1" customWidth="1"/>
    <col min="11463" max="11708" width="7.375" style="1"/>
    <col min="11709" max="11709" width="3.375" style="1" customWidth="1"/>
    <col min="11710" max="11710" width="50.625" style="1" customWidth="1"/>
    <col min="11711" max="11711" width="9.375" style="1" customWidth="1"/>
    <col min="11712" max="11712" width="1.125" style="1" customWidth="1"/>
    <col min="11713" max="11713" width="10" style="1" bestFit="1" customWidth="1"/>
    <col min="11714" max="11714" width="1.125" style="1" customWidth="1"/>
    <col min="11715" max="11715" width="10" style="1" bestFit="1" customWidth="1"/>
    <col min="11716" max="11716" width="7.375" style="1"/>
    <col min="11717" max="11717" width="9.125" style="1" bestFit="1" customWidth="1"/>
    <col min="11718" max="11718" width="10" style="1" bestFit="1" customWidth="1"/>
    <col min="11719" max="11964" width="7.375" style="1"/>
    <col min="11965" max="11965" width="3.375" style="1" customWidth="1"/>
    <col min="11966" max="11966" width="50.625" style="1" customWidth="1"/>
    <col min="11967" max="11967" width="9.375" style="1" customWidth="1"/>
    <col min="11968" max="11968" width="1.125" style="1" customWidth="1"/>
    <col min="11969" max="11969" width="10" style="1" bestFit="1" customWidth="1"/>
    <col min="11970" max="11970" width="1.125" style="1" customWidth="1"/>
    <col min="11971" max="11971" width="10" style="1" bestFit="1" customWidth="1"/>
    <col min="11972" max="11972" width="7.375" style="1"/>
    <col min="11973" max="11973" width="9.125" style="1" bestFit="1" customWidth="1"/>
    <col min="11974" max="11974" width="10" style="1" bestFit="1" customWidth="1"/>
    <col min="11975" max="12220" width="7.375" style="1"/>
    <col min="12221" max="12221" width="3.375" style="1" customWidth="1"/>
    <col min="12222" max="12222" width="50.625" style="1" customWidth="1"/>
    <col min="12223" max="12223" width="9.375" style="1" customWidth="1"/>
    <col min="12224" max="12224" width="1.125" style="1" customWidth="1"/>
    <col min="12225" max="12225" width="10" style="1" bestFit="1" customWidth="1"/>
    <col min="12226" max="12226" width="1.125" style="1" customWidth="1"/>
    <col min="12227" max="12227" width="10" style="1" bestFit="1" customWidth="1"/>
    <col min="12228" max="12228" width="7.375" style="1"/>
    <col min="12229" max="12229" width="9.125" style="1" bestFit="1" customWidth="1"/>
    <col min="12230" max="12230" width="10" style="1" bestFit="1" customWidth="1"/>
    <col min="12231" max="12476" width="7.375" style="1"/>
    <col min="12477" max="12477" width="3.375" style="1" customWidth="1"/>
    <col min="12478" max="12478" width="50.625" style="1" customWidth="1"/>
    <col min="12479" max="12479" width="9.375" style="1" customWidth="1"/>
    <col min="12480" max="12480" width="1.125" style="1" customWidth="1"/>
    <col min="12481" max="12481" width="10" style="1" bestFit="1" customWidth="1"/>
    <col min="12482" max="12482" width="1.125" style="1" customWidth="1"/>
    <col min="12483" max="12483" width="10" style="1" bestFit="1" customWidth="1"/>
    <col min="12484" max="12484" width="7.375" style="1"/>
    <col min="12485" max="12485" width="9.125" style="1" bestFit="1" customWidth="1"/>
    <col min="12486" max="12486" width="10" style="1" bestFit="1" customWidth="1"/>
    <col min="12487" max="12732" width="7.375" style="1"/>
    <col min="12733" max="12733" width="3.375" style="1" customWidth="1"/>
    <col min="12734" max="12734" width="50.625" style="1" customWidth="1"/>
    <col min="12735" max="12735" width="9.375" style="1" customWidth="1"/>
    <col min="12736" max="12736" width="1.125" style="1" customWidth="1"/>
    <col min="12737" max="12737" width="10" style="1" bestFit="1" customWidth="1"/>
    <col min="12738" max="12738" width="1.125" style="1" customWidth="1"/>
    <col min="12739" max="12739" width="10" style="1" bestFit="1" customWidth="1"/>
    <col min="12740" max="12740" width="7.375" style="1"/>
    <col min="12741" max="12741" width="9.125" style="1" bestFit="1" customWidth="1"/>
    <col min="12742" max="12742" width="10" style="1" bestFit="1" customWidth="1"/>
    <col min="12743" max="12988" width="7.375" style="1"/>
    <col min="12989" max="12989" width="3.375" style="1" customWidth="1"/>
    <col min="12990" max="12990" width="50.625" style="1" customWidth="1"/>
    <col min="12991" max="12991" width="9.375" style="1" customWidth="1"/>
    <col min="12992" max="12992" width="1.125" style="1" customWidth="1"/>
    <col min="12993" max="12993" width="10" style="1" bestFit="1" customWidth="1"/>
    <col min="12994" max="12994" width="1.125" style="1" customWidth="1"/>
    <col min="12995" max="12995" width="10" style="1" bestFit="1" customWidth="1"/>
    <col min="12996" max="12996" width="7.375" style="1"/>
    <col min="12997" max="12997" width="9.125" style="1" bestFit="1" customWidth="1"/>
    <col min="12998" max="12998" width="10" style="1" bestFit="1" customWidth="1"/>
    <col min="12999" max="13244" width="7.375" style="1"/>
    <col min="13245" max="13245" width="3.375" style="1" customWidth="1"/>
    <col min="13246" max="13246" width="50.625" style="1" customWidth="1"/>
    <col min="13247" max="13247" width="9.375" style="1" customWidth="1"/>
    <col min="13248" max="13248" width="1.125" style="1" customWidth="1"/>
    <col min="13249" max="13249" width="10" style="1" bestFit="1" customWidth="1"/>
    <col min="13250" max="13250" width="1.125" style="1" customWidth="1"/>
    <col min="13251" max="13251" width="10" style="1" bestFit="1" customWidth="1"/>
    <col min="13252" max="13252" width="7.375" style="1"/>
    <col min="13253" max="13253" width="9.125" style="1" bestFit="1" customWidth="1"/>
    <col min="13254" max="13254" width="10" style="1" bestFit="1" customWidth="1"/>
    <col min="13255" max="13500" width="7.375" style="1"/>
    <col min="13501" max="13501" width="3.375" style="1" customWidth="1"/>
    <col min="13502" max="13502" width="50.625" style="1" customWidth="1"/>
    <col min="13503" max="13503" width="9.375" style="1" customWidth="1"/>
    <col min="13504" max="13504" width="1.125" style="1" customWidth="1"/>
    <col min="13505" max="13505" width="10" style="1" bestFit="1" customWidth="1"/>
    <col min="13506" max="13506" width="1.125" style="1" customWidth="1"/>
    <col min="13507" max="13507" width="10" style="1" bestFit="1" customWidth="1"/>
    <col min="13508" max="13508" width="7.375" style="1"/>
    <col min="13509" max="13509" width="9.125" style="1" bestFit="1" customWidth="1"/>
    <col min="13510" max="13510" width="10" style="1" bestFit="1" customWidth="1"/>
    <col min="13511" max="13756" width="7.375" style="1"/>
    <col min="13757" max="13757" width="3.375" style="1" customWidth="1"/>
    <col min="13758" max="13758" width="50.625" style="1" customWidth="1"/>
    <col min="13759" max="13759" width="9.375" style="1" customWidth="1"/>
    <col min="13760" max="13760" width="1.125" style="1" customWidth="1"/>
    <col min="13761" max="13761" width="10" style="1" bestFit="1" customWidth="1"/>
    <col min="13762" max="13762" width="1.125" style="1" customWidth="1"/>
    <col min="13763" max="13763" width="10" style="1" bestFit="1" customWidth="1"/>
    <col min="13764" max="13764" width="7.375" style="1"/>
    <col min="13765" max="13765" width="9.125" style="1" bestFit="1" customWidth="1"/>
    <col min="13766" max="13766" width="10" style="1" bestFit="1" customWidth="1"/>
    <col min="13767" max="14012" width="7.375" style="1"/>
    <col min="14013" max="14013" width="3.375" style="1" customWidth="1"/>
    <col min="14014" max="14014" width="50.625" style="1" customWidth="1"/>
    <col min="14015" max="14015" width="9.375" style="1" customWidth="1"/>
    <col min="14016" max="14016" width="1.125" style="1" customWidth="1"/>
    <col min="14017" max="14017" width="10" style="1" bestFit="1" customWidth="1"/>
    <col min="14018" max="14018" width="1.125" style="1" customWidth="1"/>
    <col min="14019" max="14019" width="10" style="1" bestFit="1" customWidth="1"/>
    <col min="14020" max="14020" width="7.375" style="1"/>
    <col min="14021" max="14021" width="9.125" style="1" bestFit="1" customWidth="1"/>
    <col min="14022" max="14022" width="10" style="1" bestFit="1" customWidth="1"/>
    <col min="14023" max="14268" width="7.375" style="1"/>
    <col min="14269" max="14269" width="3.375" style="1" customWidth="1"/>
    <col min="14270" max="14270" width="50.625" style="1" customWidth="1"/>
    <col min="14271" max="14271" width="9.375" style="1" customWidth="1"/>
    <col min="14272" max="14272" width="1.125" style="1" customWidth="1"/>
    <col min="14273" max="14273" width="10" style="1" bestFit="1" customWidth="1"/>
    <col min="14274" max="14274" width="1.125" style="1" customWidth="1"/>
    <col min="14275" max="14275" width="10" style="1" bestFit="1" customWidth="1"/>
    <col min="14276" max="14276" width="7.375" style="1"/>
    <col min="14277" max="14277" width="9.125" style="1" bestFit="1" customWidth="1"/>
    <col min="14278" max="14278" width="10" style="1" bestFit="1" customWidth="1"/>
    <col min="14279" max="14524" width="7.375" style="1"/>
    <col min="14525" max="14525" width="3.375" style="1" customWidth="1"/>
    <col min="14526" max="14526" width="50.625" style="1" customWidth="1"/>
    <col min="14527" max="14527" width="9.375" style="1" customWidth="1"/>
    <col min="14528" max="14528" width="1.125" style="1" customWidth="1"/>
    <col min="14529" max="14529" width="10" style="1" bestFit="1" customWidth="1"/>
    <col min="14530" max="14530" width="1.125" style="1" customWidth="1"/>
    <col min="14531" max="14531" width="10" style="1" bestFit="1" customWidth="1"/>
    <col min="14532" max="14532" width="7.375" style="1"/>
    <col min="14533" max="14533" width="9.125" style="1" bestFit="1" customWidth="1"/>
    <col min="14534" max="14534" width="10" style="1" bestFit="1" customWidth="1"/>
    <col min="14535" max="14780" width="7.375" style="1"/>
    <col min="14781" max="14781" width="3.375" style="1" customWidth="1"/>
    <col min="14782" max="14782" width="50.625" style="1" customWidth="1"/>
    <col min="14783" max="14783" width="9.375" style="1" customWidth="1"/>
    <col min="14784" max="14784" width="1.125" style="1" customWidth="1"/>
    <col min="14785" max="14785" width="10" style="1" bestFit="1" customWidth="1"/>
    <col min="14786" max="14786" width="1.125" style="1" customWidth="1"/>
    <col min="14787" max="14787" width="10" style="1" bestFit="1" customWidth="1"/>
    <col min="14788" max="14788" width="7.375" style="1"/>
    <col min="14789" max="14789" width="9.125" style="1" bestFit="1" customWidth="1"/>
    <col min="14790" max="14790" width="10" style="1" bestFit="1" customWidth="1"/>
    <col min="14791" max="15036" width="7.375" style="1"/>
    <col min="15037" max="15037" width="3.375" style="1" customWidth="1"/>
    <col min="15038" max="15038" width="50.625" style="1" customWidth="1"/>
    <col min="15039" max="15039" width="9.375" style="1" customWidth="1"/>
    <col min="15040" max="15040" width="1.125" style="1" customWidth="1"/>
    <col min="15041" max="15041" width="10" style="1" bestFit="1" customWidth="1"/>
    <col min="15042" max="15042" width="1.125" style="1" customWidth="1"/>
    <col min="15043" max="15043" width="10" style="1" bestFit="1" customWidth="1"/>
    <col min="15044" max="15044" width="7.375" style="1"/>
    <col min="15045" max="15045" width="9.125" style="1" bestFit="1" customWidth="1"/>
    <col min="15046" max="15046" width="10" style="1" bestFit="1" customWidth="1"/>
    <col min="15047" max="15292" width="7.375" style="1"/>
    <col min="15293" max="15293" width="3.375" style="1" customWidth="1"/>
    <col min="15294" max="15294" width="50.625" style="1" customWidth="1"/>
    <col min="15295" max="15295" width="9.375" style="1" customWidth="1"/>
    <col min="15296" max="15296" width="1.125" style="1" customWidth="1"/>
    <col min="15297" max="15297" width="10" style="1" bestFit="1" customWidth="1"/>
    <col min="15298" max="15298" width="1.125" style="1" customWidth="1"/>
    <col min="15299" max="15299" width="10" style="1" bestFit="1" customWidth="1"/>
    <col min="15300" max="15300" width="7.375" style="1"/>
    <col min="15301" max="15301" width="9.125" style="1" bestFit="1" customWidth="1"/>
    <col min="15302" max="15302" width="10" style="1" bestFit="1" customWidth="1"/>
    <col min="15303" max="15548" width="7.375" style="1"/>
    <col min="15549" max="15549" width="3.375" style="1" customWidth="1"/>
    <col min="15550" max="15550" width="50.625" style="1" customWidth="1"/>
    <col min="15551" max="15551" width="9.375" style="1" customWidth="1"/>
    <col min="15552" max="15552" width="1.125" style="1" customWidth="1"/>
    <col min="15553" max="15553" width="10" style="1" bestFit="1" customWidth="1"/>
    <col min="15554" max="15554" width="1.125" style="1" customWidth="1"/>
    <col min="15555" max="15555" width="10" style="1" bestFit="1" customWidth="1"/>
    <col min="15556" max="15556" width="7.375" style="1"/>
    <col min="15557" max="15557" width="9.125" style="1" bestFit="1" customWidth="1"/>
    <col min="15558" max="15558" width="10" style="1" bestFit="1" customWidth="1"/>
    <col min="15559" max="15804" width="7.375" style="1"/>
    <col min="15805" max="15805" width="3.375" style="1" customWidth="1"/>
    <col min="15806" max="15806" width="50.625" style="1" customWidth="1"/>
    <col min="15807" max="15807" width="9.375" style="1" customWidth="1"/>
    <col min="15808" max="15808" width="1.125" style="1" customWidth="1"/>
    <col min="15809" max="15809" width="10" style="1" bestFit="1" customWidth="1"/>
    <col min="15810" max="15810" width="1.125" style="1" customWidth="1"/>
    <col min="15811" max="15811" width="10" style="1" bestFit="1" customWidth="1"/>
    <col min="15812" max="15812" width="7.375" style="1"/>
    <col min="15813" max="15813" width="9.125" style="1" bestFit="1" customWidth="1"/>
    <col min="15814" max="15814" width="10" style="1" bestFit="1" customWidth="1"/>
    <col min="15815" max="16060" width="7.375" style="1"/>
    <col min="16061" max="16061" width="3.375" style="1" customWidth="1"/>
    <col min="16062" max="16062" width="50.625" style="1" customWidth="1"/>
    <col min="16063" max="16063" width="9.375" style="1" customWidth="1"/>
    <col min="16064" max="16064" width="1.125" style="1" customWidth="1"/>
    <col min="16065" max="16065" width="10" style="1" bestFit="1" customWidth="1"/>
    <col min="16066" max="16066" width="1.125" style="1" customWidth="1"/>
    <col min="16067" max="16067" width="10" style="1" bestFit="1" customWidth="1"/>
    <col min="16068" max="16068" width="7.375" style="1"/>
    <col min="16069" max="16069" width="9.125" style="1" bestFit="1" customWidth="1"/>
    <col min="16070" max="16070" width="10" style="1" bestFit="1" customWidth="1"/>
    <col min="16071" max="16384" width="7.375" style="1"/>
  </cols>
  <sheetData>
    <row r="1" spans="1:11" ht="21.6" customHeight="1">
      <c r="A1" s="95">
        <v>4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24.6" customHeight="1">
      <c r="A2" s="96" t="s">
        <v>54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11" ht="21.6" customHeight="1">
      <c r="A3" s="96" t="s">
        <v>67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11" ht="21.6" customHeight="1">
      <c r="A4" s="96" t="s">
        <v>138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21.6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2" t="s">
        <v>127</v>
      </c>
    </row>
    <row r="6" spans="1:11" ht="21.6" customHeight="1">
      <c r="A6" s="79"/>
      <c r="B6" s="79"/>
      <c r="C6" s="79"/>
      <c r="D6" s="79"/>
      <c r="E6" s="97" t="s">
        <v>51</v>
      </c>
      <c r="F6" s="97"/>
      <c r="G6" s="97"/>
      <c r="H6" s="79"/>
      <c r="I6" s="79"/>
      <c r="J6" s="79"/>
      <c r="K6" s="79"/>
    </row>
    <row r="7" spans="1:11" ht="21.6" customHeight="1">
      <c r="A7" s="79"/>
      <c r="B7" s="79"/>
      <c r="C7" s="79"/>
      <c r="D7" s="79"/>
      <c r="E7" s="98" t="s">
        <v>52</v>
      </c>
      <c r="F7" s="98"/>
      <c r="G7" s="98"/>
      <c r="H7" s="79"/>
      <c r="I7" s="98" t="s">
        <v>53</v>
      </c>
      <c r="J7" s="98"/>
      <c r="K7" s="98"/>
    </row>
    <row r="8" spans="1:11" ht="21.6" customHeight="1">
      <c r="A8" s="5"/>
      <c r="B8" s="5"/>
      <c r="C8" s="77" t="s">
        <v>2</v>
      </c>
      <c r="D8" s="77"/>
      <c r="E8" s="36" t="s">
        <v>136</v>
      </c>
      <c r="F8" s="77"/>
      <c r="G8" s="36" t="s">
        <v>141</v>
      </c>
      <c r="H8" s="8"/>
      <c r="I8" s="36" t="str">
        <f>E8</f>
        <v>31 มีนาคม 2562</v>
      </c>
      <c r="J8" s="10"/>
      <c r="K8" s="37" t="str">
        <f>G8</f>
        <v>31 มีนาคม 2561</v>
      </c>
    </row>
    <row r="9" spans="1:11" ht="21.6" customHeight="1">
      <c r="A9" s="12" t="s">
        <v>31</v>
      </c>
      <c r="B9" s="5"/>
      <c r="C9" s="34"/>
      <c r="D9" s="77"/>
      <c r="E9" s="14"/>
      <c r="F9" s="77"/>
      <c r="G9" s="14"/>
      <c r="H9" s="77"/>
      <c r="I9" s="14"/>
      <c r="J9" s="14"/>
      <c r="K9" s="14"/>
    </row>
    <row r="10" spans="1:11" ht="21.6" customHeight="1">
      <c r="A10" s="13" t="s">
        <v>32</v>
      </c>
      <c r="B10" s="5"/>
      <c r="C10" s="77"/>
      <c r="D10" s="77"/>
      <c r="E10" s="14">
        <v>183970</v>
      </c>
      <c r="F10" s="77"/>
      <c r="G10" s="14">
        <v>148707</v>
      </c>
      <c r="H10" s="77"/>
      <c r="I10" s="14">
        <v>183970</v>
      </c>
      <c r="J10" s="14"/>
      <c r="K10" s="14">
        <v>148707</v>
      </c>
    </row>
    <row r="11" spans="1:11" ht="21.6" customHeight="1">
      <c r="A11" s="13" t="s">
        <v>33</v>
      </c>
      <c r="B11" s="5"/>
      <c r="C11" s="77"/>
      <c r="D11" s="77"/>
      <c r="E11" s="14">
        <v>2511</v>
      </c>
      <c r="F11" s="77"/>
      <c r="G11" s="14">
        <v>1942</v>
      </c>
      <c r="H11" s="77"/>
      <c r="I11" s="14">
        <v>2511</v>
      </c>
      <c r="J11" s="14"/>
      <c r="K11" s="14">
        <v>1942</v>
      </c>
    </row>
    <row r="12" spans="1:11" ht="21.6" customHeight="1">
      <c r="A12" s="5" t="s">
        <v>34</v>
      </c>
      <c r="B12" s="5"/>
      <c r="C12" s="77"/>
      <c r="D12" s="77"/>
      <c r="E12" s="17">
        <f>SUM(E10:E11)</f>
        <v>186481</v>
      </c>
      <c r="F12" s="77"/>
      <c r="G12" s="17">
        <f>SUM(G10:G11)</f>
        <v>150649</v>
      </c>
      <c r="H12" s="77"/>
      <c r="I12" s="17">
        <f>SUM(I10:I11)</f>
        <v>186481</v>
      </c>
      <c r="J12" s="18"/>
      <c r="K12" s="17">
        <f>SUM(K10:K11)</f>
        <v>150649</v>
      </c>
    </row>
    <row r="13" spans="1:11" ht="21.6" customHeight="1">
      <c r="A13" s="12" t="s">
        <v>35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ht="21.6" customHeight="1">
      <c r="A14" s="13" t="s">
        <v>36</v>
      </c>
      <c r="B14" s="28"/>
      <c r="C14" s="28"/>
      <c r="D14" s="28"/>
      <c r="E14" s="14">
        <v>161349</v>
      </c>
      <c r="F14" s="28"/>
      <c r="G14" s="14">
        <v>144533</v>
      </c>
      <c r="H14" s="28"/>
      <c r="I14" s="14">
        <v>161349</v>
      </c>
      <c r="J14" s="14"/>
      <c r="K14" s="14">
        <v>144533</v>
      </c>
    </row>
    <row r="15" spans="1:11" ht="21.6" customHeight="1">
      <c r="A15" s="13" t="s">
        <v>37</v>
      </c>
      <c r="B15" s="28"/>
      <c r="C15" s="77"/>
      <c r="D15" s="28"/>
      <c r="E15" s="14">
        <v>21661</v>
      </c>
      <c r="F15" s="28"/>
      <c r="G15" s="14">
        <v>15791</v>
      </c>
      <c r="H15" s="28"/>
      <c r="I15" s="14">
        <v>21661</v>
      </c>
      <c r="J15" s="14"/>
      <c r="K15" s="14">
        <v>15791</v>
      </c>
    </row>
    <row r="16" spans="1:11" ht="21.6" customHeight="1">
      <c r="A16" s="13" t="s">
        <v>38</v>
      </c>
      <c r="B16" s="5"/>
      <c r="C16" s="77"/>
      <c r="D16" s="6"/>
      <c r="E16" s="14">
        <v>11267</v>
      </c>
      <c r="F16" s="6"/>
      <c r="G16" s="14">
        <v>11058</v>
      </c>
      <c r="H16" s="6"/>
      <c r="I16" s="14">
        <v>11267</v>
      </c>
      <c r="J16" s="14"/>
      <c r="K16" s="14">
        <v>11058</v>
      </c>
    </row>
    <row r="17" spans="1:11" ht="21.6" customHeight="1">
      <c r="A17" s="13" t="s">
        <v>40</v>
      </c>
      <c r="B17" s="5"/>
      <c r="C17" s="77"/>
      <c r="D17" s="6"/>
      <c r="E17" s="14">
        <v>1995</v>
      </c>
      <c r="F17" s="6"/>
      <c r="G17" s="14">
        <v>2084</v>
      </c>
      <c r="H17" s="6"/>
      <c r="I17" s="14">
        <v>1995</v>
      </c>
      <c r="J17" s="14"/>
      <c r="K17" s="14">
        <v>2084</v>
      </c>
    </row>
    <row r="18" spans="1:11" ht="21.6" customHeight="1">
      <c r="A18" s="5" t="s">
        <v>39</v>
      </c>
      <c r="B18" s="13"/>
      <c r="C18" s="77"/>
      <c r="D18" s="77"/>
      <c r="E18" s="17">
        <f>SUM(E14:E17)</f>
        <v>196272</v>
      </c>
      <c r="F18" s="77"/>
      <c r="G18" s="17">
        <f>SUM(G14:G17)</f>
        <v>173466</v>
      </c>
      <c r="H18" s="77"/>
      <c r="I18" s="17">
        <f>SUM(I14:I17)</f>
        <v>196272</v>
      </c>
      <c r="J18" s="18"/>
      <c r="K18" s="17">
        <f>SUM(K14:K17)</f>
        <v>173466</v>
      </c>
    </row>
    <row r="19" spans="1:11" ht="21.6" customHeight="1">
      <c r="A19" s="5" t="s">
        <v>146</v>
      </c>
      <c r="B19" s="13"/>
      <c r="C19" s="77"/>
      <c r="D19" s="77"/>
      <c r="E19" s="21"/>
      <c r="F19" s="77"/>
      <c r="G19" s="21"/>
      <c r="H19" s="21"/>
      <c r="I19" s="21"/>
      <c r="J19" s="21"/>
      <c r="K19" s="21"/>
    </row>
    <row r="20" spans="1:11" ht="21.6" customHeight="1">
      <c r="A20" s="5" t="s">
        <v>122</v>
      </c>
      <c r="B20" s="13"/>
      <c r="C20" s="77"/>
      <c r="D20" s="77"/>
      <c r="E20" s="21">
        <f>E12-E18</f>
        <v>-9791</v>
      </c>
      <c r="F20" s="46"/>
      <c r="G20" s="21">
        <f>G12-G18</f>
        <v>-22817</v>
      </c>
      <c r="H20" s="21"/>
      <c r="I20" s="21">
        <f>I12-I18</f>
        <v>-9791</v>
      </c>
      <c r="J20" s="21"/>
      <c r="K20" s="21">
        <f>K12-K18</f>
        <v>-22817</v>
      </c>
    </row>
    <row r="21" spans="1:11" ht="21.6" customHeight="1">
      <c r="A21" s="13" t="s">
        <v>147</v>
      </c>
      <c r="B21" s="13"/>
      <c r="C21" s="77">
        <v>6</v>
      </c>
      <c r="D21" s="77"/>
      <c r="E21" s="73">
        <v>3630</v>
      </c>
      <c r="F21" s="77"/>
      <c r="G21" s="73">
        <v>1187</v>
      </c>
      <c r="H21" s="77"/>
      <c r="I21" s="72">
        <v>0</v>
      </c>
      <c r="J21" s="14"/>
      <c r="K21" s="72">
        <v>0</v>
      </c>
    </row>
    <row r="22" spans="1:11" ht="21.6" customHeight="1">
      <c r="A22" s="5" t="s">
        <v>111</v>
      </c>
      <c r="B22" s="13"/>
      <c r="C22" s="6"/>
      <c r="D22" s="77"/>
      <c r="E22" s="18">
        <f>SUM(E20:E21)</f>
        <v>-6161</v>
      </c>
      <c r="F22" s="38"/>
      <c r="G22" s="18">
        <f>SUM(G20:G21)</f>
        <v>-21630</v>
      </c>
      <c r="H22" s="38"/>
      <c r="I22" s="18">
        <f>SUM(I20:I21)</f>
        <v>-9791</v>
      </c>
      <c r="J22" s="28"/>
      <c r="K22" s="18">
        <f>SUM(K20:K21)</f>
        <v>-22817</v>
      </c>
    </row>
    <row r="23" spans="1:11" ht="21.6" customHeight="1">
      <c r="A23" s="13" t="s">
        <v>112</v>
      </c>
      <c r="B23" s="39"/>
      <c r="C23" s="77">
        <v>12</v>
      </c>
      <c r="D23" s="77"/>
      <c r="E23" s="72">
        <v>44</v>
      </c>
      <c r="F23" s="77"/>
      <c r="G23" s="14">
        <v>-85</v>
      </c>
      <c r="H23" s="77"/>
      <c r="I23" s="72">
        <v>44</v>
      </c>
      <c r="J23" s="14"/>
      <c r="K23" s="14">
        <v>-85</v>
      </c>
    </row>
    <row r="24" spans="1:11" ht="21.6" customHeight="1" thickBot="1">
      <c r="A24" s="5" t="s">
        <v>68</v>
      </c>
      <c r="B24" s="5"/>
      <c r="C24" s="77"/>
      <c r="D24" s="77"/>
      <c r="E24" s="20">
        <f>E22-E23</f>
        <v>-6205</v>
      </c>
      <c r="F24" s="77"/>
      <c r="G24" s="20">
        <f>G22-G23</f>
        <v>-21545</v>
      </c>
      <c r="H24" s="77"/>
      <c r="I24" s="20">
        <f>I22-I23</f>
        <v>-9835</v>
      </c>
      <c r="J24" s="18"/>
      <c r="K24" s="20">
        <f>K22-K23</f>
        <v>-22732</v>
      </c>
    </row>
    <row r="25" spans="1:11" ht="21.6" customHeight="1" thickTop="1">
      <c r="A25" s="13"/>
      <c r="B25" s="13"/>
      <c r="C25" s="77"/>
      <c r="D25" s="77"/>
      <c r="E25" s="6"/>
      <c r="F25" s="77"/>
      <c r="G25" s="6"/>
      <c r="H25" s="77"/>
      <c r="I25" s="6"/>
      <c r="J25" s="6"/>
      <c r="K25" s="6"/>
    </row>
    <row r="26" spans="1:11" ht="21.6" customHeight="1">
      <c r="A26" s="5" t="s">
        <v>69</v>
      </c>
      <c r="B26" s="12"/>
      <c r="C26" s="77"/>
      <c r="D26" s="77"/>
      <c r="E26" s="40"/>
      <c r="F26" s="77"/>
      <c r="G26" s="40"/>
      <c r="H26" s="77"/>
      <c r="I26" s="40"/>
      <c r="J26" s="14"/>
      <c r="K26" s="40"/>
    </row>
    <row r="27" spans="1:11" ht="21.6" customHeight="1">
      <c r="A27" s="12" t="s">
        <v>132</v>
      </c>
      <c r="B27" s="12"/>
      <c r="C27" s="77"/>
      <c r="D27" s="77"/>
      <c r="E27" s="40"/>
      <c r="F27" s="77"/>
      <c r="G27" s="40"/>
      <c r="H27" s="77"/>
      <c r="I27" s="40"/>
      <c r="J27" s="14"/>
      <c r="K27" s="40"/>
    </row>
    <row r="28" spans="1:11" ht="21.6" customHeight="1">
      <c r="A28" s="12" t="s">
        <v>133</v>
      </c>
      <c r="B28" s="12"/>
      <c r="C28" s="77"/>
      <c r="D28" s="77"/>
      <c r="E28" s="40"/>
      <c r="F28" s="77"/>
      <c r="G28" s="40"/>
      <c r="H28" s="77"/>
      <c r="I28" s="40"/>
      <c r="J28" s="14"/>
      <c r="K28" s="40"/>
    </row>
    <row r="29" spans="1:11" ht="21.6" customHeight="1">
      <c r="A29" s="13" t="s">
        <v>148</v>
      </c>
      <c r="B29" s="12"/>
      <c r="C29" s="90">
        <v>7</v>
      </c>
      <c r="D29" s="90"/>
      <c r="E29" s="40">
        <v>599400</v>
      </c>
      <c r="F29" s="90"/>
      <c r="G29" s="40">
        <v>0</v>
      </c>
      <c r="H29" s="90"/>
      <c r="I29" s="40">
        <v>599400</v>
      </c>
      <c r="J29" s="14"/>
      <c r="K29" s="40">
        <v>0</v>
      </c>
    </row>
    <row r="30" spans="1:11" ht="21.6" customHeight="1">
      <c r="A30" s="13" t="s">
        <v>115</v>
      </c>
      <c r="B30" s="12"/>
      <c r="C30" s="77">
        <v>7</v>
      </c>
      <c r="D30" s="77"/>
      <c r="E30" s="40">
        <v>-119880</v>
      </c>
      <c r="F30" s="77"/>
      <c r="G30" s="40">
        <v>0</v>
      </c>
      <c r="H30" s="77"/>
      <c r="I30" s="40">
        <v>-119880</v>
      </c>
      <c r="J30" s="14"/>
      <c r="K30" s="40">
        <v>0</v>
      </c>
    </row>
    <row r="31" spans="1:11" ht="21.6" customHeight="1">
      <c r="A31" s="5" t="s">
        <v>118</v>
      </c>
      <c r="B31" s="12"/>
      <c r="C31" s="77"/>
      <c r="D31" s="77"/>
      <c r="E31" s="69">
        <f>SUM(E29:E30)</f>
        <v>479520</v>
      </c>
      <c r="F31" s="38"/>
      <c r="G31" s="69">
        <f>SUM(G29:G30)</f>
        <v>0</v>
      </c>
      <c r="H31" s="38"/>
      <c r="I31" s="69">
        <f>SUM(I29:I30)</f>
        <v>479520</v>
      </c>
      <c r="J31" s="18"/>
      <c r="K31" s="69">
        <f>SUM(K29:K30)</f>
        <v>0</v>
      </c>
    </row>
    <row r="32" spans="1:11" ht="21.6" customHeight="1" thickBot="1">
      <c r="A32" s="5" t="s">
        <v>70</v>
      </c>
      <c r="B32" s="13"/>
      <c r="C32" s="34"/>
      <c r="D32" s="77"/>
      <c r="E32" s="20">
        <f>E24+E31</f>
        <v>473315</v>
      </c>
      <c r="F32" s="77"/>
      <c r="G32" s="20">
        <f>G24+G31</f>
        <v>-21545</v>
      </c>
      <c r="H32" s="77"/>
      <c r="I32" s="20">
        <f>I24+I31</f>
        <v>469685</v>
      </c>
      <c r="J32" s="18"/>
      <c r="K32" s="20">
        <f>K24+K31</f>
        <v>-22732</v>
      </c>
    </row>
    <row r="33" spans="1:11" ht="21.6" customHeight="1" thickTop="1">
      <c r="A33" s="5"/>
    </row>
    <row r="34" spans="1:11" ht="21.6" customHeight="1">
      <c r="A34" s="5" t="s">
        <v>149</v>
      </c>
      <c r="C34" s="77">
        <v>14</v>
      </c>
      <c r="G34" s="41"/>
      <c r="H34" s="41"/>
      <c r="I34" s="41"/>
      <c r="J34" s="41"/>
      <c r="K34" s="41"/>
    </row>
    <row r="35" spans="1:11" ht="21.6" customHeight="1">
      <c r="A35" s="13" t="s">
        <v>71</v>
      </c>
      <c r="E35" s="41"/>
      <c r="F35" s="41"/>
      <c r="G35" s="42"/>
      <c r="H35" s="41"/>
      <c r="I35" s="41"/>
      <c r="J35" s="41"/>
      <c r="K35" s="42"/>
    </row>
    <row r="36" spans="1:11" ht="21.6" customHeight="1" thickBot="1">
      <c r="A36" s="13" t="s">
        <v>72</v>
      </c>
      <c r="E36" s="43">
        <f>E24/17624</f>
        <v>-0.35207671357240128</v>
      </c>
      <c r="F36" s="77"/>
      <c r="G36" s="43">
        <f>G24/17624</f>
        <v>-1.2224807081252838</v>
      </c>
      <c r="H36" s="77"/>
      <c r="I36" s="43">
        <f>I24/17624</f>
        <v>-0.55804584657285516</v>
      </c>
      <c r="J36" s="18"/>
      <c r="K36" s="43">
        <f>K24/17624</f>
        <v>-1.2898320472083522</v>
      </c>
    </row>
    <row r="37" spans="1:11" ht="21.6" customHeight="1" thickTop="1"/>
    <row r="38" spans="1:11" ht="21.6" customHeight="1">
      <c r="A38" s="95">
        <v>7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</row>
    <row r="39" spans="1:11" ht="25.5" customHeight="1">
      <c r="A39" s="96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</row>
    <row r="40" spans="1:11" ht="21.6" customHeight="1">
      <c r="A40" s="96" t="s">
        <v>94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</row>
    <row r="41" spans="1:11" ht="21.6" customHeight="1">
      <c r="A41" s="96" t="s">
        <v>138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</row>
    <row r="42" spans="1:11" ht="21.6" customHeight="1">
      <c r="A42" s="79"/>
      <c r="B42" s="79"/>
      <c r="C42" s="79"/>
      <c r="D42" s="79"/>
      <c r="E42" s="79"/>
      <c r="F42" s="79"/>
      <c r="G42" s="79"/>
      <c r="H42" s="79"/>
      <c r="I42" s="79"/>
      <c r="J42" s="79"/>
      <c r="K42" s="2" t="s">
        <v>127</v>
      </c>
    </row>
    <row r="43" spans="1:11" ht="21.6" customHeight="1">
      <c r="A43" s="79"/>
      <c r="B43" s="79"/>
      <c r="C43" s="79"/>
      <c r="D43" s="79"/>
      <c r="E43" s="97" t="s">
        <v>51</v>
      </c>
      <c r="F43" s="97"/>
      <c r="G43" s="97"/>
      <c r="H43" s="79"/>
      <c r="I43" s="79"/>
      <c r="J43" s="79"/>
      <c r="K43" s="79"/>
    </row>
    <row r="44" spans="1:11" ht="21.6" customHeight="1">
      <c r="A44" s="79"/>
      <c r="B44" s="79"/>
      <c r="C44" s="79"/>
      <c r="D44" s="79"/>
      <c r="E44" s="98" t="s">
        <v>52</v>
      </c>
      <c r="F44" s="98"/>
      <c r="G44" s="98"/>
      <c r="H44" s="79"/>
      <c r="I44" s="98" t="s">
        <v>53</v>
      </c>
      <c r="J44" s="98"/>
      <c r="K44" s="98"/>
    </row>
    <row r="45" spans="1:11" ht="21.6" customHeight="1">
      <c r="A45" s="5"/>
      <c r="B45" s="5"/>
      <c r="C45" s="77" t="s">
        <v>2</v>
      </c>
      <c r="D45" s="77"/>
      <c r="E45" s="36" t="s">
        <v>136</v>
      </c>
      <c r="F45" s="85"/>
      <c r="G45" s="36" t="s">
        <v>141</v>
      </c>
      <c r="H45" s="8"/>
      <c r="I45" s="36" t="str">
        <f>E45</f>
        <v>31 มีนาคม 2562</v>
      </c>
      <c r="J45" s="10"/>
      <c r="K45" s="37" t="str">
        <f>G45</f>
        <v>31 มีนาคม 2561</v>
      </c>
    </row>
    <row r="46" spans="1:11" ht="21.6" customHeight="1">
      <c r="A46" s="12" t="s">
        <v>73</v>
      </c>
      <c r="B46" s="5"/>
      <c r="C46" s="34"/>
      <c r="D46" s="77"/>
      <c r="E46" s="14"/>
      <c r="F46" s="77"/>
      <c r="G46" s="14"/>
      <c r="H46" s="77"/>
      <c r="I46" s="14"/>
      <c r="J46" s="14"/>
      <c r="K46" s="14"/>
    </row>
    <row r="47" spans="1:11" ht="21.6" customHeight="1">
      <c r="A47" s="13" t="s">
        <v>74</v>
      </c>
      <c r="B47" s="5"/>
      <c r="C47" s="77"/>
      <c r="D47" s="77"/>
      <c r="E47" s="14">
        <v>-6161</v>
      </c>
      <c r="F47" s="77"/>
      <c r="G47" s="14">
        <v>-21630</v>
      </c>
      <c r="H47" s="77"/>
      <c r="I47" s="14">
        <f>I22</f>
        <v>-9791</v>
      </c>
      <c r="J47" s="14"/>
      <c r="K47" s="14">
        <v>-22817</v>
      </c>
    </row>
    <row r="48" spans="1:11" ht="21.6" customHeight="1">
      <c r="A48" s="44" t="s">
        <v>108</v>
      </c>
      <c r="B48" s="5"/>
      <c r="C48" s="77"/>
      <c r="D48" s="77"/>
      <c r="E48" s="14"/>
      <c r="F48" s="77"/>
      <c r="G48" s="14"/>
      <c r="H48" s="77"/>
      <c r="I48" s="14"/>
      <c r="J48" s="14"/>
      <c r="K48" s="14"/>
    </row>
    <row r="49" spans="1:11" ht="21.6" customHeight="1">
      <c r="A49" s="13" t="s">
        <v>75</v>
      </c>
      <c r="B49" s="5"/>
      <c r="C49" s="77"/>
      <c r="D49" s="77"/>
      <c r="E49" s="14">
        <v>5880</v>
      </c>
      <c r="F49" s="77"/>
      <c r="G49" s="14">
        <v>6775</v>
      </c>
      <c r="H49" s="77"/>
      <c r="I49" s="14">
        <v>5880</v>
      </c>
      <c r="J49" s="14"/>
      <c r="K49" s="14">
        <v>6775</v>
      </c>
    </row>
    <row r="50" spans="1:11" ht="21.6" customHeight="1">
      <c r="A50" s="13" t="s">
        <v>154</v>
      </c>
      <c r="B50" s="5"/>
      <c r="C50" s="77"/>
      <c r="D50" s="77"/>
      <c r="E50" s="14">
        <v>-232</v>
      </c>
      <c r="F50" s="77"/>
      <c r="G50" s="67">
        <v>-395</v>
      </c>
      <c r="H50" s="77"/>
      <c r="I50" s="14">
        <v>-232</v>
      </c>
      <c r="J50" s="14"/>
      <c r="K50" s="67">
        <v>-395</v>
      </c>
    </row>
    <row r="51" spans="1:11" ht="21.6" customHeight="1">
      <c r="A51" s="13" t="s">
        <v>113</v>
      </c>
      <c r="B51" s="5"/>
      <c r="C51" s="77"/>
      <c r="D51" s="77"/>
      <c r="E51" s="14"/>
      <c r="F51" s="77"/>
      <c r="G51" s="14"/>
      <c r="H51" s="77"/>
      <c r="I51" s="14"/>
      <c r="J51" s="14"/>
      <c r="K51" s="14"/>
    </row>
    <row r="52" spans="1:11" ht="21.6" customHeight="1">
      <c r="A52" s="13" t="s">
        <v>130</v>
      </c>
      <c r="B52" s="5"/>
      <c r="C52" s="77"/>
      <c r="D52" s="77"/>
      <c r="E52" s="14">
        <v>453</v>
      </c>
      <c r="F52" s="77"/>
      <c r="G52" s="14">
        <v>746</v>
      </c>
      <c r="H52" s="77"/>
      <c r="I52" s="14">
        <v>453</v>
      </c>
      <c r="J52" s="14"/>
      <c r="K52" s="14">
        <v>746</v>
      </c>
    </row>
    <row r="53" spans="1:11" ht="21.6" customHeight="1">
      <c r="A53" s="13" t="s">
        <v>144</v>
      </c>
      <c r="B53" s="5"/>
      <c r="C53" s="91"/>
      <c r="D53" s="91"/>
      <c r="E53" s="14">
        <v>-430</v>
      </c>
      <c r="F53" s="91"/>
      <c r="G53" s="67">
        <v>0</v>
      </c>
      <c r="H53" s="91"/>
      <c r="I53" s="14">
        <v>-430</v>
      </c>
      <c r="J53" s="14"/>
      <c r="K53" s="67">
        <v>0</v>
      </c>
    </row>
    <row r="54" spans="1:11" ht="21.6" customHeight="1">
      <c r="A54" s="13" t="s">
        <v>145</v>
      </c>
      <c r="B54" s="5"/>
      <c r="C54" s="91"/>
      <c r="D54" s="91"/>
      <c r="E54" s="14">
        <v>715</v>
      </c>
      <c r="F54" s="91"/>
      <c r="G54" s="67">
        <v>0</v>
      </c>
      <c r="H54" s="91"/>
      <c r="I54" s="14">
        <v>715</v>
      </c>
      <c r="J54" s="14"/>
      <c r="K54" s="67">
        <v>0</v>
      </c>
    </row>
    <row r="55" spans="1:11" ht="21.6" customHeight="1">
      <c r="A55" s="13" t="s">
        <v>150</v>
      </c>
      <c r="B55" s="5"/>
      <c r="C55" s="77">
        <v>6</v>
      </c>
      <c r="D55" s="77"/>
      <c r="E55" s="14">
        <v>-3630</v>
      </c>
      <c r="F55" s="77"/>
      <c r="G55" s="14">
        <v>-1187</v>
      </c>
      <c r="H55" s="77"/>
      <c r="I55" s="67">
        <v>0</v>
      </c>
      <c r="J55" s="14"/>
      <c r="K55" s="67">
        <v>0</v>
      </c>
    </row>
    <row r="56" spans="1:11" ht="21.6" customHeight="1">
      <c r="A56" s="13" t="s">
        <v>76</v>
      </c>
      <c r="B56" s="5"/>
      <c r="C56" s="77"/>
      <c r="D56" s="77"/>
      <c r="E56" s="14">
        <v>443</v>
      </c>
      <c r="F56" s="77"/>
      <c r="G56" s="14">
        <v>815</v>
      </c>
      <c r="H56" s="77"/>
      <c r="I56" s="14">
        <v>443</v>
      </c>
      <c r="J56" s="14"/>
      <c r="K56" s="14">
        <v>815</v>
      </c>
    </row>
    <row r="57" spans="1:11" ht="21.6" customHeight="1">
      <c r="A57" s="13" t="s">
        <v>131</v>
      </c>
      <c r="B57" s="5"/>
      <c r="C57" s="77"/>
      <c r="D57" s="77"/>
      <c r="E57" s="14">
        <v>84</v>
      </c>
      <c r="F57" s="77"/>
      <c r="G57" s="14">
        <v>242</v>
      </c>
      <c r="H57" s="77"/>
      <c r="I57" s="14">
        <v>84</v>
      </c>
      <c r="J57" s="14"/>
      <c r="K57" s="14">
        <v>242</v>
      </c>
    </row>
    <row r="58" spans="1:11" ht="21.6" customHeight="1">
      <c r="A58" s="13" t="s">
        <v>128</v>
      </c>
      <c r="B58" s="5"/>
      <c r="C58" s="77"/>
      <c r="D58" s="77"/>
      <c r="E58" s="14">
        <v>-17</v>
      </c>
      <c r="F58" s="77"/>
      <c r="G58" s="67">
        <v>-4</v>
      </c>
      <c r="H58" s="77"/>
      <c r="I58" s="14">
        <v>-17</v>
      </c>
      <c r="J58" s="14"/>
      <c r="K58" s="67">
        <v>-4</v>
      </c>
    </row>
    <row r="59" spans="1:11" ht="21.6" customHeight="1">
      <c r="A59" s="13" t="s">
        <v>77</v>
      </c>
      <c r="B59" s="5"/>
      <c r="C59" s="77"/>
      <c r="D59" s="77"/>
      <c r="E59" s="14">
        <v>1995</v>
      </c>
      <c r="F59" s="77"/>
      <c r="G59" s="14">
        <v>2084</v>
      </c>
      <c r="H59" s="77"/>
      <c r="I59" s="14">
        <v>1995</v>
      </c>
      <c r="J59" s="14"/>
      <c r="K59" s="14">
        <v>2084</v>
      </c>
    </row>
    <row r="60" spans="1:11" ht="21.6" customHeight="1">
      <c r="A60" s="5"/>
      <c r="B60" s="5"/>
      <c r="C60" s="77"/>
      <c r="D60" s="77"/>
      <c r="E60" s="45">
        <f>SUM(E47:E59)</f>
        <v>-900</v>
      </c>
      <c r="F60" s="46"/>
      <c r="G60" s="45">
        <f>SUM(G47:G59)</f>
        <v>-12554</v>
      </c>
      <c r="H60" s="46"/>
      <c r="I60" s="45">
        <f>SUM(I47:I59)</f>
        <v>-900</v>
      </c>
      <c r="J60" s="33"/>
      <c r="K60" s="45">
        <f>SUM(K47:K59)</f>
        <v>-12554</v>
      </c>
    </row>
    <row r="61" spans="1:11" ht="21.6" customHeight="1">
      <c r="A61" s="44" t="s">
        <v>78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</row>
    <row r="62" spans="1:11" ht="21.6" customHeight="1">
      <c r="A62" s="13" t="s">
        <v>6</v>
      </c>
      <c r="B62" s="28"/>
      <c r="C62" s="28"/>
      <c r="D62" s="28"/>
      <c r="E62" s="14">
        <v>26491</v>
      </c>
      <c r="F62" s="28"/>
      <c r="G62" s="14">
        <v>1851</v>
      </c>
      <c r="H62" s="28"/>
      <c r="I62" s="14">
        <v>26491</v>
      </c>
      <c r="J62" s="14"/>
      <c r="K62" s="14">
        <v>1851</v>
      </c>
    </row>
    <row r="63" spans="1:11" ht="21.6" customHeight="1">
      <c r="A63" s="13" t="s">
        <v>7</v>
      </c>
      <c r="B63" s="28"/>
      <c r="C63" s="28"/>
      <c r="D63" s="28"/>
      <c r="E63" s="14">
        <v>-7004</v>
      </c>
      <c r="F63" s="28"/>
      <c r="G63" s="14">
        <v>-193</v>
      </c>
      <c r="H63" s="28"/>
      <c r="I63" s="14">
        <v>-7004</v>
      </c>
      <c r="J63" s="14"/>
      <c r="K63" s="14">
        <v>-193</v>
      </c>
    </row>
    <row r="64" spans="1:11" ht="21.6" customHeight="1">
      <c r="A64" s="13" t="s">
        <v>8</v>
      </c>
      <c r="B64" s="28"/>
      <c r="C64" s="28"/>
      <c r="D64" s="28"/>
      <c r="E64" s="14">
        <v>-8868</v>
      </c>
      <c r="F64" s="28"/>
      <c r="G64" s="14">
        <v>-780</v>
      </c>
      <c r="H64" s="28"/>
      <c r="I64" s="14">
        <v>-8868</v>
      </c>
      <c r="J64" s="14"/>
      <c r="K64" s="14">
        <v>-780</v>
      </c>
    </row>
    <row r="65" spans="1:11" ht="21.6" customHeight="1">
      <c r="A65" s="13" t="s">
        <v>12</v>
      </c>
      <c r="B65" s="28"/>
      <c r="C65" s="28"/>
      <c r="D65" s="28"/>
      <c r="E65" s="14">
        <v>-550</v>
      </c>
      <c r="F65" s="28"/>
      <c r="G65" s="14">
        <v>9</v>
      </c>
      <c r="H65" s="28"/>
      <c r="I65" s="14">
        <v>-550</v>
      </c>
      <c r="J65" s="14"/>
      <c r="K65" s="14">
        <v>9</v>
      </c>
    </row>
    <row r="66" spans="1:11" ht="21.6" customHeight="1">
      <c r="A66" s="13" t="s">
        <v>17</v>
      </c>
      <c r="B66" s="28"/>
      <c r="C66" s="28"/>
      <c r="D66" s="28"/>
      <c r="E66" s="14">
        <v>15274</v>
      </c>
      <c r="F66" s="28"/>
      <c r="G66" s="14">
        <v>298</v>
      </c>
      <c r="H66" s="28"/>
      <c r="I66" s="14">
        <v>15274</v>
      </c>
      <c r="J66" s="14"/>
      <c r="K66" s="14">
        <v>298</v>
      </c>
    </row>
    <row r="67" spans="1:11" ht="21.6" customHeight="1">
      <c r="A67" s="13" t="s">
        <v>18</v>
      </c>
      <c r="B67" s="5"/>
      <c r="C67" s="77"/>
      <c r="D67" s="6"/>
      <c r="E67" s="14">
        <v>-158</v>
      </c>
      <c r="F67" s="6"/>
      <c r="G67" s="14">
        <v>123</v>
      </c>
      <c r="H67" s="6"/>
      <c r="I67" s="14">
        <v>-158</v>
      </c>
      <c r="J67" s="14"/>
      <c r="K67" s="14">
        <v>123</v>
      </c>
    </row>
    <row r="68" spans="1:11" ht="21.6" customHeight="1">
      <c r="A68" s="13" t="s">
        <v>80</v>
      </c>
      <c r="B68" s="13"/>
      <c r="C68" s="77"/>
      <c r="D68" s="77"/>
      <c r="E68" s="45">
        <f>SUM(E60:E67)</f>
        <v>24285</v>
      </c>
      <c r="F68" s="46"/>
      <c r="G68" s="45">
        <f>SUM(G60:G67)</f>
        <v>-11246</v>
      </c>
      <c r="H68" s="46"/>
      <c r="I68" s="45">
        <f>SUM(I60:I67)</f>
        <v>24285</v>
      </c>
      <c r="J68" s="33"/>
      <c r="K68" s="45">
        <f>SUM(K60:K67)</f>
        <v>-11246</v>
      </c>
    </row>
    <row r="69" spans="1:11" ht="21.6" customHeight="1">
      <c r="A69" s="13" t="s">
        <v>81</v>
      </c>
      <c r="B69" s="13"/>
      <c r="C69" s="77"/>
      <c r="D69" s="77"/>
      <c r="E69" s="14">
        <v>-1981</v>
      </c>
      <c r="F69" s="77"/>
      <c r="G69" s="14">
        <v>-2118</v>
      </c>
      <c r="H69" s="77"/>
      <c r="I69" s="14">
        <v>-1981</v>
      </c>
      <c r="J69" s="14"/>
      <c r="K69" s="14">
        <v>-2118</v>
      </c>
    </row>
    <row r="70" spans="1:11" ht="21.6" customHeight="1">
      <c r="A70" s="13" t="s">
        <v>82</v>
      </c>
      <c r="B70" s="12"/>
      <c r="C70" s="77"/>
      <c r="D70" s="77"/>
      <c r="E70" s="40">
        <v>-94</v>
      </c>
      <c r="F70" s="77"/>
      <c r="G70" s="67">
        <v>0</v>
      </c>
      <c r="H70" s="77"/>
      <c r="I70" s="40">
        <v>-94</v>
      </c>
      <c r="J70" s="14"/>
      <c r="K70" s="67">
        <v>0</v>
      </c>
    </row>
    <row r="71" spans="1:11" ht="21.6" customHeight="1">
      <c r="A71" s="5" t="s">
        <v>79</v>
      </c>
      <c r="B71" s="13"/>
      <c r="C71" s="34"/>
      <c r="D71" s="77"/>
      <c r="E71" s="17">
        <f>SUM(E68:E70)</f>
        <v>22210</v>
      </c>
      <c r="F71" s="77"/>
      <c r="G71" s="17">
        <f>SUM(G68:G70)</f>
        <v>-13364</v>
      </c>
      <c r="H71" s="77"/>
      <c r="I71" s="17">
        <f>SUM(I68:I70)</f>
        <v>22210</v>
      </c>
      <c r="J71" s="21"/>
      <c r="K71" s="17">
        <f>SUM(K68:K70)</f>
        <v>-13364</v>
      </c>
    </row>
    <row r="73" spans="1:11" ht="21.6" customHeight="1">
      <c r="A73" s="95">
        <v>8</v>
      </c>
      <c r="B73" s="95"/>
      <c r="C73" s="95"/>
      <c r="D73" s="95"/>
      <c r="E73" s="95"/>
      <c r="F73" s="95"/>
      <c r="G73" s="95"/>
      <c r="H73" s="95"/>
      <c r="I73" s="95"/>
      <c r="J73" s="95"/>
      <c r="K73" s="95"/>
    </row>
    <row r="74" spans="1:11" ht="23.1" customHeight="1">
      <c r="A74" s="96" t="s">
        <v>54</v>
      </c>
      <c r="B74" s="96"/>
      <c r="C74" s="96"/>
      <c r="D74" s="96"/>
      <c r="E74" s="96"/>
      <c r="F74" s="96"/>
      <c r="G74" s="96"/>
      <c r="H74" s="96"/>
      <c r="I74" s="96"/>
      <c r="J74" s="96"/>
      <c r="K74" s="96"/>
    </row>
    <row r="75" spans="1:11" ht="21.6" customHeight="1">
      <c r="A75" s="96" t="s">
        <v>94</v>
      </c>
      <c r="B75" s="96"/>
      <c r="C75" s="96"/>
      <c r="D75" s="96"/>
      <c r="E75" s="96"/>
      <c r="F75" s="96"/>
      <c r="G75" s="96"/>
      <c r="H75" s="96"/>
      <c r="I75" s="96"/>
      <c r="J75" s="96"/>
      <c r="K75" s="96"/>
    </row>
    <row r="76" spans="1:11" ht="21.6" customHeight="1">
      <c r="A76" s="96" t="s">
        <v>138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</row>
    <row r="77" spans="1:11" ht="21.6" customHeight="1">
      <c r="A77" s="79"/>
      <c r="B77" s="79"/>
      <c r="C77" s="79"/>
      <c r="D77" s="79"/>
      <c r="E77" s="79"/>
      <c r="F77" s="79"/>
      <c r="G77" s="79"/>
      <c r="H77" s="79"/>
      <c r="I77" s="79"/>
      <c r="J77" s="79"/>
      <c r="K77" s="2" t="s">
        <v>114</v>
      </c>
    </row>
    <row r="78" spans="1:11" ht="21.6" customHeight="1">
      <c r="A78" s="79"/>
      <c r="B78" s="79"/>
      <c r="C78" s="79"/>
      <c r="D78" s="79"/>
      <c r="E78" s="97" t="s">
        <v>51</v>
      </c>
      <c r="F78" s="97"/>
      <c r="G78" s="97"/>
      <c r="H78" s="79"/>
      <c r="I78" s="79"/>
      <c r="J78" s="79"/>
      <c r="K78" s="79"/>
    </row>
    <row r="79" spans="1:11" ht="21.6" customHeight="1">
      <c r="A79" s="79"/>
      <c r="B79" s="79"/>
      <c r="C79" s="79"/>
      <c r="D79" s="79"/>
      <c r="E79" s="98" t="s">
        <v>52</v>
      </c>
      <c r="F79" s="98"/>
      <c r="G79" s="98"/>
      <c r="H79" s="79"/>
      <c r="I79" s="98" t="s">
        <v>53</v>
      </c>
      <c r="J79" s="98"/>
      <c r="K79" s="98"/>
    </row>
    <row r="80" spans="1:11" ht="21.6" customHeight="1">
      <c r="A80" s="5"/>
      <c r="B80" s="5"/>
      <c r="C80" s="77" t="s">
        <v>2</v>
      </c>
      <c r="D80" s="77"/>
      <c r="E80" s="36" t="s">
        <v>136</v>
      </c>
      <c r="F80" s="77"/>
      <c r="G80" s="36" t="s">
        <v>141</v>
      </c>
      <c r="H80" s="8"/>
      <c r="I80" s="36" t="str">
        <f>E80</f>
        <v>31 มีนาคม 2562</v>
      </c>
      <c r="J80" s="10"/>
      <c r="K80" s="37" t="str">
        <f>G80</f>
        <v>31 มีนาคม 2561</v>
      </c>
    </row>
    <row r="81" spans="1:11" ht="21.6" customHeight="1">
      <c r="A81" s="12" t="s">
        <v>83</v>
      </c>
      <c r="B81" s="5"/>
      <c r="C81" s="34"/>
      <c r="D81" s="77"/>
      <c r="E81" s="14"/>
      <c r="F81" s="77"/>
      <c r="G81" s="14"/>
      <c r="H81" s="77"/>
      <c r="I81" s="14"/>
      <c r="J81" s="14"/>
      <c r="K81" s="14"/>
    </row>
    <row r="82" spans="1:11" ht="21.6" customHeight="1">
      <c r="A82" s="13" t="s">
        <v>121</v>
      </c>
      <c r="B82" s="5"/>
      <c r="C82" s="77"/>
      <c r="D82" s="77"/>
      <c r="E82" s="14">
        <v>-24041</v>
      </c>
      <c r="F82" s="77"/>
      <c r="G82" s="14">
        <v>-732</v>
      </c>
      <c r="H82" s="77"/>
      <c r="I82" s="14">
        <v>-24041</v>
      </c>
      <c r="J82" s="14"/>
      <c r="K82" s="14">
        <v>-732</v>
      </c>
    </row>
    <row r="83" spans="1:11" ht="21.6" customHeight="1">
      <c r="A83" s="13" t="s">
        <v>143</v>
      </c>
      <c r="B83" s="5"/>
      <c r="C83" s="91"/>
      <c r="D83" s="91"/>
      <c r="E83" s="14">
        <v>430</v>
      </c>
      <c r="F83" s="91"/>
      <c r="G83" s="67">
        <v>0</v>
      </c>
      <c r="H83" s="89"/>
      <c r="I83" s="14">
        <v>430</v>
      </c>
      <c r="J83" s="92"/>
      <c r="K83" s="67">
        <v>0</v>
      </c>
    </row>
    <row r="84" spans="1:11" ht="21.6" customHeight="1">
      <c r="A84" s="13" t="s">
        <v>84</v>
      </c>
      <c r="B84" s="5"/>
      <c r="C84" s="77"/>
      <c r="D84" s="77"/>
      <c r="E84" s="67">
        <v>-15</v>
      </c>
      <c r="F84" s="77"/>
      <c r="G84" s="67">
        <v>0</v>
      </c>
      <c r="H84" s="89"/>
      <c r="I84" s="67">
        <v>-15</v>
      </c>
      <c r="J84" s="92"/>
      <c r="K84" s="67">
        <v>0</v>
      </c>
    </row>
    <row r="85" spans="1:11" ht="21.6" customHeight="1">
      <c r="A85" s="13" t="s">
        <v>85</v>
      </c>
      <c r="B85" s="5"/>
      <c r="C85" s="77"/>
      <c r="D85" s="77"/>
      <c r="E85" s="67">
        <v>-1056</v>
      </c>
      <c r="F85" s="77"/>
      <c r="G85" s="14">
        <v>-305</v>
      </c>
      <c r="H85" s="77"/>
      <c r="I85" s="67">
        <v>-1056</v>
      </c>
      <c r="J85" s="14"/>
      <c r="K85" s="14">
        <v>-305</v>
      </c>
    </row>
    <row r="86" spans="1:11" ht="21.6" customHeight="1">
      <c r="A86" s="13" t="s">
        <v>129</v>
      </c>
      <c r="B86" s="5"/>
      <c r="C86" s="77"/>
      <c r="D86" s="77"/>
      <c r="E86" s="72">
        <v>7</v>
      </c>
      <c r="F86" s="46"/>
      <c r="G86" s="67">
        <v>7</v>
      </c>
      <c r="H86" s="46"/>
      <c r="I86" s="72">
        <v>7</v>
      </c>
      <c r="J86" s="33"/>
      <c r="K86" s="67">
        <v>7</v>
      </c>
    </row>
    <row r="87" spans="1:11" ht="21.6" customHeight="1">
      <c r="A87" s="5" t="s">
        <v>119</v>
      </c>
      <c r="B87" s="5"/>
      <c r="C87" s="77"/>
      <c r="D87" s="77"/>
      <c r="E87" s="17">
        <f>SUM(E82:E86)</f>
        <v>-24675</v>
      </c>
      <c r="F87" s="77"/>
      <c r="G87" s="17">
        <f>SUM(G82:G86)</f>
        <v>-1030</v>
      </c>
      <c r="H87" s="77"/>
      <c r="I87" s="17">
        <f>SUM(I82:I86)</f>
        <v>-24675</v>
      </c>
      <c r="J87" s="21"/>
      <c r="K87" s="17">
        <f>SUM(K82:K86)</f>
        <v>-1030</v>
      </c>
    </row>
    <row r="88" spans="1:11" ht="21.6" customHeight="1">
      <c r="A88" s="12" t="s">
        <v>86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</row>
    <row r="89" spans="1:11" ht="21.6" customHeight="1">
      <c r="A89" s="13" t="s">
        <v>87</v>
      </c>
      <c r="B89" s="28"/>
      <c r="C89" s="28"/>
      <c r="D89" s="28"/>
      <c r="E89" s="14"/>
      <c r="F89" s="28"/>
      <c r="G89" s="14"/>
      <c r="H89" s="28"/>
      <c r="I89" s="14"/>
      <c r="J89" s="14"/>
      <c r="K89" s="14"/>
    </row>
    <row r="90" spans="1:11" ht="21.6" customHeight="1">
      <c r="A90" s="13" t="s">
        <v>120</v>
      </c>
      <c r="B90" s="28"/>
      <c r="C90" s="28"/>
      <c r="D90" s="28"/>
      <c r="E90" s="14">
        <v>-6426</v>
      </c>
      <c r="F90" s="28"/>
      <c r="G90" s="14">
        <v>2726</v>
      </c>
      <c r="H90" s="28"/>
      <c r="I90" s="14">
        <v>-6426</v>
      </c>
      <c r="J90" s="14"/>
      <c r="K90" s="14">
        <v>2726</v>
      </c>
    </row>
    <row r="91" spans="1:11" ht="21.6" customHeight="1">
      <c r="A91" s="13" t="s">
        <v>89</v>
      </c>
      <c r="B91" s="5"/>
      <c r="C91" s="77"/>
      <c r="D91" s="6"/>
      <c r="E91" s="14">
        <v>-300</v>
      </c>
      <c r="F91" s="6"/>
      <c r="G91" s="67">
        <v>-300</v>
      </c>
      <c r="H91" s="6"/>
      <c r="I91" s="14">
        <v>-300</v>
      </c>
      <c r="J91" s="14"/>
      <c r="K91" s="67">
        <v>-300</v>
      </c>
    </row>
    <row r="92" spans="1:11" ht="21.6" customHeight="1">
      <c r="A92" s="13" t="s">
        <v>88</v>
      </c>
      <c r="B92" s="28"/>
      <c r="C92" s="28"/>
      <c r="D92" s="28"/>
      <c r="E92" s="14">
        <v>-35</v>
      </c>
      <c r="F92" s="28"/>
      <c r="G92" s="14">
        <v>-284</v>
      </c>
      <c r="H92" s="28"/>
      <c r="I92" s="14">
        <v>-35</v>
      </c>
      <c r="J92" s="14"/>
      <c r="K92" s="14">
        <v>-284</v>
      </c>
    </row>
    <row r="93" spans="1:11" ht="21.6" customHeight="1">
      <c r="A93" s="5" t="s">
        <v>152</v>
      </c>
      <c r="B93" s="13"/>
      <c r="C93" s="77"/>
      <c r="D93" s="77"/>
      <c r="E93" s="17">
        <f>SUM(E89:E92)</f>
        <v>-6761</v>
      </c>
      <c r="F93" s="77"/>
      <c r="G93" s="17">
        <f>SUM(G89:G92)</f>
        <v>2142</v>
      </c>
      <c r="H93" s="77"/>
      <c r="I93" s="17">
        <f>SUM(I89:I92)</f>
        <v>-6761</v>
      </c>
      <c r="J93" s="21"/>
      <c r="K93" s="17">
        <f>SUM(K89:K92)</f>
        <v>2142</v>
      </c>
    </row>
    <row r="94" spans="1:11" ht="21.6" customHeight="1">
      <c r="A94" s="5" t="s">
        <v>153</v>
      </c>
      <c r="B94" s="13"/>
      <c r="C94" s="77"/>
      <c r="D94" s="77"/>
      <c r="E94" s="18">
        <f>E71+E87+E93</f>
        <v>-9226</v>
      </c>
      <c r="F94" s="38"/>
      <c r="G94" s="18">
        <f>G71+G87+G93</f>
        <v>-12252</v>
      </c>
      <c r="H94" s="38"/>
      <c r="I94" s="18">
        <f>I71+I87+I93</f>
        <v>-9226</v>
      </c>
      <c r="J94" s="18"/>
      <c r="K94" s="18">
        <f>K71+K87+K93</f>
        <v>-12252</v>
      </c>
    </row>
    <row r="95" spans="1:11" ht="21.6" customHeight="1">
      <c r="A95" s="13" t="s">
        <v>109</v>
      </c>
      <c r="B95" s="12"/>
      <c r="C95" s="77"/>
      <c r="D95" s="77"/>
      <c r="E95" s="40">
        <f>BS!G13</f>
        <v>18512</v>
      </c>
      <c r="F95" s="77"/>
      <c r="G95" s="40">
        <v>13277</v>
      </c>
      <c r="H95" s="77"/>
      <c r="I95" s="40">
        <v>18512</v>
      </c>
      <c r="J95" s="14"/>
      <c r="K95" s="40">
        <v>13277</v>
      </c>
    </row>
    <row r="96" spans="1:11" ht="21.6" customHeight="1" thickBot="1">
      <c r="A96" s="5" t="s">
        <v>110</v>
      </c>
      <c r="B96" s="13"/>
      <c r="C96" s="34"/>
      <c r="D96" s="77"/>
      <c r="E96" s="20">
        <f>SUM(E94:E95)</f>
        <v>9286</v>
      </c>
      <c r="F96" s="77"/>
      <c r="G96" s="20">
        <f>SUM(G94:G95)</f>
        <v>1025</v>
      </c>
      <c r="H96" s="77"/>
      <c r="I96" s="20">
        <f>SUM(I94:I95)</f>
        <v>9286</v>
      </c>
      <c r="J96" s="21"/>
      <c r="K96" s="20">
        <f>SUM(K94:K95)</f>
        <v>1025</v>
      </c>
    </row>
    <row r="97" spans="1:11" ht="21.6" customHeight="1" thickTop="1">
      <c r="E97" s="47"/>
      <c r="F97" s="47"/>
      <c r="G97" s="47"/>
      <c r="H97" s="47"/>
      <c r="I97" s="47"/>
      <c r="J97" s="47"/>
      <c r="K97" s="47"/>
    </row>
    <row r="98" spans="1:11" ht="21.6" customHeight="1">
      <c r="A98" s="5" t="s">
        <v>101</v>
      </c>
    </row>
    <row r="99" spans="1:11" ht="21.6" customHeight="1">
      <c r="A99" s="13" t="s">
        <v>102</v>
      </c>
    </row>
    <row r="100" spans="1:11" ht="21.6" customHeight="1">
      <c r="A100" s="13" t="s">
        <v>103</v>
      </c>
      <c r="E100" s="1">
        <v>140</v>
      </c>
      <c r="G100" s="1">
        <v>30</v>
      </c>
      <c r="I100" s="1">
        <v>140</v>
      </c>
      <c r="K100" s="1">
        <v>30</v>
      </c>
    </row>
  </sheetData>
  <mergeCells count="21">
    <mergeCell ref="E78:G78"/>
    <mergeCell ref="E79:G79"/>
    <mergeCell ref="I79:K79"/>
    <mergeCell ref="E44:G44"/>
    <mergeCell ref="I44:K44"/>
    <mergeCell ref="A73:K73"/>
    <mergeCell ref="A74:K74"/>
    <mergeCell ref="A75:K75"/>
    <mergeCell ref="A76:K76"/>
    <mergeCell ref="A41:K41"/>
    <mergeCell ref="E43:G43"/>
    <mergeCell ref="A1:K1"/>
    <mergeCell ref="A2:K2"/>
    <mergeCell ref="A3:K3"/>
    <mergeCell ref="A39:K39"/>
    <mergeCell ref="A40:K40"/>
    <mergeCell ref="A4:K4"/>
    <mergeCell ref="E6:G6"/>
    <mergeCell ref="E7:G7"/>
    <mergeCell ref="I7:K7"/>
    <mergeCell ref="A38:K38"/>
  </mergeCells>
  <pageMargins left="0.6692913385826772" right="0.11811023622047245" top="0.47244094488188981" bottom="0" header="0.1181102362204724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zoomScaleNormal="100" zoomScaleSheetLayoutView="80" workbookViewId="0">
      <selection activeCell="E39" sqref="E39"/>
    </sheetView>
  </sheetViews>
  <sheetFormatPr defaultColWidth="7.375" defaultRowHeight="21.6" customHeight="1"/>
  <cols>
    <col min="1" max="1" width="39.625" style="35" customWidth="1"/>
    <col min="2" max="2" width="7" style="51" customWidth="1"/>
    <col min="3" max="3" width="1" style="1" customWidth="1"/>
    <col min="4" max="4" width="15.125" style="1" customWidth="1"/>
    <col min="5" max="5" width="1.125" style="1" customWidth="1"/>
    <col min="6" max="6" width="15.125" style="1" customWidth="1"/>
    <col min="7" max="7" width="1.125" style="1" customWidth="1"/>
    <col min="8" max="8" width="15.125" style="1" customWidth="1"/>
    <col min="9" max="9" width="1.125" style="1" customWidth="1"/>
    <col min="10" max="10" width="15.125" style="1" customWidth="1"/>
    <col min="11" max="11" width="1.375" style="1" customWidth="1"/>
    <col min="12" max="12" width="18.125" style="1" customWidth="1"/>
    <col min="13" max="13" width="1" style="41" customWidth="1"/>
    <col min="14" max="14" width="15.125" style="1" customWidth="1"/>
    <col min="15" max="15" width="1.125" style="1" customWidth="1"/>
    <col min="16" max="236" width="7.375" style="1"/>
    <col min="237" max="237" width="40.625" style="1" customWidth="1"/>
    <col min="238" max="238" width="7" style="1" customWidth="1"/>
    <col min="239" max="239" width="1.125" style="1" customWidth="1"/>
    <col min="240" max="240" width="8.625" style="1" customWidth="1"/>
    <col min="241" max="241" width="1.125" style="1" customWidth="1"/>
    <col min="242" max="242" width="11" style="1" customWidth="1"/>
    <col min="243" max="243" width="1.125" style="1" customWidth="1"/>
    <col min="244" max="244" width="8.625" style="1" customWidth="1"/>
    <col min="245" max="245" width="1.125" style="1" customWidth="1"/>
    <col min="246" max="246" width="9.375" style="1" customWidth="1"/>
    <col min="247" max="247" width="1.125" style="1" customWidth="1"/>
    <col min="248" max="248" width="10.625" style="1" customWidth="1"/>
    <col min="249" max="249" width="1.125" style="1" customWidth="1"/>
    <col min="250" max="250" width="8.625" style="1" customWidth="1"/>
    <col min="251" max="251" width="1.125" style="1" customWidth="1"/>
    <col min="252" max="252" width="8.375" style="1" bestFit="1" customWidth="1"/>
    <col min="253" max="253" width="9.875" style="1" bestFit="1" customWidth="1"/>
    <col min="254" max="492" width="7.375" style="1"/>
    <col min="493" max="493" width="40.625" style="1" customWidth="1"/>
    <col min="494" max="494" width="7" style="1" customWidth="1"/>
    <col min="495" max="495" width="1.125" style="1" customWidth="1"/>
    <col min="496" max="496" width="8.625" style="1" customWidth="1"/>
    <col min="497" max="497" width="1.125" style="1" customWidth="1"/>
    <col min="498" max="498" width="11" style="1" customWidth="1"/>
    <col min="499" max="499" width="1.125" style="1" customWidth="1"/>
    <col min="500" max="500" width="8.625" style="1" customWidth="1"/>
    <col min="501" max="501" width="1.125" style="1" customWidth="1"/>
    <col min="502" max="502" width="9.375" style="1" customWidth="1"/>
    <col min="503" max="503" width="1.125" style="1" customWidth="1"/>
    <col min="504" max="504" width="10.625" style="1" customWidth="1"/>
    <col min="505" max="505" width="1.125" style="1" customWidth="1"/>
    <col min="506" max="506" width="8.625" style="1" customWidth="1"/>
    <col min="507" max="507" width="1.125" style="1" customWidth="1"/>
    <col min="508" max="508" width="8.375" style="1" bestFit="1" customWidth="1"/>
    <col min="509" max="509" width="9.875" style="1" bestFit="1" customWidth="1"/>
    <col min="510" max="748" width="7.375" style="1"/>
    <col min="749" max="749" width="40.625" style="1" customWidth="1"/>
    <col min="750" max="750" width="7" style="1" customWidth="1"/>
    <col min="751" max="751" width="1.125" style="1" customWidth="1"/>
    <col min="752" max="752" width="8.625" style="1" customWidth="1"/>
    <col min="753" max="753" width="1.125" style="1" customWidth="1"/>
    <col min="754" max="754" width="11" style="1" customWidth="1"/>
    <col min="755" max="755" width="1.125" style="1" customWidth="1"/>
    <col min="756" max="756" width="8.625" style="1" customWidth="1"/>
    <col min="757" max="757" width="1.125" style="1" customWidth="1"/>
    <col min="758" max="758" width="9.375" style="1" customWidth="1"/>
    <col min="759" max="759" width="1.125" style="1" customWidth="1"/>
    <col min="760" max="760" width="10.625" style="1" customWidth="1"/>
    <col min="761" max="761" width="1.125" style="1" customWidth="1"/>
    <col min="762" max="762" width="8.625" style="1" customWidth="1"/>
    <col min="763" max="763" width="1.125" style="1" customWidth="1"/>
    <col min="764" max="764" width="8.375" style="1" bestFit="1" customWidth="1"/>
    <col min="765" max="765" width="9.875" style="1" bestFit="1" customWidth="1"/>
    <col min="766" max="1004" width="7.375" style="1"/>
    <col min="1005" max="1005" width="40.625" style="1" customWidth="1"/>
    <col min="1006" max="1006" width="7" style="1" customWidth="1"/>
    <col min="1007" max="1007" width="1.125" style="1" customWidth="1"/>
    <col min="1008" max="1008" width="8.625" style="1" customWidth="1"/>
    <col min="1009" max="1009" width="1.125" style="1" customWidth="1"/>
    <col min="1010" max="1010" width="11" style="1" customWidth="1"/>
    <col min="1011" max="1011" width="1.125" style="1" customWidth="1"/>
    <col min="1012" max="1012" width="8.625" style="1" customWidth="1"/>
    <col min="1013" max="1013" width="1.125" style="1" customWidth="1"/>
    <col min="1014" max="1014" width="9.375" style="1" customWidth="1"/>
    <col min="1015" max="1015" width="1.125" style="1" customWidth="1"/>
    <col min="1016" max="1016" width="10.625" style="1" customWidth="1"/>
    <col min="1017" max="1017" width="1.125" style="1" customWidth="1"/>
    <col min="1018" max="1018" width="8.625" style="1" customWidth="1"/>
    <col min="1019" max="1019" width="1.125" style="1" customWidth="1"/>
    <col min="1020" max="1020" width="8.375" style="1" bestFit="1" customWidth="1"/>
    <col min="1021" max="1021" width="9.875" style="1" bestFit="1" customWidth="1"/>
    <col min="1022" max="1260" width="7.375" style="1"/>
    <col min="1261" max="1261" width="40.625" style="1" customWidth="1"/>
    <col min="1262" max="1262" width="7" style="1" customWidth="1"/>
    <col min="1263" max="1263" width="1.125" style="1" customWidth="1"/>
    <col min="1264" max="1264" width="8.625" style="1" customWidth="1"/>
    <col min="1265" max="1265" width="1.125" style="1" customWidth="1"/>
    <col min="1266" max="1266" width="11" style="1" customWidth="1"/>
    <col min="1267" max="1267" width="1.125" style="1" customWidth="1"/>
    <col min="1268" max="1268" width="8.625" style="1" customWidth="1"/>
    <col min="1269" max="1269" width="1.125" style="1" customWidth="1"/>
    <col min="1270" max="1270" width="9.375" style="1" customWidth="1"/>
    <col min="1271" max="1271" width="1.125" style="1" customWidth="1"/>
    <col min="1272" max="1272" width="10.625" style="1" customWidth="1"/>
    <col min="1273" max="1273" width="1.125" style="1" customWidth="1"/>
    <col min="1274" max="1274" width="8.625" style="1" customWidth="1"/>
    <col min="1275" max="1275" width="1.125" style="1" customWidth="1"/>
    <col min="1276" max="1276" width="8.375" style="1" bestFit="1" customWidth="1"/>
    <col min="1277" max="1277" width="9.875" style="1" bestFit="1" customWidth="1"/>
    <col min="1278" max="1516" width="7.375" style="1"/>
    <col min="1517" max="1517" width="40.625" style="1" customWidth="1"/>
    <col min="1518" max="1518" width="7" style="1" customWidth="1"/>
    <col min="1519" max="1519" width="1.125" style="1" customWidth="1"/>
    <col min="1520" max="1520" width="8.625" style="1" customWidth="1"/>
    <col min="1521" max="1521" width="1.125" style="1" customWidth="1"/>
    <col min="1522" max="1522" width="11" style="1" customWidth="1"/>
    <col min="1523" max="1523" width="1.125" style="1" customWidth="1"/>
    <col min="1524" max="1524" width="8.625" style="1" customWidth="1"/>
    <col min="1525" max="1525" width="1.125" style="1" customWidth="1"/>
    <col min="1526" max="1526" width="9.375" style="1" customWidth="1"/>
    <col min="1527" max="1527" width="1.125" style="1" customWidth="1"/>
    <col min="1528" max="1528" width="10.625" style="1" customWidth="1"/>
    <col min="1529" max="1529" width="1.125" style="1" customWidth="1"/>
    <col min="1530" max="1530" width="8.625" style="1" customWidth="1"/>
    <col min="1531" max="1531" width="1.125" style="1" customWidth="1"/>
    <col min="1532" max="1532" width="8.375" style="1" bestFit="1" customWidth="1"/>
    <col min="1533" max="1533" width="9.875" style="1" bestFit="1" customWidth="1"/>
    <col min="1534" max="1772" width="7.375" style="1"/>
    <col min="1773" max="1773" width="40.625" style="1" customWidth="1"/>
    <col min="1774" max="1774" width="7" style="1" customWidth="1"/>
    <col min="1775" max="1775" width="1.125" style="1" customWidth="1"/>
    <col min="1776" max="1776" width="8.625" style="1" customWidth="1"/>
    <col min="1777" max="1777" width="1.125" style="1" customWidth="1"/>
    <col min="1778" max="1778" width="11" style="1" customWidth="1"/>
    <col min="1779" max="1779" width="1.125" style="1" customWidth="1"/>
    <col min="1780" max="1780" width="8.625" style="1" customWidth="1"/>
    <col min="1781" max="1781" width="1.125" style="1" customWidth="1"/>
    <col min="1782" max="1782" width="9.375" style="1" customWidth="1"/>
    <col min="1783" max="1783" width="1.125" style="1" customWidth="1"/>
    <col min="1784" max="1784" width="10.625" style="1" customWidth="1"/>
    <col min="1785" max="1785" width="1.125" style="1" customWidth="1"/>
    <col min="1786" max="1786" width="8.625" style="1" customWidth="1"/>
    <col min="1787" max="1787" width="1.125" style="1" customWidth="1"/>
    <col min="1788" max="1788" width="8.375" style="1" bestFit="1" customWidth="1"/>
    <col min="1789" max="1789" width="9.875" style="1" bestFit="1" customWidth="1"/>
    <col min="1790" max="2028" width="7.375" style="1"/>
    <col min="2029" max="2029" width="40.625" style="1" customWidth="1"/>
    <col min="2030" max="2030" width="7" style="1" customWidth="1"/>
    <col min="2031" max="2031" width="1.125" style="1" customWidth="1"/>
    <col min="2032" max="2032" width="8.625" style="1" customWidth="1"/>
    <col min="2033" max="2033" width="1.125" style="1" customWidth="1"/>
    <col min="2034" max="2034" width="11" style="1" customWidth="1"/>
    <col min="2035" max="2035" width="1.125" style="1" customWidth="1"/>
    <col min="2036" max="2036" width="8.625" style="1" customWidth="1"/>
    <col min="2037" max="2037" width="1.125" style="1" customWidth="1"/>
    <col min="2038" max="2038" width="9.375" style="1" customWidth="1"/>
    <col min="2039" max="2039" width="1.125" style="1" customWidth="1"/>
    <col min="2040" max="2040" width="10.625" style="1" customWidth="1"/>
    <col min="2041" max="2041" width="1.125" style="1" customWidth="1"/>
    <col min="2042" max="2042" width="8.625" style="1" customWidth="1"/>
    <col min="2043" max="2043" width="1.125" style="1" customWidth="1"/>
    <col min="2044" max="2044" width="8.375" style="1" bestFit="1" customWidth="1"/>
    <col min="2045" max="2045" width="9.875" style="1" bestFit="1" customWidth="1"/>
    <col min="2046" max="2284" width="7.375" style="1"/>
    <col min="2285" max="2285" width="40.625" style="1" customWidth="1"/>
    <col min="2286" max="2286" width="7" style="1" customWidth="1"/>
    <col min="2287" max="2287" width="1.125" style="1" customWidth="1"/>
    <col min="2288" max="2288" width="8.625" style="1" customWidth="1"/>
    <col min="2289" max="2289" width="1.125" style="1" customWidth="1"/>
    <col min="2290" max="2290" width="11" style="1" customWidth="1"/>
    <col min="2291" max="2291" width="1.125" style="1" customWidth="1"/>
    <col min="2292" max="2292" width="8.625" style="1" customWidth="1"/>
    <col min="2293" max="2293" width="1.125" style="1" customWidth="1"/>
    <col min="2294" max="2294" width="9.375" style="1" customWidth="1"/>
    <col min="2295" max="2295" width="1.125" style="1" customWidth="1"/>
    <col min="2296" max="2296" width="10.625" style="1" customWidth="1"/>
    <col min="2297" max="2297" width="1.125" style="1" customWidth="1"/>
    <col min="2298" max="2298" width="8.625" style="1" customWidth="1"/>
    <col min="2299" max="2299" width="1.125" style="1" customWidth="1"/>
    <col min="2300" max="2300" width="8.375" style="1" bestFit="1" customWidth="1"/>
    <col min="2301" max="2301" width="9.875" style="1" bestFit="1" customWidth="1"/>
    <col min="2302" max="2540" width="7.375" style="1"/>
    <col min="2541" max="2541" width="40.625" style="1" customWidth="1"/>
    <col min="2542" max="2542" width="7" style="1" customWidth="1"/>
    <col min="2543" max="2543" width="1.125" style="1" customWidth="1"/>
    <col min="2544" max="2544" width="8.625" style="1" customWidth="1"/>
    <col min="2545" max="2545" width="1.125" style="1" customWidth="1"/>
    <col min="2546" max="2546" width="11" style="1" customWidth="1"/>
    <col min="2547" max="2547" width="1.125" style="1" customWidth="1"/>
    <col min="2548" max="2548" width="8.625" style="1" customWidth="1"/>
    <col min="2549" max="2549" width="1.125" style="1" customWidth="1"/>
    <col min="2550" max="2550" width="9.375" style="1" customWidth="1"/>
    <col min="2551" max="2551" width="1.125" style="1" customWidth="1"/>
    <col min="2552" max="2552" width="10.625" style="1" customWidth="1"/>
    <col min="2553" max="2553" width="1.125" style="1" customWidth="1"/>
    <col min="2554" max="2554" width="8.625" style="1" customWidth="1"/>
    <col min="2555" max="2555" width="1.125" style="1" customWidth="1"/>
    <col min="2556" max="2556" width="8.375" style="1" bestFit="1" customWidth="1"/>
    <col min="2557" max="2557" width="9.875" style="1" bestFit="1" customWidth="1"/>
    <col min="2558" max="2796" width="7.375" style="1"/>
    <col min="2797" max="2797" width="40.625" style="1" customWidth="1"/>
    <col min="2798" max="2798" width="7" style="1" customWidth="1"/>
    <col min="2799" max="2799" width="1.125" style="1" customWidth="1"/>
    <col min="2800" max="2800" width="8.625" style="1" customWidth="1"/>
    <col min="2801" max="2801" width="1.125" style="1" customWidth="1"/>
    <col min="2802" max="2802" width="11" style="1" customWidth="1"/>
    <col min="2803" max="2803" width="1.125" style="1" customWidth="1"/>
    <col min="2804" max="2804" width="8.625" style="1" customWidth="1"/>
    <col min="2805" max="2805" width="1.125" style="1" customWidth="1"/>
    <col min="2806" max="2806" width="9.375" style="1" customWidth="1"/>
    <col min="2807" max="2807" width="1.125" style="1" customWidth="1"/>
    <col min="2808" max="2808" width="10.625" style="1" customWidth="1"/>
    <col min="2809" max="2809" width="1.125" style="1" customWidth="1"/>
    <col min="2810" max="2810" width="8.625" style="1" customWidth="1"/>
    <col min="2811" max="2811" width="1.125" style="1" customWidth="1"/>
    <col min="2812" max="2812" width="8.375" style="1" bestFit="1" customWidth="1"/>
    <col min="2813" max="2813" width="9.875" style="1" bestFit="1" customWidth="1"/>
    <col min="2814" max="3052" width="7.375" style="1"/>
    <col min="3053" max="3053" width="40.625" style="1" customWidth="1"/>
    <col min="3054" max="3054" width="7" style="1" customWidth="1"/>
    <col min="3055" max="3055" width="1.125" style="1" customWidth="1"/>
    <col min="3056" max="3056" width="8.625" style="1" customWidth="1"/>
    <col min="3057" max="3057" width="1.125" style="1" customWidth="1"/>
    <col min="3058" max="3058" width="11" style="1" customWidth="1"/>
    <col min="3059" max="3059" width="1.125" style="1" customWidth="1"/>
    <col min="3060" max="3060" width="8.625" style="1" customWidth="1"/>
    <col min="3061" max="3061" width="1.125" style="1" customWidth="1"/>
    <col min="3062" max="3062" width="9.375" style="1" customWidth="1"/>
    <col min="3063" max="3063" width="1.125" style="1" customWidth="1"/>
    <col min="3064" max="3064" width="10.625" style="1" customWidth="1"/>
    <col min="3065" max="3065" width="1.125" style="1" customWidth="1"/>
    <col min="3066" max="3066" width="8.625" style="1" customWidth="1"/>
    <col min="3067" max="3067" width="1.125" style="1" customWidth="1"/>
    <col min="3068" max="3068" width="8.375" style="1" bestFit="1" customWidth="1"/>
    <col min="3069" max="3069" width="9.875" style="1" bestFit="1" customWidth="1"/>
    <col min="3070" max="3308" width="7.375" style="1"/>
    <col min="3309" max="3309" width="40.625" style="1" customWidth="1"/>
    <col min="3310" max="3310" width="7" style="1" customWidth="1"/>
    <col min="3311" max="3311" width="1.125" style="1" customWidth="1"/>
    <col min="3312" max="3312" width="8.625" style="1" customWidth="1"/>
    <col min="3313" max="3313" width="1.125" style="1" customWidth="1"/>
    <col min="3314" max="3314" width="11" style="1" customWidth="1"/>
    <col min="3315" max="3315" width="1.125" style="1" customWidth="1"/>
    <col min="3316" max="3316" width="8.625" style="1" customWidth="1"/>
    <col min="3317" max="3317" width="1.125" style="1" customWidth="1"/>
    <col min="3318" max="3318" width="9.375" style="1" customWidth="1"/>
    <col min="3319" max="3319" width="1.125" style="1" customWidth="1"/>
    <col min="3320" max="3320" width="10.625" style="1" customWidth="1"/>
    <col min="3321" max="3321" width="1.125" style="1" customWidth="1"/>
    <col min="3322" max="3322" width="8.625" style="1" customWidth="1"/>
    <col min="3323" max="3323" width="1.125" style="1" customWidth="1"/>
    <col min="3324" max="3324" width="8.375" style="1" bestFit="1" customWidth="1"/>
    <col min="3325" max="3325" width="9.875" style="1" bestFit="1" customWidth="1"/>
    <col min="3326" max="3564" width="7.375" style="1"/>
    <col min="3565" max="3565" width="40.625" style="1" customWidth="1"/>
    <col min="3566" max="3566" width="7" style="1" customWidth="1"/>
    <col min="3567" max="3567" width="1.125" style="1" customWidth="1"/>
    <col min="3568" max="3568" width="8.625" style="1" customWidth="1"/>
    <col min="3569" max="3569" width="1.125" style="1" customWidth="1"/>
    <col min="3570" max="3570" width="11" style="1" customWidth="1"/>
    <col min="3571" max="3571" width="1.125" style="1" customWidth="1"/>
    <col min="3572" max="3572" width="8.625" style="1" customWidth="1"/>
    <col min="3573" max="3573" width="1.125" style="1" customWidth="1"/>
    <col min="3574" max="3574" width="9.375" style="1" customWidth="1"/>
    <col min="3575" max="3575" width="1.125" style="1" customWidth="1"/>
    <col min="3576" max="3576" width="10.625" style="1" customWidth="1"/>
    <col min="3577" max="3577" width="1.125" style="1" customWidth="1"/>
    <col min="3578" max="3578" width="8.625" style="1" customWidth="1"/>
    <col min="3579" max="3579" width="1.125" style="1" customWidth="1"/>
    <col min="3580" max="3580" width="8.375" style="1" bestFit="1" customWidth="1"/>
    <col min="3581" max="3581" width="9.875" style="1" bestFit="1" customWidth="1"/>
    <col min="3582" max="3820" width="7.375" style="1"/>
    <col min="3821" max="3821" width="40.625" style="1" customWidth="1"/>
    <col min="3822" max="3822" width="7" style="1" customWidth="1"/>
    <col min="3823" max="3823" width="1.125" style="1" customWidth="1"/>
    <col min="3824" max="3824" width="8.625" style="1" customWidth="1"/>
    <col min="3825" max="3825" width="1.125" style="1" customWidth="1"/>
    <col min="3826" max="3826" width="11" style="1" customWidth="1"/>
    <col min="3827" max="3827" width="1.125" style="1" customWidth="1"/>
    <col min="3828" max="3828" width="8.625" style="1" customWidth="1"/>
    <col min="3829" max="3829" width="1.125" style="1" customWidth="1"/>
    <col min="3830" max="3830" width="9.375" style="1" customWidth="1"/>
    <col min="3831" max="3831" width="1.125" style="1" customWidth="1"/>
    <col min="3832" max="3832" width="10.625" style="1" customWidth="1"/>
    <col min="3833" max="3833" width="1.125" style="1" customWidth="1"/>
    <col min="3834" max="3834" width="8.625" style="1" customWidth="1"/>
    <col min="3835" max="3835" width="1.125" style="1" customWidth="1"/>
    <col min="3836" max="3836" width="8.375" style="1" bestFit="1" customWidth="1"/>
    <col min="3837" max="3837" width="9.875" style="1" bestFit="1" customWidth="1"/>
    <col min="3838" max="4076" width="7.375" style="1"/>
    <col min="4077" max="4077" width="40.625" style="1" customWidth="1"/>
    <col min="4078" max="4078" width="7" style="1" customWidth="1"/>
    <col min="4079" max="4079" width="1.125" style="1" customWidth="1"/>
    <col min="4080" max="4080" width="8.625" style="1" customWidth="1"/>
    <col min="4081" max="4081" width="1.125" style="1" customWidth="1"/>
    <col min="4082" max="4082" width="11" style="1" customWidth="1"/>
    <col min="4083" max="4083" width="1.125" style="1" customWidth="1"/>
    <col min="4084" max="4084" width="8.625" style="1" customWidth="1"/>
    <col min="4085" max="4085" width="1.125" style="1" customWidth="1"/>
    <col min="4086" max="4086" width="9.375" style="1" customWidth="1"/>
    <col min="4087" max="4087" width="1.125" style="1" customWidth="1"/>
    <col min="4088" max="4088" width="10.625" style="1" customWidth="1"/>
    <col min="4089" max="4089" width="1.125" style="1" customWidth="1"/>
    <col min="4090" max="4090" width="8.625" style="1" customWidth="1"/>
    <col min="4091" max="4091" width="1.125" style="1" customWidth="1"/>
    <col min="4092" max="4092" width="8.375" style="1" bestFit="1" customWidth="1"/>
    <col min="4093" max="4093" width="9.875" style="1" bestFit="1" customWidth="1"/>
    <col min="4094" max="4332" width="7.375" style="1"/>
    <col min="4333" max="4333" width="40.625" style="1" customWidth="1"/>
    <col min="4334" max="4334" width="7" style="1" customWidth="1"/>
    <col min="4335" max="4335" width="1.125" style="1" customWidth="1"/>
    <col min="4336" max="4336" width="8.625" style="1" customWidth="1"/>
    <col min="4337" max="4337" width="1.125" style="1" customWidth="1"/>
    <col min="4338" max="4338" width="11" style="1" customWidth="1"/>
    <col min="4339" max="4339" width="1.125" style="1" customWidth="1"/>
    <col min="4340" max="4340" width="8.625" style="1" customWidth="1"/>
    <col min="4341" max="4341" width="1.125" style="1" customWidth="1"/>
    <col min="4342" max="4342" width="9.375" style="1" customWidth="1"/>
    <col min="4343" max="4343" width="1.125" style="1" customWidth="1"/>
    <col min="4344" max="4344" width="10.625" style="1" customWidth="1"/>
    <col min="4345" max="4345" width="1.125" style="1" customWidth="1"/>
    <col min="4346" max="4346" width="8.625" style="1" customWidth="1"/>
    <col min="4347" max="4347" width="1.125" style="1" customWidth="1"/>
    <col min="4348" max="4348" width="8.375" style="1" bestFit="1" customWidth="1"/>
    <col min="4349" max="4349" width="9.875" style="1" bestFit="1" customWidth="1"/>
    <col min="4350" max="4588" width="7.375" style="1"/>
    <col min="4589" max="4589" width="40.625" style="1" customWidth="1"/>
    <col min="4590" max="4590" width="7" style="1" customWidth="1"/>
    <col min="4591" max="4591" width="1.125" style="1" customWidth="1"/>
    <col min="4592" max="4592" width="8.625" style="1" customWidth="1"/>
    <col min="4593" max="4593" width="1.125" style="1" customWidth="1"/>
    <col min="4594" max="4594" width="11" style="1" customWidth="1"/>
    <col min="4595" max="4595" width="1.125" style="1" customWidth="1"/>
    <col min="4596" max="4596" width="8.625" style="1" customWidth="1"/>
    <col min="4597" max="4597" width="1.125" style="1" customWidth="1"/>
    <col min="4598" max="4598" width="9.375" style="1" customWidth="1"/>
    <col min="4599" max="4599" width="1.125" style="1" customWidth="1"/>
    <col min="4600" max="4600" width="10.625" style="1" customWidth="1"/>
    <col min="4601" max="4601" width="1.125" style="1" customWidth="1"/>
    <col min="4602" max="4602" width="8.625" style="1" customWidth="1"/>
    <col min="4603" max="4603" width="1.125" style="1" customWidth="1"/>
    <col min="4604" max="4604" width="8.375" style="1" bestFit="1" customWidth="1"/>
    <col min="4605" max="4605" width="9.875" style="1" bestFit="1" customWidth="1"/>
    <col min="4606" max="4844" width="7.375" style="1"/>
    <col min="4845" max="4845" width="40.625" style="1" customWidth="1"/>
    <col min="4846" max="4846" width="7" style="1" customWidth="1"/>
    <col min="4847" max="4847" width="1.125" style="1" customWidth="1"/>
    <col min="4848" max="4848" width="8.625" style="1" customWidth="1"/>
    <col min="4849" max="4849" width="1.125" style="1" customWidth="1"/>
    <col min="4850" max="4850" width="11" style="1" customWidth="1"/>
    <col min="4851" max="4851" width="1.125" style="1" customWidth="1"/>
    <col min="4852" max="4852" width="8.625" style="1" customWidth="1"/>
    <col min="4853" max="4853" width="1.125" style="1" customWidth="1"/>
    <col min="4854" max="4854" width="9.375" style="1" customWidth="1"/>
    <col min="4855" max="4855" width="1.125" style="1" customWidth="1"/>
    <col min="4856" max="4856" width="10.625" style="1" customWidth="1"/>
    <col min="4857" max="4857" width="1.125" style="1" customWidth="1"/>
    <col min="4858" max="4858" width="8.625" style="1" customWidth="1"/>
    <col min="4859" max="4859" width="1.125" style="1" customWidth="1"/>
    <col min="4860" max="4860" width="8.375" style="1" bestFit="1" customWidth="1"/>
    <col min="4861" max="4861" width="9.875" style="1" bestFit="1" customWidth="1"/>
    <col min="4862" max="5100" width="7.375" style="1"/>
    <col min="5101" max="5101" width="40.625" style="1" customWidth="1"/>
    <col min="5102" max="5102" width="7" style="1" customWidth="1"/>
    <col min="5103" max="5103" width="1.125" style="1" customWidth="1"/>
    <col min="5104" max="5104" width="8.625" style="1" customWidth="1"/>
    <col min="5105" max="5105" width="1.125" style="1" customWidth="1"/>
    <col min="5106" max="5106" width="11" style="1" customWidth="1"/>
    <col min="5107" max="5107" width="1.125" style="1" customWidth="1"/>
    <col min="5108" max="5108" width="8.625" style="1" customWidth="1"/>
    <col min="5109" max="5109" width="1.125" style="1" customWidth="1"/>
    <col min="5110" max="5110" width="9.375" style="1" customWidth="1"/>
    <col min="5111" max="5111" width="1.125" style="1" customWidth="1"/>
    <col min="5112" max="5112" width="10.625" style="1" customWidth="1"/>
    <col min="5113" max="5113" width="1.125" style="1" customWidth="1"/>
    <col min="5114" max="5114" width="8.625" style="1" customWidth="1"/>
    <col min="5115" max="5115" width="1.125" style="1" customWidth="1"/>
    <col min="5116" max="5116" width="8.375" style="1" bestFit="1" customWidth="1"/>
    <col min="5117" max="5117" width="9.875" style="1" bestFit="1" customWidth="1"/>
    <col min="5118" max="5356" width="7.375" style="1"/>
    <col min="5357" max="5357" width="40.625" style="1" customWidth="1"/>
    <col min="5358" max="5358" width="7" style="1" customWidth="1"/>
    <col min="5359" max="5359" width="1.125" style="1" customWidth="1"/>
    <col min="5360" max="5360" width="8.625" style="1" customWidth="1"/>
    <col min="5361" max="5361" width="1.125" style="1" customWidth="1"/>
    <col min="5362" max="5362" width="11" style="1" customWidth="1"/>
    <col min="5363" max="5363" width="1.125" style="1" customWidth="1"/>
    <col min="5364" max="5364" width="8.625" style="1" customWidth="1"/>
    <col min="5365" max="5365" width="1.125" style="1" customWidth="1"/>
    <col min="5366" max="5366" width="9.375" style="1" customWidth="1"/>
    <col min="5367" max="5367" width="1.125" style="1" customWidth="1"/>
    <col min="5368" max="5368" width="10.625" style="1" customWidth="1"/>
    <col min="5369" max="5369" width="1.125" style="1" customWidth="1"/>
    <col min="5370" max="5370" width="8.625" style="1" customWidth="1"/>
    <col min="5371" max="5371" width="1.125" style="1" customWidth="1"/>
    <col min="5372" max="5372" width="8.375" style="1" bestFit="1" customWidth="1"/>
    <col min="5373" max="5373" width="9.875" style="1" bestFit="1" customWidth="1"/>
    <col min="5374" max="5612" width="7.375" style="1"/>
    <col min="5613" max="5613" width="40.625" style="1" customWidth="1"/>
    <col min="5614" max="5614" width="7" style="1" customWidth="1"/>
    <col min="5615" max="5615" width="1.125" style="1" customWidth="1"/>
    <col min="5616" max="5616" width="8.625" style="1" customWidth="1"/>
    <col min="5617" max="5617" width="1.125" style="1" customWidth="1"/>
    <col min="5618" max="5618" width="11" style="1" customWidth="1"/>
    <col min="5619" max="5619" width="1.125" style="1" customWidth="1"/>
    <col min="5620" max="5620" width="8.625" style="1" customWidth="1"/>
    <col min="5621" max="5621" width="1.125" style="1" customWidth="1"/>
    <col min="5622" max="5622" width="9.375" style="1" customWidth="1"/>
    <col min="5623" max="5623" width="1.125" style="1" customWidth="1"/>
    <col min="5624" max="5624" width="10.625" style="1" customWidth="1"/>
    <col min="5625" max="5625" width="1.125" style="1" customWidth="1"/>
    <col min="5626" max="5626" width="8.625" style="1" customWidth="1"/>
    <col min="5627" max="5627" width="1.125" style="1" customWidth="1"/>
    <col min="5628" max="5628" width="8.375" style="1" bestFit="1" customWidth="1"/>
    <col min="5629" max="5629" width="9.875" style="1" bestFit="1" customWidth="1"/>
    <col min="5630" max="5868" width="7.375" style="1"/>
    <col min="5869" max="5869" width="40.625" style="1" customWidth="1"/>
    <col min="5870" max="5870" width="7" style="1" customWidth="1"/>
    <col min="5871" max="5871" width="1.125" style="1" customWidth="1"/>
    <col min="5872" max="5872" width="8.625" style="1" customWidth="1"/>
    <col min="5873" max="5873" width="1.125" style="1" customWidth="1"/>
    <col min="5874" max="5874" width="11" style="1" customWidth="1"/>
    <col min="5875" max="5875" width="1.125" style="1" customWidth="1"/>
    <col min="5876" max="5876" width="8.625" style="1" customWidth="1"/>
    <col min="5877" max="5877" width="1.125" style="1" customWidth="1"/>
    <col min="5878" max="5878" width="9.375" style="1" customWidth="1"/>
    <col min="5879" max="5879" width="1.125" style="1" customWidth="1"/>
    <col min="5880" max="5880" width="10.625" style="1" customWidth="1"/>
    <col min="5881" max="5881" width="1.125" style="1" customWidth="1"/>
    <col min="5882" max="5882" width="8.625" style="1" customWidth="1"/>
    <col min="5883" max="5883" width="1.125" style="1" customWidth="1"/>
    <col min="5884" max="5884" width="8.375" style="1" bestFit="1" customWidth="1"/>
    <col min="5885" max="5885" width="9.875" style="1" bestFit="1" customWidth="1"/>
    <col min="5886" max="6124" width="7.375" style="1"/>
    <col min="6125" max="6125" width="40.625" style="1" customWidth="1"/>
    <col min="6126" max="6126" width="7" style="1" customWidth="1"/>
    <col min="6127" max="6127" width="1.125" style="1" customWidth="1"/>
    <col min="6128" max="6128" width="8.625" style="1" customWidth="1"/>
    <col min="6129" max="6129" width="1.125" style="1" customWidth="1"/>
    <col min="6130" max="6130" width="11" style="1" customWidth="1"/>
    <col min="6131" max="6131" width="1.125" style="1" customWidth="1"/>
    <col min="6132" max="6132" width="8.625" style="1" customWidth="1"/>
    <col min="6133" max="6133" width="1.125" style="1" customWidth="1"/>
    <col min="6134" max="6134" width="9.375" style="1" customWidth="1"/>
    <col min="6135" max="6135" width="1.125" style="1" customWidth="1"/>
    <col min="6136" max="6136" width="10.625" style="1" customWidth="1"/>
    <col min="6137" max="6137" width="1.125" style="1" customWidth="1"/>
    <col min="6138" max="6138" width="8.625" style="1" customWidth="1"/>
    <col min="6139" max="6139" width="1.125" style="1" customWidth="1"/>
    <col min="6140" max="6140" width="8.375" style="1" bestFit="1" customWidth="1"/>
    <col min="6141" max="6141" width="9.875" style="1" bestFit="1" customWidth="1"/>
    <col min="6142" max="6380" width="7.375" style="1"/>
    <col min="6381" max="6381" width="40.625" style="1" customWidth="1"/>
    <col min="6382" max="6382" width="7" style="1" customWidth="1"/>
    <col min="6383" max="6383" width="1.125" style="1" customWidth="1"/>
    <col min="6384" max="6384" width="8.625" style="1" customWidth="1"/>
    <col min="6385" max="6385" width="1.125" style="1" customWidth="1"/>
    <col min="6386" max="6386" width="11" style="1" customWidth="1"/>
    <col min="6387" max="6387" width="1.125" style="1" customWidth="1"/>
    <col min="6388" max="6388" width="8.625" style="1" customWidth="1"/>
    <col min="6389" max="6389" width="1.125" style="1" customWidth="1"/>
    <col min="6390" max="6390" width="9.375" style="1" customWidth="1"/>
    <col min="6391" max="6391" width="1.125" style="1" customWidth="1"/>
    <col min="6392" max="6392" width="10.625" style="1" customWidth="1"/>
    <col min="6393" max="6393" width="1.125" style="1" customWidth="1"/>
    <col min="6394" max="6394" width="8.625" style="1" customWidth="1"/>
    <col min="6395" max="6395" width="1.125" style="1" customWidth="1"/>
    <col min="6396" max="6396" width="8.375" style="1" bestFit="1" customWidth="1"/>
    <col min="6397" max="6397" width="9.875" style="1" bestFit="1" customWidth="1"/>
    <col min="6398" max="6636" width="7.375" style="1"/>
    <col min="6637" max="6637" width="40.625" style="1" customWidth="1"/>
    <col min="6638" max="6638" width="7" style="1" customWidth="1"/>
    <col min="6639" max="6639" width="1.125" style="1" customWidth="1"/>
    <col min="6640" max="6640" width="8.625" style="1" customWidth="1"/>
    <col min="6641" max="6641" width="1.125" style="1" customWidth="1"/>
    <col min="6642" max="6642" width="11" style="1" customWidth="1"/>
    <col min="6643" max="6643" width="1.125" style="1" customWidth="1"/>
    <col min="6644" max="6644" width="8.625" style="1" customWidth="1"/>
    <col min="6645" max="6645" width="1.125" style="1" customWidth="1"/>
    <col min="6646" max="6646" width="9.375" style="1" customWidth="1"/>
    <col min="6647" max="6647" width="1.125" style="1" customWidth="1"/>
    <col min="6648" max="6648" width="10.625" style="1" customWidth="1"/>
    <col min="6649" max="6649" width="1.125" style="1" customWidth="1"/>
    <col min="6650" max="6650" width="8.625" style="1" customWidth="1"/>
    <col min="6651" max="6651" width="1.125" style="1" customWidth="1"/>
    <col min="6652" max="6652" width="8.375" style="1" bestFit="1" customWidth="1"/>
    <col min="6653" max="6653" width="9.875" style="1" bestFit="1" customWidth="1"/>
    <col min="6654" max="6892" width="7.375" style="1"/>
    <col min="6893" max="6893" width="40.625" style="1" customWidth="1"/>
    <col min="6894" max="6894" width="7" style="1" customWidth="1"/>
    <col min="6895" max="6895" width="1.125" style="1" customWidth="1"/>
    <col min="6896" max="6896" width="8.625" style="1" customWidth="1"/>
    <col min="6897" max="6897" width="1.125" style="1" customWidth="1"/>
    <col min="6898" max="6898" width="11" style="1" customWidth="1"/>
    <col min="6899" max="6899" width="1.125" style="1" customWidth="1"/>
    <col min="6900" max="6900" width="8.625" style="1" customWidth="1"/>
    <col min="6901" max="6901" width="1.125" style="1" customWidth="1"/>
    <col min="6902" max="6902" width="9.375" style="1" customWidth="1"/>
    <col min="6903" max="6903" width="1.125" style="1" customWidth="1"/>
    <col min="6904" max="6904" width="10.625" style="1" customWidth="1"/>
    <col min="6905" max="6905" width="1.125" style="1" customWidth="1"/>
    <col min="6906" max="6906" width="8.625" style="1" customWidth="1"/>
    <col min="6907" max="6907" width="1.125" style="1" customWidth="1"/>
    <col min="6908" max="6908" width="8.375" style="1" bestFit="1" customWidth="1"/>
    <col min="6909" max="6909" width="9.875" style="1" bestFit="1" customWidth="1"/>
    <col min="6910" max="7148" width="7.375" style="1"/>
    <col min="7149" max="7149" width="40.625" style="1" customWidth="1"/>
    <col min="7150" max="7150" width="7" style="1" customWidth="1"/>
    <col min="7151" max="7151" width="1.125" style="1" customWidth="1"/>
    <col min="7152" max="7152" width="8.625" style="1" customWidth="1"/>
    <col min="7153" max="7153" width="1.125" style="1" customWidth="1"/>
    <col min="7154" max="7154" width="11" style="1" customWidth="1"/>
    <col min="7155" max="7155" width="1.125" style="1" customWidth="1"/>
    <col min="7156" max="7156" width="8.625" style="1" customWidth="1"/>
    <col min="7157" max="7157" width="1.125" style="1" customWidth="1"/>
    <col min="7158" max="7158" width="9.375" style="1" customWidth="1"/>
    <col min="7159" max="7159" width="1.125" style="1" customWidth="1"/>
    <col min="7160" max="7160" width="10.625" style="1" customWidth="1"/>
    <col min="7161" max="7161" width="1.125" style="1" customWidth="1"/>
    <col min="7162" max="7162" width="8.625" style="1" customWidth="1"/>
    <col min="7163" max="7163" width="1.125" style="1" customWidth="1"/>
    <col min="7164" max="7164" width="8.375" style="1" bestFit="1" customWidth="1"/>
    <col min="7165" max="7165" width="9.875" style="1" bestFit="1" customWidth="1"/>
    <col min="7166" max="7404" width="7.375" style="1"/>
    <col min="7405" max="7405" width="40.625" style="1" customWidth="1"/>
    <col min="7406" max="7406" width="7" style="1" customWidth="1"/>
    <col min="7407" max="7407" width="1.125" style="1" customWidth="1"/>
    <col min="7408" max="7408" width="8.625" style="1" customWidth="1"/>
    <col min="7409" max="7409" width="1.125" style="1" customWidth="1"/>
    <col min="7410" max="7410" width="11" style="1" customWidth="1"/>
    <col min="7411" max="7411" width="1.125" style="1" customWidth="1"/>
    <col min="7412" max="7412" width="8.625" style="1" customWidth="1"/>
    <col min="7413" max="7413" width="1.125" style="1" customWidth="1"/>
    <col min="7414" max="7414" width="9.375" style="1" customWidth="1"/>
    <col min="7415" max="7415" width="1.125" style="1" customWidth="1"/>
    <col min="7416" max="7416" width="10.625" style="1" customWidth="1"/>
    <col min="7417" max="7417" width="1.125" style="1" customWidth="1"/>
    <col min="7418" max="7418" width="8.625" style="1" customWidth="1"/>
    <col min="7419" max="7419" width="1.125" style="1" customWidth="1"/>
    <col min="7420" max="7420" width="8.375" style="1" bestFit="1" customWidth="1"/>
    <col min="7421" max="7421" width="9.875" style="1" bestFit="1" customWidth="1"/>
    <col min="7422" max="7660" width="7.375" style="1"/>
    <col min="7661" max="7661" width="40.625" style="1" customWidth="1"/>
    <col min="7662" max="7662" width="7" style="1" customWidth="1"/>
    <col min="7663" max="7663" width="1.125" style="1" customWidth="1"/>
    <col min="7664" max="7664" width="8.625" style="1" customWidth="1"/>
    <col min="7665" max="7665" width="1.125" style="1" customWidth="1"/>
    <col min="7666" max="7666" width="11" style="1" customWidth="1"/>
    <col min="7667" max="7667" width="1.125" style="1" customWidth="1"/>
    <col min="7668" max="7668" width="8.625" style="1" customWidth="1"/>
    <col min="7669" max="7669" width="1.125" style="1" customWidth="1"/>
    <col min="7670" max="7670" width="9.375" style="1" customWidth="1"/>
    <col min="7671" max="7671" width="1.125" style="1" customWidth="1"/>
    <col min="7672" max="7672" width="10.625" style="1" customWidth="1"/>
    <col min="7673" max="7673" width="1.125" style="1" customWidth="1"/>
    <col min="7674" max="7674" width="8.625" style="1" customWidth="1"/>
    <col min="7675" max="7675" width="1.125" style="1" customWidth="1"/>
    <col min="7676" max="7676" width="8.375" style="1" bestFit="1" customWidth="1"/>
    <col min="7677" max="7677" width="9.875" style="1" bestFit="1" customWidth="1"/>
    <col min="7678" max="7916" width="7.375" style="1"/>
    <col min="7917" max="7917" width="40.625" style="1" customWidth="1"/>
    <col min="7918" max="7918" width="7" style="1" customWidth="1"/>
    <col min="7919" max="7919" width="1.125" style="1" customWidth="1"/>
    <col min="7920" max="7920" width="8.625" style="1" customWidth="1"/>
    <col min="7921" max="7921" width="1.125" style="1" customWidth="1"/>
    <col min="7922" max="7922" width="11" style="1" customWidth="1"/>
    <col min="7923" max="7923" width="1.125" style="1" customWidth="1"/>
    <col min="7924" max="7924" width="8.625" style="1" customWidth="1"/>
    <col min="7925" max="7925" width="1.125" style="1" customWidth="1"/>
    <col min="7926" max="7926" width="9.375" style="1" customWidth="1"/>
    <col min="7927" max="7927" width="1.125" style="1" customWidth="1"/>
    <col min="7928" max="7928" width="10.625" style="1" customWidth="1"/>
    <col min="7929" max="7929" width="1.125" style="1" customWidth="1"/>
    <col min="7930" max="7930" width="8.625" style="1" customWidth="1"/>
    <col min="7931" max="7931" width="1.125" style="1" customWidth="1"/>
    <col min="7932" max="7932" width="8.375" style="1" bestFit="1" customWidth="1"/>
    <col min="7933" max="7933" width="9.875" style="1" bestFit="1" customWidth="1"/>
    <col min="7934" max="8172" width="7.375" style="1"/>
    <col min="8173" max="8173" width="40.625" style="1" customWidth="1"/>
    <col min="8174" max="8174" width="7" style="1" customWidth="1"/>
    <col min="8175" max="8175" width="1.125" style="1" customWidth="1"/>
    <col min="8176" max="8176" width="8.625" style="1" customWidth="1"/>
    <col min="8177" max="8177" width="1.125" style="1" customWidth="1"/>
    <col min="8178" max="8178" width="11" style="1" customWidth="1"/>
    <col min="8179" max="8179" width="1.125" style="1" customWidth="1"/>
    <col min="8180" max="8180" width="8.625" style="1" customWidth="1"/>
    <col min="8181" max="8181" width="1.125" style="1" customWidth="1"/>
    <col min="8182" max="8182" width="9.375" style="1" customWidth="1"/>
    <col min="8183" max="8183" width="1.125" style="1" customWidth="1"/>
    <col min="8184" max="8184" width="10.625" style="1" customWidth="1"/>
    <col min="8185" max="8185" width="1.125" style="1" customWidth="1"/>
    <col min="8186" max="8186" width="8.625" style="1" customWidth="1"/>
    <col min="8187" max="8187" width="1.125" style="1" customWidth="1"/>
    <col min="8188" max="8188" width="8.375" style="1" bestFit="1" customWidth="1"/>
    <col min="8189" max="8189" width="9.875" style="1" bestFit="1" customWidth="1"/>
    <col min="8190" max="8428" width="7.375" style="1"/>
    <col min="8429" max="8429" width="40.625" style="1" customWidth="1"/>
    <col min="8430" max="8430" width="7" style="1" customWidth="1"/>
    <col min="8431" max="8431" width="1.125" style="1" customWidth="1"/>
    <col min="8432" max="8432" width="8.625" style="1" customWidth="1"/>
    <col min="8433" max="8433" width="1.125" style="1" customWidth="1"/>
    <col min="8434" max="8434" width="11" style="1" customWidth="1"/>
    <col min="8435" max="8435" width="1.125" style="1" customWidth="1"/>
    <col min="8436" max="8436" width="8.625" style="1" customWidth="1"/>
    <col min="8437" max="8437" width="1.125" style="1" customWidth="1"/>
    <col min="8438" max="8438" width="9.375" style="1" customWidth="1"/>
    <col min="8439" max="8439" width="1.125" style="1" customWidth="1"/>
    <col min="8440" max="8440" width="10.625" style="1" customWidth="1"/>
    <col min="8441" max="8441" width="1.125" style="1" customWidth="1"/>
    <col min="8442" max="8442" width="8.625" style="1" customWidth="1"/>
    <col min="8443" max="8443" width="1.125" style="1" customWidth="1"/>
    <col min="8444" max="8444" width="8.375" style="1" bestFit="1" customWidth="1"/>
    <col min="8445" max="8445" width="9.875" style="1" bestFit="1" customWidth="1"/>
    <col min="8446" max="8684" width="7.375" style="1"/>
    <col min="8685" max="8685" width="40.625" style="1" customWidth="1"/>
    <col min="8686" max="8686" width="7" style="1" customWidth="1"/>
    <col min="8687" max="8687" width="1.125" style="1" customWidth="1"/>
    <col min="8688" max="8688" width="8.625" style="1" customWidth="1"/>
    <col min="8689" max="8689" width="1.125" style="1" customWidth="1"/>
    <col min="8690" max="8690" width="11" style="1" customWidth="1"/>
    <col min="8691" max="8691" width="1.125" style="1" customWidth="1"/>
    <col min="8692" max="8692" width="8.625" style="1" customWidth="1"/>
    <col min="8693" max="8693" width="1.125" style="1" customWidth="1"/>
    <col min="8694" max="8694" width="9.375" style="1" customWidth="1"/>
    <col min="8695" max="8695" width="1.125" style="1" customWidth="1"/>
    <col min="8696" max="8696" width="10.625" style="1" customWidth="1"/>
    <col min="8697" max="8697" width="1.125" style="1" customWidth="1"/>
    <col min="8698" max="8698" width="8.625" style="1" customWidth="1"/>
    <col min="8699" max="8699" width="1.125" style="1" customWidth="1"/>
    <col min="8700" max="8700" width="8.375" style="1" bestFit="1" customWidth="1"/>
    <col min="8701" max="8701" width="9.875" style="1" bestFit="1" customWidth="1"/>
    <col min="8702" max="8940" width="7.375" style="1"/>
    <col min="8941" max="8941" width="40.625" style="1" customWidth="1"/>
    <col min="8942" max="8942" width="7" style="1" customWidth="1"/>
    <col min="8943" max="8943" width="1.125" style="1" customWidth="1"/>
    <col min="8944" max="8944" width="8.625" style="1" customWidth="1"/>
    <col min="8945" max="8945" width="1.125" style="1" customWidth="1"/>
    <col min="8946" max="8946" width="11" style="1" customWidth="1"/>
    <col min="8947" max="8947" width="1.125" style="1" customWidth="1"/>
    <col min="8948" max="8948" width="8.625" style="1" customWidth="1"/>
    <col min="8949" max="8949" width="1.125" style="1" customWidth="1"/>
    <col min="8950" max="8950" width="9.375" style="1" customWidth="1"/>
    <col min="8951" max="8951" width="1.125" style="1" customWidth="1"/>
    <col min="8952" max="8952" width="10.625" style="1" customWidth="1"/>
    <col min="8953" max="8953" width="1.125" style="1" customWidth="1"/>
    <col min="8954" max="8954" width="8.625" style="1" customWidth="1"/>
    <col min="8955" max="8955" width="1.125" style="1" customWidth="1"/>
    <col min="8956" max="8956" width="8.375" style="1" bestFit="1" customWidth="1"/>
    <col min="8957" max="8957" width="9.875" style="1" bestFit="1" customWidth="1"/>
    <col min="8958" max="9196" width="7.375" style="1"/>
    <col min="9197" max="9197" width="40.625" style="1" customWidth="1"/>
    <col min="9198" max="9198" width="7" style="1" customWidth="1"/>
    <col min="9199" max="9199" width="1.125" style="1" customWidth="1"/>
    <col min="9200" max="9200" width="8.625" style="1" customWidth="1"/>
    <col min="9201" max="9201" width="1.125" style="1" customWidth="1"/>
    <col min="9202" max="9202" width="11" style="1" customWidth="1"/>
    <col min="9203" max="9203" width="1.125" style="1" customWidth="1"/>
    <col min="9204" max="9204" width="8.625" style="1" customWidth="1"/>
    <col min="9205" max="9205" width="1.125" style="1" customWidth="1"/>
    <col min="9206" max="9206" width="9.375" style="1" customWidth="1"/>
    <col min="9207" max="9207" width="1.125" style="1" customWidth="1"/>
    <col min="9208" max="9208" width="10.625" style="1" customWidth="1"/>
    <col min="9209" max="9209" width="1.125" style="1" customWidth="1"/>
    <col min="9210" max="9210" width="8.625" style="1" customWidth="1"/>
    <col min="9211" max="9211" width="1.125" style="1" customWidth="1"/>
    <col min="9212" max="9212" width="8.375" style="1" bestFit="1" customWidth="1"/>
    <col min="9213" max="9213" width="9.875" style="1" bestFit="1" customWidth="1"/>
    <col min="9214" max="9452" width="7.375" style="1"/>
    <col min="9453" max="9453" width="40.625" style="1" customWidth="1"/>
    <col min="9454" max="9454" width="7" style="1" customWidth="1"/>
    <col min="9455" max="9455" width="1.125" style="1" customWidth="1"/>
    <col min="9456" max="9456" width="8.625" style="1" customWidth="1"/>
    <col min="9457" max="9457" width="1.125" style="1" customWidth="1"/>
    <col min="9458" max="9458" width="11" style="1" customWidth="1"/>
    <col min="9459" max="9459" width="1.125" style="1" customWidth="1"/>
    <col min="9460" max="9460" width="8.625" style="1" customWidth="1"/>
    <col min="9461" max="9461" width="1.125" style="1" customWidth="1"/>
    <col min="9462" max="9462" width="9.375" style="1" customWidth="1"/>
    <col min="9463" max="9463" width="1.125" style="1" customWidth="1"/>
    <col min="9464" max="9464" width="10.625" style="1" customWidth="1"/>
    <col min="9465" max="9465" width="1.125" style="1" customWidth="1"/>
    <col min="9466" max="9466" width="8.625" style="1" customWidth="1"/>
    <col min="9467" max="9467" width="1.125" style="1" customWidth="1"/>
    <col min="9468" max="9468" width="8.375" style="1" bestFit="1" customWidth="1"/>
    <col min="9469" max="9469" width="9.875" style="1" bestFit="1" customWidth="1"/>
    <col min="9470" max="9708" width="7.375" style="1"/>
    <col min="9709" max="9709" width="40.625" style="1" customWidth="1"/>
    <col min="9710" max="9710" width="7" style="1" customWidth="1"/>
    <col min="9711" max="9711" width="1.125" style="1" customWidth="1"/>
    <col min="9712" max="9712" width="8.625" style="1" customWidth="1"/>
    <col min="9713" max="9713" width="1.125" style="1" customWidth="1"/>
    <col min="9714" max="9714" width="11" style="1" customWidth="1"/>
    <col min="9715" max="9715" width="1.125" style="1" customWidth="1"/>
    <col min="9716" max="9716" width="8.625" style="1" customWidth="1"/>
    <col min="9717" max="9717" width="1.125" style="1" customWidth="1"/>
    <col min="9718" max="9718" width="9.375" style="1" customWidth="1"/>
    <col min="9719" max="9719" width="1.125" style="1" customWidth="1"/>
    <col min="9720" max="9720" width="10.625" style="1" customWidth="1"/>
    <col min="9721" max="9721" width="1.125" style="1" customWidth="1"/>
    <col min="9722" max="9722" width="8.625" style="1" customWidth="1"/>
    <col min="9723" max="9723" width="1.125" style="1" customWidth="1"/>
    <col min="9724" max="9724" width="8.375" style="1" bestFit="1" customWidth="1"/>
    <col min="9725" max="9725" width="9.875" style="1" bestFit="1" customWidth="1"/>
    <col min="9726" max="9964" width="7.375" style="1"/>
    <col min="9965" max="9965" width="40.625" style="1" customWidth="1"/>
    <col min="9966" max="9966" width="7" style="1" customWidth="1"/>
    <col min="9967" max="9967" width="1.125" style="1" customWidth="1"/>
    <col min="9968" max="9968" width="8.625" style="1" customWidth="1"/>
    <col min="9969" max="9969" width="1.125" style="1" customWidth="1"/>
    <col min="9970" max="9970" width="11" style="1" customWidth="1"/>
    <col min="9971" max="9971" width="1.125" style="1" customWidth="1"/>
    <col min="9972" max="9972" width="8.625" style="1" customWidth="1"/>
    <col min="9973" max="9973" width="1.125" style="1" customWidth="1"/>
    <col min="9974" max="9974" width="9.375" style="1" customWidth="1"/>
    <col min="9975" max="9975" width="1.125" style="1" customWidth="1"/>
    <col min="9976" max="9976" width="10.625" style="1" customWidth="1"/>
    <col min="9977" max="9977" width="1.125" style="1" customWidth="1"/>
    <col min="9978" max="9978" width="8.625" style="1" customWidth="1"/>
    <col min="9979" max="9979" width="1.125" style="1" customWidth="1"/>
    <col min="9980" max="9980" width="8.375" style="1" bestFit="1" customWidth="1"/>
    <col min="9981" max="9981" width="9.875" style="1" bestFit="1" customWidth="1"/>
    <col min="9982" max="10220" width="7.375" style="1"/>
    <col min="10221" max="10221" width="40.625" style="1" customWidth="1"/>
    <col min="10222" max="10222" width="7" style="1" customWidth="1"/>
    <col min="10223" max="10223" width="1.125" style="1" customWidth="1"/>
    <col min="10224" max="10224" width="8.625" style="1" customWidth="1"/>
    <col min="10225" max="10225" width="1.125" style="1" customWidth="1"/>
    <col min="10226" max="10226" width="11" style="1" customWidth="1"/>
    <col min="10227" max="10227" width="1.125" style="1" customWidth="1"/>
    <col min="10228" max="10228" width="8.625" style="1" customWidth="1"/>
    <col min="10229" max="10229" width="1.125" style="1" customWidth="1"/>
    <col min="10230" max="10230" width="9.375" style="1" customWidth="1"/>
    <col min="10231" max="10231" width="1.125" style="1" customWidth="1"/>
    <col min="10232" max="10232" width="10.625" style="1" customWidth="1"/>
    <col min="10233" max="10233" width="1.125" style="1" customWidth="1"/>
    <col min="10234" max="10234" width="8.625" style="1" customWidth="1"/>
    <col min="10235" max="10235" width="1.125" style="1" customWidth="1"/>
    <col min="10236" max="10236" width="8.375" style="1" bestFit="1" customWidth="1"/>
    <col min="10237" max="10237" width="9.875" style="1" bestFit="1" customWidth="1"/>
    <col min="10238" max="10476" width="7.375" style="1"/>
    <col min="10477" max="10477" width="40.625" style="1" customWidth="1"/>
    <col min="10478" max="10478" width="7" style="1" customWidth="1"/>
    <col min="10479" max="10479" width="1.125" style="1" customWidth="1"/>
    <col min="10480" max="10480" width="8.625" style="1" customWidth="1"/>
    <col min="10481" max="10481" width="1.125" style="1" customWidth="1"/>
    <col min="10482" max="10482" width="11" style="1" customWidth="1"/>
    <col min="10483" max="10483" width="1.125" style="1" customWidth="1"/>
    <col min="10484" max="10484" width="8.625" style="1" customWidth="1"/>
    <col min="10485" max="10485" width="1.125" style="1" customWidth="1"/>
    <col min="10486" max="10486" width="9.375" style="1" customWidth="1"/>
    <col min="10487" max="10487" width="1.125" style="1" customWidth="1"/>
    <col min="10488" max="10488" width="10.625" style="1" customWidth="1"/>
    <col min="10489" max="10489" width="1.125" style="1" customWidth="1"/>
    <col min="10490" max="10490" width="8.625" style="1" customWidth="1"/>
    <col min="10491" max="10491" width="1.125" style="1" customWidth="1"/>
    <col min="10492" max="10492" width="8.375" style="1" bestFit="1" customWidth="1"/>
    <col min="10493" max="10493" width="9.875" style="1" bestFit="1" customWidth="1"/>
    <col min="10494" max="10732" width="7.375" style="1"/>
    <col min="10733" max="10733" width="40.625" style="1" customWidth="1"/>
    <col min="10734" max="10734" width="7" style="1" customWidth="1"/>
    <col min="10735" max="10735" width="1.125" style="1" customWidth="1"/>
    <col min="10736" max="10736" width="8.625" style="1" customWidth="1"/>
    <col min="10737" max="10737" width="1.125" style="1" customWidth="1"/>
    <col min="10738" max="10738" width="11" style="1" customWidth="1"/>
    <col min="10739" max="10739" width="1.125" style="1" customWidth="1"/>
    <col min="10740" max="10740" width="8.625" style="1" customWidth="1"/>
    <col min="10741" max="10741" width="1.125" style="1" customWidth="1"/>
    <col min="10742" max="10742" width="9.375" style="1" customWidth="1"/>
    <col min="10743" max="10743" width="1.125" style="1" customWidth="1"/>
    <col min="10744" max="10744" width="10.625" style="1" customWidth="1"/>
    <col min="10745" max="10745" width="1.125" style="1" customWidth="1"/>
    <col min="10746" max="10746" width="8.625" style="1" customWidth="1"/>
    <col min="10747" max="10747" width="1.125" style="1" customWidth="1"/>
    <col min="10748" max="10748" width="8.375" style="1" bestFit="1" customWidth="1"/>
    <col min="10749" max="10749" width="9.875" style="1" bestFit="1" customWidth="1"/>
    <col min="10750" max="10988" width="7.375" style="1"/>
    <col min="10989" max="10989" width="40.625" style="1" customWidth="1"/>
    <col min="10990" max="10990" width="7" style="1" customWidth="1"/>
    <col min="10991" max="10991" width="1.125" style="1" customWidth="1"/>
    <col min="10992" max="10992" width="8.625" style="1" customWidth="1"/>
    <col min="10993" max="10993" width="1.125" style="1" customWidth="1"/>
    <col min="10994" max="10994" width="11" style="1" customWidth="1"/>
    <col min="10995" max="10995" width="1.125" style="1" customWidth="1"/>
    <col min="10996" max="10996" width="8.625" style="1" customWidth="1"/>
    <col min="10997" max="10997" width="1.125" style="1" customWidth="1"/>
    <col min="10998" max="10998" width="9.375" style="1" customWidth="1"/>
    <col min="10999" max="10999" width="1.125" style="1" customWidth="1"/>
    <col min="11000" max="11000" width="10.625" style="1" customWidth="1"/>
    <col min="11001" max="11001" width="1.125" style="1" customWidth="1"/>
    <col min="11002" max="11002" width="8.625" style="1" customWidth="1"/>
    <col min="11003" max="11003" width="1.125" style="1" customWidth="1"/>
    <col min="11004" max="11004" width="8.375" style="1" bestFit="1" customWidth="1"/>
    <col min="11005" max="11005" width="9.875" style="1" bestFit="1" customWidth="1"/>
    <col min="11006" max="11244" width="7.375" style="1"/>
    <col min="11245" max="11245" width="40.625" style="1" customWidth="1"/>
    <col min="11246" max="11246" width="7" style="1" customWidth="1"/>
    <col min="11247" max="11247" width="1.125" style="1" customWidth="1"/>
    <col min="11248" max="11248" width="8.625" style="1" customWidth="1"/>
    <col min="11249" max="11249" width="1.125" style="1" customWidth="1"/>
    <col min="11250" max="11250" width="11" style="1" customWidth="1"/>
    <col min="11251" max="11251" width="1.125" style="1" customWidth="1"/>
    <col min="11252" max="11252" width="8.625" style="1" customWidth="1"/>
    <col min="11253" max="11253" width="1.125" style="1" customWidth="1"/>
    <col min="11254" max="11254" width="9.375" style="1" customWidth="1"/>
    <col min="11255" max="11255" width="1.125" style="1" customWidth="1"/>
    <col min="11256" max="11256" width="10.625" style="1" customWidth="1"/>
    <col min="11257" max="11257" width="1.125" style="1" customWidth="1"/>
    <col min="11258" max="11258" width="8.625" style="1" customWidth="1"/>
    <col min="11259" max="11259" width="1.125" style="1" customWidth="1"/>
    <col min="11260" max="11260" width="8.375" style="1" bestFit="1" customWidth="1"/>
    <col min="11261" max="11261" width="9.875" style="1" bestFit="1" customWidth="1"/>
    <col min="11262" max="11500" width="7.375" style="1"/>
    <col min="11501" max="11501" width="40.625" style="1" customWidth="1"/>
    <col min="11502" max="11502" width="7" style="1" customWidth="1"/>
    <col min="11503" max="11503" width="1.125" style="1" customWidth="1"/>
    <col min="11504" max="11504" width="8.625" style="1" customWidth="1"/>
    <col min="11505" max="11505" width="1.125" style="1" customWidth="1"/>
    <col min="11506" max="11506" width="11" style="1" customWidth="1"/>
    <col min="11507" max="11507" width="1.125" style="1" customWidth="1"/>
    <col min="11508" max="11508" width="8.625" style="1" customWidth="1"/>
    <col min="11509" max="11509" width="1.125" style="1" customWidth="1"/>
    <col min="11510" max="11510" width="9.375" style="1" customWidth="1"/>
    <col min="11511" max="11511" width="1.125" style="1" customWidth="1"/>
    <col min="11512" max="11512" width="10.625" style="1" customWidth="1"/>
    <col min="11513" max="11513" width="1.125" style="1" customWidth="1"/>
    <col min="11514" max="11514" width="8.625" style="1" customWidth="1"/>
    <col min="11515" max="11515" width="1.125" style="1" customWidth="1"/>
    <col min="11516" max="11516" width="8.375" style="1" bestFit="1" customWidth="1"/>
    <col min="11517" max="11517" width="9.875" style="1" bestFit="1" customWidth="1"/>
    <col min="11518" max="11756" width="7.375" style="1"/>
    <col min="11757" max="11757" width="40.625" style="1" customWidth="1"/>
    <col min="11758" max="11758" width="7" style="1" customWidth="1"/>
    <col min="11759" max="11759" width="1.125" style="1" customWidth="1"/>
    <col min="11760" max="11760" width="8.625" style="1" customWidth="1"/>
    <col min="11761" max="11761" width="1.125" style="1" customWidth="1"/>
    <col min="11762" max="11762" width="11" style="1" customWidth="1"/>
    <col min="11763" max="11763" width="1.125" style="1" customWidth="1"/>
    <col min="11764" max="11764" width="8.625" style="1" customWidth="1"/>
    <col min="11765" max="11765" width="1.125" style="1" customWidth="1"/>
    <col min="11766" max="11766" width="9.375" style="1" customWidth="1"/>
    <col min="11767" max="11767" width="1.125" style="1" customWidth="1"/>
    <col min="11768" max="11768" width="10.625" style="1" customWidth="1"/>
    <col min="11769" max="11769" width="1.125" style="1" customWidth="1"/>
    <col min="11770" max="11770" width="8.625" style="1" customWidth="1"/>
    <col min="11771" max="11771" width="1.125" style="1" customWidth="1"/>
    <col min="11772" max="11772" width="8.375" style="1" bestFit="1" customWidth="1"/>
    <col min="11773" max="11773" width="9.875" style="1" bestFit="1" customWidth="1"/>
    <col min="11774" max="12012" width="7.375" style="1"/>
    <col min="12013" max="12013" width="40.625" style="1" customWidth="1"/>
    <col min="12014" max="12014" width="7" style="1" customWidth="1"/>
    <col min="12015" max="12015" width="1.125" style="1" customWidth="1"/>
    <col min="12016" max="12016" width="8.625" style="1" customWidth="1"/>
    <col min="12017" max="12017" width="1.125" style="1" customWidth="1"/>
    <col min="12018" max="12018" width="11" style="1" customWidth="1"/>
    <col min="12019" max="12019" width="1.125" style="1" customWidth="1"/>
    <col min="12020" max="12020" width="8.625" style="1" customWidth="1"/>
    <col min="12021" max="12021" width="1.125" style="1" customWidth="1"/>
    <col min="12022" max="12022" width="9.375" style="1" customWidth="1"/>
    <col min="12023" max="12023" width="1.125" style="1" customWidth="1"/>
    <col min="12024" max="12024" width="10.625" style="1" customWidth="1"/>
    <col min="12025" max="12025" width="1.125" style="1" customWidth="1"/>
    <col min="12026" max="12026" width="8.625" style="1" customWidth="1"/>
    <col min="12027" max="12027" width="1.125" style="1" customWidth="1"/>
    <col min="12028" max="12028" width="8.375" style="1" bestFit="1" customWidth="1"/>
    <col min="12029" max="12029" width="9.875" style="1" bestFit="1" customWidth="1"/>
    <col min="12030" max="12268" width="7.375" style="1"/>
    <col min="12269" max="12269" width="40.625" style="1" customWidth="1"/>
    <col min="12270" max="12270" width="7" style="1" customWidth="1"/>
    <col min="12271" max="12271" width="1.125" style="1" customWidth="1"/>
    <col min="12272" max="12272" width="8.625" style="1" customWidth="1"/>
    <col min="12273" max="12273" width="1.125" style="1" customWidth="1"/>
    <col min="12274" max="12274" width="11" style="1" customWidth="1"/>
    <col min="12275" max="12275" width="1.125" style="1" customWidth="1"/>
    <col min="12276" max="12276" width="8.625" style="1" customWidth="1"/>
    <col min="12277" max="12277" width="1.125" style="1" customWidth="1"/>
    <col min="12278" max="12278" width="9.375" style="1" customWidth="1"/>
    <col min="12279" max="12279" width="1.125" style="1" customWidth="1"/>
    <col min="12280" max="12280" width="10.625" style="1" customWidth="1"/>
    <col min="12281" max="12281" width="1.125" style="1" customWidth="1"/>
    <col min="12282" max="12282" width="8.625" style="1" customWidth="1"/>
    <col min="12283" max="12283" width="1.125" style="1" customWidth="1"/>
    <col min="12284" max="12284" width="8.375" style="1" bestFit="1" customWidth="1"/>
    <col min="12285" max="12285" width="9.875" style="1" bestFit="1" customWidth="1"/>
    <col min="12286" max="12524" width="7.375" style="1"/>
    <col min="12525" max="12525" width="40.625" style="1" customWidth="1"/>
    <col min="12526" max="12526" width="7" style="1" customWidth="1"/>
    <col min="12527" max="12527" width="1.125" style="1" customWidth="1"/>
    <col min="12528" max="12528" width="8.625" style="1" customWidth="1"/>
    <col min="12529" max="12529" width="1.125" style="1" customWidth="1"/>
    <col min="12530" max="12530" width="11" style="1" customWidth="1"/>
    <col min="12531" max="12531" width="1.125" style="1" customWidth="1"/>
    <col min="12532" max="12532" width="8.625" style="1" customWidth="1"/>
    <col min="12533" max="12533" width="1.125" style="1" customWidth="1"/>
    <col min="12534" max="12534" width="9.375" style="1" customWidth="1"/>
    <col min="12535" max="12535" width="1.125" style="1" customWidth="1"/>
    <col min="12536" max="12536" width="10.625" style="1" customWidth="1"/>
    <col min="12537" max="12537" width="1.125" style="1" customWidth="1"/>
    <col min="12538" max="12538" width="8.625" style="1" customWidth="1"/>
    <col min="12539" max="12539" width="1.125" style="1" customWidth="1"/>
    <col min="12540" max="12540" width="8.375" style="1" bestFit="1" customWidth="1"/>
    <col min="12541" max="12541" width="9.875" style="1" bestFit="1" customWidth="1"/>
    <col min="12542" max="12780" width="7.375" style="1"/>
    <col min="12781" max="12781" width="40.625" style="1" customWidth="1"/>
    <col min="12782" max="12782" width="7" style="1" customWidth="1"/>
    <col min="12783" max="12783" width="1.125" style="1" customWidth="1"/>
    <col min="12784" max="12784" width="8.625" style="1" customWidth="1"/>
    <col min="12785" max="12785" width="1.125" style="1" customWidth="1"/>
    <col min="12786" max="12786" width="11" style="1" customWidth="1"/>
    <col min="12787" max="12787" width="1.125" style="1" customWidth="1"/>
    <col min="12788" max="12788" width="8.625" style="1" customWidth="1"/>
    <col min="12789" max="12789" width="1.125" style="1" customWidth="1"/>
    <col min="12790" max="12790" width="9.375" style="1" customWidth="1"/>
    <col min="12791" max="12791" width="1.125" style="1" customWidth="1"/>
    <col min="12792" max="12792" width="10.625" style="1" customWidth="1"/>
    <col min="12793" max="12793" width="1.125" style="1" customWidth="1"/>
    <col min="12794" max="12794" width="8.625" style="1" customWidth="1"/>
    <col min="12795" max="12795" width="1.125" style="1" customWidth="1"/>
    <col min="12796" max="12796" width="8.375" style="1" bestFit="1" customWidth="1"/>
    <col min="12797" max="12797" width="9.875" style="1" bestFit="1" customWidth="1"/>
    <col min="12798" max="13036" width="7.375" style="1"/>
    <col min="13037" max="13037" width="40.625" style="1" customWidth="1"/>
    <col min="13038" max="13038" width="7" style="1" customWidth="1"/>
    <col min="13039" max="13039" width="1.125" style="1" customWidth="1"/>
    <col min="13040" max="13040" width="8.625" style="1" customWidth="1"/>
    <col min="13041" max="13041" width="1.125" style="1" customWidth="1"/>
    <col min="13042" max="13042" width="11" style="1" customWidth="1"/>
    <col min="13043" max="13043" width="1.125" style="1" customWidth="1"/>
    <col min="13044" max="13044" width="8.625" style="1" customWidth="1"/>
    <col min="13045" max="13045" width="1.125" style="1" customWidth="1"/>
    <col min="13046" max="13046" width="9.375" style="1" customWidth="1"/>
    <col min="13047" max="13047" width="1.125" style="1" customWidth="1"/>
    <col min="13048" max="13048" width="10.625" style="1" customWidth="1"/>
    <col min="13049" max="13049" width="1.125" style="1" customWidth="1"/>
    <col min="13050" max="13050" width="8.625" style="1" customWidth="1"/>
    <col min="13051" max="13051" width="1.125" style="1" customWidth="1"/>
    <col min="13052" max="13052" width="8.375" style="1" bestFit="1" customWidth="1"/>
    <col min="13053" max="13053" width="9.875" style="1" bestFit="1" customWidth="1"/>
    <col min="13054" max="13292" width="7.375" style="1"/>
    <col min="13293" max="13293" width="40.625" style="1" customWidth="1"/>
    <col min="13294" max="13294" width="7" style="1" customWidth="1"/>
    <col min="13295" max="13295" width="1.125" style="1" customWidth="1"/>
    <col min="13296" max="13296" width="8.625" style="1" customWidth="1"/>
    <col min="13297" max="13297" width="1.125" style="1" customWidth="1"/>
    <col min="13298" max="13298" width="11" style="1" customWidth="1"/>
    <col min="13299" max="13299" width="1.125" style="1" customWidth="1"/>
    <col min="13300" max="13300" width="8.625" style="1" customWidth="1"/>
    <col min="13301" max="13301" width="1.125" style="1" customWidth="1"/>
    <col min="13302" max="13302" width="9.375" style="1" customWidth="1"/>
    <col min="13303" max="13303" width="1.125" style="1" customWidth="1"/>
    <col min="13304" max="13304" width="10.625" style="1" customWidth="1"/>
    <col min="13305" max="13305" width="1.125" style="1" customWidth="1"/>
    <col min="13306" max="13306" width="8.625" style="1" customWidth="1"/>
    <col min="13307" max="13307" width="1.125" style="1" customWidth="1"/>
    <col min="13308" max="13308" width="8.375" style="1" bestFit="1" customWidth="1"/>
    <col min="13309" max="13309" width="9.875" style="1" bestFit="1" customWidth="1"/>
    <col min="13310" max="13548" width="7.375" style="1"/>
    <col min="13549" max="13549" width="40.625" style="1" customWidth="1"/>
    <col min="13550" max="13550" width="7" style="1" customWidth="1"/>
    <col min="13551" max="13551" width="1.125" style="1" customWidth="1"/>
    <col min="13552" max="13552" width="8.625" style="1" customWidth="1"/>
    <col min="13553" max="13553" width="1.125" style="1" customWidth="1"/>
    <col min="13554" max="13554" width="11" style="1" customWidth="1"/>
    <col min="13555" max="13555" width="1.125" style="1" customWidth="1"/>
    <col min="13556" max="13556" width="8.625" style="1" customWidth="1"/>
    <col min="13557" max="13557" width="1.125" style="1" customWidth="1"/>
    <col min="13558" max="13558" width="9.375" style="1" customWidth="1"/>
    <col min="13559" max="13559" width="1.125" style="1" customWidth="1"/>
    <col min="13560" max="13560" width="10.625" style="1" customWidth="1"/>
    <col min="13561" max="13561" width="1.125" style="1" customWidth="1"/>
    <col min="13562" max="13562" width="8.625" style="1" customWidth="1"/>
    <col min="13563" max="13563" width="1.125" style="1" customWidth="1"/>
    <col min="13564" max="13564" width="8.375" style="1" bestFit="1" customWidth="1"/>
    <col min="13565" max="13565" width="9.875" style="1" bestFit="1" customWidth="1"/>
    <col min="13566" max="13804" width="7.375" style="1"/>
    <col min="13805" max="13805" width="40.625" style="1" customWidth="1"/>
    <col min="13806" max="13806" width="7" style="1" customWidth="1"/>
    <col min="13807" max="13807" width="1.125" style="1" customWidth="1"/>
    <col min="13808" max="13808" width="8.625" style="1" customWidth="1"/>
    <col min="13809" max="13809" width="1.125" style="1" customWidth="1"/>
    <col min="13810" max="13810" width="11" style="1" customWidth="1"/>
    <col min="13811" max="13811" width="1.125" style="1" customWidth="1"/>
    <col min="13812" max="13812" width="8.625" style="1" customWidth="1"/>
    <col min="13813" max="13813" width="1.125" style="1" customWidth="1"/>
    <col min="13814" max="13814" width="9.375" style="1" customWidth="1"/>
    <col min="13815" max="13815" width="1.125" style="1" customWidth="1"/>
    <col min="13816" max="13816" width="10.625" style="1" customWidth="1"/>
    <col min="13817" max="13817" width="1.125" style="1" customWidth="1"/>
    <col min="13818" max="13818" width="8.625" style="1" customWidth="1"/>
    <col min="13819" max="13819" width="1.125" style="1" customWidth="1"/>
    <col min="13820" max="13820" width="8.375" style="1" bestFit="1" customWidth="1"/>
    <col min="13821" max="13821" width="9.875" style="1" bestFit="1" customWidth="1"/>
    <col min="13822" max="14060" width="7.375" style="1"/>
    <col min="14061" max="14061" width="40.625" style="1" customWidth="1"/>
    <col min="14062" max="14062" width="7" style="1" customWidth="1"/>
    <col min="14063" max="14063" width="1.125" style="1" customWidth="1"/>
    <col min="14064" max="14064" width="8.625" style="1" customWidth="1"/>
    <col min="14065" max="14065" width="1.125" style="1" customWidth="1"/>
    <col min="14066" max="14066" width="11" style="1" customWidth="1"/>
    <col min="14067" max="14067" width="1.125" style="1" customWidth="1"/>
    <col min="14068" max="14068" width="8.625" style="1" customWidth="1"/>
    <col min="14069" max="14069" width="1.125" style="1" customWidth="1"/>
    <col min="14070" max="14070" width="9.375" style="1" customWidth="1"/>
    <col min="14071" max="14071" width="1.125" style="1" customWidth="1"/>
    <col min="14072" max="14072" width="10.625" style="1" customWidth="1"/>
    <col min="14073" max="14073" width="1.125" style="1" customWidth="1"/>
    <col min="14074" max="14074" width="8.625" style="1" customWidth="1"/>
    <col min="14075" max="14075" width="1.125" style="1" customWidth="1"/>
    <col min="14076" max="14076" width="8.375" style="1" bestFit="1" customWidth="1"/>
    <col min="14077" max="14077" width="9.875" style="1" bestFit="1" customWidth="1"/>
    <col min="14078" max="14316" width="7.375" style="1"/>
    <col min="14317" max="14317" width="40.625" style="1" customWidth="1"/>
    <col min="14318" max="14318" width="7" style="1" customWidth="1"/>
    <col min="14319" max="14319" width="1.125" style="1" customWidth="1"/>
    <col min="14320" max="14320" width="8.625" style="1" customWidth="1"/>
    <col min="14321" max="14321" width="1.125" style="1" customWidth="1"/>
    <col min="14322" max="14322" width="11" style="1" customWidth="1"/>
    <col min="14323" max="14323" width="1.125" style="1" customWidth="1"/>
    <col min="14324" max="14324" width="8.625" style="1" customWidth="1"/>
    <col min="14325" max="14325" width="1.125" style="1" customWidth="1"/>
    <col min="14326" max="14326" width="9.375" style="1" customWidth="1"/>
    <col min="14327" max="14327" width="1.125" style="1" customWidth="1"/>
    <col min="14328" max="14328" width="10.625" style="1" customWidth="1"/>
    <col min="14329" max="14329" width="1.125" style="1" customWidth="1"/>
    <col min="14330" max="14330" width="8.625" style="1" customWidth="1"/>
    <col min="14331" max="14331" width="1.125" style="1" customWidth="1"/>
    <col min="14332" max="14332" width="8.375" style="1" bestFit="1" customWidth="1"/>
    <col min="14333" max="14333" width="9.875" style="1" bestFit="1" customWidth="1"/>
    <col min="14334" max="14572" width="7.375" style="1"/>
    <col min="14573" max="14573" width="40.625" style="1" customWidth="1"/>
    <col min="14574" max="14574" width="7" style="1" customWidth="1"/>
    <col min="14575" max="14575" width="1.125" style="1" customWidth="1"/>
    <col min="14576" max="14576" width="8.625" style="1" customWidth="1"/>
    <col min="14577" max="14577" width="1.125" style="1" customWidth="1"/>
    <col min="14578" max="14578" width="11" style="1" customWidth="1"/>
    <col min="14579" max="14579" width="1.125" style="1" customWidth="1"/>
    <col min="14580" max="14580" width="8.625" style="1" customWidth="1"/>
    <col min="14581" max="14581" width="1.125" style="1" customWidth="1"/>
    <col min="14582" max="14582" width="9.375" style="1" customWidth="1"/>
    <col min="14583" max="14583" width="1.125" style="1" customWidth="1"/>
    <col min="14584" max="14584" width="10.625" style="1" customWidth="1"/>
    <col min="14585" max="14585" width="1.125" style="1" customWidth="1"/>
    <col min="14586" max="14586" width="8.625" style="1" customWidth="1"/>
    <col min="14587" max="14587" width="1.125" style="1" customWidth="1"/>
    <col min="14588" max="14588" width="8.375" style="1" bestFit="1" customWidth="1"/>
    <col min="14589" max="14589" width="9.875" style="1" bestFit="1" customWidth="1"/>
    <col min="14590" max="14828" width="7.375" style="1"/>
    <col min="14829" max="14829" width="40.625" style="1" customWidth="1"/>
    <col min="14830" max="14830" width="7" style="1" customWidth="1"/>
    <col min="14831" max="14831" width="1.125" style="1" customWidth="1"/>
    <col min="14832" max="14832" width="8.625" style="1" customWidth="1"/>
    <col min="14833" max="14833" width="1.125" style="1" customWidth="1"/>
    <col min="14834" max="14834" width="11" style="1" customWidth="1"/>
    <col min="14835" max="14835" width="1.125" style="1" customWidth="1"/>
    <col min="14836" max="14836" width="8.625" style="1" customWidth="1"/>
    <col min="14837" max="14837" width="1.125" style="1" customWidth="1"/>
    <col min="14838" max="14838" width="9.375" style="1" customWidth="1"/>
    <col min="14839" max="14839" width="1.125" style="1" customWidth="1"/>
    <col min="14840" max="14840" width="10.625" style="1" customWidth="1"/>
    <col min="14841" max="14841" width="1.125" style="1" customWidth="1"/>
    <col min="14842" max="14842" width="8.625" style="1" customWidth="1"/>
    <col min="14843" max="14843" width="1.125" style="1" customWidth="1"/>
    <col min="14844" max="14844" width="8.375" style="1" bestFit="1" customWidth="1"/>
    <col min="14845" max="14845" width="9.875" style="1" bestFit="1" customWidth="1"/>
    <col min="14846" max="15084" width="7.375" style="1"/>
    <col min="15085" max="15085" width="40.625" style="1" customWidth="1"/>
    <col min="15086" max="15086" width="7" style="1" customWidth="1"/>
    <col min="15087" max="15087" width="1.125" style="1" customWidth="1"/>
    <col min="15088" max="15088" width="8.625" style="1" customWidth="1"/>
    <col min="15089" max="15089" width="1.125" style="1" customWidth="1"/>
    <col min="15090" max="15090" width="11" style="1" customWidth="1"/>
    <col min="15091" max="15091" width="1.125" style="1" customWidth="1"/>
    <col min="15092" max="15092" width="8.625" style="1" customWidth="1"/>
    <col min="15093" max="15093" width="1.125" style="1" customWidth="1"/>
    <col min="15094" max="15094" width="9.375" style="1" customWidth="1"/>
    <col min="15095" max="15095" width="1.125" style="1" customWidth="1"/>
    <col min="15096" max="15096" width="10.625" style="1" customWidth="1"/>
    <col min="15097" max="15097" width="1.125" style="1" customWidth="1"/>
    <col min="15098" max="15098" width="8.625" style="1" customWidth="1"/>
    <col min="15099" max="15099" width="1.125" style="1" customWidth="1"/>
    <col min="15100" max="15100" width="8.375" style="1" bestFit="1" customWidth="1"/>
    <col min="15101" max="15101" width="9.875" style="1" bestFit="1" customWidth="1"/>
    <col min="15102" max="15340" width="7.375" style="1"/>
    <col min="15341" max="15341" width="40.625" style="1" customWidth="1"/>
    <col min="15342" max="15342" width="7" style="1" customWidth="1"/>
    <col min="15343" max="15343" width="1.125" style="1" customWidth="1"/>
    <col min="15344" max="15344" width="8.625" style="1" customWidth="1"/>
    <col min="15345" max="15345" width="1.125" style="1" customWidth="1"/>
    <col min="15346" max="15346" width="11" style="1" customWidth="1"/>
    <col min="15347" max="15347" width="1.125" style="1" customWidth="1"/>
    <col min="15348" max="15348" width="8.625" style="1" customWidth="1"/>
    <col min="15349" max="15349" width="1.125" style="1" customWidth="1"/>
    <col min="15350" max="15350" width="9.375" style="1" customWidth="1"/>
    <col min="15351" max="15351" width="1.125" style="1" customWidth="1"/>
    <col min="15352" max="15352" width="10.625" style="1" customWidth="1"/>
    <col min="15353" max="15353" width="1.125" style="1" customWidth="1"/>
    <col min="15354" max="15354" width="8.625" style="1" customWidth="1"/>
    <col min="15355" max="15355" width="1.125" style="1" customWidth="1"/>
    <col min="15356" max="15356" width="8.375" style="1" bestFit="1" customWidth="1"/>
    <col min="15357" max="15357" width="9.875" style="1" bestFit="1" customWidth="1"/>
    <col min="15358" max="15596" width="7.375" style="1"/>
    <col min="15597" max="15597" width="40.625" style="1" customWidth="1"/>
    <col min="15598" max="15598" width="7" style="1" customWidth="1"/>
    <col min="15599" max="15599" width="1.125" style="1" customWidth="1"/>
    <col min="15600" max="15600" width="8.625" style="1" customWidth="1"/>
    <col min="15601" max="15601" width="1.125" style="1" customWidth="1"/>
    <col min="15602" max="15602" width="11" style="1" customWidth="1"/>
    <col min="15603" max="15603" width="1.125" style="1" customWidth="1"/>
    <col min="15604" max="15604" width="8.625" style="1" customWidth="1"/>
    <col min="15605" max="15605" width="1.125" style="1" customWidth="1"/>
    <col min="15606" max="15606" width="9.375" style="1" customWidth="1"/>
    <col min="15607" max="15607" width="1.125" style="1" customWidth="1"/>
    <col min="15608" max="15608" width="10.625" style="1" customWidth="1"/>
    <col min="15609" max="15609" width="1.125" style="1" customWidth="1"/>
    <col min="15610" max="15610" width="8.625" style="1" customWidth="1"/>
    <col min="15611" max="15611" width="1.125" style="1" customWidth="1"/>
    <col min="15612" max="15612" width="8.375" style="1" bestFit="1" customWidth="1"/>
    <col min="15613" max="15613" width="9.875" style="1" bestFit="1" customWidth="1"/>
    <col min="15614" max="15852" width="7.375" style="1"/>
    <col min="15853" max="15853" width="40.625" style="1" customWidth="1"/>
    <col min="15854" max="15854" width="7" style="1" customWidth="1"/>
    <col min="15855" max="15855" width="1.125" style="1" customWidth="1"/>
    <col min="15856" max="15856" width="8.625" style="1" customWidth="1"/>
    <col min="15857" max="15857" width="1.125" style="1" customWidth="1"/>
    <col min="15858" max="15858" width="11" style="1" customWidth="1"/>
    <col min="15859" max="15859" width="1.125" style="1" customWidth="1"/>
    <col min="15860" max="15860" width="8.625" style="1" customWidth="1"/>
    <col min="15861" max="15861" width="1.125" style="1" customWidth="1"/>
    <col min="15862" max="15862" width="9.375" style="1" customWidth="1"/>
    <col min="15863" max="15863" width="1.125" style="1" customWidth="1"/>
    <col min="15864" max="15864" width="10.625" style="1" customWidth="1"/>
    <col min="15865" max="15865" width="1.125" style="1" customWidth="1"/>
    <col min="15866" max="15866" width="8.625" style="1" customWidth="1"/>
    <col min="15867" max="15867" width="1.125" style="1" customWidth="1"/>
    <col min="15868" max="15868" width="8.375" style="1" bestFit="1" customWidth="1"/>
    <col min="15869" max="15869" width="9.875" style="1" bestFit="1" customWidth="1"/>
    <col min="15870" max="16108" width="7.375" style="1"/>
    <col min="16109" max="16109" width="40.625" style="1" customWidth="1"/>
    <col min="16110" max="16110" width="7" style="1" customWidth="1"/>
    <col min="16111" max="16111" width="1.125" style="1" customWidth="1"/>
    <col min="16112" max="16112" width="8.625" style="1" customWidth="1"/>
    <col min="16113" max="16113" width="1.125" style="1" customWidth="1"/>
    <col min="16114" max="16114" width="11" style="1" customWidth="1"/>
    <col min="16115" max="16115" width="1.125" style="1" customWidth="1"/>
    <col min="16116" max="16116" width="8.625" style="1" customWidth="1"/>
    <col min="16117" max="16117" width="1.125" style="1" customWidth="1"/>
    <col min="16118" max="16118" width="9.375" style="1" customWidth="1"/>
    <col min="16119" max="16119" width="1.125" style="1" customWidth="1"/>
    <col min="16120" max="16120" width="10.625" style="1" customWidth="1"/>
    <col min="16121" max="16121" width="1.125" style="1" customWidth="1"/>
    <col min="16122" max="16122" width="8.625" style="1" customWidth="1"/>
    <col min="16123" max="16123" width="1.125" style="1" customWidth="1"/>
    <col min="16124" max="16124" width="8.375" style="1" bestFit="1" customWidth="1"/>
    <col min="16125" max="16125" width="9.875" style="1" bestFit="1" customWidth="1"/>
    <col min="16126" max="16384" width="7.375" style="1"/>
  </cols>
  <sheetData>
    <row r="2" spans="1:15" ht="21.6" customHeight="1">
      <c r="A2" s="99">
        <v>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ht="24.95" customHeight="1">
      <c r="A3" s="100" t="s">
        <v>54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21.6" customHeight="1">
      <c r="A4" s="100" t="s">
        <v>95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5" ht="21.6" customHeight="1">
      <c r="A5" s="100" t="s">
        <v>138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5" ht="21.6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75"/>
      <c r="N6" s="2" t="s">
        <v>127</v>
      </c>
    </row>
    <row r="7" spans="1:15" ht="21.6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48" t="s">
        <v>91</v>
      </c>
      <c r="M7" s="48"/>
      <c r="N7" s="49"/>
    </row>
    <row r="8" spans="1:15" ht="22.35" customHeight="1">
      <c r="A8" s="50"/>
      <c r="B8" s="50"/>
      <c r="C8" s="50"/>
      <c r="D8" s="50"/>
      <c r="E8" s="50"/>
      <c r="F8" s="50"/>
      <c r="L8" s="82" t="s">
        <v>98</v>
      </c>
      <c r="M8" s="48"/>
    </row>
    <row r="9" spans="1:15" ht="21.6" customHeight="1">
      <c r="B9" s="35"/>
      <c r="C9" s="51"/>
      <c r="E9" s="81"/>
      <c r="F9" s="48"/>
      <c r="G9" s="48"/>
      <c r="H9" s="101" t="s">
        <v>64</v>
      </c>
      <c r="I9" s="101"/>
      <c r="J9" s="101"/>
      <c r="K9" s="48"/>
      <c r="L9" s="82" t="s">
        <v>123</v>
      </c>
      <c r="M9" s="48"/>
      <c r="N9" s="81"/>
      <c r="O9" s="81"/>
    </row>
    <row r="10" spans="1:15" ht="21.6" customHeight="1">
      <c r="B10" s="80"/>
      <c r="C10" s="53"/>
      <c r="D10" s="80" t="s">
        <v>25</v>
      </c>
      <c r="F10" s="80"/>
      <c r="G10" s="80"/>
      <c r="H10" s="80" t="s">
        <v>90</v>
      </c>
      <c r="J10" s="80"/>
      <c r="K10" s="80"/>
      <c r="L10" s="80"/>
      <c r="M10" s="48"/>
      <c r="O10" s="80"/>
    </row>
    <row r="11" spans="1:15" ht="21.6" customHeight="1">
      <c r="B11" s="80"/>
      <c r="C11" s="53"/>
      <c r="D11" s="80" t="s">
        <v>41</v>
      </c>
      <c r="F11" s="80" t="s">
        <v>92</v>
      </c>
      <c r="G11" s="80"/>
      <c r="H11" s="80" t="s">
        <v>93</v>
      </c>
      <c r="I11" s="80"/>
      <c r="J11" s="80" t="s">
        <v>42</v>
      </c>
      <c r="K11" s="80"/>
      <c r="L11" s="80" t="s">
        <v>96</v>
      </c>
      <c r="M11" s="48"/>
      <c r="N11" s="80" t="s">
        <v>43</v>
      </c>
      <c r="O11" s="80"/>
    </row>
    <row r="12" spans="1:15" ht="21.6" customHeight="1">
      <c r="B12" s="53" t="s">
        <v>2</v>
      </c>
      <c r="C12" s="53"/>
      <c r="D12" s="82" t="s">
        <v>44</v>
      </c>
      <c r="F12" s="82" t="s">
        <v>100</v>
      </c>
      <c r="G12" s="80"/>
      <c r="H12" s="82" t="s">
        <v>45</v>
      </c>
      <c r="I12" s="80"/>
      <c r="J12" s="82" t="s">
        <v>46</v>
      </c>
      <c r="K12" s="80"/>
      <c r="L12" s="82" t="s">
        <v>97</v>
      </c>
      <c r="M12" s="48"/>
      <c r="N12" s="82" t="s">
        <v>47</v>
      </c>
      <c r="O12" s="80"/>
    </row>
    <row r="13" spans="1:15" ht="21.6" customHeight="1">
      <c r="A13" s="50" t="s">
        <v>125</v>
      </c>
      <c r="B13" s="53"/>
      <c r="C13" s="51"/>
      <c r="D13" s="54">
        <v>176243</v>
      </c>
      <c r="E13" s="55"/>
      <c r="F13" s="54">
        <v>125668</v>
      </c>
      <c r="G13" s="55"/>
      <c r="H13" s="54">
        <v>15431</v>
      </c>
      <c r="I13" s="55"/>
      <c r="J13" s="54">
        <v>-75137</v>
      </c>
      <c r="K13" s="55"/>
      <c r="L13" s="54">
        <v>342801</v>
      </c>
      <c r="M13" s="60"/>
      <c r="N13" s="54">
        <f>SUM(D13:L13)</f>
        <v>585006</v>
      </c>
      <c r="O13" s="55"/>
    </row>
    <row r="14" spans="1:15" ht="21.6" customHeight="1">
      <c r="A14" s="35" t="s">
        <v>70</v>
      </c>
      <c r="B14" s="53"/>
      <c r="C14" s="81"/>
      <c r="D14" s="67"/>
      <c r="E14" s="63"/>
      <c r="F14" s="67"/>
      <c r="G14" s="63"/>
      <c r="H14" s="67"/>
      <c r="I14" s="57"/>
      <c r="J14" s="32"/>
      <c r="K14" s="32"/>
      <c r="L14" s="67"/>
      <c r="M14" s="67"/>
      <c r="N14" s="32"/>
      <c r="O14" s="57"/>
    </row>
    <row r="15" spans="1:15" ht="21.6" customHeight="1">
      <c r="A15" s="35" t="s">
        <v>117</v>
      </c>
      <c r="B15" s="53"/>
      <c r="C15" s="81"/>
      <c r="D15" s="67">
        <v>0</v>
      </c>
      <c r="E15" s="63"/>
      <c r="F15" s="67">
        <v>0</v>
      </c>
      <c r="G15" s="63"/>
      <c r="H15" s="67">
        <v>0</v>
      </c>
      <c r="I15" s="57"/>
      <c r="J15" s="32">
        <v>-21545</v>
      </c>
      <c r="K15" s="32"/>
      <c r="L15" s="67">
        <v>0</v>
      </c>
      <c r="M15" s="67"/>
      <c r="N15" s="32">
        <f>SUM(D15:L15)</f>
        <v>-21545</v>
      </c>
      <c r="O15" s="57"/>
    </row>
    <row r="16" spans="1:15" s="59" customFormat="1" ht="21.6" customHeight="1" thickBot="1">
      <c r="A16" s="50" t="s">
        <v>126</v>
      </c>
      <c r="B16" s="53"/>
      <c r="C16" s="81"/>
      <c r="D16" s="58">
        <f>SUM(D13:D15)</f>
        <v>176243</v>
      </c>
      <c r="E16" s="55"/>
      <c r="F16" s="58">
        <f>SUM(F13:F15)</f>
        <v>125668</v>
      </c>
      <c r="G16" s="55"/>
      <c r="H16" s="58">
        <f>SUM(H13:H15)</f>
        <v>15431</v>
      </c>
      <c r="I16" s="55"/>
      <c r="J16" s="58">
        <f>SUM(J13:J15)</f>
        <v>-96682</v>
      </c>
      <c r="K16" s="55"/>
      <c r="L16" s="58">
        <f>SUM(L13:L15)</f>
        <v>342801</v>
      </c>
      <c r="M16" s="60"/>
      <c r="N16" s="58">
        <f>SUM(N13:N15)</f>
        <v>563461</v>
      </c>
      <c r="O16" s="55"/>
    </row>
    <row r="17" spans="1:15" s="59" customFormat="1" ht="21.6" customHeight="1" thickTop="1">
      <c r="A17" s="50"/>
      <c r="B17" s="53"/>
      <c r="C17" s="81"/>
      <c r="D17" s="60"/>
      <c r="E17" s="55"/>
      <c r="F17" s="61"/>
      <c r="G17" s="55"/>
      <c r="H17" s="61"/>
      <c r="I17" s="55"/>
      <c r="J17" s="60"/>
      <c r="K17" s="55"/>
      <c r="L17" s="61"/>
      <c r="M17" s="61"/>
      <c r="N17" s="60"/>
      <c r="O17" s="55"/>
    </row>
    <row r="18" spans="1:15" ht="21.6" customHeight="1">
      <c r="A18" s="50" t="s">
        <v>139</v>
      </c>
      <c r="B18" s="53"/>
      <c r="C18" s="80"/>
      <c r="D18" s="54">
        <v>176243</v>
      </c>
      <c r="E18" s="68"/>
      <c r="F18" s="54">
        <v>125668</v>
      </c>
      <c r="G18" s="68"/>
      <c r="H18" s="54">
        <v>15431</v>
      </c>
      <c r="I18" s="68"/>
      <c r="J18" s="54">
        <v>-86166</v>
      </c>
      <c r="K18" s="68"/>
      <c r="L18" s="54">
        <v>342801</v>
      </c>
      <c r="M18" s="60"/>
      <c r="N18" s="60">
        <f>SUM(D18:L18)</f>
        <v>573977</v>
      </c>
      <c r="O18" s="57"/>
    </row>
    <row r="19" spans="1:15" ht="21.6" customHeight="1">
      <c r="A19" s="35" t="s">
        <v>70</v>
      </c>
      <c r="B19" s="53"/>
      <c r="C19" s="80"/>
      <c r="D19" s="62"/>
      <c r="E19" s="63"/>
      <c r="F19" s="62"/>
      <c r="G19" s="63"/>
      <c r="H19" s="62"/>
      <c r="I19" s="63"/>
      <c r="J19" s="62"/>
      <c r="K19" s="63"/>
      <c r="L19" s="62"/>
      <c r="M19" s="62"/>
      <c r="N19" s="64"/>
      <c r="O19" s="57"/>
    </row>
    <row r="20" spans="1:15" ht="21.6" customHeight="1">
      <c r="A20" s="35" t="s">
        <v>117</v>
      </c>
      <c r="B20" s="53"/>
      <c r="C20" s="80"/>
      <c r="D20" s="67">
        <v>0</v>
      </c>
      <c r="E20" s="63"/>
      <c r="F20" s="67">
        <v>0</v>
      </c>
      <c r="G20" s="63"/>
      <c r="H20" s="67">
        <v>0</v>
      </c>
      <c r="I20" s="57"/>
      <c r="J20" s="32">
        <v>-6205</v>
      </c>
      <c r="K20" s="32"/>
      <c r="L20" s="67">
        <v>0</v>
      </c>
      <c r="M20" s="67"/>
      <c r="N20" s="64">
        <f>SUM(D20:L20)</f>
        <v>-6205</v>
      </c>
      <c r="O20" s="57"/>
    </row>
    <row r="21" spans="1:15" ht="21.6" customHeight="1">
      <c r="A21" s="35" t="s">
        <v>116</v>
      </c>
      <c r="B21" s="53"/>
      <c r="C21" s="86"/>
      <c r="D21" s="67"/>
      <c r="E21" s="63"/>
      <c r="F21" s="67"/>
      <c r="G21" s="63"/>
      <c r="H21" s="67"/>
      <c r="I21" s="57"/>
      <c r="J21" s="32"/>
      <c r="K21" s="32"/>
      <c r="L21" s="67"/>
      <c r="M21" s="67"/>
      <c r="N21" s="64"/>
      <c r="O21" s="57"/>
    </row>
    <row r="22" spans="1:15" ht="21.6" customHeight="1">
      <c r="A22" s="35" t="s">
        <v>142</v>
      </c>
      <c r="B22" s="53">
        <v>7</v>
      </c>
      <c r="C22" s="86"/>
      <c r="D22" s="67">
        <v>0</v>
      </c>
      <c r="E22" s="67"/>
      <c r="F22" s="67">
        <v>0</v>
      </c>
      <c r="G22" s="67"/>
      <c r="H22" s="67">
        <v>0</v>
      </c>
      <c r="I22" s="67"/>
      <c r="J22" s="67">
        <v>0</v>
      </c>
      <c r="K22" s="32"/>
      <c r="L22" s="67">
        <v>479520</v>
      </c>
      <c r="M22" s="67"/>
      <c r="N22" s="64">
        <f>SUM(D22:L22)</f>
        <v>479520</v>
      </c>
      <c r="O22" s="57"/>
    </row>
    <row r="23" spans="1:15" ht="21.6" customHeight="1" thickBot="1">
      <c r="A23" s="50" t="s">
        <v>140</v>
      </c>
      <c r="B23" s="53"/>
      <c r="C23" s="81"/>
      <c r="D23" s="58">
        <f>SUM(D18:D22)</f>
        <v>176243</v>
      </c>
      <c r="E23" s="55"/>
      <c r="F23" s="58">
        <f>SUM(F18:F22)</f>
        <v>125668</v>
      </c>
      <c r="G23" s="55"/>
      <c r="H23" s="58">
        <f>SUM(H18:H22)</f>
        <v>15431</v>
      </c>
      <c r="I23" s="55"/>
      <c r="J23" s="58">
        <f>SUM(J18:J22)</f>
        <v>-92371</v>
      </c>
      <c r="K23" s="55"/>
      <c r="L23" s="58">
        <f>SUM(L18:L22)</f>
        <v>822321</v>
      </c>
      <c r="M23" s="60"/>
      <c r="N23" s="58">
        <f>SUM(N18:N22)</f>
        <v>1047292</v>
      </c>
      <c r="O23" s="55"/>
    </row>
    <row r="24" spans="1:15" ht="21.6" customHeight="1" thickTop="1">
      <c r="A24" s="65"/>
      <c r="B24" s="53"/>
      <c r="C24" s="81"/>
      <c r="D24" s="65"/>
      <c r="E24" s="66"/>
      <c r="F24" s="66"/>
      <c r="G24" s="66"/>
      <c r="H24" s="66"/>
      <c r="I24" s="66"/>
      <c r="J24" s="71"/>
      <c r="K24" s="66"/>
      <c r="L24" s="66"/>
      <c r="M24" s="76"/>
      <c r="N24" s="71"/>
      <c r="O24" s="66"/>
    </row>
  </sheetData>
  <mergeCells count="5">
    <mergeCell ref="A2:N2"/>
    <mergeCell ref="A3:N3"/>
    <mergeCell ref="A4:N4"/>
    <mergeCell ref="A5:N5"/>
    <mergeCell ref="H9:J9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zoomScaleNormal="100" zoomScaleSheetLayoutView="80" workbookViewId="0">
      <selection activeCell="N23" sqref="N23"/>
    </sheetView>
  </sheetViews>
  <sheetFormatPr defaultColWidth="7.375" defaultRowHeight="21.6" customHeight="1"/>
  <cols>
    <col min="1" max="1" width="37.25" style="35" customWidth="1"/>
    <col min="2" max="2" width="7" style="51" customWidth="1"/>
    <col min="3" max="3" width="1" style="1" customWidth="1"/>
    <col min="4" max="4" width="15.125" style="1" customWidth="1"/>
    <col min="5" max="5" width="1.125" style="1" customWidth="1"/>
    <col min="6" max="6" width="15.375" style="1" customWidth="1"/>
    <col min="7" max="7" width="1.125" style="1" customWidth="1"/>
    <col min="8" max="8" width="15.375" style="1" customWidth="1"/>
    <col min="9" max="9" width="1.125" style="1" customWidth="1"/>
    <col min="10" max="10" width="15.125" style="1" customWidth="1"/>
    <col min="11" max="11" width="0.875" style="1" customWidth="1"/>
    <col min="12" max="12" width="18.375" style="1" customWidth="1"/>
    <col min="13" max="13" width="1" style="1" customWidth="1"/>
    <col min="14" max="14" width="15.375" style="1" customWidth="1"/>
    <col min="15" max="15" width="2" style="1" customWidth="1"/>
    <col min="16" max="232" width="7.375" style="1"/>
    <col min="233" max="233" width="40.625" style="1" customWidth="1"/>
    <col min="234" max="234" width="7" style="1" customWidth="1"/>
    <col min="235" max="235" width="1.125" style="1" customWidth="1"/>
    <col min="236" max="236" width="8.625" style="1" customWidth="1"/>
    <col min="237" max="237" width="1.125" style="1" customWidth="1"/>
    <col min="238" max="238" width="11" style="1" customWidth="1"/>
    <col min="239" max="239" width="1.125" style="1" customWidth="1"/>
    <col min="240" max="240" width="8.625" style="1" customWidth="1"/>
    <col min="241" max="241" width="1.125" style="1" customWidth="1"/>
    <col min="242" max="242" width="9.375" style="1" customWidth="1"/>
    <col min="243" max="243" width="1.125" style="1" customWidth="1"/>
    <col min="244" max="244" width="10.625" style="1" customWidth="1"/>
    <col min="245" max="245" width="1.125" style="1" customWidth="1"/>
    <col min="246" max="246" width="8.625" style="1" customWidth="1"/>
    <col min="247" max="247" width="1.125" style="1" customWidth="1"/>
    <col min="248" max="248" width="8.375" style="1" bestFit="1" customWidth="1"/>
    <col min="249" max="249" width="9.875" style="1" bestFit="1" customWidth="1"/>
    <col min="250" max="488" width="7.375" style="1"/>
    <col min="489" max="489" width="40.625" style="1" customWidth="1"/>
    <col min="490" max="490" width="7" style="1" customWidth="1"/>
    <col min="491" max="491" width="1.125" style="1" customWidth="1"/>
    <col min="492" max="492" width="8.625" style="1" customWidth="1"/>
    <col min="493" max="493" width="1.125" style="1" customWidth="1"/>
    <col min="494" max="494" width="11" style="1" customWidth="1"/>
    <col min="495" max="495" width="1.125" style="1" customWidth="1"/>
    <col min="496" max="496" width="8.625" style="1" customWidth="1"/>
    <col min="497" max="497" width="1.125" style="1" customWidth="1"/>
    <col min="498" max="498" width="9.375" style="1" customWidth="1"/>
    <col min="499" max="499" width="1.125" style="1" customWidth="1"/>
    <col min="500" max="500" width="10.625" style="1" customWidth="1"/>
    <col min="501" max="501" width="1.125" style="1" customWidth="1"/>
    <col min="502" max="502" width="8.625" style="1" customWidth="1"/>
    <col min="503" max="503" width="1.125" style="1" customWidth="1"/>
    <col min="504" max="504" width="8.375" style="1" bestFit="1" customWidth="1"/>
    <col min="505" max="505" width="9.875" style="1" bestFit="1" customWidth="1"/>
    <col min="506" max="744" width="7.375" style="1"/>
    <col min="745" max="745" width="40.625" style="1" customWidth="1"/>
    <col min="746" max="746" width="7" style="1" customWidth="1"/>
    <col min="747" max="747" width="1.125" style="1" customWidth="1"/>
    <col min="748" max="748" width="8.625" style="1" customWidth="1"/>
    <col min="749" max="749" width="1.125" style="1" customWidth="1"/>
    <col min="750" max="750" width="11" style="1" customWidth="1"/>
    <col min="751" max="751" width="1.125" style="1" customWidth="1"/>
    <col min="752" max="752" width="8.625" style="1" customWidth="1"/>
    <col min="753" max="753" width="1.125" style="1" customWidth="1"/>
    <col min="754" max="754" width="9.375" style="1" customWidth="1"/>
    <col min="755" max="755" width="1.125" style="1" customWidth="1"/>
    <col min="756" max="756" width="10.625" style="1" customWidth="1"/>
    <col min="757" max="757" width="1.125" style="1" customWidth="1"/>
    <col min="758" max="758" width="8.625" style="1" customWidth="1"/>
    <col min="759" max="759" width="1.125" style="1" customWidth="1"/>
    <col min="760" max="760" width="8.375" style="1" bestFit="1" customWidth="1"/>
    <col min="761" max="761" width="9.875" style="1" bestFit="1" customWidth="1"/>
    <col min="762" max="1000" width="7.375" style="1"/>
    <col min="1001" max="1001" width="40.625" style="1" customWidth="1"/>
    <col min="1002" max="1002" width="7" style="1" customWidth="1"/>
    <col min="1003" max="1003" width="1.125" style="1" customWidth="1"/>
    <col min="1004" max="1004" width="8.625" style="1" customWidth="1"/>
    <col min="1005" max="1005" width="1.125" style="1" customWidth="1"/>
    <col min="1006" max="1006" width="11" style="1" customWidth="1"/>
    <col min="1007" max="1007" width="1.125" style="1" customWidth="1"/>
    <col min="1008" max="1008" width="8.625" style="1" customWidth="1"/>
    <col min="1009" max="1009" width="1.125" style="1" customWidth="1"/>
    <col min="1010" max="1010" width="9.375" style="1" customWidth="1"/>
    <col min="1011" max="1011" width="1.125" style="1" customWidth="1"/>
    <col min="1012" max="1012" width="10.625" style="1" customWidth="1"/>
    <col min="1013" max="1013" width="1.125" style="1" customWidth="1"/>
    <col min="1014" max="1014" width="8.625" style="1" customWidth="1"/>
    <col min="1015" max="1015" width="1.125" style="1" customWidth="1"/>
    <col min="1016" max="1016" width="8.375" style="1" bestFit="1" customWidth="1"/>
    <col min="1017" max="1017" width="9.875" style="1" bestFit="1" customWidth="1"/>
    <col min="1018" max="1256" width="7.375" style="1"/>
    <col min="1257" max="1257" width="40.625" style="1" customWidth="1"/>
    <col min="1258" max="1258" width="7" style="1" customWidth="1"/>
    <col min="1259" max="1259" width="1.125" style="1" customWidth="1"/>
    <col min="1260" max="1260" width="8.625" style="1" customWidth="1"/>
    <col min="1261" max="1261" width="1.125" style="1" customWidth="1"/>
    <col min="1262" max="1262" width="11" style="1" customWidth="1"/>
    <col min="1263" max="1263" width="1.125" style="1" customWidth="1"/>
    <col min="1264" max="1264" width="8.625" style="1" customWidth="1"/>
    <col min="1265" max="1265" width="1.125" style="1" customWidth="1"/>
    <col min="1266" max="1266" width="9.375" style="1" customWidth="1"/>
    <col min="1267" max="1267" width="1.125" style="1" customWidth="1"/>
    <col min="1268" max="1268" width="10.625" style="1" customWidth="1"/>
    <col min="1269" max="1269" width="1.125" style="1" customWidth="1"/>
    <col min="1270" max="1270" width="8.625" style="1" customWidth="1"/>
    <col min="1271" max="1271" width="1.125" style="1" customWidth="1"/>
    <col min="1272" max="1272" width="8.375" style="1" bestFit="1" customWidth="1"/>
    <col min="1273" max="1273" width="9.875" style="1" bestFit="1" customWidth="1"/>
    <col min="1274" max="1512" width="7.375" style="1"/>
    <col min="1513" max="1513" width="40.625" style="1" customWidth="1"/>
    <col min="1514" max="1514" width="7" style="1" customWidth="1"/>
    <col min="1515" max="1515" width="1.125" style="1" customWidth="1"/>
    <col min="1516" max="1516" width="8.625" style="1" customWidth="1"/>
    <col min="1517" max="1517" width="1.125" style="1" customWidth="1"/>
    <col min="1518" max="1518" width="11" style="1" customWidth="1"/>
    <col min="1519" max="1519" width="1.125" style="1" customWidth="1"/>
    <col min="1520" max="1520" width="8.625" style="1" customWidth="1"/>
    <col min="1521" max="1521" width="1.125" style="1" customWidth="1"/>
    <col min="1522" max="1522" width="9.375" style="1" customWidth="1"/>
    <col min="1523" max="1523" width="1.125" style="1" customWidth="1"/>
    <col min="1524" max="1524" width="10.625" style="1" customWidth="1"/>
    <col min="1525" max="1525" width="1.125" style="1" customWidth="1"/>
    <col min="1526" max="1526" width="8.625" style="1" customWidth="1"/>
    <col min="1527" max="1527" width="1.125" style="1" customWidth="1"/>
    <col min="1528" max="1528" width="8.375" style="1" bestFit="1" customWidth="1"/>
    <col min="1529" max="1529" width="9.875" style="1" bestFit="1" customWidth="1"/>
    <col min="1530" max="1768" width="7.375" style="1"/>
    <col min="1769" max="1769" width="40.625" style="1" customWidth="1"/>
    <col min="1770" max="1770" width="7" style="1" customWidth="1"/>
    <col min="1771" max="1771" width="1.125" style="1" customWidth="1"/>
    <col min="1772" max="1772" width="8.625" style="1" customWidth="1"/>
    <col min="1773" max="1773" width="1.125" style="1" customWidth="1"/>
    <col min="1774" max="1774" width="11" style="1" customWidth="1"/>
    <col min="1775" max="1775" width="1.125" style="1" customWidth="1"/>
    <col min="1776" max="1776" width="8.625" style="1" customWidth="1"/>
    <col min="1777" max="1777" width="1.125" style="1" customWidth="1"/>
    <col min="1778" max="1778" width="9.375" style="1" customWidth="1"/>
    <col min="1779" max="1779" width="1.125" style="1" customWidth="1"/>
    <col min="1780" max="1780" width="10.625" style="1" customWidth="1"/>
    <col min="1781" max="1781" width="1.125" style="1" customWidth="1"/>
    <col min="1782" max="1782" width="8.625" style="1" customWidth="1"/>
    <col min="1783" max="1783" width="1.125" style="1" customWidth="1"/>
    <col min="1784" max="1784" width="8.375" style="1" bestFit="1" customWidth="1"/>
    <col min="1785" max="1785" width="9.875" style="1" bestFit="1" customWidth="1"/>
    <col min="1786" max="2024" width="7.375" style="1"/>
    <col min="2025" max="2025" width="40.625" style="1" customWidth="1"/>
    <col min="2026" max="2026" width="7" style="1" customWidth="1"/>
    <col min="2027" max="2027" width="1.125" style="1" customWidth="1"/>
    <col min="2028" max="2028" width="8.625" style="1" customWidth="1"/>
    <col min="2029" max="2029" width="1.125" style="1" customWidth="1"/>
    <col min="2030" max="2030" width="11" style="1" customWidth="1"/>
    <col min="2031" max="2031" width="1.125" style="1" customWidth="1"/>
    <col min="2032" max="2032" width="8.625" style="1" customWidth="1"/>
    <col min="2033" max="2033" width="1.125" style="1" customWidth="1"/>
    <col min="2034" max="2034" width="9.375" style="1" customWidth="1"/>
    <col min="2035" max="2035" width="1.125" style="1" customWidth="1"/>
    <col min="2036" max="2036" width="10.625" style="1" customWidth="1"/>
    <col min="2037" max="2037" width="1.125" style="1" customWidth="1"/>
    <col min="2038" max="2038" width="8.625" style="1" customWidth="1"/>
    <col min="2039" max="2039" width="1.125" style="1" customWidth="1"/>
    <col min="2040" max="2040" width="8.375" style="1" bestFit="1" customWidth="1"/>
    <col min="2041" max="2041" width="9.875" style="1" bestFit="1" customWidth="1"/>
    <col min="2042" max="2280" width="7.375" style="1"/>
    <col min="2281" max="2281" width="40.625" style="1" customWidth="1"/>
    <col min="2282" max="2282" width="7" style="1" customWidth="1"/>
    <col min="2283" max="2283" width="1.125" style="1" customWidth="1"/>
    <col min="2284" max="2284" width="8.625" style="1" customWidth="1"/>
    <col min="2285" max="2285" width="1.125" style="1" customWidth="1"/>
    <col min="2286" max="2286" width="11" style="1" customWidth="1"/>
    <col min="2287" max="2287" width="1.125" style="1" customWidth="1"/>
    <col min="2288" max="2288" width="8.625" style="1" customWidth="1"/>
    <col min="2289" max="2289" width="1.125" style="1" customWidth="1"/>
    <col min="2290" max="2290" width="9.375" style="1" customWidth="1"/>
    <col min="2291" max="2291" width="1.125" style="1" customWidth="1"/>
    <col min="2292" max="2292" width="10.625" style="1" customWidth="1"/>
    <col min="2293" max="2293" width="1.125" style="1" customWidth="1"/>
    <col min="2294" max="2294" width="8.625" style="1" customWidth="1"/>
    <col min="2295" max="2295" width="1.125" style="1" customWidth="1"/>
    <col min="2296" max="2296" width="8.375" style="1" bestFit="1" customWidth="1"/>
    <col min="2297" max="2297" width="9.875" style="1" bestFit="1" customWidth="1"/>
    <col min="2298" max="2536" width="7.375" style="1"/>
    <col min="2537" max="2537" width="40.625" style="1" customWidth="1"/>
    <col min="2538" max="2538" width="7" style="1" customWidth="1"/>
    <col min="2539" max="2539" width="1.125" style="1" customWidth="1"/>
    <col min="2540" max="2540" width="8.625" style="1" customWidth="1"/>
    <col min="2541" max="2541" width="1.125" style="1" customWidth="1"/>
    <col min="2542" max="2542" width="11" style="1" customWidth="1"/>
    <col min="2543" max="2543" width="1.125" style="1" customWidth="1"/>
    <col min="2544" max="2544" width="8.625" style="1" customWidth="1"/>
    <col min="2545" max="2545" width="1.125" style="1" customWidth="1"/>
    <col min="2546" max="2546" width="9.375" style="1" customWidth="1"/>
    <col min="2547" max="2547" width="1.125" style="1" customWidth="1"/>
    <col min="2548" max="2548" width="10.625" style="1" customWidth="1"/>
    <col min="2549" max="2549" width="1.125" style="1" customWidth="1"/>
    <col min="2550" max="2550" width="8.625" style="1" customWidth="1"/>
    <col min="2551" max="2551" width="1.125" style="1" customWidth="1"/>
    <col min="2552" max="2552" width="8.375" style="1" bestFit="1" customWidth="1"/>
    <col min="2553" max="2553" width="9.875" style="1" bestFit="1" customWidth="1"/>
    <col min="2554" max="2792" width="7.375" style="1"/>
    <col min="2793" max="2793" width="40.625" style="1" customWidth="1"/>
    <col min="2794" max="2794" width="7" style="1" customWidth="1"/>
    <col min="2795" max="2795" width="1.125" style="1" customWidth="1"/>
    <col min="2796" max="2796" width="8.625" style="1" customWidth="1"/>
    <col min="2797" max="2797" width="1.125" style="1" customWidth="1"/>
    <col min="2798" max="2798" width="11" style="1" customWidth="1"/>
    <col min="2799" max="2799" width="1.125" style="1" customWidth="1"/>
    <col min="2800" max="2800" width="8.625" style="1" customWidth="1"/>
    <col min="2801" max="2801" width="1.125" style="1" customWidth="1"/>
    <col min="2802" max="2802" width="9.375" style="1" customWidth="1"/>
    <col min="2803" max="2803" width="1.125" style="1" customWidth="1"/>
    <col min="2804" max="2804" width="10.625" style="1" customWidth="1"/>
    <col min="2805" max="2805" width="1.125" style="1" customWidth="1"/>
    <col min="2806" max="2806" width="8.625" style="1" customWidth="1"/>
    <col min="2807" max="2807" width="1.125" style="1" customWidth="1"/>
    <col min="2808" max="2808" width="8.375" style="1" bestFit="1" customWidth="1"/>
    <col min="2809" max="2809" width="9.875" style="1" bestFit="1" customWidth="1"/>
    <col min="2810" max="3048" width="7.375" style="1"/>
    <col min="3049" max="3049" width="40.625" style="1" customWidth="1"/>
    <col min="3050" max="3050" width="7" style="1" customWidth="1"/>
    <col min="3051" max="3051" width="1.125" style="1" customWidth="1"/>
    <col min="3052" max="3052" width="8.625" style="1" customWidth="1"/>
    <col min="3053" max="3053" width="1.125" style="1" customWidth="1"/>
    <col min="3054" max="3054" width="11" style="1" customWidth="1"/>
    <col min="3055" max="3055" width="1.125" style="1" customWidth="1"/>
    <col min="3056" max="3056" width="8.625" style="1" customWidth="1"/>
    <col min="3057" max="3057" width="1.125" style="1" customWidth="1"/>
    <col min="3058" max="3058" width="9.375" style="1" customWidth="1"/>
    <col min="3059" max="3059" width="1.125" style="1" customWidth="1"/>
    <col min="3060" max="3060" width="10.625" style="1" customWidth="1"/>
    <col min="3061" max="3061" width="1.125" style="1" customWidth="1"/>
    <col min="3062" max="3062" width="8.625" style="1" customWidth="1"/>
    <col min="3063" max="3063" width="1.125" style="1" customWidth="1"/>
    <col min="3064" max="3064" width="8.375" style="1" bestFit="1" customWidth="1"/>
    <col min="3065" max="3065" width="9.875" style="1" bestFit="1" customWidth="1"/>
    <col min="3066" max="3304" width="7.375" style="1"/>
    <col min="3305" max="3305" width="40.625" style="1" customWidth="1"/>
    <col min="3306" max="3306" width="7" style="1" customWidth="1"/>
    <col min="3307" max="3307" width="1.125" style="1" customWidth="1"/>
    <col min="3308" max="3308" width="8.625" style="1" customWidth="1"/>
    <col min="3309" max="3309" width="1.125" style="1" customWidth="1"/>
    <col min="3310" max="3310" width="11" style="1" customWidth="1"/>
    <col min="3311" max="3311" width="1.125" style="1" customWidth="1"/>
    <col min="3312" max="3312" width="8.625" style="1" customWidth="1"/>
    <col min="3313" max="3313" width="1.125" style="1" customWidth="1"/>
    <col min="3314" max="3314" width="9.375" style="1" customWidth="1"/>
    <col min="3315" max="3315" width="1.125" style="1" customWidth="1"/>
    <col min="3316" max="3316" width="10.625" style="1" customWidth="1"/>
    <col min="3317" max="3317" width="1.125" style="1" customWidth="1"/>
    <col min="3318" max="3318" width="8.625" style="1" customWidth="1"/>
    <col min="3319" max="3319" width="1.125" style="1" customWidth="1"/>
    <col min="3320" max="3320" width="8.375" style="1" bestFit="1" customWidth="1"/>
    <col min="3321" max="3321" width="9.875" style="1" bestFit="1" customWidth="1"/>
    <col min="3322" max="3560" width="7.375" style="1"/>
    <col min="3561" max="3561" width="40.625" style="1" customWidth="1"/>
    <col min="3562" max="3562" width="7" style="1" customWidth="1"/>
    <col min="3563" max="3563" width="1.125" style="1" customWidth="1"/>
    <col min="3564" max="3564" width="8.625" style="1" customWidth="1"/>
    <col min="3565" max="3565" width="1.125" style="1" customWidth="1"/>
    <col min="3566" max="3566" width="11" style="1" customWidth="1"/>
    <col min="3567" max="3567" width="1.125" style="1" customWidth="1"/>
    <col min="3568" max="3568" width="8.625" style="1" customWidth="1"/>
    <col min="3569" max="3569" width="1.125" style="1" customWidth="1"/>
    <col min="3570" max="3570" width="9.375" style="1" customWidth="1"/>
    <col min="3571" max="3571" width="1.125" style="1" customWidth="1"/>
    <col min="3572" max="3572" width="10.625" style="1" customWidth="1"/>
    <col min="3573" max="3573" width="1.125" style="1" customWidth="1"/>
    <col min="3574" max="3574" width="8.625" style="1" customWidth="1"/>
    <col min="3575" max="3575" width="1.125" style="1" customWidth="1"/>
    <col min="3576" max="3576" width="8.375" style="1" bestFit="1" customWidth="1"/>
    <col min="3577" max="3577" width="9.875" style="1" bestFit="1" customWidth="1"/>
    <col min="3578" max="3816" width="7.375" style="1"/>
    <col min="3817" max="3817" width="40.625" style="1" customWidth="1"/>
    <col min="3818" max="3818" width="7" style="1" customWidth="1"/>
    <col min="3819" max="3819" width="1.125" style="1" customWidth="1"/>
    <col min="3820" max="3820" width="8.625" style="1" customWidth="1"/>
    <col min="3821" max="3821" width="1.125" style="1" customWidth="1"/>
    <col min="3822" max="3822" width="11" style="1" customWidth="1"/>
    <col min="3823" max="3823" width="1.125" style="1" customWidth="1"/>
    <col min="3824" max="3824" width="8.625" style="1" customWidth="1"/>
    <col min="3825" max="3825" width="1.125" style="1" customWidth="1"/>
    <col min="3826" max="3826" width="9.375" style="1" customWidth="1"/>
    <col min="3827" max="3827" width="1.125" style="1" customWidth="1"/>
    <col min="3828" max="3828" width="10.625" style="1" customWidth="1"/>
    <col min="3829" max="3829" width="1.125" style="1" customWidth="1"/>
    <col min="3830" max="3830" width="8.625" style="1" customWidth="1"/>
    <col min="3831" max="3831" width="1.125" style="1" customWidth="1"/>
    <col min="3832" max="3832" width="8.375" style="1" bestFit="1" customWidth="1"/>
    <col min="3833" max="3833" width="9.875" style="1" bestFit="1" customWidth="1"/>
    <col min="3834" max="4072" width="7.375" style="1"/>
    <col min="4073" max="4073" width="40.625" style="1" customWidth="1"/>
    <col min="4074" max="4074" width="7" style="1" customWidth="1"/>
    <col min="4075" max="4075" width="1.125" style="1" customWidth="1"/>
    <col min="4076" max="4076" width="8.625" style="1" customWidth="1"/>
    <col min="4077" max="4077" width="1.125" style="1" customWidth="1"/>
    <col min="4078" max="4078" width="11" style="1" customWidth="1"/>
    <col min="4079" max="4079" width="1.125" style="1" customWidth="1"/>
    <col min="4080" max="4080" width="8.625" style="1" customWidth="1"/>
    <col min="4081" max="4081" width="1.125" style="1" customWidth="1"/>
    <col min="4082" max="4082" width="9.375" style="1" customWidth="1"/>
    <col min="4083" max="4083" width="1.125" style="1" customWidth="1"/>
    <col min="4084" max="4084" width="10.625" style="1" customWidth="1"/>
    <col min="4085" max="4085" width="1.125" style="1" customWidth="1"/>
    <col min="4086" max="4086" width="8.625" style="1" customWidth="1"/>
    <col min="4087" max="4087" width="1.125" style="1" customWidth="1"/>
    <col min="4088" max="4088" width="8.375" style="1" bestFit="1" customWidth="1"/>
    <col min="4089" max="4089" width="9.875" style="1" bestFit="1" customWidth="1"/>
    <col min="4090" max="4328" width="7.375" style="1"/>
    <col min="4329" max="4329" width="40.625" style="1" customWidth="1"/>
    <col min="4330" max="4330" width="7" style="1" customWidth="1"/>
    <col min="4331" max="4331" width="1.125" style="1" customWidth="1"/>
    <col min="4332" max="4332" width="8.625" style="1" customWidth="1"/>
    <col min="4333" max="4333" width="1.125" style="1" customWidth="1"/>
    <col min="4334" max="4334" width="11" style="1" customWidth="1"/>
    <col min="4335" max="4335" width="1.125" style="1" customWidth="1"/>
    <col min="4336" max="4336" width="8.625" style="1" customWidth="1"/>
    <col min="4337" max="4337" width="1.125" style="1" customWidth="1"/>
    <col min="4338" max="4338" width="9.375" style="1" customWidth="1"/>
    <col min="4339" max="4339" width="1.125" style="1" customWidth="1"/>
    <col min="4340" max="4340" width="10.625" style="1" customWidth="1"/>
    <col min="4341" max="4341" width="1.125" style="1" customWidth="1"/>
    <col min="4342" max="4342" width="8.625" style="1" customWidth="1"/>
    <col min="4343" max="4343" width="1.125" style="1" customWidth="1"/>
    <col min="4344" max="4344" width="8.375" style="1" bestFit="1" customWidth="1"/>
    <col min="4345" max="4345" width="9.875" style="1" bestFit="1" customWidth="1"/>
    <col min="4346" max="4584" width="7.375" style="1"/>
    <col min="4585" max="4585" width="40.625" style="1" customWidth="1"/>
    <col min="4586" max="4586" width="7" style="1" customWidth="1"/>
    <col min="4587" max="4587" width="1.125" style="1" customWidth="1"/>
    <col min="4588" max="4588" width="8.625" style="1" customWidth="1"/>
    <col min="4589" max="4589" width="1.125" style="1" customWidth="1"/>
    <col min="4590" max="4590" width="11" style="1" customWidth="1"/>
    <col min="4591" max="4591" width="1.125" style="1" customWidth="1"/>
    <col min="4592" max="4592" width="8.625" style="1" customWidth="1"/>
    <col min="4593" max="4593" width="1.125" style="1" customWidth="1"/>
    <col min="4594" max="4594" width="9.375" style="1" customWidth="1"/>
    <col min="4595" max="4595" width="1.125" style="1" customWidth="1"/>
    <col min="4596" max="4596" width="10.625" style="1" customWidth="1"/>
    <col min="4597" max="4597" width="1.125" style="1" customWidth="1"/>
    <col min="4598" max="4598" width="8.625" style="1" customWidth="1"/>
    <col min="4599" max="4599" width="1.125" style="1" customWidth="1"/>
    <col min="4600" max="4600" width="8.375" style="1" bestFit="1" customWidth="1"/>
    <col min="4601" max="4601" width="9.875" style="1" bestFit="1" customWidth="1"/>
    <col min="4602" max="4840" width="7.375" style="1"/>
    <col min="4841" max="4841" width="40.625" style="1" customWidth="1"/>
    <col min="4842" max="4842" width="7" style="1" customWidth="1"/>
    <col min="4843" max="4843" width="1.125" style="1" customWidth="1"/>
    <col min="4844" max="4844" width="8.625" style="1" customWidth="1"/>
    <col min="4845" max="4845" width="1.125" style="1" customWidth="1"/>
    <col min="4846" max="4846" width="11" style="1" customWidth="1"/>
    <col min="4847" max="4847" width="1.125" style="1" customWidth="1"/>
    <col min="4848" max="4848" width="8.625" style="1" customWidth="1"/>
    <col min="4849" max="4849" width="1.125" style="1" customWidth="1"/>
    <col min="4850" max="4850" width="9.375" style="1" customWidth="1"/>
    <col min="4851" max="4851" width="1.125" style="1" customWidth="1"/>
    <col min="4852" max="4852" width="10.625" style="1" customWidth="1"/>
    <col min="4853" max="4853" width="1.125" style="1" customWidth="1"/>
    <col min="4854" max="4854" width="8.625" style="1" customWidth="1"/>
    <col min="4855" max="4855" width="1.125" style="1" customWidth="1"/>
    <col min="4856" max="4856" width="8.375" style="1" bestFit="1" customWidth="1"/>
    <col min="4857" max="4857" width="9.875" style="1" bestFit="1" customWidth="1"/>
    <col min="4858" max="5096" width="7.375" style="1"/>
    <col min="5097" max="5097" width="40.625" style="1" customWidth="1"/>
    <col min="5098" max="5098" width="7" style="1" customWidth="1"/>
    <col min="5099" max="5099" width="1.125" style="1" customWidth="1"/>
    <col min="5100" max="5100" width="8.625" style="1" customWidth="1"/>
    <col min="5101" max="5101" width="1.125" style="1" customWidth="1"/>
    <col min="5102" max="5102" width="11" style="1" customWidth="1"/>
    <col min="5103" max="5103" width="1.125" style="1" customWidth="1"/>
    <col min="5104" max="5104" width="8.625" style="1" customWidth="1"/>
    <col min="5105" max="5105" width="1.125" style="1" customWidth="1"/>
    <col min="5106" max="5106" width="9.375" style="1" customWidth="1"/>
    <col min="5107" max="5107" width="1.125" style="1" customWidth="1"/>
    <col min="5108" max="5108" width="10.625" style="1" customWidth="1"/>
    <col min="5109" max="5109" width="1.125" style="1" customWidth="1"/>
    <col min="5110" max="5110" width="8.625" style="1" customWidth="1"/>
    <col min="5111" max="5111" width="1.125" style="1" customWidth="1"/>
    <col min="5112" max="5112" width="8.375" style="1" bestFit="1" customWidth="1"/>
    <col min="5113" max="5113" width="9.875" style="1" bestFit="1" customWidth="1"/>
    <col min="5114" max="5352" width="7.375" style="1"/>
    <col min="5353" max="5353" width="40.625" style="1" customWidth="1"/>
    <col min="5354" max="5354" width="7" style="1" customWidth="1"/>
    <col min="5355" max="5355" width="1.125" style="1" customWidth="1"/>
    <col min="5356" max="5356" width="8.625" style="1" customWidth="1"/>
    <col min="5357" max="5357" width="1.125" style="1" customWidth="1"/>
    <col min="5358" max="5358" width="11" style="1" customWidth="1"/>
    <col min="5359" max="5359" width="1.125" style="1" customWidth="1"/>
    <col min="5360" max="5360" width="8.625" style="1" customWidth="1"/>
    <col min="5361" max="5361" width="1.125" style="1" customWidth="1"/>
    <col min="5362" max="5362" width="9.375" style="1" customWidth="1"/>
    <col min="5363" max="5363" width="1.125" style="1" customWidth="1"/>
    <col min="5364" max="5364" width="10.625" style="1" customWidth="1"/>
    <col min="5365" max="5365" width="1.125" style="1" customWidth="1"/>
    <col min="5366" max="5366" width="8.625" style="1" customWidth="1"/>
    <col min="5367" max="5367" width="1.125" style="1" customWidth="1"/>
    <col min="5368" max="5368" width="8.375" style="1" bestFit="1" customWidth="1"/>
    <col min="5369" max="5369" width="9.875" style="1" bestFit="1" customWidth="1"/>
    <col min="5370" max="5608" width="7.375" style="1"/>
    <col min="5609" max="5609" width="40.625" style="1" customWidth="1"/>
    <col min="5610" max="5610" width="7" style="1" customWidth="1"/>
    <col min="5611" max="5611" width="1.125" style="1" customWidth="1"/>
    <col min="5612" max="5612" width="8.625" style="1" customWidth="1"/>
    <col min="5613" max="5613" width="1.125" style="1" customWidth="1"/>
    <col min="5614" max="5614" width="11" style="1" customWidth="1"/>
    <col min="5615" max="5615" width="1.125" style="1" customWidth="1"/>
    <col min="5616" max="5616" width="8.625" style="1" customWidth="1"/>
    <col min="5617" max="5617" width="1.125" style="1" customWidth="1"/>
    <col min="5618" max="5618" width="9.375" style="1" customWidth="1"/>
    <col min="5619" max="5619" width="1.125" style="1" customWidth="1"/>
    <col min="5620" max="5620" width="10.625" style="1" customWidth="1"/>
    <col min="5621" max="5621" width="1.125" style="1" customWidth="1"/>
    <col min="5622" max="5622" width="8.625" style="1" customWidth="1"/>
    <col min="5623" max="5623" width="1.125" style="1" customWidth="1"/>
    <col min="5624" max="5624" width="8.375" style="1" bestFit="1" customWidth="1"/>
    <col min="5625" max="5625" width="9.875" style="1" bestFit="1" customWidth="1"/>
    <col min="5626" max="5864" width="7.375" style="1"/>
    <col min="5865" max="5865" width="40.625" style="1" customWidth="1"/>
    <col min="5866" max="5866" width="7" style="1" customWidth="1"/>
    <col min="5867" max="5867" width="1.125" style="1" customWidth="1"/>
    <col min="5868" max="5868" width="8.625" style="1" customWidth="1"/>
    <col min="5869" max="5869" width="1.125" style="1" customWidth="1"/>
    <col min="5870" max="5870" width="11" style="1" customWidth="1"/>
    <col min="5871" max="5871" width="1.125" style="1" customWidth="1"/>
    <col min="5872" max="5872" width="8.625" style="1" customWidth="1"/>
    <col min="5873" max="5873" width="1.125" style="1" customWidth="1"/>
    <col min="5874" max="5874" width="9.375" style="1" customWidth="1"/>
    <col min="5875" max="5875" width="1.125" style="1" customWidth="1"/>
    <col min="5876" max="5876" width="10.625" style="1" customWidth="1"/>
    <col min="5877" max="5877" width="1.125" style="1" customWidth="1"/>
    <col min="5878" max="5878" width="8.625" style="1" customWidth="1"/>
    <col min="5879" max="5879" width="1.125" style="1" customWidth="1"/>
    <col min="5880" max="5880" width="8.375" style="1" bestFit="1" customWidth="1"/>
    <col min="5881" max="5881" width="9.875" style="1" bestFit="1" customWidth="1"/>
    <col min="5882" max="6120" width="7.375" style="1"/>
    <col min="6121" max="6121" width="40.625" style="1" customWidth="1"/>
    <col min="6122" max="6122" width="7" style="1" customWidth="1"/>
    <col min="6123" max="6123" width="1.125" style="1" customWidth="1"/>
    <col min="6124" max="6124" width="8.625" style="1" customWidth="1"/>
    <col min="6125" max="6125" width="1.125" style="1" customWidth="1"/>
    <col min="6126" max="6126" width="11" style="1" customWidth="1"/>
    <col min="6127" max="6127" width="1.125" style="1" customWidth="1"/>
    <col min="6128" max="6128" width="8.625" style="1" customWidth="1"/>
    <col min="6129" max="6129" width="1.125" style="1" customWidth="1"/>
    <col min="6130" max="6130" width="9.375" style="1" customWidth="1"/>
    <col min="6131" max="6131" width="1.125" style="1" customWidth="1"/>
    <col min="6132" max="6132" width="10.625" style="1" customWidth="1"/>
    <col min="6133" max="6133" width="1.125" style="1" customWidth="1"/>
    <col min="6134" max="6134" width="8.625" style="1" customWidth="1"/>
    <col min="6135" max="6135" width="1.125" style="1" customWidth="1"/>
    <col min="6136" max="6136" width="8.375" style="1" bestFit="1" customWidth="1"/>
    <col min="6137" max="6137" width="9.875" style="1" bestFit="1" customWidth="1"/>
    <col min="6138" max="6376" width="7.375" style="1"/>
    <col min="6377" max="6377" width="40.625" style="1" customWidth="1"/>
    <col min="6378" max="6378" width="7" style="1" customWidth="1"/>
    <col min="6379" max="6379" width="1.125" style="1" customWidth="1"/>
    <col min="6380" max="6380" width="8.625" style="1" customWidth="1"/>
    <col min="6381" max="6381" width="1.125" style="1" customWidth="1"/>
    <col min="6382" max="6382" width="11" style="1" customWidth="1"/>
    <col min="6383" max="6383" width="1.125" style="1" customWidth="1"/>
    <col min="6384" max="6384" width="8.625" style="1" customWidth="1"/>
    <col min="6385" max="6385" width="1.125" style="1" customWidth="1"/>
    <col min="6386" max="6386" width="9.375" style="1" customWidth="1"/>
    <col min="6387" max="6387" width="1.125" style="1" customWidth="1"/>
    <col min="6388" max="6388" width="10.625" style="1" customWidth="1"/>
    <col min="6389" max="6389" width="1.125" style="1" customWidth="1"/>
    <col min="6390" max="6390" width="8.625" style="1" customWidth="1"/>
    <col min="6391" max="6391" width="1.125" style="1" customWidth="1"/>
    <col min="6392" max="6392" width="8.375" style="1" bestFit="1" customWidth="1"/>
    <col min="6393" max="6393" width="9.875" style="1" bestFit="1" customWidth="1"/>
    <col min="6394" max="6632" width="7.375" style="1"/>
    <col min="6633" max="6633" width="40.625" style="1" customWidth="1"/>
    <col min="6634" max="6634" width="7" style="1" customWidth="1"/>
    <col min="6635" max="6635" width="1.125" style="1" customWidth="1"/>
    <col min="6636" max="6636" width="8.625" style="1" customWidth="1"/>
    <col min="6637" max="6637" width="1.125" style="1" customWidth="1"/>
    <col min="6638" max="6638" width="11" style="1" customWidth="1"/>
    <col min="6639" max="6639" width="1.125" style="1" customWidth="1"/>
    <col min="6640" max="6640" width="8.625" style="1" customWidth="1"/>
    <col min="6641" max="6641" width="1.125" style="1" customWidth="1"/>
    <col min="6642" max="6642" width="9.375" style="1" customWidth="1"/>
    <col min="6643" max="6643" width="1.125" style="1" customWidth="1"/>
    <col min="6644" max="6644" width="10.625" style="1" customWidth="1"/>
    <col min="6645" max="6645" width="1.125" style="1" customWidth="1"/>
    <col min="6646" max="6646" width="8.625" style="1" customWidth="1"/>
    <col min="6647" max="6647" width="1.125" style="1" customWidth="1"/>
    <col min="6648" max="6648" width="8.375" style="1" bestFit="1" customWidth="1"/>
    <col min="6649" max="6649" width="9.875" style="1" bestFit="1" customWidth="1"/>
    <col min="6650" max="6888" width="7.375" style="1"/>
    <col min="6889" max="6889" width="40.625" style="1" customWidth="1"/>
    <col min="6890" max="6890" width="7" style="1" customWidth="1"/>
    <col min="6891" max="6891" width="1.125" style="1" customWidth="1"/>
    <col min="6892" max="6892" width="8.625" style="1" customWidth="1"/>
    <col min="6893" max="6893" width="1.125" style="1" customWidth="1"/>
    <col min="6894" max="6894" width="11" style="1" customWidth="1"/>
    <col min="6895" max="6895" width="1.125" style="1" customWidth="1"/>
    <col min="6896" max="6896" width="8.625" style="1" customWidth="1"/>
    <col min="6897" max="6897" width="1.125" style="1" customWidth="1"/>
    <col min="6898" max="6898" width="9.375" style="1" customWidth="1"/>
    <col min="6899" max="6899" width="1.125" style="1" customWidth="1"/>
    <col min="6900" max="6900" width="10.625" style="1" customWidth="1"/>
    <col min="6901" max="6901" width="1.125" style="1" customWidth="1"/>
    <col min="6902" max="6902" width="8.625" style="1" customWidth="1"/>
    <col min="6903" max="6903" width="1.125" style="1" customWidth="1"/>
    <col min="6904" max="6904" width="8.375" style="1" bestFit="1" customWidth="1"/>
    <col min="6905" max="6905" width="9.875" style="1" bestFit="1" customWidth="1"/>
    <col min="6906" max="7144" width="7.375" style="1"/>
    <col min="7145" max="7145" width="40.625" style="1" customWidth="1"/>
    <col min="7146" max="7146" width="7" style="1" customWidth="1"/>
    <col min="7147" max="7147" width="1.125" style="1" customWidth="1"/>
    <col min="7148" max="7148" width="8.625" style="1" customWidth="1"/>
    <col min="7149" max="7149" width="1.125" style="1" customWidth="1"/>
    <col min="7150" max="7150" width="11" style="1" customWidth="1"/>
    <col min="7151" max="7151" width="1.125" style="1" customWidth="1"/>
    <col min="7152" max="7152" width="8.625" style="1" customWidth="1"/>
    <col min="7153" max="7153" width="1.125" style="1" customWidth="1"/>
    <col min="7154" max="7154" width="9.375" style="1" customWidth="1"/>
    <col min="7155" max="7155" width="1.125" style="1" customWidth="1"/>
    <col min="7156" max="7156" width="10.625" style="1" customWidth="1"/>
    <col min="7157" max="7157" width="1.125" style="1" customWidth="1"/>
    <col min="7158" max="7158" width="8.625" style="1" customWidth="1"/>
    <col min="7159" max="7159" width="1.125" style="1" customWidth="1"/>
    <col min="7160" max="7160" width="8.375" style="1" bestFit="1" customWidth="1"/>
    <col min="7161" max="7161" width="9.875" style="1" bestFit="1" customWidth="1"/>
    <col min="7162" max="7400" width="7.375" style="1"/>
    <col min="7401" max="7401" width="40.625" style="1" customWidth="1"/>
    <col min="7402" max="7402" width="7" style="1" customWidth="1"/>
    <col min="7403" max="7403" width="1.125" style="1" customWidth="1"/>
    <col min="7404" max="7404" width="8.625" style="1" customWidth="1"/>
    <col min="7405" max="7405" width="1.125" style="1" customWidth="1"/>
    <col min="7406" max="7406" width="11" style="1" customWidth="1"/>
    <col min="7407" max="7407" width="1.125" style="1" customWidth="1"/>
    <col min="7408" max="7408" width="8.625" style="1" customWidth="1"/>
    <col min="7409" max="7409" width="1.125" style="1" customWidth="1"/>
    <col min="7410" max="7410" width="9.375" style="1" customWidth="1"/>
    <col min="7411" max="7411" width="1.125" style="1" customWidth="1"/>
    <col min="7412" max="7412" width="10.625" style="1" customWidth="1"/>
    <col min="7413" max="7413" width="1.125" style="1" customWidth="1"/>
    <col min="7414" max="7414" width="8.625" style="1" customWidth="1"/>
    <col min="7415" max="7415" width="1.125" style="1" customWidth="1"/>
    <col min="7416" max="7416" width="8.375" style="1" bestFit="1" customWidth="1"/>
    <col min="7417" max="7417" width="9.875" style="1" bestFit="1" customWidth="1"/>
    <col min="7418" max="7656" width="7.375" style="1"/>
    <col min="7657" max="7657" width="40.625" style="1" customWidth="1"/>
    <col min="7658" max="7658" width="7" style="1" customWidth="1"/>
    <col min="7659" max="7659" width="1.125" style="1" customWidth="1"/>
    <col min="7660" max="7660" width="8.625" style="1" customWidth="1"/>
    <col min="7661" max="7661" width="1.125" style="1" customWidth="1"/>
    <col min="7662" max="7662" width="11" style="1" customWidth="1"/>
    <col min="7663" max="7663" width="1.125" style="1" customWidth="1"/>
    <col min="7664" max="7664" width="8.625" style="1" customWidth="1"/>
    <col min="7665" max="7665" width="1.125" style="1" customWidth="1"/>
    <col min="7666" max="7666" width="9.375" style="1" customWidth="1"/>
    <col min="7667" max="7667" width="1.125" style="1" customWidth="1"/>
    <col min="7668" max="7668" width="10.625" style="1" customWidth="1"/>
    <col min="7669" max="7669" width="1.125" style="1" customWidth="1"/>
    <col min="7670" max="7670" width="8.625" style="1" customWidth="1"/>
    <col min="7671" max="7671" width="1.125" style="1" customWidth="1"/>
    <col min="7672" max="7672" width="8.375" style="1" bestFit="1" customWidth="1"/>
    <col min="7673" max="7673" width="9.875" style="1" bestFit="1" customWidth="1"/>
    <col min="7674" max="7912" width="7.375" style="1"/>
    <col min="7913" max="7913" width="40.625" style="1" customWidth="1"/>
    <col min="7914" max="7914" width="7" style="1" customWidth="1"/>
    <col min="7915" max="7915" width="1.125" style="1" customWidth="1"/>
    <col min="7916" max="7916" width="8.625" style="1" customWidth="1"/>
    <col min="7917" max="7917" width="1.125" style="1" customWidth="1"/>
    <col min="7918" max="7918" width="11" style="1" customWidth="1"/>
    <col min="7919" max="7919" width="1.125" style="1" customWidth="1"/>
    <col min="7920" max="7920" width="8.625" style="1" customWidth="1"/>
    <col min="7921" max="7921" width="1.125" style="1" customWidth="1"/>
    <col min="7922" max="7922" width="9.375" style="1" customWidth="1"/>
    <col min="7923" max="7923" width="1.125" style="1" customWidth="1"/>
    <col min="7924" max="7924" width="10.625" style="1" customWidth="1"/>
    <col min="7925" max="7925" width="1.125" style="1" customWidth="1"/>
    <col min="7926" max="7926" width="8.625" style="1" customWidth="1"/>
    <col min="7927" max="7927" width="1.125" style="1" customWidth="1"/>
    <col min="7928" max="7928" width="8.375" style="1" bestFit="1" customWidth="1"/>
    <col min="7929" max="7929" width="9.875" style="1" bestFit="1" customWidth="1"/>
    <col min="7930" max="8168" width="7.375" style="1"/>
    <col min="8169" max="8169" width="40.625" style="1" customWidth="1"/>
    <col min="8170" max="8170" width="7" style="1" customWidth="1"/>
    <col min="8171" max="8171" width="1.125" style="1" customWidth="1"/>
    <col min="8172" max="8172" width="8.625" style="1" customWidth="1"/>
    <col min="8173" max="8173" width="1.125" style="1" customWidth="1"/>
    <col min="8174" max="8174" width="11" style="1" customWidth="1"/>
    <col min="8175" max="8175" width="1.125" style="1" customWidth="1"/>
    <col min="8176" max="8176" width="8.625" style="1" customWidth="1"/>
    <col min="8177" max="8177" width="1.125" style="1" customWidth="1"/>
    <col min="8178" max="8178" width="9.375" style="1" customWidth="1"/>
    <col min="8179" max="8179" width="1.125" style="1" customWidth="1"/>
    <col min="8180" max="8180" width="10.625" style="1" customWidth="1"/>
    <col min="8181" max="8181" width="1.125" style="1" customWidth="1"/>
    <col min="8182" max="8182" width="8.625" style="1" customWidth="1"/>
    <col min="8183" max="8183" width="1.125" style="1" customWidth="1"/>
    <col min="8184" max="8184" width="8.375" style="1" bestFit="1" customWidth="1"/>
    <col min="8185" max="8185" width="9.875" style="1" bestFit="1" customWidth="1"/>
    <col min="8186" max="8424" width="7.375" style="1"/>
    <col min="8425" max="8425" width="40.625" style="1" customWidth="1"/>
    <col min="8426" max="8426" width="7" style="1" customWidth="1"/>
    <col min="8427" max="8427" width="1.125" style="1" customWidth="1"/>
    <col min="8428" max="8428" width="8.625" style="1" customWidth="1"/>
    <col min="8429" max="8429" width="1.125" style="1" customWidth="1"/>
    <col min="8430" max="8430" width="11" style="1" customWidth="1"/>
    <col min="8431" max="8431" width="1.125" style="1" customWidth="1"/>
    <col min="8432" max="8432" width="8.625" style="1" customWidth="1"/>
    <col min="8433" max="8433" width="1.125" style="1" customWidth="1"/>
    <col min="8434" max="8434" width="9.375" style="1" customWidth="1"/>
    <col min="8435" max="8435" width="1.125" style="1" customWidth="1"/>
    <col min="8436" max="8436" width="10.625" style="1" customWidth="1"/>
    <col min="8437" max="8437" width="1.125" style="1" customWidth="1"/>
    <col min="8438" max="8438" width="8.625" style="1" customWidth="1"/>
    <col min="8439" max="8439" width="1.125" style="1" customWidth="1"/>
    <col min="8440" max="8440" width="8.375" style="1" bestFit="1" customWidth="1"/>
    <col min="8441" max="8441" width="9.875" style="1" bestFit="1" customWidth="1"/>
    <col min="8442" max="8680" width="7.375" style="1"/>
    <col min="8681" max="8681" width="40.625" style="1" customWidth="1"/>
    <col min="8682" max="8682" width="7" style="1" customWidth="1"/>
    <col min="8683" max="8683" width="1.125" style="1" customWidth="1"/>
    <col min="8684" max="8684" width="8.625" style="1" customWidth="1"/>
    <col min="8685" max="8685" width="1.125" style="1" customWidth="1"/>
    <col min="8686" max="8686" width="11" style="1" customWidth="1"/>
    <col min="8687" max="8687" width="1.125" style="1" customWidth="1"/>
    <col min="8688" max="8688" width="8.625" style="1" customWidth="1"/>
    <col min="8689" max="8689" width="1.125" style="1" customWidth="1"/>
    <col min="8690" max="8690" width="9.375" style="1" customWidth="1"/>
    <col min="8691" max="8691" width="1.125" style="1" customWidth="1"/>
    <col min="8692" max="8692" width="10.625" style="1" customWidth="1"/>
    <col min="8693" max="8693" width="1.125" style="1" customWidth="1"/>
    <col min="8694" max="8694" width="8.625" style="1" customWidth="1"/>
    <col min="8695" max="8695" width="1.125" style="1" customWidth="1"/>
    <col min="8696" max="8696" width="8.375" style="1" bestFit="1" customWidth="1"/>
    <col min="8697" max="8697" width="9.875" style="1" bestFit="1" customWidth="1"/>
    <col min="8698" max="8936" width="7.375" style="1"/>
    <col min="8937" max="8937" width="40.625" style="1" customWidth="1"/>
    <col min="8938" max="8938" width="7" style="1" customWidth="1"/>
    <col min="8939" max="8939" width="1.125" style="1" customWidth="1"/>
    <col min="8940" max="8940" width="8.625" style="1" customWidth="1"/>
    <col min="8941" max="8941" width="1.125" style="1" customWidth="1"/>
    <col min="8942" max="8942" width="11" style="1" customWidth="1"/>
    <col min="8943" max="8943" width="1.125" style="1" customWidth="1"/>
    <col min="8944" max="8944" width="8.625" style="1" customWidth="1"/>
    <col min="8945" max="8945" width="1.125" style="1" customWidth="1"/>
    <col min="8946" max="8946" width="9.375" style="1" customWidth="1"/>
    <col min="8947" max="8947" width="1.125" style="1" customWidth="1"/>
    <col min="8948" max="8948" width="10.625" style="1" customWidth="1"/>
    <col min="8949" max="8949" width="1.125" style="1" customWidth="1"/>
    <col min="8950" max="8950" width="8.625" style="1" customWidth="1"/>
    <col min="8951" max="8951" width="1.125" style="1" customWidth="1"/>
    <col min="8952" max="8952" width="8.375" style="1" bestFit="1" customWidth="1"/>
    <col min="8953" max="8953" width="9.875" style="1" bestFit="1" customWidth="1"/>
    <col min="8954" max="9192" width="7.375" style="1"/>
    <col min="9193" max="9193" width="40.625" style="1" customWidth="1"/>
    <col min="9194" max="9194" width="7" style="1" customWidth="1"/>
    <col min="9195" max="9195" width="1.125" style="1" customWidth="1"/>
    <col min="9196" max="9196" width="8.625" style="1" customWidth="1"/>
    <col min="9197" max="9197" width="1.125" style="1" customWidth="1"/>
    <col min="9198" max="9198" width="11" style="1" customWidth="1"/>
    <col min="9199" max="9199" width="1.125" style="1" customWidth="1"/>
    <col min="9200" max="9200" width="8.625" style="1" customWidth="1"/>
    <col min="9201" max="9201" width="1.125" style="1" customWidth="1"/>
    <col min="9202" max="9202" width="9.375" style="1" customWidth="1"/>
    <col min="9203" max="9203" width="1.125" style="1" customWidth="1"/>
    <col min="9204" max="9204" width="10.625" style="1" customWidth="1"/>
    <col min="9205" max="9205" width="1.125" style="1" customWidth="1"/>
    <col min="9206" max="9206" width="8.625" style="1" customWidth="1"/>
    <col min="9207" max="9207" width="1.125" style="1" customWidth="1"/>
    <col min="9208" max="9208" width="8.375" style="1" bestFit="1" customWidth="1"/>
    <col min="9209" max="9209" width="9.875" style="1" bestFit="1" customWidth="1"/>
    <col min="9210" max="9448" width="7.375" style="1"/>
    <col min="9449" max="9449" width="40.625" style="1" customWidth="1"/>
    <col min="9450" max="9450" width="7" style="1" customWidth="1"/>
    <col min="9451" max="9451" width="1.125" style="1" customWidth="1"/>
    <col min="9452" max="9452" width="8.625" style="1" customWidth="1"/>
    <col min="9453" max="9453" width="1.125" style="1" customWidth="1"/>
    <col min="9454" max="9454" width="11" style="1" customWidth="1"/>
    <col min="9455" max="9455" width="1.125" style="1" customWidth="1"/>
    <col min="9456" max="9456" width="8.625" style="1" customWidth="1"/>
    <col min="9457" max="9457" width="1.125" style="1" customWidth="1"/>
    <col min="9458" max="9458" width="9.375" style="1" customWidth="1"/>
    <col min="9459" max="9459" width="1.125" style="1" customWidth="1"/>
    <col min="9460" max="9460" width="10.625" style="1" customWidth="1"/>
    <col min="9461" max="9461" width="1.125" style="1" customWidth="1"/>
    <col min="9462" max="9462" width="8.625" style="1" customWidth="1"/>
    <col min="9463" max="9463" width="1.125" style="1" customWidth="1"/>
    <col min="9464" max="9464" width="8.375" style="1" bestFit="1" customWidth="1"/>
    <col min="9465" max="9465" width="9.875" style="1" bestFit="1" customWidth="1"/>
    <col min="9466" max="9704" width="7.375" style="1"/>
    <col min="9705" max="9705" width="40.625" style="1" customWidth="1"/>
    <col min="9706" max="9706" width="7" style="1" customWidth="1"/>
    <col min="9707" max="9707" width="1.125" style="1" customWidth="1"/>
    <col min="9708" max="9708" width="8.625" style="1" customWidth="1"/>
    <col min="9709" max="9709" width="1.125" style="1" customWidth="1"/>
    <col min="9710" max="9710" width="11" style="1" customWidth="1"/>
    <col min="9711" max="9711" width="1.125" style="1" customWidth="1"/>
    <col min="9712" max="9712" width="8.625" style="1" customWidth="1"/>
    <col min="9713" max="9713" width="1.125" style="1" customWidth="1"/>
    <col min="9714" max="9714" width="9.375" style="1" customWidth="1"/>
    <col min="9715" max="9715" width="1.125" style="1" customWidth="1"/>
    <col min="9716" max="9716" width="10.625" style="1" customWidth="1"/>
    <col min="9717" max="9717" width="1.125" style="1" customWidth="1"/>
    <col min="9718" max="9718" width="8.625" style="1" customWidth="1"/>
    <col min="9719" max="9719" width="1.125" style="1" customWidth="1"/>
    <col min="9720" max="9720" width="8.375" style="1" bestFit="1" customWidth="1"/>
    <col min="9721" max="9721" width="9.875" style="1" bestFit="1" customWidth="1"/>
    <col min="9722" max="9960" width="7.375" style="1"/>
    <col min="9961" max="9961" width="40.625" style="1" customWidth="1"/>
    <col min="9962" max="9962" width="7" style="1" customWidth="1"/>
    <col min="9963" max="9963" width="1.125" style="1" customWidth="1"/>
    <col min="9964" max="9964" width="8.625" style="1" customWidth="1"/>
    <col min="9965" max="9965" width="1.125" style="1" customWidth="1"/>
    <col min="9966" max="9966" width="11" style="1" customWidth="1"/>
    <col min="9967" max="9967" width="1.125" style="1" customWidth="1"/>
    <col min="9968" max="9968" width="8.625" style="1" customWidth="1"/>
    <col min="9969" max="9969" width="1.125" style="1" customWidth="1"/>
    <col min="9970" max="9970" width="9.375" style="1" customWidth="1"/>
    <col min="9971" max="9971" width="1.125" style="1" customWidth="1"/>
    <col min="9972" max="9972" width="10.625" style="1" customWidth="1"/>
    <col min="9973" max="9973" width="1.125" style="1" customWidth="1"/>
    <col min="9974" max="9974" width="8.625" style="1" customWidth="1"/>
    <col min="9975" max="9975" width="1.125" style="1" customWidth="1"/>
    <col min="9976" max="9976" width="8.375" style="1" bestFit="1" customWidth="1"/>
    <col min="9977" max="9977" width="9.875" style="1" bestFit="1" customWidth="1"/>
    <col min="9978" max="10216" width="7.375" style="1"/>
    <col min="10217" max="10217" width="40.625" style="1" customWidth="1"/>
    <col min="10218" max="10218" width="7" style="1" customWidth="1"/>
    <col min="10219" max="10219" width="1.125" style="1" customWidth="1"/>
    <col min="10220" max="10220" width="8.625" style="1" customWidth="1"/>
    <col min="10221" max="10221" width="1.125" style="1" customWidth="1"/>
    <col min="10222" max="10222" width="11" style="1" customWidth="1"/>
    <col min="10223" max="10223" width="1.125" style="1" customWidth="1"/>
    <col min="10224" max="10224" width="8.625" style="1" customWidth="1"/>
    <col min="10225" max="10225" width="1.125" style="1" customWidth="1"/>
    <col min="10226" max="10226" width="9.375" style="1" customWidth="1"/>
    <col min="10227" max="10227" width="1.125" style="1" customWidth="1"/>
    <col min="10228" max="10228" width="10.625" style="1" customWidth="1"/>
    <col min="10229" max="10229" width="1.125" style="1" customWidth="1"/>
    <col min="10230" max="10230" width="8.625" style="1" customWidth="1"/>
    <col min="10231" max="10231" width="1.125" style="1" customWidth="1"/>
    <col min="10232" max="10232" width="8.375" style="1" bestFit="1" customWidth="1"/>
    <col min="10233" max="10233" width="9.875" style="1" bestFit="1" customWidth="1"/>
    <col min="10234" max="10472" width="7.375" style="1"/>
    <col min="10473" max="10473" width="40.625" style="1" customWidth="1"/>
    <col min="10474" max="10474" width="7" style="1" customWidth="1"/>
    <col min="10475" max="10475" width="1.125" style="1" customWidth="1"/>
    <col min="10476" max="10476" width="8.625" style="1" customWidth="1"/>
    <col min="10477" max="10477" width="1.125" style="1" customWidth="1"/>
    <col min="10478" max="10478" width="11" style="1" customWidth="1"/>
    <col min="10479" max="10479" width="1.125" style="1" customWidth="1"/>
    <col min="10480" max="10480" width="8.625" style="1" customWidth="1"/>
    <col min="10481" max="10481" width="1.125" style="1" customWidth="1"/>
    <col min="10482" max="10482" width="9.375" style="1" customWidth="1"/>
    <col min="10483" max="10483" width="1.125" style="1" customWidth="1"/>
    <col min="10484" max="10484" width="10.625" style="1" customWidth="1"/>
    <col min="10485" max="10485" width="1.125" style="1" customWidth="1"/>
    <col min="10486" max="10486" width="8.625" style="1" customWidth="1"/>
    <col min="10487" max="10487" width="1.125" style="1" customWidth="1"/>
    <col min="10488" max="10488" width="8.375" style="1" bestFit="1" customWidth="1"/>
    <col min="10489" max="10489" width="9.875" style="1" bestFit="1" customWidth="1"/>
    <col min="10490" max="10728" width="7.375" style="1"/>
    <col min="10729" max="10729" width="40.625" style="1" customWidth="1"/>
    <col min="10730" max="10730" width="7" style="1" customWidth="1"/>
    <col min="10731" max="10731" width="1.125" style="1" customWidth="1"/>
    <col min="10732" max="10732" width="8.625" style="1" customWidth="1"/>
    <col min="10733" max="10733" width="1.125" style="1" customWidth="1"/>
    <col min="10734" max="10734" width="11" style="1" customWidth="1"/>
    <col min="10735" max="10735" width="1.125" style="1" customWidth="1"/>
    <col min="10736" max="10736" width="8.625" style="1" customWidth="1"/>
    <col min="10737" max="10737" width="1.125" style="1" customWidth="1"/>
    <col min="10738" max="10738" width="9.375" style="1" customWidth="1"/>
    <col min="10739" max="10739" width="1.125" style="1" customWidth="1"/>
    <col min="10740" max="10740" width="10.625" style="1" customWidth="1"/>
    <col min="10741" max="10741" width="1.125" style="1" customWidth="1"/>
    <col min="10742" max="10742" width="8.625" style="1" customWidth="1"/>
    <col min="10743" max="10743" width="1.125" style="1" customWidth="1"/>
    <col min="10744" max="10744" width="8.375" style="1" bestFit="1" customWidth="1"/>
    <col min="10745" max="10745" width="9.875" style="1" bestFit="1" customWidth="1"/>
    <col min="10746" max="10984" width="7.375" style="1"/>
    <col min="10985" max="10985" width="40.625" style="1" customWidth="1"/>
    <col min="10986" max="10986" width="7" style="1" customWidth="1"/>
    <col min="10987" max="10987" width="1.125" style="1" customWidth="1"/>
    <col min="10988" max="10988" width="8.625" style="1" customWidth="1"/>
    <col min="10989" max="10989" width="1.125" style="1" customWidth="1"/>
    <col min="10990" max="10990" width="11" style="1" customWidth="1"/>
    <col min="10991" max="10991" width="1.125" style="1" customWidth="1"/>
    <col min="10992" max="10992" width="8.625" style="1" customWidth="1"/>
    <col min="10993" max="10993" width="1.125" style="1" customWidth="1"/>
    <col min="10994" max="10994" width="9.375" style="1" customWidth="1"/>
    <col min="10995" max="10995" width="1.125" style="1" customWidth="1"/>
    <col min="10996" max="10996" width="10.625" style="1" customWidth="1"/>
    <col min="10997" max="10997" width="1.125" style="1" customWidth="1"/>
    <col min="10998" max="10998" width="8.625" style="1" customWidth="1"/>
    <col min="10999" max="10999" width="1.125" style="1" customWidth="1"/>
    <col min="11000" max="11000" width="8.375" style="1" bestFit="1" customWidth="1"/>
    <col min="11001" max="11001" width="9.875" style="1" bestFit="1" customWidth="1"/>
    <col min="11002" max="11240" width="7.375" style="1"/>
    <col min="11241" max="11241" width="40.625" style="1" customWidth="1"/>
    <col min="11242" max="11242" width="7" style="1" customWidth="1"/>
    <col min="11243" max="11243" width="1.125" style="1" customWidth="1"/>
    <col min="11244" max="11244" width="8.625" style="1" customWidth="1"/>
    <col min="11245" max="11245" width="1.125" style="1" customWidth="1"/>
    <col min="11246" max="11246" width="11" style="1" customWidth="1"/>
    <col min="11247" max="11247" width="1.125" style="1" customWidth="1"/>
    <col min="11248" max="11248" width="8.625" style="1" customWidth="1"/>
    <col min="11249" max="11249" width="1.125" style="1" customWidth="1"/>
    <col min="11250" max="11250" width="9.375" style="1" customWidth="1"/>
    <col min="11251" max="11251" width="1.125" style="1" customWidth="1"/>
    <col min="11252" max="11252" width="10.625" style="1" customWidth="1"/>
    <col min="11253" max="11253" width="1.125" style="1" customWidth="1"/>
    <col min="11254" max="11254" width="8.625" style="1" customWidth="1"/>
    <col min="11255" max="11255" width="1.125" style="1" customWidth="1"/>
    <col min="11256" max="11256" width="8.375" style="1" bestFit="1" customWidth="1"/>
    <col min="11257" max="11257" width="9.875" style="1" bestFit="1" customWidth="1"/>
    <col min="11258" max="11496" width="7.375" style="1"/>
    <col min="11497" max="11497" width="40.625" style="1" customWidth="1"/>
    <col min="11498" max="11498" width="7" style="1" customWidth="1"/>
    <col min="11499" max="11499" width="1.125" style="1" customWidth="1"/>
    <col min="11500" max="11500" width="8.625" style="1" customWidth="1"/>
    <col min="11501" max="11501" width="1.125" style="1" customWidth="1"/>
    <col min="11502" max="11502" width="11" style="1" customWidth="1"/>
    <col min="11503" max="11503" width="1.125" style="1" customWidth="1"/>
    <col min="11504" max="11504" width="8.625" style="1" customWidth="1"/>
    <col min="11505" max="11505" width="1.125" style="1" customWidth="1"/>
    <col min="11506" max="11506" width="9.375" style="1" customWidth="1"/>
    <col min="11507" max="11507" width="1.125" style="1" customWidth="1"/>
    <col min="11508" max="11508" width="10.625" style="1" customWidth="1"/>
    <col min="11509" max="11509" width="1.125" style="1" customWidth="1"/>
    <col min="11510" max="11510" width="8.625" style="1" customWidth="1"/>
    <col min="11511" max="11511" width="1.125" style="1" customWidth="1"/>
    <col min="11512" max="11512" width="8.375" style="1" bestFit="1" customWidth="1"/>
    <col min="11513" max="11513" width="9.875" style="1" bestFit="1" customWidth="1"/>
    <col min="11514" max="11752" width="7.375" style="1"/>
    <col min="11753" max="11753" width="40.625" style="1" customWidth="1"/>
    <col min="11754" max="11754" width="7" style="1" customWidth="1"/>
    <col min="11755" max="11755" width="1.125" style="1" customWidth="1"/>
    <col min="11756" max="11756" width="8.625" style="1" customWidth="1"/>
    <col min="11757" max="11757" width="1.125" style="1" customWidth="1"/>
    <col min="11758" max="11758" width="11" style="1" customWidth="1"/>
    <col min="11759" max="11759" width="1.125" style="1" customWidth="1"/>
    <col min="11760" max="11760" width="8.625" style="1" customWidth="1"/>
    <col min="11761" max="11761" width="1.125" style="1" customWidth="1"/>
    <col min="11762" max="11762" width="9.375" style="1" customWidth="1"/>
    <col min="11763" max="11763" width="1.125" style="1" customWidth="1"/>
    <col min="11764" max="11764" width="10.625" style="1" customWidth="1"/>
    <col min="11765" max="11765" width="1.125" style="1" customWidth="1"/>
    <col min="11766" max="11766" width="8.625" style="1" customWidth="1"/>
    <col min="11767" max="11767" width="1.125" style="1" customWidth="1"/>
    <col min="11768" max="11768" width="8.375" style="1" bestFit="1" customWidth="1"/>
    <col min="11769" max="11769" width="9.875" style="1" bestFit="1" customWidth="1"/>
    <col min="11770" max="12008" width="7.375" style="1"/>
    <col min="12009" max="12009" width="40.625" style="1" customWidth="1"/>
    <col min="12010" max="12010" width="7" style="1" customWidth="1"/>
    <col min="12011" max="12011" width="1.125" style="1" customWidth="1"/>
    <col min="12012" max="12012" width="8.625" style="1" customWidth="1"/>
    <col min="12013" max="12013" width="1.125" style="1" customWidth="1"/>
    <col min="12014" max="12014" width="11" style="1" customWidth="1"/>
    <col min="12015" max="12015" width="1.125" style="1" customWidth="1"/>
    <col min="12016" max="12016" width="8.625" style="1" customWidth="1"/>
    <col min="12017" max="12017" width="1.125" style="1" customWidth="1"/>
    <col min="12018" max="12018" width="9.375" style="1" customWidth="1"/>
    <col min="12019" max="12019" width="1.125" style="1" customWidth="1"/>
    <col min="12020" max="12020" width="10.625" style="1" customWidth="1"/>
    <col min="12021" max="12021" width="1.125" style="1" customWidth="1"/>
    <col min="12022" max="12022" width="8.625" style="1" customWidth="1"/>
    <col min="12023" max="12023" width="1.125" style="1" customWidth="1"/>
    <col min="12024" max="12024" width="8.375" style="1" bestFit="1" customWidth="1"/>
    <col min="12025" max="12025" width="9.875" style="1" bestFit="1" customWidth="1"/>
    <col min="12026" max="12264" width="7.375" style="1"/>
    <col min="12265" max="12265" width="40.625" style="1" customWidth="1"/>
    <col min="12266" max="12266" width="7" style="1" customWidth="1"/>
    <col min="12267" max="12267" width="1.125" style="1" customWidth="1"/>
    <col min="12268" max="12268" width="8.625" style="1" customWidth="1"/>
    <col min="12269" max="12269" width="1.125" style="1" customWidth="1"/>
    <col min="12270" max="12270" width="11" style="1" customWidth="1"/>
    <col min="12271" max="12271" width="1.125" style="1" customWidth="1"/>
    <col min="12272" max="12272" width="8.625" style="1" customWidth="1"/>
    <col min="12273" max="12273" width="1.125" style="1" customWidth="1"/>
    <col min="12274" max="12274" width="9.375" style="1" customWidth="1"/>
    <col min="12275" max="12275" width="1.125" style="1" customWidth="1"/>
    <col min="12276" max="12276" width="10.625" style="1" customWidth="1"/>
    <col min="12277" max="12277" width="1.125" style="1" customWidth="1"/>
    <col min="12278" max="12278" width="8.625" style="1" customWidth="1"/>
    <col min="12279" max="12279" width="1.125" style="1" customWidth="1"/>
    <col min="12280" max="12280" width="8.375" style="1" bestFit="1" customWidth="1"/>
    <col min="12281" max="12281" width="9.875" style="1" bestFit="1" customWidth="1"/>
    <col min="12282" max="12520" width="7.375" style="1"/>
    <col min="12521" max="12521" width="40.625" style="1" customWidth="1"/>
    <col min="12522" max="12522" width="7" style="1" customWidth="1"/>
    <col min="12523" max="12523" width="1.125" style="1" customWidth="1"/>
    <col min="12524" max="12524" width="8.625" style="1" customWidth="1"/>
    <col min="12525" max="12525" width="1.125" style="1" customWidth="1"/>
    <col min="12526" max="12526" width="11" style="1" customWidth="1"/>
    <col min="12527" max="12527" width="1.125" style="1" customWidth="1"/>
    <col min="12528" max="12528" width="8.625" style="1" customWidth="1"/>
    <col min="12529" max="12529" width="1.125" style="1" customWidth="1"/>
    <col min="12530" max="12530" width="9.375" style="1" customWidth="1"/>
    <col min="12531" max="12531" width="1.125" style="1" customWidth="1"/>
    <col min="12532" max="12532" width="10.625" style="1" customWidth="1"/>
    <col min="12533" max="12533" width="1.125" style="1" customWidth="1"/>
    <col min="12534" max="12534" width="8.625" style="1" customWidth="1"/>
    <col min="12535" max="12535" width="1.125" style="1" customWidth="1"/>
    <col min="12536" max="12536" width="8.375" style="1" bestFit="1" customWidth="1"/>
    <col min="12537" max="12537" width="9.875" style="1" bestFit="1" customWidth="1"/>
    <col min="12538" max="12776" width="7.375" style="1"/>
    <col min="12777" max="12777" width="40.625" style="1" customWidth="1"/>
    <col min="12778" max="12778" width="7" style="1" customWidth="1"/>
    <col min="12779" max="12779" width="1.125" style="1" customWidth="1"/>
    <col min="12780" max="12780" width="8.625" style="1" customWidth="1"/>
    <col min="12781" max="12781" width="1.125" style="1" customWidth="1"/>
    <col min="12782" max="12782" width="11" style="1" customWidth="1"/>
    <col min="12783" max="12783" width="1.125" style="1" customWidth="1"/>
    <col min="12784" max="12784" width="8.625" style="1" customWidth="1"/>
    <col min="12785" max="12785" width="1.125" style="1" customWidth="1"/>
    <col min="12786" max="12786" width="9.375" style="1" customWidth="1"/>
    <col min="12787" max="12787" width="1.125" style="1" customWidth="1"/>
    <col min="12788" max="12788" width="10.625" style="1" customWidth="1"/>
    <col min="12789" max="12789" width="1.125" style="1" customWidth="1"/>
    <col min="12790" max="12790" width="8.625" style="1" customWidth="1"/>
    <col min="12791" max="12791" width="1.125" style="1" customWidth="1"/>
    <col min="12792" max="12792" width="8.375" style="1" bestFit="1" customWidth="1"/>
    <col min="12793" max="12793" width="9.875" style="1" bestFit="1" customWidth="1"/>
    <col min="12794" max="13032" width="7.375" style="1"/>
    <col min="13033" max="13033" width="40.625" style="1" customWidth="1"/>
    <col min="13034" max="13034" width="7" style="1" customWidth="1"/>
    <col min="13035" max="13035" width="1.125" style="1" customWidth="1"/>
    <col min="13036" max="13036" width="8.625" style="1" customWidth="1"/>
    <col min="13037" max="13037" width="1.125" style="1" customWidth="1"/>
    <col min="13038" max="13038" width="11" style="1" customWidth="1"/>
    <col min="13039" max="13039" width="1.125" style="1" customWidth="1"/>
    <col min="13040" max="13040" width="8.625" style="1" customWidth="1"/>
    <col min="13041" max="13041" width="1.125" style="1" customWidth="1"/>
    <col min="13042" max="13042" width="9.375" style="1" customWidth="1"/>
    <col min="13043" max="13043" width="1.125" style="1" customWidth="1"/>
    <col min="13044" max="13044" width="10.625" style="1" customWidth="1"/>
    <col min="13045" max="13045" width="1.125" style="1" customWidth="1"/>
    <col min="13046" max="13046" width="8.625" style="1" customWidth="1"/>
    <col min="13047" max="13047" width="1.125" style="1" customWidth="1"/>
    <col min="13048" max="13048" width="8.375" style="1" bestFit="1" customWidth="1"/>
    <col min="13049" max="13049" width="9.875" style="1" bestFit="1" customWidth="1"/>
    <col min="13050" max="13288" width="7.375" style="1"/>
    <col min="13289" max="13289" width="40.625" style="1" customWidth="1"/>
    <col min="13290" max="13290" width="7" style="1" customWidth="1"/>
    <col min="13291" max="13291" width="1.125" style="1" customWidth="1"/>
    <col min="13292" max="13292" width="8.625" style="1" customWidth="1"/>
    <col min="13293" max="13293" width="1.125" style="1" customWidth="1"/>
    <col min="13294" max="13294" width="11" style="1" customWidth="1"/>
    <col min="13295" max="13295" width="1.125" style="1" customWidth="1"/>
    <col min="13296" max="13296" width="8.625" style="1" customWidth="1"/>
    <col min="13297" max="13297" width="1.125" style="1" customWidth="1"/>
    <col min="13298" max="13298" width="9.375" style="1" customWidth="1"/>
    <col min="13299" max="13299" width="1.125" style="1" customWidth="1"/>
    <col min="13300" max="13300" width="10.625" style="1" customWidth="1"/>
    <col min="13301" max="13301" width="1.125" style="1" customWidth="1"/>
    <col min="13302" max="13302" width="8.625" style="1" customWidth="1"/>
    <col min="13303" max="13303" width="1.125" style="1" customWidth="1"/>
    <col min="13304" max="13304" width="8.375" style="1" bestFit="1" customWidth="1"/>
    <col min="13305" max="13305" width="9.875" style="1" bestFit="1" customWidth="1"/>
    <col min="13306" max="13544" width="7.375" style="1"/>
    <col min="13545" max="13545" width="40.625" style="1" customWidth="1"/>
    <col min="13546" max="13546" width="7" style="1" customWidth="1"/>
    <col min="13547" max="13547" width="1.125" style="1" customWidth="1"/>
    <col min="13548" max="13548" width="8.625" style="1" customWidth="1"/>
    <col min="13549" max="13549" width="1.125" style="1" customWidth="1"/>
    <col min="13550" max="13550" width="11" style="1" customWidth="1"/>
    <col min="13551" max="13551" width="1.125" style="1" customWidth="1"/>
    <col min="13552" max="13552" width="8.625" style="1" customWidth="1"/>
    <col min="13553" max="13553" width="1.125" style="1" customWidth="1"/>
    <col min="13554" max="13554" width="9.375" style="1" customWidth="1"/>
    <col min="13555" max="13555" width="1.125" style="1" customWidth="1"/>
    <col min="13556" max="13556" width="10.625" style="1" customWidth="1"/>
    <col min="13557" max="13557" width="1.125" style="1" customWidth="1"/>
    <col min="13558" max="13558" width="8.625" style="1" customWidth="1"/>
    <col min="13559" max="13559" width="1.125" style="1" customWidth="1"/>
    <col min="13560" max="13560" width="8.375" style="1" bestFit="1" customWidth="1"/>
    <col min="13561" max="13561" width="9.875" style="1" bestFit="1" customWidth="1"/>
    <col min="13562" max="13800" width="7.375" style="1"/>
    <col min="13801" max="13801" width="40.625" style="1" customWidth="1"/>
    <col min="13802" max="13802" width="7" style="1" customWidth="1"/>
    <col min="13803" max="13803" width="1.125" style="1" customWidth="1"/>
    <col min="13804" max="13804" width="8.625" style="1" customWidth="1"/>
    <col min="13805" max="13805" width="1.125" style="1" customWidth="1"/>
    <col min="13806" max="13806" width="11" style="1" customWidth="1"/>
    <col min="13807" max="13807" width="1.125" style="1" customWidth="1"/>
    <col min="13808" max="13808" width="8.625" style="1" customWidth="1"/>
    <col min="13809" max="13809" width="1.125" style="1" customWidth="1"/>
    <col min="13810" max="13810" width="9.375" style="1" customWidth="1"/>
    <col min="13811" max="13811" width="1.125" style="1" customWidth="1"/>
    <col min="13812" max="13812" width="10.625" style="1" customWidth="1"/>
    <col min="13813" max="13813" width="1.125" style="1" customWidth="1"/>
    <col min="13814" max="13814" width="8.625" style="1" customWidth="1"/>
    <col min="13815" max="13815" width="1.125" style="1" customWidth="1"/>
    <col min="13816" max="13816" width="8.375" style="1" bestFit="1" customWidth="1"/>
    <col min="13817" max="13817" width="9.875" style="1" bestFit="1" customWidth="1"/>
    <col min="13818" max="14056" width="7.375" style="1"/>
    <col min="14057" max="14057" width="40.625" style="1" customWidth="1"/>
    <col min="14058" max="14058" width="7" style="1" customWidth="1"/>
    <col min="14059" max="14059" width="1.125" style="1" customWidth="1"/>
    <col min="14060" max="14060" width="8.625" style="1" customWidth="1"/>
    <col min="14061" max="14061" width="1.125" style="1" customWidth="1"/>
    <col min="14062" max="14062" width="11" style="1" customWidth="1"/>
    <col min="14063" max="14063" width="1.125" style="1" customWidth="1"/>
    <col min="14064" max="14064" width="8.625" style="1" customWidth="1"/>
    <col min="14065" max="14065" width="1.125" style="1" customWidth="1"/>
    <col min="14066" max="14066" width="9.375" style="1" customWidth="1"/>
    <col min="14067" max="14067" width="1.125" style="1" customWidth="1"/>
    <col min="14068" max="14068" width="10.625" style="1" customWidth="1"/>
    <col min="14069" max="14069" width="1.125" style="1" customWidth="1"/>
    <col min="14070" max="14070" width="8.625" style="1" customWidth="1"/>
    <col min="14071" max="14071" width="1.125" style="1" customWidth="1"/>
    <col min="14072" max="14072" width="8.375" style="1" bestFit="1" customWidth="1"/>
    <col min="14073" max="14073" width="9.875" style="1" bestFit="1" customWidth="1"/>
    <col min="14074" max="14312" width="7.375" style="1"/>
    <col min="14313" max="14313" width="40.625" style="1" customWidth="1"/>
    <col min="14314" max="14314" width="7" style="1" customWidth="1"/>
    <col min="14315" max="14315" width="1.125" style="1" customWidth="1"/>
    <col min="14316" max="14316" width="8.625" style="1" customWidth="1"/>
    <col min="14317" max="14317" width="1.125" style="1" customWidth="1"/>
    <col min="14318" max="14318" width="11" style="1" customWidth="1"/>
    <col min="14319" max="14319" width="1.125" style="1" customWidth="1"/>
    <col min="14320" max="14320" width="8.625" style="1" customWidth="1"/>
    <col min="14321" max="14321" width="1.125" style="1" customWidth="1"/>
    <col min="14322" max="14322" width="9.375" style="1" customWidth="1"/>
    <col min="14323" max="14323" width="1.125" style="1" customWidth="1"/>
    <col min="14324" max="14324" width="10.625" style="1" customWidth="1"/>
    <col min="14325" max="14325" width="1.125" style="1" customWidth="1"/>
    <col min="14326" max="14326" width="8.625" style="1" customWidth="1"/>
    <col min="14327" max="14327" width="1.125" style="1" customWidth="1"/>
    <col min="14328" max="14328" width="8.375" style="1" bestFit="1" customWidth="1"/>
    <col min="14329" max="14329" width="9.875" style="1" bestFit="1" customWidth="1"/>
    <col min="14330" max="14568" width="7.375" style="1"/>
    <col min="14569" max="14569" width="40.625" style="1" customWidth="1"/>
    <col min="14570" max="14570" width="7" style="1" customWidth="1"/>
    <col min="14571" max="14571" width="1.125" style="1" customWidth="1"/>
    <col min="14572" max="14572" width="8.625" style="1" customWidth="1"/>
    <col min="14573" max="14573" width="1.125" style="1" customWidth="1"/>
    <col min="14574" max="14574" width="11" style="1" customWidth="1"/>
    <col min="14575" max="14575" width="1.125" style="1" customWidth="1"/>
    <col min="14576" max="14576" width="8.625" style="1" customWidth="1"/>
    <col min="14577" max="14577" width="1.125" style="1" customWidth="1"/>
    <col min="14578" max="14578" width="9.375" style="1" customWidth="1"/>
    <col min="14579" max="14579" width="1.125" style="1" customWidth="1"/>
    <col min="14580" max="14580" width="10.625" style="1" customWidth="1"/>
    <col min="14581" max="14581" width="1.125" style="1" customWidth="1"/>
    <col min="14582" max="14582" width="8.625" style="1" customWidth="1"/>
    <col min="14583" max="14583" width="1.125" style="1" customWidth="1"/>
    <col min="14584" max="14584" width="8.375" style="1" bestFit="1" customWidth="1"/>
    <col min="14585" max="14585" width="9.875" style="1" bestFit="1" customWidth="1"/>
    <col min="14586" max="14824" width="7.375" style="1"/>
    <col min="14825" max="14825" width="40.625" style="1" customWidth="1"/>
    <col min="14826" max="14826" width="7" style="1" customWidth="1"/>
    <col min="14827" max="14827" width="1.125" style="1" customWidth="1"/>
    <col min="14828" max="14828" width="8.625" style="1" customWidth="1"/>
    <col min="14829" max="14829" width="1.125" style="1" customWidth="1"/>
    <col min="14830" max="14830" width="11" style="1" customWidth="1"/>
    <col min="14831" max="14831" width="1.125" style="1" customWidth="1"/>
    <col min="14832" max="14832" width="8.625" style="1" customWidth="1"/>
    <col min="14833" max="14833" width="1.125" style="1" customWidth="1"/>
    <col min="14834" max="14834" width="9.375" style="1" customWidth="1"/>
    <col min="14835" max="14835" width="1.125" style="1" customWidth="1"/>
    <col min="14836" max="14836" width="10.625" style="1" customWidth="1"/>
    <col min="14837" max="14837" width="1.125" style="1" customWidth="1"/>
    <col min="14838" max="14838" width="8.625" style="1" customWidth="1"/>
    <col min="14839" max="14839" width="1.125" style="1" customWidth="1"/>
    <col min="14840" max="14840" width="8.375" style="1" bestFit="1" customWidth="1"/>
    <col min="14841" max="14841" width="9.875" style="1" bestFit="1" customWidth="1"/>
    <col min="14842" max="15080" width="7.375" style="1"/>
    <col min="15081" max="15081" width="40.625" style="1" customWidth="1"/>
    <col min="15082" max="15082" width="7" style="1" customWidth="1"/>
    <col min="15083" max="15083" width="1.125" style="1" customWidth="1"/>
    <col min="15084" max="15084" width="8.625" style="1" customWidth="1"/>
    <col min="15085" max="15085" width="1.125" style="1" customWidth="1"/>
    <col min="15086" max="15086" width="11" style="1" customWidth="1"/>
    <col min="15087" max="15087" width="1.125" style="1" customWidth="1"/>
    <col min="15088" max="15088" width="8.625" style="1" customWidth="1"/>
    <col min="15089" max="15089" width="1.125" style="1" customWidth="1"/>
    <col min="15090" max="15090" width="9.375" style="1" customWidth="1"/>
    <col min="15091" max="15091" width="1.125" style="1" customWidth="1"/>
    <col min="15092" max="15092" width="10.625" style="1" customWidth="1"/>
    <col min="15093" max="15093" width="1.125" style="1" customWidth="1"/>
    <col min="15094" max="15094" width="8.625" style="1" customWidth="1"/>
    <col min="15095" max="15095" width="1.125" style="1" customWidth="1"/>
    <col min="15096" max="15096" width="8.375" style="1" bestFit="1" customWidth="1"/>
    <col min="15097" max="15097" width="9.875" style="1" bestFit="1" customWidth="1"/>
    <col min="15098" max="15336" width="7.375" style="1"/>
    <col min="15337" max="15337" width="40.625" style="1" customWidth="1"/>
    <col min="15338" max="15338" width="7" style="1" customWidth="1"/>
    <col min="15339" max="15339" width="1.125" style="1" customWidth="1"/>
    <col min="15340" max="15340" width="8.625" style="1" customWidth="1"/>
    <col min="15341" max="15341" width="1.125" style="1" customWidth="1"/>
    <col min="15342" max="15342" width="11" style="1" customWidth="1"/>
    <col min="15343" max="15343" width="1.125" style="1" customWidth="1"/>
    <col min="15344" max="15344" width="8.625" style="1" customWidth="1"/>
    <col min="15345" max="15345" width="1.125" style="1" customWidth="1"/>
    <col min="15346" max="15346" width="9.375" style="1" customWidth="1"/>
    <col min="15347" max="15347" width="1.125" style="1" customWidth="1"/>
    <col min="15348" max="15348" width="10.625" style="1" customWidth="1"/>
    <col min="15349" max="15349" width="1.125" style="1" customWidth="1"/>
    <col min="15350" max="15350" width="8.625" style="1" customWidth="1"/>
    <col min="15351" max="15351" width="1.125" style="1" customWidth="1"/>
    <col min="15352" max="15352" width="8.375" style="1" bestFit="1" customWidth="1"/>
    <col min="15353" max="15353" width="9.875" style="1" bestFit="1" customWidth="1"/>
    <col min="15354" max="15592" width="7.375" style="1"/>
    <col min="15593" max="15593" width="40.625" style="1" customWidth="1"/>
    <col min="15594" max="15594" width="7" style="1" customWidth="1"/>
    <col min="15595" max="15595" width="1.125" style="1" customWidth="1"/>
    <col min="15596" max="15596" width="8.625" style="1" customWidth="1"/>
    <col min="15597" max="15597" width="1.125" style="1" customWidth="1"/>
    <col min="15598" max="15598" width="11" style="1" customWidth="1"/>
    <col min="15599" max="15599" width="1.125" style="1" customWidth="1"/>
    <col min="15600" max="15600" width="8.625" style="1" customWidth="1"/>
    <col min="15601" max="15601" width="1.125" style="1" customWidth="1"/>
    <col min="15602" max="15602" width="9.375" style="1" customWidth="1"/>
    <col min="15603" max="15603" width="1.125" style="1" customWidth="1"/>
    <col min="15604" max="15604" width="10.625" style="1" customWidth="1"/>
    <col min="15605" max="15605" width="1.125" style="1" customWidth="1"/>
    <col min="15606" max="15606" width="8.625" style="1" customWidth="1"/>
    <col min="15607" max="15607" width="1.125" style="1" customWidth="1"/>
    <col min="15608" max="15608" width="8.375" style="1" bestFit="1" customWidth="1"/>
    <col min="15609" max="15609" width="9.875" style="1" bestFit="1" customWidth="1"/>
    <col min="15610" max="15848" width="7.375" style="1"/>
    <col min="15849" max="15849" width="40.625" style="1" customWidth="1"/>
    <col min="15850" max="15850" width="7" style="1" customWidth="1"/>
    <col min="15851" max="15851" width="1.125" style="1" customWidth="1"/>
    <col min="15852" max="15852" width="8.625" style="1" customWidth="1"/>
    <col min="15853" max="15853" width="1.125" style="1" customWidth="1"/>
    <col min="15854" max="15854" width="11" style="1" customWidth="1"/>
    <col min="15855" max="15855" width="1.125" style="1" customWidth="1"/>
    <col min="15856" max="15856" width="8.625" style="1" customWidth="1"/>
    <col min="15857" max="15857" width="1.125" style="1" customWidth="1"/>
    <col min="15858" max="15858" width="9.375" style="1" customWidth="1"/>
    <col min="15859" max="15859" width="1.125" style="1" customWidth="1"/>
    <col min="15860" max="15860" width="10.625" style="1" customWidth="1"/>
    <col min="15861" max="15861" width="1.125" style="1" customWidth="1"/>
    <col min="15862" max="15862" width="8.625" style="1" customWidth="1"/>
    <col min="15863" max="15863" width="1.125" style="1" customWidth="1"/>
    <col min="15864" max="15864" width="8.375" style="1" bestFit="1" customWidth="1"/>
    <col min="15865" max="15865" width="9.875" style="1" bestFit="1" customWidth="1"/>
    <col min="15866" max="16104" width="7.375" style="1"/>
    <col min="16105" max="16105" width="40.625" style="1" customWidth="1"/>
    <col min="16106" max="16106" width="7" style="1" customWidth="1"/>
    <col min="16107" max="16107" width="1.125" style="1" customWidth="1"/>
    <col min="16108" max="16108" width="8.625" style="1" customWidth="1"/>
    <col min="16109" max="16109" width="1.125" style="1" customWidth="1"/>
    <col min="16110" max="16110" width="11" style="1" customWidth="1"/>
    <col min="16111" max="16111" width="1.125" style="1" customWidth="1"/>
    <col min="16112" max="16112" width="8.625" style="1" customWidth="1"/>
    <col min="16113" max="16113" width="1.125" style="1" customWidth="1"/>
    <col min="16114" max="16114" width="9.375" style="1" customWidth="1"/>
    <col min="16115" max="16115" width="1.125" style="1" customWidth="1"/>
    <col min="16116" max="16116" width="10.625" style="1" customWidth="1"/>
    <col min="16117" max="16117" width="1.125" style="1" customWidth="1"/>
    <col min="16118" max="16118" width="8.625" style="1" customWidth="1"/>
    <col min="16119" max="16119" width="1.125" style="1" customWidth="1"/>
    <col min="16120" max="16120" width="8.375" style="1" bestFit="1" customWidth="1"/>
    <col min="16121" max="16121" width="9.875" style="1" bestFit="1" customWidth="1"/>
    <col min="16122" max="16384" width="7.375" style="1"/>
  </cols>
  <sheetData>
    <row r="2" spans="1:15" ht="21.6" customHeight="1">
      <c r="A2" s="99">
        <v>6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5" ht="24.6" customHeight="1">
      <c r="A3" s="100" t="s">
        <v>54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21.6" customHeight="1">
      <c r="A4" s="100" t="s">
        <v>104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5" ht="21.6" customHeight="1">
      <c r="A5" s="100" t="s">
        <v>138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5" ht="21.6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2" t="s">
        <v>127</v>
      </c>
    </row>
    <row r="7" spans="1:15" ht="21.6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48" t="s">
        <v>91</v>
      </c>
      <c r="M7" s="81"/>
      <c r="N7" s="49"/>
    </row>
    <row r="8" spans="1:15" ht="21.6" customHeight="1">
      <c r="A8" s="50"/>
      <c r="B8" s="50"/>
      <c r="C8" s="50"/>
      <c r="D8" s="50"/>
      <c r="E8" s="50"/>
      <c r="F8" s="50"/>
      <c r="L8" s="82" t="s">
        <v>98</v>
      </c>
      <c r="O8" s="81"/>
    </row>
    <row r="9" spans="1:15" ht="21.6" customHeight="1">
      <c r="B9" s="35"/>
      <c r="C9" s="51"/>
      <c r="E9" s="81"/>
      <c r="F9" s="48"/>
      <c r="G9" s="48"/>
      <c r="H9" s="101" t="s">
        <v>64</v>
      </c>
      <c r="I9" s="101"/>
      <c r="J9" s="101"/>
      <c r="K9" s="52"/>
      <c r="L9" s="82" t="s">
        <v>123</v>
      </c>
      <c r="M9" s="52"/>
      <c r="N9" s="81"/>
      <c r="O9" s="80"/>
    </row>
    <row r="10" spans="1:15" ht="21.6" customHeight="1">
      <c r="B10" s="80"/>
      <c r="C10" s="53"/>
      <c r="D10" s="80" t="s">
        <v>25</v>
      </c>
      <c r="F10" s="80"/>
      <c r="G10" s="80"/>
      <c r="H10" s="80" t="s">
        <v>90</v>
      </c>
      <c r="J10" s="80"/>
      <c r="L10" s="80"/>
      <c r="O10" s="80"/>
    </row>
    <row r="11" spans="1:15" ht="21.6" customHeight="1">
      <c r="B11" s="80"/>
      <c r="C11" s="53"/>
      <c r="D11" s="80" t="s">
        <v>41</v>
      </c>
      <c r="F11" s="80" t="s">
        <v>92</v>
      </c>
      <c r="G11" s="80"/>
      <c r="H11" s="80" t="s">
        <v>93</v>
      </c>
      <c r="I11" s="80"/>
      <c r="J11" s="80" t="s">
        <v>42</v>
      </c>
      <c r="L11" s="80" t="s">
        <v>96</v>
      </c>
      <c r="N11" s="80" t="s">
        <v>43</v>
      </c>
      <c r="O11" s="80"/>
    </row>
    <row r="12" spans="1:15" ht="21.6" customHeight="1">
      <c r="B12" s="53" t="s">
        <v>2</v>
      </c>
      <c r="C12" s="53"/>
      <c r="D12" s="82" t="s">
        <v>44</v>
      </c>
      <c r="F12" s="82" t="s">
        <v>100</v>
      </c>
      <c r="G12" s="80"/>
      <c r="H12" s="82" t="s">
        <v>45</v>
      </c>
      <c r="I12" s="80"/>
      <c r="J12" s="82" t="s">
        <v>46</v>
      </c>
      <c r="L12" s="82" t="s">
        <v>97</v>
      </c>
      <c r="N12" s="82" t="s">
        <v>47</v>
      </c>
      <c r="O12" s="51"/>
    </row>
    <row r="13" spans="1:15" ht="21.6" customHeight="1">
      <c r="A13" s="50" t="s">
        <v>125</v>
      </c>
      <c r="B13" s="53"/>
      <c r="C13" s="51"/>
      <c r="D13" s="54">
        <v>176243</v>
      </c>
      <c r="E13" s="55"/>
      <c r="F13" s="54">
        <v>125668</v>
      </c>
      <c r="G13" s="55"/>
      <c r="H13" s="54">
        <v>15431</v>
      </c>
      <c r="I13" s="55"/>
      <c r="J13" s="54">
        <v>-122625</v>
      </c>
      <c r="K13" s="55"/>
      <c r="L13" s="54">
        <v>342801</v>
      </c>
      <c r="M13" s="55"/>
      <c r="N13" s="54">
        <f>SUM(D13:L13)</f>
        <v>537518</v>
      </c>
      <c r="O13" s="55"/>
    </row>
    <row r="14" spans="1:15" ht="21.6" customHeight="1">
      <c r="A14" s="35" t="s">
        <v>70</v>
      </c>
      <c r="B14" s="53"/>
      <c r="C14" s="81"/>
      <c r="D14" s="67"/>
      <c r="E14" s="63"/>
      <c r="F14" s="67"/>
      <c r="G14" s="63"/>
      <c r="H14" s="67"/>
      <c r="I14" s="57"/>
      <c r="J14" s="32"/>
      <c r="K14" s="32"/>
      <c r="L14" s="67"/>
      <c r="M14" s="32"/>
      <c r="N14" s="32"/>
      <c r="O14" s="57"/>
    </row>
    <row r="15" spans="1:15" ht="21.6" customHeight="1">
      <c r="A15" s="35" t="s">
        <v>117</v>
      </c>
      <c r="B15" s="53"/>
      <c r="C15" s="81"/>
      <c r="D15" s="67">
        <v>0</v>
      </c>
      <c r="E15" s="63"/>
      <c r="F15" s="67">
        <v>0</v>
      </c>
      <c r="G15" s="63"/>
      <c r="H15" s="67">
        <v>0</v>
      </c>
      <c r="I15" s="57"/>
      <c r="J15" s="32">
        <v>-22732</v>
      </c>
      <c r="K15" s="32"/>
      <c r="L15" s="67">
        <v>0</v>
      </c>
      <c r="M15" s="32"/>
      <c r="N15" s="32">
        <f t="shared" ref="N15" si="0">SUM(D15:L15)</f>
        <v>-22732</v>
      </c>
      <c r="O15" s="57"/>
    </row>
    <row r="16" spans="1:15" s="59" customFormat="1" ht="21.6" customHeight="1" thickBot="1">
      <c r="A16" s="50" t="s">
        <v>126</v>
      </c>
      <c r="B16" s="53"/>
      <c r="C16" s="81"/>
      <c r="D16" s="58">
        <f>SUM(D13:D15)</f>
        <v>176243</v>
      </c>
      <c r="E16" s="55"/>
      <c r="F16" s="58">
        <f>SUM(F13:F15)</f>
        <v>125668</v>
      </c>
      <c r="G16" s="55"/>
      <c r="H16" s="58">
        <f>SUM(H13:H15)</f>
        <v>15431</v>
      </c>
      <c r="I16" s="55"/>
      <c r="J16" s="58">
        <f>SUM(J13:J15)</f>
        <v>-145357</v>
      </c>
      <c r="K16" s="55"/>
      <c r="L16" s="58">
        <f>SUM(L13:L15)</f>
        <v>342801</v>
      </c>
      <c r="M16" s="55"/>
      <c r="N16" s="58">
        <f>SUM(N13:N15)</f>
        <v>514786</v>
      </c>
      <c r="O16" s="55"/>
    </row>
    <row r="17" spans="1:15" s="59" customFormat="1" ht="21.6" customHeight="1" thickTop="1">
      <c r="A17" s="50"/>
      <c r="B17" s="53"/>
      <c r="C17" s="81"/>
      <c r="D17" s="60"/>
      <c r="E17" s="55"/>
      <c r="F17" s="61"/>
      <c r="G17" s="55"/>
      <c r="H17" s="61"/>
      <c r="I17" s="55"/>
      <c r="J17" s="60"/>
      <c r="K17" s="55"/>
      <c r="L17" s="61"/>
      <c r="M17" s="55"/>
      <c r="N17" s="60"/>
      <c r="O17" s="55"/>
    </row>
    <row r="18" spans="1:15" ht="21.6" customHeight="1">
      <c r="A18" s="50" t="s">
        <v>139</v>
      </c>
      <c r="B18" s="53"/>
      <c r="C18" s="80"/>
      <c r="D18" s="54">
        <v>176243</v>
      </c>
      <c r="E18" s="68"/>
      <c r="F18" s="54">
        <v>125668</v>
      </c>
      <c r="G18" s="68"/>
      <c r="H18" s="54">
        <v>15431</v>
      </c>
      <c r="I18" s="68"/>
      <c r="J18" s="54">
        <v>-125367</v>
      </c>
      <c r="K18" s="68"/>
      <c r="L18" s="54">
        <v>342801</v>
      </c>
      <c r="M18" s="68"/>
      <c r="N18" s="60">
        <f>SUM(D18:L18)</f>
        <v>534776</v>
      </c>
      <c r="O18" s="57"/>
    </row>
    <row r="19" spans="1:15" s="59" customFormat="1" ht="21.6" customHeight="1">
      <c r="A19" s="35" t="s">
        <v>70</v>
      </c>
      <c r="B19" s="53"/>
      <c r="C19" s="81"/>
      <c r="D19" s="56"/>
      <c r="E19" s="55"/>
      <c r="F19" s="56"/>
      <c r="G19" s="55"/>
      <c r="H19" s="32"/>
      <c r="I19" s="55"/>
      <c r="J19" s="32"/>
      <c r="K19" s="55"/>
      <c r="L19" s="56"/>
      <c r="M19" s="55"/>
      <c r="N19" s="64"/>
      <c r="O19" s="55"/>
    </row>
    <row r="20" spans="1:15" s="59" customFormat="1" ht="21.6" customHeight="1">
      <c r="A20" s="35" t="s">
        <v>117</v>
      </c>
      <c r="B20" s="53"/>
      <c r="C20" s="81"/>
      <c r="D20" s="67">
        <v>0</v>
      </c>
      <c r="E20" s="63"/>
      <c r="F20" s="67">
        <v>0</v>
      </c>
      <c r="G20" s="63"/>
      <c r="H20" s="67">
        <v>0</v>
      </c>
      <c r="I20" s="63"/>
      <c r="J20" s="32">
        <v>-9835</v>
      </c>
      <c r="K20" s="63"/>
      <c r="L20" s="67">
        <v>0</v>
      </c>
      <c r="M20" s="63"/>
      <c r="N20" s="64">
        <f>SUM(D20:L20)</f>
        <v>-9835</v>
      </c>
      <c r="O20" s="55"/>
    </row>
    <row r="21" spans="1:15" s="59" customFormat="1" ht="21.6" customHeight="1">
      <c r="A21" s="35" t="s">
        <v>116</v>
      </c>
      <c r="B21" s="53"/>
      <c r="C21" s="87"/>
      <c r="D21" s="67"/>
      <c r="E21" s="63"/>
      <c r="F21" s="67"/>
      <c r="G21" s="63"/>
      <c r="H21" s="67"/>
      <c r="I21" s="63"/>
      <c r="J21" s="32"/>
      <c r="K21" s="63"/>
      <c r="L21" s="67"/>
      <c r="M21" s="63"/>
      <c r="N21" s="64"/>
      <c r="O21" s="55"/>
    </row>
    <row r="22" spans="1:15" s="59" customFormat="1" ht="21.6" customHeight="1">
      <c r="A22" s="35" t="s">
        <v>142</v>
      </c>
      <c r="B22" s="53">
        <v>7</v>
      </c>
      <c r="C22" s="87"/>
      <c r="D22" s="67">
        <v>0</v>
      </c>
      <c r="E22" s="63"/>
      <c r="F22" s="67">
        <v>0</v>
      </c>
      <c r="G22" s="63"/>
      <c r="H22" s="67">
        <v>0</v>
      </c>
      <c r="I22" s="63"/>
      <c r="J22" s="67">
        <v>0</v>
      </c>
      <c r="K22" s="63"/>
      <c r="L22" s="67">
        <v>479520</v>
      </c>
      <c r="M22" s="63"/>
      <c r="N22" s="93">
        <f>SUM(D22:L22)</f>
        <v>479520</v>
      </c>
      <c r="O22" s="55"/>
    </row>
    <row r="23" spans="1:15" ht="21.6" customHeight="1" thickBot="1">
      <c r="A23" s="50" t="s">
        <v>140</v>
      </c>
      <c r="B23" s="53"/>
      <c r="C23" s="81"/>
      <c r="D23" s="58">
        <f>SUM(D18:D22)</f>
        <v>176243</v>
      </c>
      <c r="E23" s="55"/>
      <c r="F23" s="58">
        <f>SUM(F18:F22)</f>
        <v>125668</v>
      </c>
      <c r="G23" s="55"/>
      <c r="H23" s="58">
        <f>SUM(H18:H22)</f>
        <v>15431</v>
      </c>
      <c r="I23" s="55"/>
      <c r="J23" s="58">
        <f>SUM(J18:J22)</f>
        <v>-135202</v>
      </c>
      <c r="K23" s="55"/>
      <c r="L23" s="58">
        <f>SUM(L18:L22)</f>
        <v>822321</v>
      </c>
      <c r="M23" s="55"/>
      <c r="N23" s="58">
        <f>SUM(N18:N22)</f>
        <v>1004461</v>
      </c>
      <c r="O23" s="55"/>
    </row>
    <row r="24" spans="1:15" ht="21.6" customHeight="1" thickTop="1">
      <c r="A24" s="65"/>
      <c r="B24" s="53"/>
      <c r="C24" s="81"/>
      <c r="D24" s="65"/>
      <c r="E24" s="66"/>
      <c r="F24" s="66"/>
      <c r="G24" s="66"/>
      <c r="H24" s="66"/>
      <c r="I24" s="66"/>
      <c r="J24" s="71"/>
      <c r="K24" s="70"/>
      <c r="L24" s="70"/>
      <c r="M24" s="70"/>
      <c r="N24" s="71"/>
      <c r="O24" s="66"/>
    </row>
    <row r="25" spans="1:15" ht="21.6" customHeight="1">
      <c r="A25" s="65"/>
      <c r="B25" s="53"/>
      <c r="C25" s="81"/>
      <c r="D25" s="65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</row>
  </sheetData>
  <mergeCells count="5">
    <mergeCell ref="A3:N3"/>
    <mergeCell ref="A4:N4"/>
    <mergeCell ref="A5:N5"/>
    <mergeCell ref="H9:J9"/>
    <mergeCell ref="A2:N2"/>
  </mergeCells>
  <pageMargins left="0.78740157480314965" right="0.31496062992125984" top="0.35433070866141736" bottom="3.937007874015748E-2" header="0.39370078740157483" footer="3.937007874015748E-2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CH_T(E)</vt:lpstr>
      <vt:lpstr>CH_S</vt:lpstr>
      <vt:lpstr>BS!Print_Area</vt:lpstr>
      <vt:lpstr>CH_S!Print_Area</vt:lpstr>
      <vt:lpstr>'CH_T(E)'!Print_Area</vt:lpstr>
      <vt:lpstr>'PL&amp;CF'!Print_Area</vt:lpstr>
    </vt:vector>
  </TitlesOfParts>
  <Company>bunchikij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ธีรพัฒน์ ศุภนิตย์</cp:lastModifiedBy>
  <cp:lastPrinted>2019-05-14T06:51:15Z</cp:lastPrinted>
  <dcterms:created xsi:type="dcterms:W3CDTF">2017-03-06T10:34:25Z</dcterms:created>
  <dcterms:modified xsi:type="dcterms:W3CDTF">2019-05-14T09:27:06Z</dcterms:modified>
</cp:coreProperties>
</file>