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BS!$A$1:$L$84</definedName>
    <definedName name="_xlnm.Print_Area" localSheetId="3">CH_S!$A$1:$N$25</definedName>
    <definedName name="_xlnm.Print_Area" localSheetId="2">'CH_T(E)'!$A$1:$N$24</definedName>
    <definedName name="_xlnm.Print_Area" localSheetId="1">'PL&amp;CF'!$A$1:$K$101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6" i="17" l="1"/>
  <c r="E60" i="18" l="1"/>
  <c r="K31" i="18"/>
  <c r="I31" i="18"/>
  <c r="L22" i="20" s="1"/>
  <c r="G31" i="18"/>
  <c r="E31" i="18"/>
  <c r="L22" i="19" s="1"/>
  <c r="N22" i="20" l="1"/>
  <c r="E49" i="17"/>
  <c r="G49" i="17"/>
  <c r="I49" i="17"/>
  <c r="K49" i="17"/>
  <c r="N22" i="19" l="1"/>
  <c r="L16" i="19"/>
  <c r="L18" i="19" s="1"/>
  <c r="J16" i="19"/>
  <c r="H16" i="19"/>
  <c r="F16" i="19"/>
  <c r="D16" i="19"/>
  <c r="K80" i="18"/>
  <c r="I80" i="18"/>
  <c r="K45" i="18"/>
  <c r="I45" i="18"/>
  <c r="K8" i="18"/>
  <c r="I8" i="18"/>
  <c r="K82" i="17"/>
  <c r="G82" i="17"/>
  <c r="N18" i="19" l="1"/>
  <c r="L16" i="20"/>
  <c r="L18" i="20" s="1"/>
  <c r="J16" i="20"/>
  <c r="H16" i="20"/>
  <c r="H18" i="20" s="1"/>
  <c r="F16" i="20"/>
  <c r="F18" i="20" s="1"/>
  <c r="N15" i="19"/>
  <c r="N13" i="19"/>
  <c r="K88" i="18"/>
  <c r="I88" i="18"/>
  <c r="E88" i="18"/>
  <c r="G88" i="18"/>
  <c r="E27" i="17" l="1"/>
  <c r="D23" i="19" l="1"/>
  <c r="L23" i="19"/>
  <c r="I60" i="18" l="1"/>
  <c r="E94" i="18"/>
  <c r="I56" i="17" l="1"/>
  <c r="I27" i="17"/>
  <c r="I18" i="17"/>
  <c r="E18" i="17"/>
  <c r="I57" i="17" l="1"/>
  <c r="E28" i="17"/>
  <c r="E57" i="17"/>
  <c r="I28" i="17"/>
  <c r="D16" i="20"/>
  <c r="D18" i="20" s="1"/>
  <c r="N18" i="20" s="1"/>
  <c r="H23" i="19"/>
  <c r="F23" i="19"/>
  <c r="K94" i="18"/>
  <c r="I94" i="18"/>
  <c r="G94" i="18"/>
  <c r="K60" i="18"/>
  <c r="K68" i="18" s="1"/>
  <c r="K71" i="18" s="1"/>
  <c r="G60" i="18"/>
  <c r="G68" i="18" s="1"/>
  <c r="G71" i="18" s="1"/>
  <c r="I68" i="18"/>
  <c r="I71" i="18" s="1"/>
  <c r="E68" i="18"/>
  <c r="E71" i="18" s="1"/>
  <c r="E95" i="18" s="1"/>
  <c r="E97" i="18" s="1"/>
  <c r="K18" i="18"/>
  <c r="I18" i="18"/>
  <c r="G18" i="18"/>
  <c r="E18" i="18"/>
  <c r="K12" i="18"/>
  <c r="I12" i="18"/>
  <c r="G12" i="18"/>
  <c r="E12" i="18"/>
  <c r="K56" i="17"/>
  <c r="G56" i="17"/>
  <c r="K27" i="17"/>
  <c r="G27" i="17"/>
  <c r="K18" i="17"/>
  <c r="G18" i="17"/>
  <c r="I95" i="18" l="1"/>
  <c r="I97" i="18" s="1"/>
  <c r="G95" i="18"/>
  <c r="G97" i="18" s="1"/>
  <c r="K95" i="18"/>
  <c r="K97" i="18" s="1"/>
  <c r="G28" i="17"/>
  <c r="K28" i="17"/>
  <c r="K57" i="17"/>
  <c r="K83" i="17" s="1"/>
  <c r="G57" i="17"/>
  <c r="G83" i="17" s="1"/>
  <c r="L23" i="20"/>
  <c r="H23" i="20"/>
  <c r="F23" i="20"/>
  <c r="D23" i="20"/>
  <c r="N15" i="20"/>
  <c r="N13" i="20"/>
  <c r="N16" i="20" l="1"/>
  <c r="N16" i="19" l="1"/>
  <c r="K20" i="18"/>
  <c r="K22" i="18" s="1"/>
  <c r="K24" i="18" s="1"/>
  <c r="I20" i="18"/>
  <c r="I22" i="18" s="1"/>
  <c r="I24" i="18" s="1"/>
  <c r="G20" i="18"/>
  <c r="G22" i="18" s="1"/>
  <c r="G24" i="18" s="1"/>
  <c r="E20" i="18"/>
  <c r="E22" i="18" s="1"/>
  <c r="E24" i="18" s="1"/>
  <c r="J20" i="19" s="1"/>
  <c r="G32" i="18" l="1"/>
  <c r="G36" i="18"/>
  <c r="I80" i="17"/>
  <c r="I82" i="17" s="1"/>
  <c r="I83" i="17" s="1"/>
  <c r="J20" i="20"/>
  <c r="K32" i="18"/>
  <c r="K36" i="18"/>
  <c r="N20" i="19"/>
  <c r="N23" i="19" s="1"/>
  <c r="J23" i="19"/>
  <c r="E36" i="18"/>
  <c r="E80" i="17"/>
  <c r="E82" i="17" s="1"/>
  <c r="E32" i="18"/>
  <c r="I36" i="18"/>
  <c r="I32" i="18"/>
  <c r="N20" i="20" l="1"/>
  <c r="N23" i="20" s="1"/>
  <c r="P23" i="20" s="1"/>
  <c r="J23" i="20"/>
  <c r="E83" i="17"/>
</calcChain>
</file>

<file path=xl/sharedStrings.xml><?xml version="1.0" encoding="utf-8"?>
<sst xmlns="http://schemas.openxmlformats.org/spreadsheetml/2006/main" count="264" uniqueCount="151">
  <si>
    <t xml:space="preserve">Food and Drinks Public Company Limited 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</si>
  <si>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</si>
  <si>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</si>
  <si>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</si>
  <si>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</si>
  <si>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</si>
  <si>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</si>
  <si>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</si>
  <si>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</si>
  <si>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</si>
  <si>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</si>
  <si>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</si>
  <si>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</si>
  <si>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</si>
  <si>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</si>
  <si>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</si>
  <si>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</si>
  <si>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</si>
  <si>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</si>
  <si>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</si>
  <si>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</si>
  <si>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</si>
  <si>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</si>
  <si>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</si>
  <si>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</si>
  <si>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</si>
  <si>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</si>
  <si>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</si>
  <si>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</si>
  <si>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</si>
  <si>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</si>
  <si>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</si>
  <si>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</si>
  <si>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</si>
  <si>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</si>
  <si>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</si>
  <si>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</si>
  <si>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</si>
  <si>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</si>
  <si>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</si>
  <si>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</si>
  <si>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</si>
  <si>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</si>
  <si>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</si>
  <si>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</si>
  <si>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</si>
  <si>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</si>
  <si>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</si>
  <si>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</si>
  <si>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</si>
  <si>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</si>
  <si>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</si>
  <si>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</si>
  <si>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</si>
  <si>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</si>
  <si>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</si>
  <si>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</si>
  <si>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</si>
  <si>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</si>
  <si>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Total comprehensive income for the period</t>
  </si>
  <si>
    <t>Basic earnings (loss) per share</t>
  </si>
  <si>
    <t xml:space="preserve">   Loss attributable to equity holders of the Company</t>
  </si>
  <si>
    <t>Statements of Cash Flows</t>
  </si>
  <si>
    <t xml:space="preserve"> Issued  and </t>
  </si>
  <si>
    <t>paid - up</t>
  </si>
  <si>
    <t xml:space="preserve"> share capital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</si>
  <si>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</si>
  <si>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</si>
  <si>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</si>
  <si>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</si>
  <si>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</si>
  <si>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</si>
  <si>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</si>
  <si>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</si>
  <si>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</si>
  <si>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>Loss before tax</t>
  </si>
  <si>
    <t xml:space="preserve">Adjustments to reconcile loss before tax </t>
  </si>
  <si>
    <t xml:space="preserve">     to cash receipts (payments)</t>
  </si>
  <si>
    <t>Depreciation and amortisation</t>
  </si>
  <si>
    <t>Unit : Thousand Baht</t>
  </si>
  <si>
    <t>Loss before income tax expense (income)</t>
  </si>
  <si>
    <t>Income tax expense (income)</t>
  </si>
  <si>
    <t>Items that will not be reclassified to profit or loss</t>
  </si>
  <si>
    <t>Income tax effects</t>
  </si>
  <si>
    <t xml:space="preserve">   net of income tax</t>
  </si>
  <si>
    <t>Long-term employee benefits expenses</t>
  </si>
  <si>
    <t>Changes in operating assets and liabilities</t>
  </si>
  <si>
    <t xml:space="preserve">Net cash generated from (used in) operating 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</si>
  <si>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</si>
  <si>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</si>
  <si>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</si>
  <si>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</si>
  <si>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</si>
  <si>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</si>
  <si>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 xml:space="preserve">Net cash used in investing activities  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</si>
  <si>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</si>
  <si>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</si>
  <si>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</si>
  <si>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</si>
  <si>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</si>
  <si>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>Cash and cash equivalents at beginning of period</t>
  </si>
  <si>
    <t>Cash and cash equivalents at ending of period</t>
  </si>
  <si>
    <t>Supplemental cash flows information:</t>
  </si>
  <si>
    <t xml:space="preserve">   Acquisition of equipment for which no cash had been paid</t>
  </si>
  <si>
    <t xml:space="preserve">     Loss for the period</t>
  </si>
  <si>
    <t xml:space="preserve">Other comprehensive income </t>
  </si>
  <si>
    <t xml:space="preserve">   in associate and income tax expense (income)</t>
  </si>
  <si>
    <t>Balance as at 1 January 2018</t>
  </si>
  <si>
    <t>Balance as at 31 March 2018</t>
  </si>
  <si>
    <t xml:space="preserve">        17,624,308 ordinary shares of Baht 10 each</t>
  </si>
  <si>
    <t>Interest income</t>
  </si>
  <si>
    <t>Interest  received</t>
  </si>
  <si>
    <t>Statements of financial position</t>
  </si>
  <si>
    <t>Statement of Changes in Shareholders' Equity (Financial statements in which the equity method is applied)</t>
  </si>
  <si>
    <t>Statement of Changes in Shareholders' Equity (Separate financial statements)</t>
  </si>
  <si>
    <t>Bank deposits used as collateral</t>
  </si>
  <si>
    <t>Employee benefit obligations</t>
  </si>
  <si>
    <t xml:space="preserve">Reducing cost of inventory to net realisable value </t>
  </si>
  <si>
    <t>Unrealised loss on exchange</t>
  </si>
  <si>
    <t>Loss for the periods</t>
  </si>
  <si>
    <t xml:space="preserve">Other comprehensive income for the periods, </t>
  </si>
  <si>
    <t>Total comprehensive income for the periods</t>
  </si>
  <si>
    <t>Retained earnings (deficit)</t>
  </si>
  <si>
    <t>As at 31 March 2019</t>
  </si>
  <si>
    <t>31 March 2019</t>
  </si>
  <si>
    <t>31 December 2018</t>
  </si>
  <si>
    <t>For the three - month period ended 31 March 2019 (Reviewed/Unaudited)</t>
  </si>
  <si>
    <t>Balance as at 1 January 2019</t>
  </si>
  <si>
    <t>Balance as at 31 March 2019</t>
  </si>
  <si>
    <t>31 March 2018</t>
  </si>
  <si>
    <t xml:space="preserve">Proceeds from sale of property, plant and equipment </t>
  </si>
  <si>
    <t>Loss before share of profit  from investment</t>
  </si>
  <si>
    <t>Share of profit  from investment in associate</t>
  </si>
  <si>
    <t>Earnings (loss) per share (Baht)</t>
  </si>
  <si>
    <t>Share of profit from investment in associate</t>
  </si>
  <si>
    <t>Net decrease in cash and cash equivalents</t>
  </si>
  <si>
    <t>Equity</t>
  </si>
  <si>
    <t>Other components of equity</t>
  </si>
  <si>
    <t>Total liabilities and equity</t>
  </si>
  <si>
    <t>Fair value adjustment for land</t>
  </si>
  <si>
    <t xml:space="preserve">       Revaluation surplus on land</t>
  </si>
  <si>
    <t>Non-cash items</t>
  </si>
  <si>
    <t>Interest expenses</t>
  </si>
  <si>
    <t>Cash paid for interest expenses</t>
  </si>
  <si>
    <t xml:space="preserve">Net cash provided by (used in) from financing activities  </t>
  </si>
  <si>
    <t xml:space="preserve">     Other comprehensive income </t>
  </si>
  <si>
    <t>Gain on disposal of property, plant and equipment</t>
  </si>
  <si>
    <t>Loss on writing off of property, plant and equipment</t>
  </si>
  <si>
    <t xml:space="preserve">Net cash provided by (used in) operating activities </t>
  </si>
  <si>
    <t>Reversal  of doubtful accounts</t>
  </si>
  <si>
    <t xml:space="preserve">        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</si>
</sst>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[$-809]dd\ mmmm\ yyyy;@"/>
    <numFmt numFmtId="205" formatCode="[$-809]d\ mmmm\ yyyy;@"/>
    <numFmt numFmtId="206" formatCode="_-* #,##0_-;\-* #,##0_-;_-* &quot;-&quot;??_-;_-@_-"/>
  </numFmts>
  <fonts count="4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UPC"/>
      <family val="1"/>
      <charset val="222"/>
    </font>
    <font>
      <i/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i/>
      <sz val="15.5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3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2" fillId="0" borderId="4" xfId="2" quotePrefix="1" applyNumberFormat="1" applyFont="1" applyFill="1" applyBorder="1" applyAlignment="1">
      <alignment horizontal="center"/>
    </xf>
    <xf numFmtId="49" fontId="23" fillId="0" borderId="4" xfId="6" applyNumberFormat="1" applyFont="1" applyFill="1" applyBorder="1" applyAlignment="1">
      <alignment horizontal="center"/>
    </xf>
    <xf numFmtId="195" fontId="22" fillId="0" borderId="0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6" fillId="0" borderId="0" xfId="0" applyFont="1" applyFill="1" applyAlignment="1">
      <alignment horizontal="left" vertical="center"/>
    </xf>
    <xf numFmtId="192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93" fontId="21" fillId="0" borderId="3" xfId="0" applyNumberFormat="1" applyFont="1" applyFill="1" applyBorder="1" applyAlignment="1">
      <alignment vertical="center"/>
    </xf>
    <xf numFmtId="193" fontId="21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1" fillId="0" borderId="1" xfId="0" applyNumberFormat="1" applyFont="1" applyFill="1" applyBorder="1" applyAlignment="1">
      <alignment vertical="center"/>
    </xf>
    <xf numFmtId="193" fontId="21" fillId="0" borderId="0" xfId="0" applyNumberFormat="1" applyFont="1" applyFill="1" applyBorder="1" applyAlignment="1">
      <alignment vertical="center"/>
    </xf>
    <xf numFmtId="37" fontId="22" fillId="0" borderId="0" xfId="2" applyNumberFormat="1" applyFont="1" applyFill="1" applyBorder="1" applyAlignment="1"/>
    <xf numFmtId="195" fontId="22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93" fontId="21" fillId="0" borderId="3" xfId="0" applyNumberFormat="1" applyFont="1" applyFill="1" applyBorder="1" applyAlignment="1">
      <alignment horizontal="right" vertical="center"/>
    </xf>
    <xf numFmtId="193" fontId="21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2" fontId="21" fillId="0" borderId="0" xfId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5" fillId="0" borderId="0" xfId="0" applyFont="1" applyFill="1" applyAlignment="1"/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3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19" fillId="0" borderId="0" xfId="0" applyNumberFormat="1" applyFont="1" applyFill="1" applyAlignment="1"/>
    <xf numFmtId="0" fontId="21" fillId="0" borderId="0" xfId="0" applyFont="1" applyFill="1" applyAlignment="1"/>
    <xf numFmtId="193" fontId="21" fillId="0" borderId="0" xfId="0" applyNumberFormat="1" applyFont="1" applyFill="1" applyBorder="1" applyAlignment="1"/>
    <xf numFmtId="194" fontId="21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/>
    <xf numFmtId="0" fontId="3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93" fontId="28" fillId="0" borderId="0" xfId="0" applyNumberFormat="1" applyFont="1" applyFill="1" applyAlignment="1">
      <alignment vertical="center"/>
    </xf>
    <xf numFmtId="193" fontId="30" fillId="0" borderId="0" xfId="0" applyNumberFormat="1" applyFont="1" applyFill="1" applyAlignment="1">
      <alignment vertical="center"/>
    </xf>
    <xf numFmtId="193" fontId="30" fillId="0" borderId="1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93" fontId="28" fillId="0" borderId="0" xfId="0" applyNumberFormat="1" applyFont="1" applyFill="1" applyAlignment="1"/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8" fillId="0" borderId="0" xfId="0" applyFont="1" applyFill="1" applyBorder="1" applyAlignment="1"/>
    <xf numFmtId="203" fontId="28" fillId="0" borderId="0" xfId="0" applyNumberFormat="1" applyFont="1" applyFill="1" applyBorder="1" applyAlignment="1">
      <alignment vertical="center"/>
    </xf>
    <xf numFmtId="203" fontId="28" fillId="0" borderId="5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193" fontId="30" fillId="0" borderId="0" xfId="0" applyNumberFormat="1" applyFont="1" applyFill="1" applyAlignment="1"/>
    <xf numFmtId="37" fontId="30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93" fontId="30" fillId="0" borderId="1" xfId="0" applyNumberFormat="1" applyFont="1" applyFill="1" applyBorder="1" applyAlignment="1"/>
    <xf numFmtId="193" fontId="30" fillId="0" borderId="0" xfId="0" applyNumberFormat="1" applyFont="1" applyFill="1" applyBorder="1" applyAlignment="1"/>
    <xf numFmtId="194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93" fontId="28" fillId="0" borderId="0" xfId="0" applyNumberFormat="1" applyFont="1" applyFill="1" applyBorder="1" applyAlignment="1"/>
    <xf numFmtId="191" fontId="28" fillId="0" borderId="0" xfId="0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35" fillId="0" borderId="0" xfId="4" applyNumberFormat="1" applyFont="1" applyFill="1"/>
    <xf numFmtId="0" fontId="34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25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93" fontId="30" fillId="0" borderId="3" xfId="0" applyNumberFormat="1" applyFont="1" applyFill="1" applyBorder="1" applyAlignment="1">
      <alignment vertical="center"/>
    </xf>
    <xf numFmtId="193" fontId="30" fillId="0" borderId="3" xfId="0" applyNumberFormat="1" applyFont="1" applyFill="1" applyBorder="1" applyAlignment="1">
      <alignment horizontal="right" vertical="center"/>
    </xf>
    <xf numFmtId="204" fontId="22" fillId="0" borderId="4" xfId="2" applyNumberFormat="1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horizontal="right" vertical="top"/>
    </xf>
    <xf numFmtId="205" fontId="22" fillId="0" borderId="4" xfId="2" applyNumberFormat="1" applyFont="1" applyFill="1" applyBorder="1" applyAlignment="1">
      <alignment horizontal="center"/>
    </xf>
    <xf numFmtId="193" fontId="28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3" fontId="20" fillId="0" borderId="0" xfId="135" applyFont="1" applyFill="1" applyAlignment="1"/>
    <xf numFmtId="193" fontId="28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3" fontId="36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43" fontId="36" fillId="0" borderId="0" xfId="135" applyFont="1" applyFill="1" applyAlignment="1">
      <alignment vertical="center"/>
    </xf>
    <xf numFmtId="43" fontId="37" fillId="0" borderId="0" xfId="135" applyFont="1" applyFill="1" applyAlignment="1">
      <alignment horizontal="center" vertical="center"/>
    </xf>
    <xf numFmtId="206" fontId="36" fillId="0" borderId="0" xfId="135" applyNumberFormat="1" applyFont="1" applyFill="1" applyAlignment="1">
      <alignment vertical="center"/>
    </xf>
    <xf numFmtId="191" fontId="3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Alignment="1"/>
    <xf numFmtId="193" fontId="38" fillId="0" borderId="3" xfId="0" applyNumberFormat="1" applyFont="1" applyFill="1" applyBorder="1" applyAlignment="1">
      <alignment vertical="center"/>
    </xf>
    <xf numFmtId="193" fontId="38" fillId="0" borderId="0" xfId="0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93" fontId="38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91" fontId="36" fillId="0" borderId="0" xfId="0" applyNumberFormat="1" applyFont="1" applyFill="1" applyAlignment="1">
      <alignment horizontal="right" vertical="center"/>
    </xf>
    <xf numFmtId="193" fontId="38" fillId="0" borderId="1" xfId="0" applyNumberFormat="1" applyFont="1" applyFill="1" applyBorder="1" applyAlignment="1">
      <alignment vertical="center"/>
    </xf>
    <xf numFmtId="191" fontId="19" fillId="0" borderId="0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19" fillId="0" borderId="2" xfId="0" applyFont="1" applyFill="1" applyBorder="1" applyAlignment="1"/>
    <xf numFmtId="191" fontId="21" fillId="0" borderId="4" xfId="0" applyNumberFormat="1" applyFont="1" applyFill="1" applyBorder="1" applyAlignment="1">
      <alignment horizontal="right" vertical="center"/>
    </xf>
    <xf numFmtId="193" fontId="21" fillId="0" borderId="5" xfId="0" applyNumberFormat="1" applyFont="1" applyFill="1" applyBorder="1" applyAlignment="1">
      <alignment vertical="center"/>
    </xf>
    <xf numFmtId="196" fontId="21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35" builtinId="3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6"/>
  <sheetViews>
    <sheetView tabSelected="1" zoomScaleNormal="100" zoomScaleSheetLayoutView="100" workbookViewId="0">
      <selection activeCell="O70" sqref="O70"/>
    </sheetView>
  </sheetViews>
  <sheetFormatPr defaultColWidth="7.375" defaultRowHeight="21.6" customHeight="1"/>
  <cols>
    <col min="1" max="1" width="3.125" style="43" customWidth="1"/>
    <col min="2" max="2" width="29.375" style="43" customWidth="1"/>
    <col min="3" max="3" width="5.625" style="2" customWidth="1"/>
    <col min="4" max="4" width="1.125" style="2" customWidth="1"/>
    <col min="5" max="5" width="13.375" style="2" customWidth="1"/>
    <col min="6" max="6" width="1.125" style="2" customWidth="1"/>
    <col min="7" max="7" width="14.5" style="2" customWidth="1"/>
    <col min="8" max="8" width="1.125" style="2" customWidth="1"/>
    <col min="9" max="9" width="13" style="2" customWidth="1"/>
    <col min="10" max="10" width="1.125" style="2" customWidth="1"/>
    <col min="11" max="11" width="13.75" style="2" customWidth="1"/>
    <col min="12" max="12" width="1.125" style="1" customWidth="1"/>
    <col min="13" max="229" width="7.375" style="2"/>
    <col min="230" max="230" width="3.375" style="2" customWidth="1"/>
    <col min="231" max="231" width="50.625" style="2" customWidth="1"/>
    <col min="232" max="232" width="9.375" style="2" customWidth="1"/>
    <col min="233" max="233" width="1.125" style="2" customWidth="1"/>
    <col min="234" max="234" width="10" style="2" bestFit="1" customWidth="1"/>
    <col min="235" max="235" width="1.125" style="2" customWidth="1"/>
    <col min="236" max="236" width="10" style="2" bestFit="1" customWidth="1"/>
    <col min="237" max="237" width="7.375" style="2"/>
    <col min="238" max="238" width="9.125" style="2" bestFit="1" customWidth="1"/>
    <col min="239" max="239" width="10" style="2" bestFit="1" customWidth="1"/>
    <col min="240" max="485" width="7.375" style="2"/>
    <col min="486" max="486" width="3.375" style="2" customWidth="1"/>
    <col min="487" max="487" width="50.625" style="2" customWidth="1"/>
    <col min="488" max="488" width="9.375" style="2" customWidth="1"/>
    <col min="489" max="489" width="1.125" style="2" customWidth="1"/>
    <col min="490" max="490" width="10" style="2" bestFit="1" customWidth="1"/>
    <col min="491" max="491" width="1.125" style="2" customWidth="1"/>
    <col min="492" max="492" width="10" style="2" bestFit="1" customWidth="1"/>
    <col min="493" max="493" width="7.375" style="2"/>
    <col min="494" max="494" width="9.125" style="2" bestFit="1" customWidth="1"/>
    <col min="495" max="495" width="10" style="2" bestFit="1" customWidth="1"/>
    <col min="496" max="741" width="7.375" style="2"/>
    <col min="742" max="742" width="3.375" style="2" customWidth="1"/>
    <col min="743" max="743" width="50.625" style="2" customWidth="1"/>
    <col min="744" max="744" width="9.375" style="2" customWidth="1"/>
    <col min="745" max="745" width="1.125" style="2" customWidth="1"/>
    <col min="746" max="746" width="10" style="2" bestFit="1" customWidth="1"/>
    <col min="747" max="747" width="1.125" style="2" customWidth="1"/>
    <col min="748" max="748" width="10" style="2" bestFit="1" customWidth="1"/>
    <col min="749" max="749" width="7.375" style="2"/>
    <col min="750" max="750" width="9.125" style="2" bestFit="1" customWidth="1"/>
    <col min="751" max="751" width="10" style="2" bestFit="1" customWidth="1"/>
    <col min="752" max="997" width="7.375" style="2"/>
    <col min="998" max="998" width="3.375" style="2" customWidth="1"/>
    <col min="999" max="999" width="50.625" style="2" customWidth="1"/>
    <col min="1000" max="1000" width="9.375" style="2" customWidth="1"/>
    <col min="1001" max="1001" width="1.125" style="2" customWidth="1"/>
    <col min="1002" max="1002" width="10" style="2" bestFit="1" customWidth="1"/>
    <col min="1003" max="1003" width="1.125" style="2" customWidth="1"/>
    <col min="1004" max="1004" width="10" style="2" bestFit="1" customWidth="1"/>
    <col min="1005" max="1005" width="7.375" style="2"/>
    <col min="1006" max="1006" width="9.125" style="2" bestFit="1" customWidth="1"/>
    <col min="1007" max="1007" width="10" style="2" bestFit="1" customWidth="1"/>
    <col min="1008" max="1253" width="7.375" style="2"/>
    <col min="1254" max="1254" width="3.375" style="2" customWidth="1"/>
    <col min="1255" max="1255" width="50.625" style="2" customWidth="1"/>
    <col min="1256" max="1256" width="9.375" style="2" customWidth="1"/>
    <col min="1257" max="1257" width="1.125" style="2" customWidth="1"/>
    <col min="1258" max="1258" width="10" style="2" bestFit="1" customWidth="1"/>
    <col min="1259" max="1259" width="1.125" style="2" customWidth="1"/>
    <col min="1260" max="1260" width="10" style="2" bestFit="1" customWidth="1"/>
    <col min="1261" max="1261" width="7.375" style="2"/>
    <col min="1262" max="1262" width="9.125" style="2" bestFit="1" customWidth="1"/>
    <col min="1263" max="1263" width="10" style="2" bestFit="1" customWidth="1"/>
    <col min="1264" max="1509" width="7.375" style="2"/>
    <col min="1510" max="1510" width="3.375" style="2" customWidth="1"/>
    <col min="1511" max="1511" width="50.625" style="2" customWidth="1"/>
    <col min="1512" max="1512" width="9.375" style="2" customWidth="1"/>
    <col min="1513" max="1513" width="1.125" style="2" customWidth="1"/>
    <col min="1514" max="1514" width="10" style="2" bestFit="1" customWidth="1"/>
    <col min="1515" max="1515" width="1.125" style="2" customWidth="1"/>
    <col min="1516" max="1516" width="10" style="2" bestFit="1" customWidth="1"/>
    <col min="1517" max="1517" width="7.375" style="2"/>
    <col min="1518" max="1518" width="9.125" style="2" bestFit="1" customWidth="1"/>
    <col min="1519" max="1519" width="10" style="2" bestFit="1" customWidth="1"/>
    <col min="1520" max="1765" width="7.375" style="2"/>
    <col min="1766" max="1766" width="3.375" style="2" customWidth="1"/>
    <col min="1767" max="1767" width="50.625" style="2" customWidth="1"/>
    <col min="1768" max="1768" width="9.375" style="2" customWidth="1"/>
    <col min="1769" max="1769" width="1.125" style="2" customWidth="1"/>
    <col min="1770" max="1770" width="10" style="2" bestFit="1" customWidth="1"/>
    <col min="1771" max="1771" width="1.125" style="2" customWidth="1"/>
    <col min="1772" max="1772" width="10" style="2" bestFit="1" customWidth="1"/>
    <col min="1773" max="1773" width="7.375" style="2"/>
    <col min="1774" max="1774" width="9.125" style="2" bestFit="1" customWidth="1"/>
    <col min="1775" max="1775" width="10" style="2" bestFit="1" customWidth="1"/>
    <col min="1776" max="2021" width="7.375" style="2"/>
    <col min="2022" max="2022" width="3.375" style="2" customWidth="1"/>
    <col min="2023" max="2023" width="50.625" style="2" customWidth="1"/>
    <col min="2024" max="2024" width="9.375" style="2" customWidth="1"/>
    <col min="2025" max="2025" width="1.125" style="2" customWidth="1"/>
    <col min="2026" max="2026" width="10" style="2" bestFit="1" customWidth="1"/>
    <col min="2027" max="2027" width="1.125" style="2" customWidth="1"/>
    <col min="2028" max="2028" width="10" style="2" bestFit="1" customWidth="1"/>
    <col min="2029" max="2029" width="7.375" style="2"/>
    <col min="2030" max="2030" width="9.125" style="2" bestFit="1" customWidth="1"/>
    <col min="2031" max="2031" width="10" style="2" bestFit="1" customWidth="1"/>
    <col min="2032" max="2277" width="7.375" style="2"/>
    <col min="2278" max="2278" width="3.375" style="2" customWidth="1"/>
    <col min="2279" max="2279" width="50.625" style="2" customWidth="1"/>
    <col min="2280" max="2280" width="9.375" style="2" customWidth="1"/>
    <col min="2281" max="2281" width="1.125" style="2" customWidth="1"/>
    <col min="2282" max="2282" width="10" style="2" bestFit="1" customWidth="1"/>
    <col min="2283" max="2283" width="1.125" style="2" customWidth="1"/>
    <col min="2284" max="2284" width="10" style="2" bestFit="1" customWidth="1"/>
    <col min="2285" max="2285" width="7.375" style="2"/>
    <col min="2286" max="2286" width="9.125" style="2" bestFit="1" customWidth="1"/>
    <col min="2287" max="2287" width="10" style="2" bestFit="1" customWidth="1"/>
    <col min="2288" max="2533" width="7.375" style="2"/>
    <col min="2534" max="2534" width="3.375" style="2" customWidth="1"/>
    <col min="2535" max="2535" width="50.625" style="2" customWidth="1"/>
    <col min="2536" max="2536" width="9.375" style="2" customWidth="1"/>
    <col min="2537" max="2537" width="1.125" style="2" customWidth="1"/>
    <col min="2538" max="2538" width="10" style="2" bestFit="1" customWidth="1"/>
    <col min="2539" max="2539" width="1.125" style="2" customWidth="1"/>
    <col min="2540" max="2540" width="10" style="2" bestFit="1" customWidth="1"/>
    <col min="2541" max="2541" width="7.375" style="2"/>
    <col min="2542" max="2542" width="9.125" style="2" bestFit="1" customWidth="1"/>
    <col min="2543" max="2543" width="10" style="2" bestFit="1" customWidth="1"/>
    <col min="2544" max="2789" width="7.375" style="2"/>
    <col min="2790" max="2790" width="3.375" style="2" customWidth="1"/>
    <col min="2791" max="2791" width="50.625" style="2" customWidth="1"/>
    <col min="2792" max="2792" width="9.375" style="2" customWidth="1"/>
    <col min="2793" max="2793" width="1.125" style="2" customWidth="1"/>
    <col min="2794" max="2794" width="10" style="2" bestFit="1" customWidth="1"/>
    <col min="2795" max="2795" width="1.125" style="2" customWidth="1"/>
    <col min="2796" max="2796" width="10" style="2" bestFit="1" customWidth="1"/>
    <col min="2797" max="2797" width="7.375" style="2"/>
    <col min="2798" max="2798" width="9.125" style="2" bestFit="1" customWidth="1"/>
    <col min="2799" max="2799" width="10" style="2" bestFit="1" customWidth="1"/>
    <col min="2800" max="3045" width="7.375" style="2"/>
    <col min="3046" max="3046" width="3.375" style="2" customWidth="1"/>
    <col min="3047" max="3047" width="50.625" style="2" customWidth="1"/>
    <col min="3048" max="3048" width="9.375" style="2" customWidth="1"/>
    <col min="3049" max="3049" width="1.125" style="2" customWidth="1"/>
    <col min="3050" max="3050" width="10" style="2" bestFit="1" customWidth="1"/>
    <col min="3051" max="3051" width="1.125" style="2" customWidth="1"/>
    <col min="3052" max="3052" width="10" style="2" bestFit="1" customWidth="1"/>
    <col min="3053" max="3053" width="7.375" style="2"/>
    <col min="3054" max="3054" width="9.125" style="2" bestFit="1" customWidth="1"/>
    <col min="3055" max="3055" width="10" style="2" bestFit="1" customWidth="1"/>
    <col min="3056" max="3301" width="7.375" style="2"/>
    <col min="3302" max="3302" width="3.375" style="2" customWidth="1"/>
    <col min="3303" max="3303" width="50.625" style="2" customWidth="1"/>
    <col min="3304" max="3304" width="9.375" style="2" customWidth="1"/>
    <col min="3305" max="3305" width="1.125" style="2" customWidth="1"/>
    <col min="3306" max="3306" width="10" style="2" bestFit="1" customWidth="1"/>
    <col min="3307" max="3307" width="1.125" style="2" customWidth="1"/>
    <col min="3308" max="3308" width="10" style="2" bestFit="1" customWidth="1"/>
    <col min="3309" max="3309" width="7.375" style="2"/>
    <col min="3310" max="3310" width="9.125" style="2" bestFit="1" customWidth="1"/>
    <col min="3311" max="3311" width="10" style="2" bestFit="1" customWidth="1"/>
    <col min="3312" max="3557" width="7.375" style="2"/>
    <col min="3558" max="3558" width="3.375" style="2" customWidth="1"/>
    <col min="3559" max="3559" width="50.625" style="2" customWidth="1"/>
    <col min="3560" max="3560" width="9.375" style="2" customWidth="1"/>
    <col min="3561" max="3561" width="1.125" style="2" customWidth="1"/>
    <col min="3562" max="3562" width="10" style="2" bestFit="1" customWidth="1"/>
    <col min="3563" max="3563" width="1.125" style="2" customWidth="1"/>
    <col min="3564" max="3564" width="10" style="2" bestFit="1" customWidth="1"/>
    <col min="3565" max="3565" width="7.375" style="2"/>
    <col min="3566" max="3566" width="9.125" style="2" bestFit="1" customWidth="1"/>
    <col min="3567" max="3567" width="10" style="2" bestFit="1" customWidth="1"/>
    <col min="3568" max="3813" width="7.375" style="2"/>
    <col min="3814" max="3814" width="3.375" style="2" customWidth="1"/>
    <col min="3815" max="3815" width="50.625" style="2" customWidth="1"/>
    <col min="3816" max="3816" width="9.375" style="2" customWidth="1"/>
    <col min="3817" max="3817" width="1.125" style="2" customWidth="1"/>
    <col min="3818" max="3818" width="10" style="2" bestFit="1" customWidth="1"/>
    <col min="3819" max="3819" width="1.125" style="2" customWidth="1"/>
    <col min="3820" max="3820" width="10" style="2" bestFit="1" customWidth="1"/>
    <col min="3821" max="3821" width="7.375" style="2"/>
    <col min="3822" max="3822" width="9.125" style="2" bestFit="1" customWidth="1"/>
    <col min="3823" max="3823" width="10" style="2" bestFit="1" customWidth="1"/>
    <col min="3824" max="4069" width="7.375" style="2"/>
    <col min="4070" max="4070" width="3.375" style="2" customWidth="1"/>
    <col min="4071" max="4071" width="50.625" style="2" customWidth="1"/>
    <col min="4072" max="4072" width="9.375" style="2" customWidth="1"/>
    <col min="4073" max="4073" width="1.125" style="2" customWidth="1"/>
    <col min="4074" max="4074" width="10" style="2" bestFit="1" customWidth="1"/>
    <col min="4075" max="4075" width="1.125" style="2" customWidth="1"/>
    <col min="4076" max="4076" width="10" style="2" bestFit="1" customWidth="1"/>
    <col min="4077" max="4077" width="7.375" style="2"/>
    <col min="4078" max="4078" width="9.125" style="2" bestFit="1" customWidth="1"/>
    <col min="4079" max="4079" width="10" style="2" bestFit="1" customWidth="1"/>
    <col min="4080" max="4325" width="7.375" style="2"/>
    <col min="4326" max="4326" width="3.375" style="2" customWidth="1"/>
    <col min="4327" max="4327" width="50.625" style="2" customWidth="1"/>
    <col min="4328" max="4328" width="9.375" style="2" customWidth="1"/>
    <col min="4329" max="4329" width="1.125" style="2" customWidth="1"/>
    <col min="4330" max="4330" width="10" style="2" bestFit="1" customWidth="1"/>
    <col min="4331" max="4331" width="1.125" style="2" customWidth="1"/>
    <col min="4332" max="4332" width="10" style="2" bestFit="1" customWidth="1"/>
    <col min="4333" max="4333" width="7.375" style="2"/>
    <col min="4334" max="4334" width="9.125" style="2" bestFit="1" customWidth="1"/>
    <col min="4335" max="4335" width="10" style="2" bestFit="1" customWidth="1"/>
    <col min="4336" max="4581" width="7.375" style="2"/>
    <col min="4582" max="4582" width="3.375" style="2" customWidth="1"/>
    <col min="4583" max="4583" width="50.625" style="2" customWidth="1"/>
    <col min="4584" max="4584" width="9.375" style="2" customWidth="1"/>
    <col min="4585" max="4585" width="1.125" style="2" customWidth="1"/>
    <col min="4586" max="4586" width="10" style="2" bestFit="1" customWidth="1"/>
    <col min="4587" max="4587" width="1.125" style="2" customWidth="1"/>
    <col min="4588" max="4588" width="10" style="2" bestFit="1" customWidth="1"/>
    <col min="4589" max="4589" width="7.375" style="2"/>
    <col min="4590" max="4590" width="9.125" style="2" bestFit="1" customWidth="1"/>
    <col min="4591" max="4591" width="10" style="2" bestFit="1" customWidth="1"/>
    <col min="4592" max="4837" width="7.375" style="2"/>
    <col min="4838" max="4838" width="3.375" style="2" customWidth="1"/>
    <col min="4839" max="4839" width="50.625" style="2" customWidth="1"/>
    <col min="4840" max="4840" width="9.375" style="2" customWidth="1"/>
    <col min="4841" max="4841" width="1.125" style="2" customWidth="1"/>
    <col min="4842" max="4842" width="10" style="2" bestFit="1" customWidth="1"/>
    <col min="4843" max="4843" width="1.125" style="2" customWidth="1"/>
    <col min="4844" max="4844" width="10" style="2" bestFit="1" customWidth="1"/>
    <col min="4845" max="4845" width="7.375" style="2"/>
    <col min="4846" max="4846" width="9.125" style="2" bestFit="1" customWidth="1"/>
    <col min="4847" max="4847" width="10" style="2" bestFit="1" customWidth="1"/>
    <col min="4848" max="5093" width="7.375" style="2"/>
    <col min="5094" max="5094" width="3.375" style="2" customWidth="1"/>
    <col min="5095" max="5095" width="50.625" style="2" customWidth="1"/>
    <col min="5096" max="5096" width="9.375" style="2" customWidth="1"/>
    <col min="5097" max="5097" width="1.125" style="2" customWidth="1"/>
    <col min="5098" max="5098" width="10" style="2" bestFit="1" customWidth="1"/>
    <col min="5099" max="5099" width="1.125" style="2" customWidth="1"/>
    <col min="5100" max="5100" width="10" style="2" bestFit="1" customWidth="1"/>
    <col min="5101" max="5101" width="7.375" style="2"/>
    <col min="5102" max="5102" width="9.125" style="2" bestFit="1" customWidth="1"/>
    <col min="5103" max="5103" width="10" style="2" bestFit="1" customWidth="1"/>
    <col min="5104" max="5349" width="7.375" style="2"/>
    <col min="5350" max="5350" width="3.375" style="2" customWidth="1"/>
    <col min="5351" max="5351" width="50.625" style="2" customWidth="1"/>
    <col min="5352" max="5352" width="9.375" style="2" customWidth="1"/>
    <col min="5353" max="5353" width="1.125" style="2" customWidth="1"/>
    <col min="5354" max="5354" width="10" style="2" bestFit="1" customWidth="1"/>
    <col min="5355" max="5355" width="1.125" style="2" customWidth="1"/>
    <col min="5356" max="5356" width="10" style="2" bestFit="1" customWidth="1"/>
    <col min="5357" max="5357" width="7.375" style="2"/>
    <col min="5358" max="5358" width="9.125" style="2" bestFit="1" customWidth="1"/>
    <col min="5359" max="5359" width="10" style="2" bestFit="1" customWidth="1"/>
    <col min="5360" max="5605" width="7.375" style="2"/>
    <col min="5606" max="5606" width="3.375" style="2" customWidth="1"/>
    <col min="5607" max="5607" width="50.625" style="2" customWidth="1"/>
    <col min="5608" max="5608" width="9.375" style="2" customWidth="1"/>
    <col min="5609" max="5609" width="1.125" style="2" customWidth="1"/>
    <col min="5610" max="5610" width="10" style="2" bestFit="1" customWidth="1"/>
    <col min="5611" max="5611" width="1.125" style="2" customWidth="1"/>
    <col min="5612" max="5612" width="10" style="2" bestFit="1" customWidth="1"/>
    <col min="5613" max="5613" width="7.375" style="2"/>
    <col min="5614" max="5614" width="9.125" style="2" bestFit="1" customWidth="1"/>
    <col min="5615" max="5615" width="10" style="2" bestFit="1" customWidth="1"/>
    <col min="5616" max="5861" width="7.375" style="2"/>
    <col min="5862" max="5862" width="3.375" style="2" customWidth="1"/>
    <col min="5863" max="5863" width="50.625" style="2" customWidth="1"/>
    <col min="5864" max="5864" width="9.375" style="2" customWidth="1"/>
    <col min="5865" max="5865" width="1.125" style="2" customWidth="1"/>
    <col min="5866" max="5866" width="10" style="2" bestFit="1" customWidth="1"/>
    <col min="5867" max="5867" width="1.125" style="2" customWidth="1"/>
    <col min="5868" max="5868" width="10" style="2" bestFit="1" customWidth="1"/>
    <col min="5869" max="5869" width="7.375" style="2"/>
    <col min="5870" max="5870" width="9.125" style="2" bestFit="1" customWidth="1"/>
    <col min="5871" max="5871" width="10" style="2" bestFit="1" customWidth="1"/>
    <col min="5872" max="6117" width="7.375" style="2"/>
    <col min="6118" max="6118" width="3.375" style="2" customWidth="1"/>
    <col min="6119" max="6119" width="50.625" style="2" customWidth="1"/>
    <col min="6120" max="6120" width="9.375" style="2" customWidth="1"/>
    <col min="6121" max="6121" width="1.125" style="2" customWidth="1"/>
    <col min="6122" max="6122" width="10" style="2" bestFit="1" customWidth="1"/>
    <col min="6123" max="6123" width="1.125" style="2" customWidth="1"/>
    <col min="6124" max="6124" width="10" style="2" bestFit="1" customWidth="1"/>
    <col min="6125" max="6125" width="7.375" style="2"/>
    <col min="6126" max="6126" width="9.125" style="2" bestFit="1" customWidth="1"/>
    <col min="6127" max="6127" width="10" style="2" bestFit="1" customWidth="1"/>
    <col min="6128" max="6373" width="7.375" style="2"/>
    <col min="6374" max="6374" width="3.375" style="2" customWidth="1"/>
    <col min="6375" max="6375" width="50.625" style="2" customWidth="1"/>
    <col min="6376" max="6376" width="9.375" style="2" customWidth="1"/>
    <col min="6377" max="6377" width="1.125" style="2" customWidth="1"/>
    <col min="6378" max="6378" width="10" style="2" bestFit="1" customWidth="1"/>
    <col min="6379" max="6379" width="1.125" style="2" customWidth="1"/>
    <col min="6380" max="6380" width="10" style="2" bestFit="1" customWidth="1"/>
    <col min="6381" max="6381" width="7.375" style="2"/>
    <col min="6382" max="6382" width="9.125" style="2" bestFit="1" customWidth="1"/>
    <col min="6383" max="6383" width="10" style="2" bestFit="1" customWidth="1"/>
    <col min="6384" max="6629" width="7.375" style="2"/>
    <col min="6630" max="6630" width="3.375" style="2" customWidth="1"/>
    <col min="6631" max="6631" width="50.625" style="2" customWidth="1"/>
    <col min="6632" max="6632" width="9.375" style="2" customWidth="1"/>
    <col min="6633" max="6633" width="1.125" style="2" customWidth="1"/>
    <col min="6634" max="6634" width="10" style="2" bestFit="1" customWidth="1"/>
    <col min="6635" max="6635" width="1.125" style="2" customWidth="1"/>
    <col min="6636" max="6636" width="10" style="2" bestFit="1" customWidth="1"/>
    <col min="6637" max="6637" width="7.375" style="2"/>
    <col min="6638" max="6638" width="9.125" style="2" bestFit="1" customWidth="1"/>
    <col min="6639" max="6639" width="10" style="2" bestFit="1" customWidth="1"/>
    <col min="6640" max="6885" width="7.375" style="2"/>
    <col min="6886" max="6886" width="3.375" style="2" customWidth="1"/>
    <col min="6887" max="6887" width="50.625" style="2" customWidth="1"/>
    <col min="6888" max="6888" width="9.375" style="2" customWidth="1"/>
    <col min="6889" max="6889" width="1.125" style="2" customWidth="1"/>
    <col min="6890" max="6890" width="10" style="2" bestFit="1" customWidth="1"/>
    <col min="6891" max="6891" width="1.125" style="2" customWidth="1"/>
    <col min="6892" max="6892" width="10" style="2" bestFit="1" customWidth="1"/>
    <col min="6893" max="6893" width="7.375" style="2"/>
    <col min="6894" max="6894" width="9.125" style="2" bestFit="1" customWidth="1"/>
    <col min="6895" max="6895" width="10" style="2" bestFit="1" customWidth="1"/>
    <col min="6896" max="7141" width="7.375" style="2"/>
    <col min="7142" max="7142" width="3.375" style="2" customWidth="1"/>
    <col min="7143" max="7143" width="50.625" style="2" customWidth="1"/>
    <col min="7144" max="7144" width="9.375" style="2" customWidth="1"/>
    <col min="7145" max="7145" width="1.125" style="2" customWidth="1"/>
    <col min="7146" max="7146" width="10" style="2" bestFit="1" customWidth="1"/>
    <col min="7147" max="7147" width="1.125" style="2" customWidth="1"/>
    <col min="7148" max="7148" width="10" style="2" bestFit="1" customWidth="1"/>
    <col min="7149" max="7149" width="7.375" style="2"/>
    <col min="7150" max="7150" width="9.125" style="2" bestFit="1" customWidth="1"/>
    <col min="7151" max="7151" width="10" style="2" bestFit="1" customWidth="1"/>
    <col min="7152" max="7397" width="7.375" style="2"/>
    <col min="7398" max="7398" width="3.375" style="2" customWidth="1"/>
    <col min="7399" max="7399" width="50.625" style="2" customWidth="1"/>
    <col min="7400" max="7400" width="9.375" style="2" customWidth="1"/>
    <col min="7401" max="7401" width="1.125" style="2" customWidth="1"/>
    <col min="7402" max="7402" width="10" style="2" bestFit="1" customWidth="1"/>
    <col min="7403" max="7403" width="1.125" style="2" customWidth="1"/>
    <col min="7404" max="7404" width="10" style="2" bestFit="1" customWidth="1"/>
    <col min="7405" max="7405" width="7.375" style="2"/>
    <col min="7406" max="7406" width="9.125" style="2" bestFit="1" customWidth="1"/>
    <col min="7407" max="7407" width="10" style="2" bestFit="1" customWidth="1"/>
    <col min="7408" max="7653" width="7.375" style="2"/>
    <col min="7654" max="7654" width="3.375" style="2" customWidth="1"/>
    <col min="7655" max="7655" width="50.625" style="2" customWidth="1"/>
    <col min="7656" max="7656" width="9.375" style="2" customWidth="1"/>
    <col min="7657" max="7657" width="1.125" style="2" customWidth="1"/>
    <col min="7658" max="7658" width="10" style="2" bestFit="1" customWidth="1"/>
    <col min="7659" max="7659" width="1.125" style="2" customWidth="1"/>
    <col min="7660" max="7660" width="10" style="2" bestFit="1" customWidth="1"/>
    <col min="7661" max="7661" width="7.375" style="2"/>
    <col min="7662" max="7662" width="9.125" style="2" bestFit="1" customWidth="1"/>
    <col min="7663" max="7663" width="10" style="2" bestFit="1" customWidth="1"/>
    <col min="7664" max="7909" width="7.375" style="2"/>
    <col min="7910" max="7910" width="3.375" style="2" customWidth="1"/>
    <col min="7911" max="7911" width="50.625" style="2" customWidth="1"/>
    <col min="7912" max="7912" width="9.375" style="2" customWidth="1"/>
    <col min="7913" max="7913" width="1.125" style="2" customWidth="1"/>
    <col min="7914" max="7914" width="10" style="2" bestFit="1" customWidth="1"/>
    <col min="7915" max="7915" width="1.125" style="2" customWidth="1"/>
    <col min="7916" max="7916" width="10" style="2" bestFit="1" customWidth="1"/>
    <col min="7917" max="7917" width="7.375" style="2"/>
    <col min="7918" max="7918" width="9.125" style="2" bestFit="1" customWidth="1"/>
    <col min="7919" max="7919" width="10" style="2" bestFit="1" customWidth="1"/>
    <col min="7920" max="8165" width="7.375" style="2"/>
    <col min="8166" max="8166" width="3.375" style="2" customWidth="1"/>
    <col min="8167" max="8167" width="50.625" style="2" customWidth="1"/>
    <col min="8168" max="8168" width="9.375" style="2" customWidth="1"/>
    <col min="8169" max="8169" width="1.125" style="2" customWidth="1"/>
    <col min="8170" max="8170" width="10" style="2" bestFit="1" customWidth="1"/>
    <col min="8171" max="8171" width="1.125" style="2" customWidth="1"/>
    <col min="8172" max="8172" width="10" style="2" bestFit="1" customWidth="1"/>
    <col min="8173" max="8173" width="7.375" style="2"/>
    <col min="8174" max="8174" width="9.125" style="2" bestFit="1" customWidth="1"/>
    <col min="8175" max="8175" width="10" style="2" bestFit="1" customWidth="1"/>
    <col min="8176" max="8421" width="7.375" style="2"/>
    <col min="8422" max="8422" width="3.375" style="2" customWidth="1"/>
    <col min="8423" max="8423" width="50.625" style="2" customWidth="1"/>
    <col min="8424" max="8424" width="9.375" style="2" customWidth="1"/>
    <col min="8425" max="8425" width="1.125" style="2" customWidth="1"/>
    <col min="8426" max="8426" width="10" style="2" bestFit="1" customWidth="1"/>
    <col min="8427" max="8427" width="1.125" style="2" customWidth="1"/>
    <col min="8428" max="8428" width="10" style="2" bestFit="1" customWidth="1"/>
    <col min="8429" max="8429" width="7.375" style="2"/>
    <col min="8430" max="8430" width="9.125" style="2" bestFit="1" customWidth="1"/>
    <col min="8431" max="8431" width="10" style="2" bestFit="1" customWidth="1"/>
    <col min="8432" max="8677" width="7.375" style="2"/>
    <col min="8678" max="8678" width="3.375" style="2" customWidth="1"/>
    <col min="8679" max="8679" width="50.625" style="2" customWidth="1"/>
    <col min="8680" max="8680" width="9.375" style="2" customWidth="1"/>
    <col min="8681" max="8681" width="1.125" style="2" customWidth="1"/>
    <col min="8682" max="8682" width="10" style="2" bestFit="1" customWidth="1"/>
    <col min="8683" max="8683" width="1.125" style="2" customWidth="1"/>
    <col min="8684" max="8684" width="10" style="2" bestFit="1" customWidth="1"/>
    <col min="8685" max="8685" width="7.375" style="2"/>
    <col min="8686" max="8686" width="9.125" style="2" bestFit="1" customWidth="1"/>
    <col min="8687" max="8687" width="10" style="2" bestFit="1" customWidth="1"/>
    <col min="8688" max="8933" width="7.375" style="2"/>
    <col min="8934" max="8934" width="3.375" style="2" customWidth="1"/>
    <col min="8935" max="8935" width="50.625" style="2" customWidth="1"/>
    <col min="8936" max="8936" width="9.375" style="2" customWidth="1"/>
    <col min="8937" max="8937" width="1.125" style="2" customWidth="1"/>
    <col min="8938" max="8938" width="10" style="2" bestFit="1" customWidth="1"/>
    <col min="8939" max="8939" width="1.125" style="2" customWidth="1"/>
    <col min="8940" max="8940" width="10" style="2" bestFit="1" customWidth="1"/>
    <col min="8941" max="8941" width="7.375" style="2"/>
    <col min="8942" max="8942" width="9.125" style="2" bestFit="1" customWidth="1"/>
    <col min="8943" max="8943" width="10" style="2" bestFit="1" customWidth="1"/>
    <col min="8944" max="9189" width="7.375" style="2"/>
    <col min="9190" max="9190" width="3.375" style="2" customWidth="1"/>
    <col min="9191" max="9191" width="50.625" style="2" customWidth="1"/>
    <col min="9192" max="9192" width="9.375" style="2" customWidth="1"/>
    <col min="9193" max="9193" width="1.125" style="2" customWidth="1"/>
    <col min="9194" max="9194" width="10" style="2" bestFit="1" customWidth="1"/>
    <col min="9195" max="9195" width="1.125" style="2" customWidth="1"/>
    <col min="9196" max="9196" width="10" style="2" bestFit="1" customWidth="1"/>
    <col min="9197" max="9197" width="7.375" style="2"/>
    <col min="9198" max="9198" width="9.125" style="2" bestFit="1" customWidth="1"/>
    <col min="9199" max="9199" width="10" style="2" bestFit="1" customWidth="1"/>
    <col min="9200" max="9445" width="7.375" style="2"/>
    <col min="9446" max="9446" width="3.375" style="2" customWidth="1"/>
    <col min="9447" max="9447" width="50.625" style="2" customWidth="1"/>
    <col min="9448" max="9448" width="9.375" style="2" customWidth="1"/>
    <col min="9449" max="9449" width="1.125" style="2" customWidth="1"/>
    <col min="9450" max="9450" width="10" style="2" bestFit="1" customWidth="1"/>
    <col min="9451" max="9451" width="1.125" style="2" customWidth="1"/>
    <col min="9452" max="9452" width="10" style="2" bestFit="1" customWidth="1"/>
    <col min="9453" max="9453" width="7.375" style="2"/>
    <col min="9454" max="9454" width="9.125" style="2" bestFit="1" customWidth="1"/>
    <col min="9455" max="9455" width="10" style="2" bestFit="1" customWidth="1"/>
    <col min="9456" max="9701" width="7.375" style="2"/>
    <col min="9702" max="9702" width="3.375" style="2" customWidth="1"/>
    <col min="9703" max="9703" width="50.625" style="2" customWidth="1"/>
    <col min="9704" max="9704" width="9.375" style="2" customWidth="1"/>
    <col min="9705" max="9705" width="1.125" style="2" customWidth="1"/>
    <col min="9706" max="9706" width="10" style="2" bestFit="1" customWidth="1"/>
    <col min="9707" max="9707" width="1.125" style="2" customWidth="1"/>
    <col min="9708" max="9708" width="10" style="2" bestFit="1" customWidth="1"/>
    <col min="9709" max="9709" width="7.375" style="2"/>
    <col min="9710" max="9710" width="9.125" style="2" bestFit="1" customWidth="1"/>
    <col min="9711" max="9711" width="10" style="2" bestFit="1" customWidth="1"/>
    <col min="9712" max="9957" width="7.375" style="2"/>
    <col min="9958" max="9958" width="3.375" style="2" customWidth="1"/>
    <col min="9959" max="9959" width="50.625" style="2" customWidth="1"/>
    <col min="9960" max="9960" width="9.375" style="2" customWidth="1"/>
    <col min="9961" max="9961" width="1.125" style="2" customWidth="1"/>
    <col min="9962" max="9962" width="10" style="2" bestFit="1" customWidth="1"/>
    <col min="9963" max="9963" width="1.125" style="2" customWidth="1"/>
    <col min="9964" max="9964" width="10" style="2" bestFit="1" customWidth="1"/>
    <col min="9965" max="9965" width="7.375" style="2"/>
    <col min="9966" max="9966" width="9.125" style="2" bestFit="1" customWidth="1"/>
    <col min="9967" max="9967" width="10" style="2" bestFit="1" customWidth="1"/>
    <col min="9968" max="10213" width="7.375" style="2"/>
    <col min="10214" max="10214" width="3.375" style="2" customWidth="1"/>
    <col min="10215" max="10215" width="50.625" style="2" customWidth="1"/>
    <col min="10216" max="10216" width="9.375" style="2" customWidth="1"/>
    <col min="10217" max="10217" width="1.125" style="2" customWidth="1"/>
    <col min="10218" max="10218" width="10" style="2" bestFit="1" customWidth="1"/>
    <col min="10219" max="10219" width="1.125" style="2" customWidth="1"/>
    <col min="10220" max="10220" width="10" style="2" bestFit="1" customWidth="1"/>
    <col min="10221" max="10221" width="7.375" style="2"/>
    <col min="10222" max="10222" width="9.125" style="2" bestFit="1" customWidth="1"/>
    <col min="10223" max="10223" width="10" style="2" bestFit="1" customWidth="1"/>
    <col min="10224" max="10469" width="7.375" style="2"/>
    <col min="10470" max="10470" width="3.375" style="2" customWidth="1"/>
    <col min="10471" max="10471" width="50.625" style="2" customWidth="1"/>
    <col min="10472" max="10472" width="9.375" style="2" customWidth="1"/>
    <col min="10473" max="10473" width="1.125" style="2" customWidth="1"/>
    <col min="10474" max="10474" width="10" style="2" bestFit="1" customWidth="1"/>
    <col min="10475" max="10475" width="1.125" style="2" customWidth="1"/>
    <col min="10476" max="10476" width="10" style="2" bestFit="1" customWidth="1"/>
    <col min="10477" max="10477" width="7.375" style="2"/>
    <col min="10478" max="10478" width="9.125" style="2" bestFit="1" customWidth="1"/>
    <col min="10479" max="10479" width="10" style="2" bestFit="1" customWidth="1"/>
    <col min="10480" max="10725" width="7.375" style="2"/>
    <col min="10726" max="10726" width="3.375" style="2" customWidth="1"/>
    <col min="10727" max="10727" width="50.625" style="2" customWidth="1"/>
    <col min="10728" max="10728" width="9.375" style="2" customWidth="1"/>
    <col min="10729" max="10729" width="1.125" style="2" customWidth="1"/>
    <col min="10730" max="10730" width="10" style="2" bestFit="1" customWidth="1"/>
    <col min="10731" max="10731" width="1.125" style="2" customWidth="1"/>
    <col min="10732" max="10732" width="10" style="2" bestFit="1" customWidth="1"/>
    <col min="10733" max="10733" width="7.375" style="2"/>
    <col min="10734" max="10734" width="9.125" style="2" bestFit="1" customWidth="1"/>
    <col min="10735" max="10735" width="10" style="2" bestFit="1" customWidth="1"/>
    <col min="10736" max="10981" width="7.375" style="2"/>
    <col min="10982" max="10982" width="3.375" style="2" customWidth="1"/>
    <col min="10983" max="10983" width="50.625" style="2" customWidth="1"/>
    <col min="10984" max="10984" width="9.375" style="2" customWidth="1"/>
    <col min="10985" max="10985" width="1.125" style="2" customWidth="1"/>
    <col min="10986" max="10986" width="10" style="2" bestFit="1" customWidth="1"/>
    <col min="10987" max="10987" width="1.125" style="2" customWidth="1"/>
    <col min="10988" max="10988" width="10" style="2" bestFit="1" customWidth="1"/>
    <col min="10989" max="10989" width="7.375" style="2"/>
    <col min="10990" max="10990" width="9.125" style="2" bestFit="1" customWidth="1"/>
    <col min="10991" max="10991" width="10" style="2" bestFit="1" customWidth="1"/>
    <col min="10992" max="11237" width="7.375" style="2"/>
    <col min="11238" max="11238" width="3.375" style="2" customWidth="1"/>
    <col min="11239" max="11239" width="50.625" style="2" customWidth="1"/>
    <col min="11240" max="11240" width="9.375" style="2" customWidth="1"/>
    <col min="11241" max="11241" width="1.125" style="2" customWidth="1"/>
    <col min="11242" max="11242" width="10" style="2" bestFit="1" customWidth="1"/>
    <col min="11243" max="11243" width="1.125" style="2" customWidth="1"/>
    <col min="11244" max="11244" width="10" style="2" bestFit="1" customWidth="1"/>
    <col min="11245" max="11245" width="7.375" style="2"/>
    <col min="11246" max="11246" width="9.125" style="2" bestFit="1" customWidth="1"/>
    <col min="11247" max="11247" width="10" style="2" bestFit="1" customWidth="1"/>
    <col min="11248" max="11493" width="7.375" style="2"/>
    <col min="11494" max="11494" width="3.375" style="2" customWidth="1"/>
    <col min="11495" max="11495" width="50.625" style="2" customWidth="1"/>
    <col min="11496" max="11496" width="9.375" style="2" customWidth="1"/>
    <col min="11497" max="11497" width="1.125" style="2" customWidth="1"/>
    <col min="11498" max="11498" width="10" style="2" bestFit="1" customWidth="1"/>
    <col min="11499" max="11499" width="1.125" style="2" customWidth="1"/>
    <col min="11500" max="11500" width="10" style="2" bestFit="1" customWidth="1"/>
    <col min="11501" max="11501" width="7.375" style="2"/>
    <col min="11502" max="11502" width="9.125" style="2" bestFit="1" customWidth="1"/>
    <col min="11503" max="11503" width="10" style="2" bestFit="1" customWidth="1"/>
    <col min="11504" max="11749" width="7.375" style="2"/>
    <col min="11750" max="11750" width="3.375" style="2" customWidth="1"/>
    <col min="11751" max="11751" width="50.625" style="2" customWidth="1"/>
    <col min="11752" max="11752" width="9.375" style="2" customWidth="1"/>
    <col min="11753" max="11753" width="1.125" style="2" customWidth="1"/>
    <col min="11754" max="11754" width="10" style="2" bestFit="1" customWidth="1"/>
    <col min="11755" max="11755" width="1.125" style="2" customWidth="1"/>
    <col min="11756" max="11756" width="10" style="2" bestFit="1" customWidth="1"/>
    <col min="11757" max="11757" width="7.375" style="2"/>
    <col min="11758" max="11758" width="9.125" style="2" bestFit="1" customWidth="1"/>
    <col min="11759" max="11759" width="10" style="2" bestFit="1" customWidth="1"/>
    <col min="11760" max="12005" width="7.375" style="2"/>
    <col min="12006" max="12006" width="3.375" style="2" customWidth="1"/>
    <col min="12007" max="12007" width="50.625" style="2" customWidth="1"/>
    <col min="12008" max="12008" width="9.375" style="2" customWidth="1"/>
    <col min="12009" max="12009" width="1.125" style="2" customWidth="1"/>
    <col min="12010" max="12010" width="10" style="2" bestFit="1" customWidth="1"/>
    <col min="12011" max="12011" width="1.125" style="2" customWidth="1"/>
    <col min="12012" max="12012" width="10" style="2" bestFit="1" customWidth="1"/>
    <col min="12013" max="12013" width="7.375" style="2"/>
    <col min="12014" max="12014" width="9.125" style="2" bestFit="1" customWidth="1"/>
    <col min="12015" max="12015" width="10" style="2" bestFit="1" customWidth="1"/>
    <col min="12016" max="12261" width="7.375" style="2"/>
    <col min="12262" max="12262" width="3.375" style="2" customWidth="1"/>
    <col min="12263" max="12263" width="50.625" style="2" customWidth="1"/>
    <col min="12264" max="12264" width="9.375" style="2" customWidth="1"/>
    <col min="12265" max="12265" width="1.125" style="2" customWidth="1"/>
    <col min="12266" max="12266" width="10" style="2" bestFit="1" customWidth="1"/>
    <col min="12267" max="12267" width="1.125" style="2" customWidth="1"/>
    <col min="12268" max="12268" width="10" style="2" bestFit="1" customWidth="1"/>
    <col min="12269" max="12269" width="7.375" style="2"/>
    <col min="12270" max="12270" width="9.125" style="2" bestFit="1" customWidth="1"/>
    <col min="12271" max="12271" width="10" style="2" bestFit="1" customWidth="1"/>
    <col min="12272" max="12517" width="7.375" style="2"/>
    <col min="12518" max="12518" width="3.375" style="2" customWidth="1"/>
    <col min="12519" max="12519" width="50.625" style="2" customWidth="1"/>
    <col min="12520" max="12520" width="9.375" style="2" customWidth="1"/>
    <col min="12521" max="12521" width="1.125" style="2" customWidth="1"/>
    <col min="12522" max="12522" width="10" style="2" bestFit="1" customWidth="1"/>
    <col min="12523" max="12523" width="1.125" style="2" customWidth="1"/>
    <col min="12524" max="12524" width="10" style="2" bestFit="1" customWidth="1"/>
    <col min="12525" max="12525" width="7.375" style="2"/>
    <col min="12526" max="12526" width="9.125" style="2" bestFit="1" customWidth="1"/>
    <col min="12527" max="12527" width="10" style="2" bestFit="1" customWidth="1"/>
    <col min="12528" max="12773" width="7.375" style="2"/>
    <col min="12774" max="12774" width="3.375" style="2" customWidth="1"/>
    <col min="12775" max="12775" width="50.625" style="2" customWidth="1"/>
    <col min="12776" max="12776" width="9.375" style="2" customWidth="1"/>
    <col min="12777" max="12777" width="1.125" style="2" customWidth="1"/>
    <col min="12778" max="12778" width="10" style="2" bestFit="1" customWidth="1"/>
    <col min="12779" max="12779" width="1.125" style="2" customWidth="1"/>
    <col min="12780" max="12780" width="10" style="2" bestFit="1" customWidth="1"/>
    <col min="12781" max="12781" width="7.375" style="2"/>
    <col min="12782" max="12782" width="9.125" style="2" bestFit="1" customWidth="1"/>
    <col min="12783" max="12783" width="10" style="2" bestFit="1" customWidth="1"/>
    <col min="12784" max="13029" width="7.375" style="2"/>
    <col min="13030" max="13030" width="3.375" style="2" customWidth="1"/>
    <col min="13031" max="13031" width="50.625" style="2" customWidth="1"/>
    <col min="13032" max="13032" width="9.375" style="2" customWidth="1"/>
    <col min="13033" max="13033" width="1.125" style="2" customWidth="1"/>
    <col min="13034" max="13034" width="10" style="2" bestFit="1" customWidth="1"/>
    <col min="13035" max="13035" width="1.125" style="2" customWidth="1"/>
    <col min="13036" max="13036" width="10" style="2" bestFit="1" customWidth="1"/>
    <col min="13037" max="13037" width="7.375" style="2"/>
    <col min="13038" max="13038" width="9.125" style="2" bestFit="1" customWidth="1"/>
    <col min="13039" max="13039" width="10" style="2" bestFit="1" customWidth="1"/>
    <col min="13040" max="13285" width="7.375" style="2"/>
    <col min="13286" max="13286" width="3.375" style="2" customWidth="1"/>
    <col min="13287" max="13287" width="50.625" style="2" customWidth="1"/>
    <col min="13288" max="13288" width="9.375" style="2" customWidth="1"/>
    <col min="13289" max="13289" width="1.125" style="2" customWidth="1"/>
    <col min="13290" max="13290" width="10" style="2" bestFit="1" customWidth="1"/>
    <col min="13291" max="13291" width="1.125" style="2" customWidth="1"/>
    <col min="13292" max="13292" width="10" style="2" bestFit="1" customWidth="1"/>
    <col min="13293" max="13293" width="7.375" style="2"/>
    <col min="13294" max="13294" width="9.125" style="2" bestFit="1" customWidth="1"/>
    <col min="13295" max="13295" width="10" style="2" bestFit="1" customWidth="1"/>
    <col min="13296" max="13541" width="7.375" style="2"/>
    <col min="13542" max="13542" width="3.375" style="2" customWidth="1"/>
    <col min="13543" max="13543" width="50.625" style="2" customWidth="1"/>
    <col min="13544" max="13544" width="9.375" style="2" customWidth="1"/>
    <col min="13545" max="13545" width="1.125" style="2" customWidth="1"/>
    <col min="13546" max="13546" width="10" style="2" bestFit="1" customWidth="1"/>
    <col min="13547" max="13547" width="1.125" style="2" customWidth="1"/>
    <col min="13548" max="13548" width="10" style="2" bestFit="1" customWidth="1"/>
    <col min="13549" max="13549" width="7.375" style="2"/>
    <col min="13550" max="13550" width="9.125" style="2" bestFit="1" customWidth="1"/>
    <col min="13551" max="13551" width="10" style="2" bestFit="1" customWidth="1"/>
    <col min="13552" max="13797" width="7.375" style="2"/>
    <col min="13798" max="13798" width="3.375" style="2" customWidth="1"/>
    <col min="13799" max="13799" width="50.625" style="2" customWidth="1"/>
    <col min="13800" max="13800" width="9.375" style="2" customWidth="1"/>
    <col min="13801" max="13801" width="1.125" style="2" customWidth="1"/>
    <col min="13802" max="13802" width="10" style="2" bestFit="1" customWidth="1"/>
    <col min="13803" max="13803" width="1.125" style="2" customWidth="1"/>
    <col min="13804" max="13804" width="10" style="2" bestFit="1" customWidth="1"/>
    <col min="13805" max="13805" width="7.375" style="2"/>
    <col min="13806" max="13806" width="9.125" style="2" bestFit="1" customWidth="1"/>
    <col min="13807" max="13807" width="10" style="2" bestFit="1" customWidth="1"/>
    <col min="13808" max="14053" width="7.375" style="2"/>
    <col min="14054" max="14054" width="3.375" style="2" customWidth="1"/>
    <col min="14055" max="14055" width="50.625" style="2" customWidth="1"/>
    <col min="14056" max="14056" width="9.375" style="2" customWidth="1"/>
    <col min="14057" max="14057" width="1.125" style="2" customWidth="1"/>
    <col min="14058" max="14058" width="10" style="2" bestFit="1" customWidth="1"/>
    <col min="14059" max="14059" width="1.125" style="2" customWidth="1"/>
    <col min="14060" max="14060" width="10" style="2" bestFit="1" customWidth="1"/>
    <col min="14061" max="14061" width="7.375" style="2"/>
    <col min="14062" max="14062" width="9.125" style="2" bestFit="1" customWidth="1"/>
    <col min="14063" max="14063" width="10" style="2" bestFit="1" customWidth="1"/>
    <col min="14064" max="14309" width="7.375" style="2"/>
    <col min="14310" max="14310" width="3.375" style="2" customWidth="1"/>
    <col min="14311" max="14311" width="50.625" style="2" customWidth="1"/>
    <col min="14312" max="14312" width="9.375" style="2" customWidth="1"/>
    <col min="14313" max="14313" width="1.125" style="2" customWidth="1"/>
    <col min="14314" max="14314" width="10" style="2" bestFit="1" customWidth="1"/>
    <col min="14315" max="14315" width="1.125" style="2" customWidth="1"/>
    <col min="14316" max="14316" width="10" style="2" bestFit="1" customWidth="1"/>
    <col min="14317" max="14317" width="7.375" style="2"/>
    <col min="14318" max="14318" width="9.125" style="2" bestFit="1" customWidth="1"/>
    <col min="14319" max="14319" width="10" style="2" bestFit="1" customWidth="1"/>
    <col min="14320" max="14565" width="7.375" style="2"/>
    <col min="14566" max="14566" width="3.375" style="2" customWidth="1"/>
    <col min="14567" max="14567" width="50.625" style="2" customWidth="1"/>
    <col min="14568" max="14568" width="9.375" style="2" customWidth="1"/>
    <col min="14569" max="14569" width="1.125" style="2" customWidth="1"/>
    <col min="14570" max="14570" width="10" style="2" bestFit="1" customWidth="1"/>
    <col min="14571" max="14571" width="1.125" style="2" customWidth="1"/>
    <col min="14572" max="14572" width="10" style="2" bestFit="1" customWidth="1"/>
    <col min="14573" max="14573" width="7.375" style="2"/>
    <col min="14574" max="14574" width="9.125" style="2" bestFit="1" customWidth="1"/>
    <col min="14575" max="14575" width="10" style="2" bestFit="1" customWidth="1"/>
    <col min="14576" max="14821" width="7.375" style="2"/>
    <col min="14822" max="14822" width="3.375" style="2" customWidth="1"/>
    <col min="14823" max="14823" width="50.625" style="2" customWidth="1"/>
    <col min="14824" max="14824" width="9.375" style="2" customWidth="1"/>
    <col min="14825" max="14825" width="1.125" style="2" customWidth="1"/>
    <col min="14826" max="14826" width="10" style="2" bestFit="1" customWidth="1"/>
    <col min="14827" max="14827" width="1.125" style="2" customWidth="1"/>
    <col min="14828" max="14828" width="10" style="2" bestFit="1" customWidth="1"/>
    <col min="14829" max="14829" width="7.375" style="2"/>
    <col min="14830" max="14830" width="9.125" style="2" bestFit="1" customWidth="1"/>
    <col min="14831" max="14831" width="10" style="2" bestFit="1" customWidth="1"/>
    <col min="14832" max="15077" width="7.375" style="2"/>
    <col min="15078" max="15078" width="3.375" style="2" customWidth="1"/>
    <col min="15079" max="15079" width="50.625" style="2" customWidth="1"/>
    <col min="15080" max="15080" width="9.375" style="2" customWidth="1"/>
    <col min="15081" max="15081" width="1.125" style="2" customWidth="1"/>
    <col min="15082" max="15082" width="10" style="2" bestFit="1" customWidth="1"/>
    <col min="15083" max="15083" width="1.125" style="2" customWidth="1"/>
    <col min="15084" max="15084" width="10" style="2" bestFit="1" customWidth="1"/>
    <col min="15085" max="15085" width="7.375" style="2"/>
    <col min="15086" max="15086" width="9.125" style="2" bestFit="1" customWidth="1"/>
    <col min="15087" max="15087" width="10" style="2" bestFit="1" customWidth="1"/>
    <col min="15088" max="15333" width="7.375" style="2"/>
    <col min="15334" max="15334" width="3.375" style="2" customWidth="1"/>
    <col min="15335" max="15335" width="50.625" style="2" customWidth="1"/>
    <col min="15336" max="15336" width="9.375" style="2" customWidth="1"/>
    <col min="15337" max="15337" width="1.125" style="2" customWidth="1"/>
    <col min="15338" max="15338" width="10" style="2" bestFit="1" customWidth="1"/>
    <col min="15339" max="15339" width="1.125" style="2" customWidth="1"/>
    <col min="15340" max="15340" width="10" style="2" bestFit="1" customWidth="1"/>
    <col min="15341" max="15341" width="7.375" style="2"/>
    <col min="15342" max="15342" width="9.125" style="2" bestFit="1" customWidth="1"/>
    <col min="15343" max="15343" width="10" style="2" bestFit="1" customWidth="1"/>
    <col min="15344" max="15589" width="7.375" style="2"/>
    <col min="15590" max="15590" width="3.375" style="2" customWidth="1"/>
    <col min="15591" max="15591" width="50.625" style="2" customWidth="1"/>
    <col min="15592" max="15592" width="9.375" style="2" customWidth="1"/>
    <col min="15593" max="15593" width="1.125" style="2" customWidth="1"/>
    <col min="15594" max="15594" width="10" style="2" bestFit="1" customWidth="1"/>
    <col min="15595" max="15595" width="1.125" style="2" customWidth="1"/>
    <col min="15596" max="15596" width="10" style="2" bestFit="1" customWidth="1"/>
    <col min="15597" max="15597" width="7.375" style="2"/>
    <col min="15598" max="15598" width="9.125" style="2" bestFit="1" customWidth="1"/>
    <col min="15599" max="15599" width="10" style="2" bestFit="1" customWidth="1"/>
    <col min="15600" max="15845" width="7.375" style="2"/>
    <col min="15846" max="15846" width="3.375" style="2" customWidth="1"/>
    <col min="15847" max="15847" width="50.625" style="2" customWidth="1"/>
    <col min="15848" max="15848" width="9.375" style="2" customWidth="1"/>
    <col min="15849" max="15849" width="1.125" style="2" customWidth="1"/>
    <col min="15850" max="15850" width="10" style="2" bestFit="1" customWidth="1"/>
    <col min="15851" max="15851" width="1.125" style="2" customWidth="1"/>
    <col min="15852" max="15852" width="10" style="2" bestFit="1" customWidth="1"/>
    <col min="15853" max="15853" width="7.375" style="2"/>
    <col min="15854" max="15854" width="9.125" style="2" bestFit="1" customWidth="1"/>
    <col min="15855" max="15855" width="10" style="2" bestFit="1" customWidth="1"/>
    <col min="15856" max="16101" width="7.375" style="2"/>
    <col min="16102" max="16102" width="3.375" style="2" customWidth="1"/>
    <col min="16103" max="16103" width="50.625" style="2" customWidth="1"/>
    <col min="16104" max="16104" width="9.375" style="2" customWidth="1"/>
    <col min="16105" max="16105" width="1.125" style="2" customWidth="1"/>
    <col min="16106" max="16106" width="10" style="2" bestFit="1" customWidth="1"/>
    <col min="16107" max="16107" width="1.125" style="2" customWidth="1"/>
    <col min="16108" max="16108" width="10" style="2" bestFit="1" customWidth="1"/>
    <col min="16109" max="16109" width="7.375" style="2"/>
    <col min="16110" max="16110" width="9.125" style="2" bestFit="1" customWidth="1"/>
    <col min="16111" max="16111" width="10" style="2" bestFit="1" customWidth="1"/>
    <col min="16112" max="16384" width="7.375" style="2"/>
  </cols>
  <sheetData>
    <row r="1" spans="1:12" ht="21.6" customHeight="1">
      <c r="A1" s="156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2" ht="21.6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2" ht="21.6" customHeight="1">
      <c r="A3" s="157" t="s">
        <v>112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2" ht="21.6" customHeight="1">
      <c r="A4" s="157" t="s">
        <v>123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79</v>
      </c>
    </row>
    <row r="6" spans="1:12" ht="21.6" customHeight="1">
      <c r="A6" s="3"/>
      <c r="B6" s="3"/>
      <c r="C6" s="3"/>
      <c r="D6" s="3"/>
      <c r="E6" s="158" t="s">
        <v>1</v>
      </c>
      <c r="F6" s="158"/>
      <c r="G6" s="158"/>
      <c r="H6" s="3"/>
      <c r="I6" s="3"/>
      <c r="J6" s="3"/>
      <c r="K6" s="3"/>
    </row>
    <row r="7" spans="1:12" ht="21.6" customHeight="1">
      <c r="A7" s="3"/>
      <c r="B7" s="3"/>
      <c r="C7" s="3"/>
      <c r="D7" s="3"/>
      <c r="E7" s="154" t="s">
        <v>2</v>
      </c>
      <c r="F7" s="154"/>
      <c r="G7" s="154"/>
      <c r="H7" s="3"/>
      <c r="I7" s="154" t="s">
        <v>3</v>
      </c>
      <c r="J7" s="154"/>
      <c r="K7" s="154"/>
    </row>
    <row r="8" spans="1:12" ht="21.6" customHeight="1">
      <c r="A8" s="3"/>
      <c r="B8" s="3"/>
      <c r="C8" s="3"/>
      <c r="D8" s="3"/>
      <c r="E8" s="5" t="s">
        <v>4</v>
      </c>
      <c r="F8" s="3"/>
      <c r="G8" s="6"/>
      <c r="H8" s="7"/>
      <c r="I8" s="5" t="s">
        <v>4</v>
      </c>
      <c r="J8" s="3"/>
      <c r="K8" s="6"/>
    </row>
    <row r="9" spans="1:12" ht="21.6" customHeight="1">
      <c r="A9" s="8"/>
      <c r="B9" s="8"/>
      <c r="C9" s="9"/>
      <c r="D9" s="9"/>
      <c r="E9" s="5" t="s">
        <v>5</v>
      </c>
      <c r="F9" s="9"/>
      <c r="G9" s="10" t="s">
        <v>6</v>
      </c>
      <c r="H9" s="7"/>
      <c r="I9" s="5" t="s">
        <v>5</v>
      </c>
      <c r="J9" s="9"/>
      <c r="K9" s="10" t="s">
        <v>6</v>
      </c>
    </row>
    <row r="10" spans="1:12" ht="21.6" customHeight="1">
      <c r="A10" s="8" t="s">
        <v>7</v>
      </c>
      <c r="B10" s="8"/>
      <c r="C10" s="11" t="s">
        <v>8</v>
      </c>
      <c r="D10" s="12"/>
      <c r="E10" s="13" t="s">
        <v>124</v>
      </c>
      <c r="F10" s="12"/>
      <c r="G10" s="14" t="s">
        <v>125</v>
      </c>
      <c r="H10" s="6"/>
      <c r="I10" s="13" t="s">
        <v>124</v>
      </c>
      <c r="J10" s="12"/>
      <c r="K10" s="14" t="s">
        <v>125</v>
      </c>
    </row>
    <row r="11" spans="1:12" ht="21.6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" customHeight="1">
      <c r="A12" s="18" t="s">
        <v>9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" customHeight="1">
      <c r="A13" s="20" t="s">
        <v>10</v>
      </c>
      <c r="B13" s="20"/>
      <c r="C13" s="12"/>
      <c r="D13" s="12"/>
      <c r="E13" s="75">
        <v>9286</v>
      </c>
      <c r="F13" s="12"/>
      <c r="G13" s="75">
        <v>18512</v>
      </c>
      <c r="H13" s="12"/>
      <c r="I13" s="75">
        <v>9286</v>
      </c>
      <c r="J13" s="21"/>
      <c r="K13" s="75">
        <v>18512</v>
      </c>
      <c r="L13" s="19"/>
    </row>
    <row r="14" spans="1:12" ht="21.6" customHeight="1">
      <c r="A14" s="20" t="s">
        <v>11</v>
      </c>
      <c r="B14" s="20"/>
      <c r="C14" s="12"/>
      <c r="D14" s="12"/>
      <c r="E14" s="75">
        <v>1163</v>
      </c>
      <c r="F14" s="12"/>
      <c r="G14" s="75">
        <v>1163</v>
      </c>
      <c r="H14" s="12"/>
      <c r="I14" s="75">
        <v>1163</v>
      </c>
      <c r="J14" s="22"/>
      <c r="K14" s="75">
        <v>1163</v>
      </c>
      <c r="L14" s="19"/>
    </row>
    <row r="15" spans="1:12" ht="21.6" customHeight="1">
      <c r="A15" s="20" t="s">
        <v>12</v>
      </c>
      <c r="B15" s="23"/>
      <c r="C15" s="12">
        <v>4</v>
      </c>
      <c r="D15" s="12"/>
      <c r="E15" s="75">
        <v>68377</v>
      </c>
      <c r="F15" s="12"/>
      <c r="G15" s="75">
        <v>94695</v>
      </c>
      <c r="H15" s="12"/>
      <c r="I15" s="75">
        <v>68377</v>
      </c>
      <c r="J15" s="21"/>
      <c r="K15" s="75">
        <v>94695</v>
      </c>
      <c r="L15" s="19"/>
    </row>
    <row r="16" spans="1:12" ht="21.6" customHeight="1">
      <c r="A16" s="20" t="s">
        <v>13</v>
      </c>
      <c r="B16" s="20"/>
      <c r="C16" s="12">
        <v>5</v>
      </c>
      <c r="D16" s="12"/>
      <c r="E16" s="75">
        <v>115398</v>
      </c>
      <c r="F16" s="12"/>
      <c r="G16" s="75">
        <v>108847</v>
      </c>
      <c r="H16" s="12"/>
      <c r="I16" s="75">
        <v>115398</v>
      </c>
      <c r="J16" s="21"/>
      <c r="K16" s="75">
        <v>108847</v>
      </c>
      <c r="L16" s="19"/>
    </row>
    <row r="17" spans="1:12" ht="21.6" customHeight="1">
      <c r="A17" s="20" t="s">
        <v>14</v>
      </c>
      <c r="B17" s="20"/>
      <c r="C17" s="12"/>
      <c r="D17" s="12"/>
      <c r="E17" s="75">
        <v>48052</v>
      </c>
      <c r="F17" s="12"/>
      <c r="G17" s="75">
        <v>39091</v>
      </c>
      <c r="H17" s="12"/>
      <c r="I17" s="75">
        <v>48052</v>
      </c>
      <c r="J17" s="21"/>
      <c r="K17" s="75">
        <v>39091</v>
      </c>
      <c r="L17" s="19"/>
    </row>
    <row r="18" spans="1:12" ht="21.6" customHeight="1">
      <c r="A18" s="8" t="s">
        <v>15</v>
      </c>
      <c r="B18" s="8"/>
      <c r="C18" s="12"/>
      <c r="D18" s="12"/>
      <c r="E18" s="24">
        <f>SUM(E13:E17)</f>
        <v>242276</v>
      </c>
      <c r="F18" s="12"/>
      <c r="G18" s="114">
        <f>SUM(G13:G17)</f>
        <v>262308</v>
      </c>
      <c r="H18" s="12"/>
      <c r="I18" s="24">
        <f>SUM(I13:I17)</f>
        <v>242276</v>
      </c>
      <c r="J18" s="25"/>
      <c r="K18" s="114">
        <f>SUM(K13:K17)</f>
        <v>262308</v>
      </c>
      <c r="L18" s="19"/>
    </row>
    <row r="19" spans="1:12" ht="21.6" customHeight="1">
      <c r="A19" s="20"/>
      <c r="B19" s="20"/>
      <c r="C19" s="12"/>
      <c r="D19" s="12"/>
      <c r="E19" s="22"/>
      <c r="F19" s="12"/>
      <c r="G19" s="22"/>
      <c r="H19" s="12"/>
      <c r="I19" s="22"/>
      <c r="J19" s="22"/>
      <c r="K19" s="22"/>
      <c r="L19" s="19"/>
    </row>
    <row r="20" spans="1:12" ht="21.6" customHeight="1">
      <c r="A20" s="18" t="s">
        <v>16</v>
      </c>
      <c r="B20" s="18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" customHeight="1">
      <c r="A21" s="20" t="s">
        <v>115</v>
      </c>
      <c r="B21" s="18"/>
      <c r="C21" s="123"/>
      <c r="D21" s="123"/>
      <c r="E21" s="75">
        <v>901</v>
      </c>
      <c r="F21" s="123"/>
      <c r="G21" s="75">
        <v>901</v>
      </c>
      <c r="H21" s="123"/>
      <c r="I21" s="75">
        <v>901</v>
      </c>
      <c r="J21" s="21"/>
      <c r="K21" s="75">
        <v>901</v>
      </c>
      <c r="L21" s="19"/>
    </row>
    <row r="22" spans="1:12" ht="21.6" customHeight="1">
      <c r="A22" s="20" t="s">
        <v>19</v>
      </c>
      <c r="B22" s="18"/>
      <c r="C22" s="12">
        <v>6</v>
      </c>
      <c r="D22" s="12"/>
      <c r="E22" s="75">
        <v>111034</v>
      </c>
      <c r="F22" s="12"/>
      <c r="G22" s="75">
        <v>107404</v>
      </c>
      <c r="H22" s="12"/>
      <c r="I22" s="75">
        <v>68203</v>
      </c>
      <c r="J22" s="21"/>
      <c r="K22" s="75">
        <v>68203</v>
      </c>
      <c r="L22" s="19"/>
    </row>
    <row r="23" spans="1:12" ht="21.6" customHeight="1">
      <c r="A23" s="20" t="s">
        <v>20</v>
      </c>
      <c r="B23" s="18"/>
      <c r="C23" s="12">
        <v>7</v>
      </c>
      <c r="D23" s="12"/>
      <c r="E23" s="75">
        <v>1159119</v>
      </c>
      <c r="F23" s="12"/>
      <c r="G23" s="75">
        <v>540670</v>
      </c>
      <c r="H23" s="12"/>
      <c r="I23" s="75">
        <v>1159119</v>
      </c>
      <c r="J23" s="21"/>
      <c r="K23" s="75">
        <v>540670</v>
      </c>
      <c r="L23" s="19"/>
    </row>
    <row r="24" spans="1:12" ht="21.6" customHeight="1">
      <c r="A24" s="20" t="s">
        <v>21</v>
      </c>
      <c r="B24" s="18"/>
      <c r="C24" s="12"/>
      <c r="D24" s="12"/>
      <c r="E24" s="75">
        <v>27305</v>
      </c>
      <c r="F24" s="12"/>
      <c r="G24" s="75">
        <v>27291</v>
      </c>
      <c r="H24" s="12"/>
      <c r="I24" s="75">
        <v>27305</v>
      </c>
      <c r="J24" s="21"/>
      <c r="K24" s="75">
        <v>27291</v>
      </c>
      <c r="L24" s="19"/>
    </row>
    <row r="25" spans="1:12" ht="21.6" customHeight="1">
      <c r="A25" s="20" t="s">
        <v>22</v>
      </c>
      <c r="B25" s="18"/>
      <c r="C25" s="12"/>
      <c r="D25" s="12"/>
      <c r="E25" s="75">
        <v>2195</v>
      </c>
      <c r="F25" s="12"/>
      <c r="G25" s="75">
        <v>2601</v>
      </c>
      <c r="H25" s="12"/>
      <c r="I25" s="75">
        <v>2195</v>
      </c>
      <c r="J25" s="21"/>
      <c r="K25" s="75">
        <v>2601</v>
      </c>
      <c r="L25" s="19"/>
    </row>
    <row r="26" spans="1:12" ht="21.6" customHeight="1">
      <c r="A26" s="20" t="s">
        <v>23</v>
      </c>
      <c r="B26" s="20"/>
      <c r="C26" s="12"/>
      <c r="D26" s="12"/>
      <c r="E26" s="75">
        <v>2603</v>
      </c>
      <c r="F26" s="12"/>
      <c r="G26" s="75">
        <v>2053</v>
      </c>
      <c r="H26" s="12"/>
      <c r="I26" s="75">
        <v>2603</v>
      </c>
      <c r="J26" s="26"/>
      <c r="K26" s="75">
        <v>2053</v>
      </c>
      <c r="L26" s="19"/>
    </row>
    <row r="27" spans="1:12" ht="21.6" customHeight="1">
      <c r="A27" s="8" t="s">
        <v>17</v>
      </c>
      <c r="B27" s="8"/>
      <c r="C27" s="12"/>
      <c r="D27" s="12"/>
      <c r="E27" s="114">
        <f>SUM(E21:E26)</f>
        <v>1303157</v>
      </c>
      <c r="F27" s="12"/>
      <c r="G27" s="114">
        <f>SUM(G21:G26)</f>
        <v>680920</v>
      </c>
      <c r="H27" s="12"/>
      <c r="I27" s="114">
        <f>SUM(I21:I26)</f>
        <v>1260326</v>
      </c>
      <c r="J27" s="25"/>
      <c r="K27" s="114">
        <f>SUM(K21:K26)</f>
        <v>641719</v>
      </c>
      <c r="L27" s="19"/>
    </row>
    <row r="28" spans="1:12" ht="21.6" customHeight="1" thickBot="1">
      <c r="A28" s="8" t="s">
        <v>18</v>
      </c>
      <c r="B28" s="8"/>
      <c r="C28" s="12"/>
      <c r="D28" s="12"/>
      <c r="E28" s="27">
        <f>+E18+E27</f>
        <v>1545433</v>
      </c>
      <c r="F28" s="12"/>
      <c r="G28" s="77">
        <f>G18+G27</f>
        <v>943228</v>
      </c>
      <c r="H28" s="12"/>
      <c r="I28" s="77">
        <f>I18+I27</f>
        <v>1502602</v>
      </c>
      <c r="J28" s="25"/>
      <c r="K28" s="77">
        <f>K18+K27</f>
        <v>904027</v>
      </c>
      <c r="L28" s="19"/>
    </row>
    <row r="29" spans="1:12" ht="21.6" customHeight="1" thickTop="1">
      <c r="A29" s="8"/>
      <c r="B29" s="8"/>
      <c r="C29" s="12"/>
      <c r="D29" s="12"/>
      <c r="E29" s="28"/>
      <c r="F29" s="12"/>
      <c r="G29" s="28"/>
      <c r="H29" s="12"/>
      <c r="I29" s="28"/>
      <c r="J29" s="28"/>
      <c r="K29" s="28"/>
      <c r="L29" s="19"/>
    </row>
    <row r="30" spans="1:12" ht="21.6" customHeight="1">
      <c r="A30" s="156">
        <v>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9"/>
    </row>
    <row r="31" spans="1:12" ht="21.6" customHeight="1">
      <c r="A31" s="157" t="s">
        <v>0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9"/>
    </row>
    <row r="32" spans="1:12" ht="21.6" customHeight="1">
      <c r="A32" s="157" t="s">
        <v>112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9"/>
    </row>
    <row r="33" spans="1:12" ht="21.6" customHeight="1">
      <c r="A33" s="157" t="s">
        <v>123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9"/>
    </row>
    <row r="34" spans="1:12" ht="21.6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4" t="s">
        <v>79</v>
      </c>
      <c r="L34" s="19"/>
    </row>
    <row r="35" spans="1:12" ht="21.6" customHeight="1">
      <c r="A35" s="3"/>
      <c r="B35" s="3"/>
      <c r="C35" s="3"/>
      <c r="D35" s="3"/>
      <c r="E35" s="158" t="s">
        <v>1</v>
      </c>
      <c r="F35" s="158"/>
      <c r="G35" s="158"/>
      <c r="H35" s="3"/>
      <c r="I35" s="3"/>
      <c r="J35" s="3"/>
      <c r="K35" s="3"/>
      <c r="L35" s="19"/>
    </row>
    <row r="36" spans="1:12" ht="21.6" customHeight="1">
      <c r="A36" s="3"/>
      <c r="B36" s="3"/>
      <c r="C36" s="3"/>
      <c r="D36" s="3"/>
      <c r="E36" s="154" t="s">
        <v>2</v>
      </c>
      <c r="F36" s="154"/>
      <c r="G36" s="154"/>
      <c r="H36" s="3"/>
      <c r="I36" s="154" t="s">
        <v>3</v>
      </c>
      <c r="J36" s="154"/>
      <c r="K36" s="154"/>
      <c r="L36" s="19"/>
    </row>
    <row r="37" spans="1:12" ht="21.6" customHeight="1">
      <c r="A37" s="3"/>
      <c r="B37" s="3"/>
      <c r="C37" s="3"/>
      <c r="D37" s="3"/>
      <c r="E37" s="5" t="s">
        <v>4</v>
      </c>
      <c r="F37" s="3"/>
      <c r="G37" s="5"/>
      <c r="H37" s="29"/>
      <c r="I37" s="5" t="s">
        <v>4</v>
      </c>
      <c r="J37" s="5"/>
      <c r="K37" s="5"/>
      <c r="L37" s="19"/>
    </row>
    <row r="38" spans="1:12" ht="21.6" customHeight="1">
      <c r="A38" s="8"/>
      <c r="B38" s="8"/>
      <c r="C38" s="9"/>
      <c r="D38" s="9"/>
      <c r="E38" s="5" t="s">
        <v>5</v>
      </c>
      <c r="F38" s="9"/>
      <c r="G38" s="5" t="s">
        <v>6</v>
      </c>
      <c r="H38" s="29"/>
      <c r="I38" s="5" t="s">
        <v>5</v>
      </c>
      <c r="J38" s="5"/>
      <c r="K38" s="5" t="s">
        <v>6</v>
      </c>
      <c r="L38" s="19"/>
    </row>
    <row r="39" spans="1:12" ht="21.6" customHeight="1">
      <c r="A39" s="8" t="s">
        <v>24</v>
      </c>
      <c r="B39" s="8"/>
      <c r="C39" s="12" t="s">
        <v>8</v>
      </c>
      <c r="D39" s="12"/>
      <c r="E39" s="30" t="s">
        <v>124</v>
      </c>
      <c r="F39" s="12"/>
      <c r="G39" s="30" t="s">
        <v>125</v>
      </c>
      <c r="H39" s="16"/>
      <c r="I39" s="116">
        <v>43555</v>
      </c>
      <c r="J39" s="17"/>
      <c r="K39" s="14" t="s">
        <v>125</v>
      </c>
    </row>
    <row r="40" spans="1:12" ht="21.6" customHeight="1">
      <c r="A40" s="8"/>
      <c r="B40" s="8"/>
      <c r="C40" s="12"/>
      <c r="D40" s="12"/>
      <c r="E40" s="15"/>
      <c r="F40" s="12"/>
      <c r="G40" s="15"/>
      <c r="H40" s="16"/>
      <c r="I40" s="16"/>
      <c r="J40" s="17"/>
      <c r="K40" s="16"/>
    </row>
    <row r="41" spans="1:12" ht="21.6" customHeight="1">
      <c r="A41" s="18" t="s">
        <v>25</v>
      </c>
      <c r="B41" s="20"/>
      <c r="C41" s="31"/>
      <c r="D41" s="31"/>
      <c r="E41" s="31"/>
      <c r="F41" s="31"/>
      <c r="G41" s="31"/>
      <c r="H41" s="31"/>
      <c r="I41" s="9"/>
      <c r="J41" s="9"/>
      <c r="K41" s="9"/>
      <c r="L41" s="19"/>
    </row>
    <row r="42" spans="1:12" ht="21.6" customHeight="1">
      <c r="A42" s="20" t="s">
        <v>31</v>
      </c>
      <c r="B42" s="18"/>
      <c r="C42" s="12"/>
      <c r="D42" s="31"/>
      <c r="E42" s="21"/>
      <c r="F42" s="31"/>
      <c r="G42" s="21"/>
      <c r="H42" s="31"/>
      <c r="I42" s="21"/>
      <c r="J42" s="21"/>
      <c r="K42" s="21"/>
      <c r="L42" s="19"/>
    </row>
    <row r="43" spans="1:12" ht="21.6" customHeight="1">
      <c r="A43" s="20" t="s">
        <v>32</v>
      </c>
      <c r="B43" s="18"/>
      <c r="C43" s="122">
        <v>8</v>
      </c>
      <c r="D43" s="121"/>
      <c r="E43" s="75">
        <v>194200</v>
      </c>
      <c r="F43" s="31"/>
      <c r="G43" s="75">
        <v>200626</v>
      </c>
      <c r="H43" s="31"/>
      <c r="I43" s="75">
        <v>194200</v>
      </c>
      <c r="J43" s="21"/>
      <c r="K43" s="75">
        <v>200626</v>
      </c>
      <c r="L43" s="19"/>
    </row>
    <row r="44" spans="1:12" ht="21.6" customHeight="1">
      <c r="A44" s="20" t="s">
        <v>33</v>
      </c>
      <c r="B44" s="18"/>
      <c r="C44" s="122">
        <v>9</v>
      </c>
      <c r="D44" s="121"/>
      <c r="E44" s="75">
        <v>103163</v>
      </c>
      <c r="F44" s="31"/>
      <c r="G44" s="75">
        <v>87725</v>
      </c>
      <c r="H44" s="31"/>
      <c r="I44" s="75">
        <v>103163</v>
      </c>
      <c r="J44" s="21"/>
      <c r="K44" s="75">
        <v>87725</v>
      </c>
      <c r="L44" s="19"/>
    </row>
    <row r="45" spans="1:12" ht="21.6" customHeight="1">
      <c r="A45" s="20" t="s">
        <v>34</v>
      </c>
      <c r="B45" s="18"/>
      <c r="C45" s="98"/>
      <c r="D45" s="31"/>
      <c r="E45" s="21"/>
      <c r="F45" s="31"/>
      <c r="G45" s="21"/>
      <c r="H45" s="31"/>
      <c r="I45" s="21"/>
      <c r="J45" s="21"/>
      <c r="K45" s="21"/>
      <c r="L45" s="19"/>
    </row>
    <row r="46" spans="1:12" ht="21.6" customHeight="1">
      <c r="A46" s="20" t="s">
        <v>35</v>
      </c>
      <c r="B46" s="18"/>
      <c r="C46" s="98">
        <v>10</v>
      </c>
      <c r="D46" s="31"/>
      <c r="E46" s="75">
        <v>600</v>
      </c>
      <c r="F46" s="31"/>
      <c r="G46" s="75">
        <v>900</v>
      </c>
      <c r="H46" s="31"/>
      <c r="I46" s="75">
        <v>600</v>
      </c>
      <c r="J46" s="21"/>
      <c r="K46" s="75">
        <v>900</v>
      </c>
      <c r="L46" s="19"/>
    </row>
    <row r="47" spans="1:12" ht="21.6" customHeight="1">
      <c r="A47" s="20" t="s">
        <v>37</v>
      </c>
      <c r="B47" s="18"/>
      <c r="C47" s="98"/>
      <c r="D47" s="31"/>
      <c r="E47" s="75">
        <v>125</v>
      </c>
      <c r="F47" s="31"/>
      <c r="G47" s="75">
        <v>124</v>
      </c>
      <c r="H47" s="31"/>
      <c r="I47" s="75">
        <v>125</v>
      </c>
      <c r="J47" s="21"/>
      <c r="K47" s="75">
        <v>124</v>
      </c>
      <c r="L47" s="19"/>
    </row>
    <row r="48" spans="1:12" ht="21.6" customHeight="1">
      <c r="A48" s="20" t="s">
        <v>36</v>
      </c>
      <c r="B48" s="32"/>
      <c r="C48" s="98"/>
      <c r="D48" s="12"/>
      <c r="E48" s="75">
        <v>1721</v>
      </c>
      <c r="F48" s="12"/>
      <c r="G48" s="75">
        <v>1879</v>
      </c>
      <c r="H48" s="12"/>
      <c r="I48" s="75">
        <v>1721</v>
      </c>
      <c r="J48" s="21"/>
      <c r="K48" s="75">
        <v>1879</v>
      </c>
      <c r="L48" s="19"/>
    </row>
    <row r="49" spans="1:12" ht="21.6" customHeight="1">
      <c r="A49" s="8" t="s">
        <v>26</v>
      </c>
      <c r="B49" s="8"/>
      <c r="C49" s="98"/>
      <c r="D49" s="12"/>
      <c r="E49" s="33">
        <f>SUM(E43:E48)</f>
        <v>299809</v>
      </c>
      <c r="F49" s="12"/>
      <c r="G49" s="115">
        <f>SUM(G41:G48)</f>
        <v>291254</v>
      </c>
      <c r="H49" s="12"/>
      <c r="I49" s="33">
        <f>SUM(I43:I48)</f>
        <v>299809</v>
      </c>
      <c r="J49" s="34"/>
      <c r="K49" s="115">
        <f>SUM(K42:K48)</f>
        <v>291254</v>
      </c>
      <c r="L49" s="19"/>
    </row>
    <row r="50" spans="1:12" ht="21.6" customHeight="1">
      <c r="A50" s="20"/>
      <c r="B50" s="20"/>
      <c r="C50" s="98"/>
      <c r="D50" s="12"/>
      <c r="E50" s="26"/>
      <c r="F50" s="12"/>
      <c r="G50" s="26"/>
      <c r="H50" s="12"/>
      <c r="I50" s="26"/>
      <c r="J50" s="35"/>
      <c r="K50" s="35"/>
      <c r="L50" s="19"/>
    </row>
    <row r="51" spans="1:12" ht="21.6" customHeight="1">
      <c r="A51" s="18" t="s">
        <v>27</v>
      </c>
      <c r="B51" s="32"/>
      <c r="C51" s="98"/>
      <c r="D51" s="12"/>
      <c r="E51" s="26"/>
      <c r="F51" s="12"/>
      <c r="G51" s="26"/>
      <c r="H51" s="12"/>
      <c r="I51" s="26"/>
      <c r="J51" s="35"/>
      <c r="K51" s="35"/>
      <c r="L51" s="19"/>
    </row>
    <row r="52" spans="1:12" ht="21.6" customHeight="1">
      <c r="A52" s="20" t="s">
        <v>40</v>
      </c>
      <c r="B52" s="32"/>
      <c r="C52" s="98">
        <v>10</v>
      </c>
      <c r="D52" s="12"/>
      <c r="E52" s="147">
        <v>0</v>
      </c>
      <c r="F52" s="147"/>
      <c r="G52" s="147">
        <v>0</v>
      </c>
      <c r="H52" s="147"/>
      <c r="I52" s="147">
        <v>0</v>
      </c>
      <c r="J52" s="147"/>
      <c r="K52" s="147">
        <v>0</v>
      </c>
      <c r="L52" s="19"/>
    </row>
    <row r="53" spans="1:12" ht="21.6" customHeight="1">
      <c r="A53" s="20" t="s">
        <v>38</v>
      </c>
      <c r="B53" s="32"/>
      <c r="C53" s="98"/>
      <c r="D53" s="12"/>
      <c r="E53" s="94">
        <v>380</v>
      </c>
      <c r="F53" s="99"/>
      <c r="G53" s="94">
        <v>411</v>
      </c>
      <c r="H53" s="99"/>
      <c r="I53" s="94">
        <v>380</v>
      </c>
      <c r="J53" s="21"/>
      <c r="K53" s="94">
        <v>411</v>
      </c>
      <c r="L53" s="19"/>
    </row>
    <row r="54" spans="1:12" ht="21.6" customHeight="1">
      <c r="A54" s="20" t="s">
        <v>39</v>
      </c>
      <c r="B54" s="32"/>
      <c r="C54" s="127">
        <v>12</v>
      </c>
      <c r="D54" s="127"/>
      <c r="E54" s="129">
        <v>169736</v>
      </c>
      <c r="F54" s="126"/>
      <c r="G54" s="129">
        <v>49813</v>
      </c>
      <c r="H54" s="126"/>
      <c r="I54" s="129">
        <v>169736</v>
      </c>
      <c r="J54" s="21"/>
      <c r="K54" s="129">
        <v>49813</v>
      </c>
      <c r="L54" s="19"/>
    </row>
    <row r="55" spans="1:12" ht="21.6" customHeight="1">
      <c r="A55" s="20" t="s">
        <v>116</v>
      </c>
      <c r="B55" s="32"/>
      <c r="C55" s="127">
        <v>11</v>
      </c>
      <c r="D55" s="127"/>
      <c r="E55" s="75">
        <v>28216</v>
      </c>
      <c r="F55" s="126"/>
      <c r="G55" s="117">
        <v>27773</v>
      </c>
      <c r="H55" s="126"/>
      <c r="I55" s="75">
        <v>28216</v>
      </c>
      <c r="J55" s="21"/>
      <c r="K55" s="117">
        <v>27773</v>
      </c>
      <c r="L55" s="19"/>
    </row>
    <row r="56" spans="1:12" ht="21.6" customHeight="1">
      <c r="A56" s="8" t="s">
        <v>28</v>
      </c>
      <c r="B56" s="8"/>
      <c r="C56" s="12"/>
      <c r="D56" s="12"/>
      <c r="E56" s="115">
        <f>SUM(E52:E55)</f>
        <v>198332</v>
      </c>
      <c r="F56" s="12"/>
      <c r="G56" s="115">
        <f>SUM(G52:G55)</f>
        <v>77997</v>
      </c>
      <c r="H56" s="12"/>
      <c r="I56" s="115">
        <f>SUM(I52:I55)</f>
        <v>198332</v>
      </c>
      <c r="J56" s="34"/>
      <c r="K56" s="115">
        <f>SUM(K52:K55)</f>
        <v>77997</v>
      </c>
      <c r="L56" s="19"/>
    </row>
    <row r="57" spans="1:12" ht="21.6" customHeight="1">
      <c r="A57" s="8" t="s">
        <v>29</v>
      </c>
      <c r="B57" s="8"/>
      <c r="C57" s="12"/>
      <c r="D57" s="12"/>
      <c r="E57" s="115">
        <f>E49+E56</f>
        <v>498141</v>
      </c>
      <c r="F57" s="12"/>
      <c r="G57" s="115">
        <f>G49+G56</f>
        <v>369251</v>
      </c>
      <c r="H57" s="12"/>
      <c r="I57" s="115">
        <f>I49+I56</f>
        <v>498141</v>
      </c>
      <c r="J57" s="34"/>
      <c r="K57" s="115">
        <f>K49+K56</f>
        <v>369251</v>
      </c>
      <c r="L57" s="19"/>
    </row>
    <row r="58" spans="1:12" ht="21.6" customHeight="1">
      <c r="A58" s="8"/>
      <c r="B58" s="8"/>
      <c r="C58" s="12"/>
      <c r="D58" s="12"/>
      <c r="E58" s="36"/>
      <c r="F58" s="12"/>
      <c r="G58" s="36"/>
      <c r="H58" s="12"/>
      <c r="I58" s="36"/>
      <c r="J58" s="25"/>
      <c r="K58" s="36"/>
      <c r="L58" s="19"/>
    </row>
    <row r="59" spans="1:12" ht="21.6" customHeight="1">
      <c r="A59" s="156">
        <v>3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9"/>
    </row>
    <row r="60" spans="1:12" ht="21.6" customHeight="1">
      <c r="A60" s="157" t="s">
        <v>0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9"/>
    </row>
    <row r="61" spans="1:12" ht="21.6" customHeight="1">
      <c r="A61" s="157" t="s">
        <v>112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9"/>
    </row>
    <row r="62" spans="1:12" ht="21.6" customHeight="1">
      <c r="A62" s="157" t="s">
        <v>123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9"/>
    </row>
    <row r="63" spans="1:12" ht="21.6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4" t="s">
        <v>79</v>
      </c>
      <c r="L63" s="19"/>
    </row>
    <row r="64" spans="1:12" ht="21.6" customHeight="1">
      <c r="A64" s="3"/>
      <c r="B64" s="3"/>
      <c r="C64" s="3"/>
      <c r="D64" s="3"/>
      <c r="E64" s="158" t="s">
        <v>1</v>
      </c>
      <c r="F64" s="158"/>
      <c r="G64" s="158"/>
      <c r="H64" s="3"/>
      <c r="I64" s="3"/>
      <c r="J64" s="3"/>
      <c r="K64" s="3"/>
      <c r="L64" s="19"/>
    </row>
    <row r="65" spans="1:12" ht="21.6" customHeight="1">
      <c r="A65" s="3"/>
      <c r="B65" s="3"/>
      <c r="C65" s="3"/>
      <c r="D65" s="3"/>
      <c r="E65" s="154" t="s">
        <v>2</v>
      </c>
      <c r="F65" s="154"/>
      <c r="G65" s="154"/>
      <c r="H65" s="3"/>
      <c r="I65" s="154" t="s">
        <v>3</v>
      </c>
      <c r="J65" s="154"/>
      <c r="K65" s="154"/>
      <c r="L65" s="19"/>
    </row>
    <row r="66" spans="1:12" ht="21.6" customHeight="1">
      <c r="A66" s="3"/>
      <c r="B66" s="3"/>
      <c r="C66" s="3"/>
      <c r="D66" s="3"/>
      <c r="E66" s="5" t="s">
        <v>4</v>
      </c>
      <c r="F66" s="3"/>
      <c r="G66" s="5"/>
      <c r="H66" s="29"/>
      <c r="I66" s="5" t="s">
        <v>4</v>
      </c>
      <c r="J66" s="5"/>
      <c r="K66" s="5"/>
      <c r="L66" s="19"/>
    </row>
    <row r="67" spans="1:12" ht="21.6" customHeight="1">
      <c r="A67" s="8"/>
      <c r="B67" s="8"/>
      <c r="C67" s="9"/>
      <c r="D67" s="9"/>
      <c r="E67" s="5" t="s">
        <v>5</v>
      </c>
      <c r="F67" s="9"/>
      <c r="G67" s="5" t="s">
        <v>6</v>
      </c>
      <c r="H67" s="29"/>
      <c r="I67" s="5" t="s">
        <v>5</v>
      </c>
      <c r="J67" s="5"/>
      <c r="K67" s="5" t="s">
        <v>6</v>
      </c>
      <c r="L67" s="19"/>
    </row>
    <row r="68" spans="1:12" ht="21.6" customHeight="1">
      <c r="A68" s="8" t="s">
        <v>24</v>
      </c>
      <c r="B68" s="8"/>
      <c r="C68" s="12" t="s">
        <v>8</v>
      </c>
      <c r="D68" s="12"/>
      <c r="E68" s="30" t="s">
        <v>124</v>
      </c>
      <c r="F68" s="12"/>
      <c r="G68" s="30" t="s">
        <v>125</v>
      </c>
      <c r="H68" s="16"/>
      <c r="I68" s="118">
        <v>43555</v>
      </c>
      <c r="J68" s="17"/>
      <c r="K68" s="14" t="s">
        <v>125</v>
      </c>
      <c r="L68" s="19"/>
    </row>
    <row r="69" spans="1:12" ht="21.6" customHeight="1">
      <c r="A69" s="20"/>
      <c r="B69" s="20"/>
      <c r="C69" s="9"/>
      <c r="D69" s="12"/>
      <c r="E69" s="12"/>
      <c r="F69" s="12"/>
      <c r="G69" s="12"/>
      <c r="H69" s="12"/>
      <c r="I69" s="155"/>
      <c r="J69" s="155"/>
      <c r="K69" s="155"/>
      <c r="L69" s="19"/>
    </row>
    <row r="70" spans="1:12" ht="21.6" customHeight="1">
      <c r="A70" s="18" t="s">
        <v>136</v>
      </c>
      <c r="B70" s="18"/>
      <c r="C70" s="12"/>
      <c r="D70" s="12"/>
      <c r="E70" s="37"/>
      <c r="F70" s="12"/>
      <c r="G70" s="37"/>
      <c r="H70" s="12"/>
      <c r="I70" s="37"/>
      <c r="J70" s="38"/>
      <c r="K70" s="37"/>
      <c r="L70" s="19"/>
    </row>
    <row r="71" spans="1:12" ht="21.6" customHeight="1">
      <c r="A71" s="20" t="s">
        <v>41</v>
      </c>
      <c r="B71" s="20"/>
      <c r="C71" s="12"/>
      <c r="D71" s="9"/>
      <c r="E71" s="9"/>
      <c r="F71" s="9"/>
      <c r="G71" s="9"/>
      <c r="H71" s="9"/>
      <c r="I71" s="9"/>
      <c r="J71" s="9"/>
      <c r="K71" s="9"/>
      <c r="L71" s="19"/>
    </row>
    <row r="72" spans="1:12" ht="21.6" customHeight="1">
      <c r="A72" s="20" t="s">
        <v>42</v>
      </c>
      <c r="B72" s="20"/>
      <c r="C72" s="12"/>
      <c r="D72" s="38"/>
      <c r="E72" s="38"/>
      <c r="F72" s="38"/>
      <c r="G72" s="38"/>
      <c r="H72" s="38"/>
      <c r="I72" s="38"/>
      <c r="J72" s="38"/>
      <c r="K72" s="38"/>
      <c r="L72" s="19"/>
    </row>
    <row r="73" spans="1:12" ht="21.6" customHeight="1" thickBot="1">
      <c r="A73" s="32" t="s">
        <v>109</v>
      </c>
      <c r="B73" s="39"/>
      <c r="C73" s="12"/>
      <c r="D73" s="38"/>
      <c r="E73" s="119">
        <v>176243</v>
      </c>
      <c r="F73" s="38"/>
      <c r="G73" s="119">
        <v>176243</v>
      </c>
      <c r="H73" s="38"/>
      <c r="I73" s="119">
        <v>176243</v>
      </c>
      <c r="J73" s="38"/>
      <c r="K73" s="119">
        <v>176243</v>
      </c>
      <c r="L73" s="19"/>
    </row>
    <row r="74" spans="1:12" ht="21.6" customHeight="1" thickTop="1">
      <c r="A74" s="20" t="s">
        <v>43</v>
      </c>
      <c r="B74" s="22"/>
      <c r="C74" s="12"/>
      <c r="D74" s="38"/>
      <c r="E74" s="38"/>
      <c r="F74" s="38"/>
      <c r="G74" s="78"/>
      <c r="H74" s="38"/>
      <c r="I74" s="38"/>
      <c r="J74" s="38"/>
      <c r="K74" s="78"/>
      <c r="L74" s="19"/>
    </row>
    <row r="75" spans="1:12" ht="21.6" customHeight="1">
      <c r="A75" s="32" t="s">
        <v>109</v>
      </c>
      <c r="B75" s="39"/>
      <c r="C75" s="12"/>
      <c r="D75" s="9"/>
      <c r="E75" s="75">
        <v>176243</v>
      </c>
      <c r="F75" s="9"/>
      <c r="G75" s="75">
        <v>176243</v>
      </c>
      <c r="H75" s="9"/>
      <c r="I75" s="75">
        <v>176243</v>
      </c>
      <c r="J75" s="21"/>
      <c r="K75" s="75">
        <v>176243</v>
      </c>
      <c r="L75" s="19"/>
    </row>
    <row r="76" spans="1:12" ht="21.6" customHeight="1">
      <c r="A76" s="20" t="s">
        <v>47</v>
      </c>
      <c r="B76" s="39"/>
      <c r="C76" s="12"/>
      <c r="D76" s="9"/>
      <c r="E76" s="75">
        <v>125668</v>
      </c>
      <c r="F76" s="9"/>
      <c r="G76" s="75">
        <v>125668</v>
      </c>
      <c r="H76" s="9"/>
      <c r="I76" s="75">
        <v>125668</v>
      </c>
      <c r="J76" s="21"/>
      <c r="K76" s="75">
        <v>125668</v>
      </c>
      <c r="L76" s="19"/>
    </row>
    <row r="77" spans="1:12" ht="21.6" customHeight="1">
      <c r="A77" s="20" t="s">
        <v>122</v>
      </c>
      <c r="B77" s="8"/>
      <c r="C77" s="12"/>
      <c r="D77" s="12"/>
      <c r="E77" s="3"/>
      <c r="F77" s="12"/>
      <c r="G77" s="71"/>
      <c r="H77" s="12"/>
      <c r="I77" s="3"/>
      <c r="J77" s="31"/>
      <c r="K77" s="71"/>
      <c r="L77" s="19"/>
    </row>
    <row r="78" spans="1:12" ht="21.6" customHeight="1">
      <c r="A78" s="20" t="s">
        <v>44</v>
      </c>
      <c r="B78" s="20"/>
      <c r="C78" s="12"/>
      <c r="D78" s="12"/>
      <c r="E78" s="31"/>
      <c r="F78" s="12"/>
      <c r="G78" s="75"/>
      <c r="H78" s="12"/>
      <c r="I78" s="31"/>
      <c r="J78" s="9"/>
      <c r="K78" s="75"/>
      <c r="L78" s="19"/>
    </row>
    <row r="79" spans="1:12" ht="21.6" customHeight="1">
      <c r="A79" s="20" t="s">
        <v>45</v>
      </c>
      <c r="B79" s="20"/>
      <c r="C79" s="12"/>
      <c r="D79" s="31"/>
      <c r="E79" s="75">
        <v>15431</v>
      </c>
      <c r="F79" s="31"/>
      <c r="G79" s="75">
        <v>15431</v>
      </c>
      <c r="H79" s="31"/>
      <c r="I79" s="75">
        <v>15431</v>
      </c>
      <c r="J79" s="21"/>
      <c r="K79" s="75">
        <v>15431</v>
      </c>
      <c r="L79" s="19"/>
    </row>
    <row r="80" spans="1:12" ht="21.6" customHeight="1">
      <c r="A80" s="20" t="s">
        <v>46</v>
      </c>
      <c r="B80" s="20"/>
      <c r="C80" s="12"/>
      <c r="D80" s="31"/>
      <c r="E80" s="75">
        <f>G80+'PL&amp;CF'!E24</f>
        <v>-92371</v>
      </c>
      <c r="F80" s="31"/>
      <c r="G80" s="75">
        <v>-86166</v>
      </c>
      <c r="H80" s="31"/>
      <c r="I80" s="75">
        <f>K80+'PL&amp;CF'!I24</f>
        <v>-135202</v>
      </c>
      <c r="J80" s="21"/>
      <c r="K80" s="75">
        <v>-125367</v>
      </c>
      <c r="L80" s="19"/>
    </row>
    <row r="81" spans="1:12" ht="21.6" customHeight="1">
      <c r="A81" s="20" t="s">
        <v>137</v>
      </c>
      <c r="B81" s="18"/>
      <c r="C81" s="12"/>
      <c r="D81" s="12"/>
      <c r="E81" s="75">
        <v>822321</v>
      </c>
      <c r="F81" s="12"/>
      <c r="G81" s="75">
        <v>342801</v>
      </c>
      <c r="H81" s="12"/>
      <c r="I81" s="75">
        <v>822321</v>
      </c>
      <c r="J81" s="21"/>
      <c r="K81" s="75">
        <v>342801</v>
      </c>
      <c r="L81" s="19"/>
    </row>
    <row r="82" spans="1:12" ht="21.6" customHeight="1">
      <c r="A82" s="8" t="s">
        <v>30</v>
      </c>
      <c r="B82" s="20"/>
      <c r="C82" s="12"/>
      <c r="D82" s="12"/>
      <c r="E82" s="114">
        <f>SUM(E75:E81)</f>
        <v>1047292</v>
      </c>
      <c r="F82" s="12"/>
      <c r="G82" s="114">
        <f>SUM(G75:G81)</f>
        <v>573977</v>
      </c>
      <c r="H82" s="12"/>
      <c r="I82" s="114">
        <f>SUM(I75:I81)</f>
        <v>1004461</v>
      </c>
      <c r="J82" s="25"/>
      <c r="K82" s="114">
        <f>SUM(K75:K81)</f>
        <v>534776</v>
      </c>
      <c r="L82" s="19"/>
    </row>
    <row r="83" spans="1:12" ht="21.6" customHeight="1" thickBot="1">
      <c r="A83" s="8" t="s">
        <v>138</v>
      </c>
      <c r="B83" s="20"/>
      <c r="C83" s="12"/>
      <c r="D83" s="12"/>
      <c r="E83" s="77">
        <f>E57+E82</f>
        <v>1545433</v>
      </c>
      <c r="F83" s="12"/>
      <c r="G83" s="77">
        <f>G57+G82</f>
        <v>943228</v>
      </c>
      <c r="H83" s="12"/>
      <c r="I83" s="77">
        <f>I57+I82</f>
        <v>1502602</v>
      </c>
      <c r="J83" s="25"/>
      <c r="K83" s="77">
        <f>K57+K82</f>
        <v>904027</v>
      </c>
      <c r="L83" s="40"/>
    </row>
    <row r="84" spans="1:12" ht="21.6" customHeight="1" thickTop="1">
      <c r="A84" s="32"/>
      <c r="B84" s="39"/>
      <c r="C84" s="12"/>
      <c r="D84" s="12"/>
      <c r="E84" s="41"/>
      <c r="F84" s="12"/>
      <c r="G84" s="41"/>
      <c r="H84" s="12"/>
      <c r="I84" s="41"/>
      <c r="J84" s="21"/>
      <c r="K84" s="41"/>
      <c r="L84" s="19"/>
    </row>
    <row r="85" spans="1:12" ht="21.6" customHeight="1">
      <c r="A85" s="18"/>
      <c r="B85" s="18"/>
      <c r="C85" s="12"/>
      <c r="D85" s="12"/>
      <c r="E85" s="21"/>
      <c r="F85" s="12"/>
      <c r="G85" s="21"/>
      <c r="H85" s="12"/>
      <c r="I85" s="21"/>
      <c r="J85" s="9"/>
      <c r="K85" s="21"/>
    </row>
    <row r="86" spans="1:12" ht="21.6" customHeight="1">
      <c r="A86" s="20"/>
      <c r="B86" s="20"/>
      <c r="C86" s="42"/>
      <c r="D86" s="12"/>
      <c r="E86" s="21"/>
      <c r="F86" s="12"/>
      <c r="G86" s="21"/>
      <c r="H86" s="12"/>
      <c r="I86" s="21"/>
      <c r="J86" s="21"/>
      <c r="K86" s="21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5:G65"/>
    <mergeCell ref="I65:K65"/>
    <mergeCell ref="I69:K69"/>
    <mergeCell ref="A59:K59"/>
    <mergeCell ref="A60:K60"/>
    <mergeCell ref="A61:K61"/>
    <mergeCell ref="A62:K62"/>
    <mergeCell ref="E64:G64"/>
  </mergeCells>
  <pageMargins left="0.66920000000000002" right="0.118110236220472" top="0.47244094488188998" bottom="0" header="0.118110236220472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1"/>
  <sheetViews>
    <sheetView zoomScaleNormal="100" zoomScaleSheetLayoutView="100" workbookViewId="0">
      <selection activeCell="A76" sqref="A76:K76"/>
    </sheetView>
  </sheetViews>
  <sheetFormatPr defaultColWidth="7.375" defaultRowHeight="21.6" customHeight="1"/>
  <cols>
    <col min="1" max="1" width="3.125" style="43" customWidth="1"/>
    <col min="2" max="2" width="35.375" style="43" customWidth="1"/>
    <col min="3" max="3" width="6.625" style="2" customWidth="1"/>
    <col min="4" max="4" width="1.125" style="2" customWidth="1"/>
    <col min="5" max="5" width="13" style="2" customWidth="1"/>
    <col min="6" max="6" width="1.125" style="2" customWidth="1"/>
    <col min="7" max="7" width="12.875" style="2" customWidth="1"/>
    <col min="8" max="8" width="1.125" style="2" customWidth="1"/>
    <col min="9" max="9" width="11.125" style="2" customWidth="1"/>
    <col min="10" max="10" width="1.125" style="2" customWidth="1"/>
    <col min="11" max="11" width="12.125" style="2" customWidth="1"/>
    <col min="12" max="12" width="0.75" style="1" customWidth="1"/>
    <col min="13" max="13" width="5.125" style="2" bestFit="1" customWidth="1"/>
    <col min="14" max="256" width="7.375" style="2"/>
    <col min="257" max="257" width="3.375" style="2" customWidth="1"/>
    <col min="258" max="258" width="50.625" style="2" customWidth="1"/>
    <col min="259" max="259" width="9.37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375" style="2"/>
    <col min="265" max="265" width="9.125" style="2" bestFit="1" customWidth="1"/>
    <col min="266" max="266" width="10" style="2" bestFit="1" customWidth="1"/>
    <col min="267" max="512" width="7.375" style="2"/>
    <col min="513" max="513" width="3.375" style="2" customWidth="1"/>
    <col min="514" max="514" width="50.625" style="2" customWidth="1"/>
    <col min="515" max="515" width="9.37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375" style="2"/>
    <col min="521" max="521" width="9.125" style="2" bestFit="1" customWidth="1"/>
    <col min="522" max="522" width="10" style="2" bestFit="1" customWidth="1"/>
    <col min="523" max="768" width="7.375" style="2"/>
    <col min="769" max="769" width="3.375" style="2" customWidth="1"/>
    <col min="770" max="770" width="50.625" style="2" customWidth="1"/>
    <col min="771" max="771" width="9.37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375" style="2"/>
    <col min="777" max="777" width="9.125" style="2" bestFit="1" customWidth="1"/>
    <col min="778" max="778" width="10" style="2" bestFit="1" customWidth="1"/>
    <col min="779" max="1024" width="7.375" style="2"/>
    <col min="1025" max="1025" width="3.375" style="2" customWidth="1"/>
    <col min="1026" max="1026" width="50.625" style="2" customWidth="1"/>
    <col min="1027" max="1027" width="9.37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375" style="2"/>
    <col min="1033" max="1033" width="9.125" style="2" bestFit="1" customWidth="1"/>
    <col min="1034" max="1034" width="10" style="2" bestFit="1" customWidth="1"/>
    <col min="1035" max="1280" width="7.375" style="2"/>
    <col min="1281" max="1281" width="3.375" style="2" customWidth="1"/>
    <col min="1282" max="1282" width="50.625" style="2" customWidth="1"/>
    <col min="1283" max="1283" width="9.37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375" style="2"/>
    <col min="1289" max="1289" width="9.125" style="2" bestFit="1" customWidth="1"/>
    <col min="1290" max="1290" width="10" style="2" bestFit="1" customWidth="1"/>
    <col min="1291" max="1536" width="7.375" style="2"/>
    <col min="1537" max="1537" width="3.375" style="2" customWidth="1"/>
    <col min="1538" max="1538" width="50.625" style="2" customWidth="1"/>
    <col min="1539" max="1539" width="9.37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375" style="2"/>
    <col min="1545" max="1545" width="9.125" style="2" bestFit="1" customWidth="1"/>
    <col min="1546" max="1546" width="10" style="2" bestFit="1" customWidth="1"/>
    <col min="1547" max="1792" width="7.375" style="2"/>
    <col min="1793" max="1793" width="3.375" style="2" customWidth="1"/>
    <col min="1794" max="1794" width="50.625" style="2" customWidth="1"/>
    <col min="1795" max="1795" width="9.37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375" style="2"/>
    <col min="1801" max="1801" width="9.125" style="2" bestFit="1" customWidth="1"/>
    <col min="1802" max="1802" width="10" style="2" bestFit="1" customWidth="1"/>
    <col min="1803" max="2048" width="7.375" style="2"/>
    <col min="2049" max="2049" width="3.375" style="2" customWidth="1"/>
    <col min="2050" max="2050" width="50.625" style="2" customWidth="1"/>
    <col min="2051" max="2051" width="9.37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375" style="2"/>
    <col min="2057" max="2057" width="9.125" style="2" bestFit="1" customWidth="1"/>
    <col min="2058" max="2058" width="10" style="2" bestFit="1" customWidth="1"/>
    <col min="2059" max="2304" width="7.375" style="2"/>
    <col min="2305" max="2305" width="3.375" style="2" customWidth="1"/>
    <col min="2306" max="2306" width="50.625" style="2" customWidth="1"/>
    <col min="2307" max="2307" width="9.37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375" style="2"/>
    <col min="2313" max="2313" width="9.125" style="2" bestFit="1" customWidth="1"/>
    <col min="2314" max="2314" width="10" style="2" bestFit="1" customWidth="1"/>
    <col min="2315" max="2560" width="7.375" style="2"/>
    <col min="2561" max="2561" width="3.375" style="2" customWidth="1"/>
    <col min="2562" max="2562" width="50.625" style="2" customWidth="1"/>
    <col min="2563" max="2563" width="9.37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375" style="2"/>
    <col min="2569" max="2569" width="9.125" style="2" bestFit="1" customWidth="1"/>
    <col min="2570" max="2570" width="10" style="2" bestFit="1" customWidth="1"/>
    <col min="2571" max="2816" width="7.375" style="2"/>
    <col min="2817" max="2817" width="3.375" style="2" customWidth="1"/>
    <col min="2818" max="2818" width="50.625" style="2" customWidth="1"/>
    <col min="2819" max="2819" width="9.37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375" style="2"/>
    <col min="2825" max="2825" width="9.125" style="2" bestFit="1" customWidth="1"/>
    <col min="2826" max="2826" width="10" style="2" bestFit="1" customWidth="1"/>
    <col min="2827" max="3072" width="7.375" style="2"/>
    <col min="3073" max="3073" width="3.375" style="2" customWidth="1"/>
    <col min="3074" max="3074" width="50.625" style="2" customWidth="1"/>
    <col min="3075" max="3075" width="9.37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375" style="2"/>
    <col min="3081" max="3081" width="9.125" style="2" bestFit="1" customWidth="1"/>
    <col min="3082" max="3082" width="10" style="2" bestFit="1" customWidth="1"/>
    <col min="3083" max="3328" width="7.375" style="2"/>
    <col min="3329" max="3329" width="3.375" style="2" customWidth="1"/>
    <col min="3330" max="3330" width="50.625" style="2" customWidth="1"/>
    <col min="3331" max="3331" width="9.37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375" style="2"/>
    <col min="3337" max="3337" width="9.125" style="2" bestFit="1" customWidth="1"/>
    <col min="3338" max="3338" width="10" style="2" bestFit="1" customWidth="1"/>
    <col min="3339" max="3584" width="7.375" style="2"/>
    <col min="3585" max="3585" width="3.375" style="2" customWidth="1"/>
    <col min="3586" max="3586" width="50.625" style="2" customWidth="1"/>
    <col min="3587" max="3587" width="9.37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375" style="2"/>
    <col min="3593" max="3593" width="9.125" style="2" bestFit="1" customWidth="1"/>
    <col min="3594" max="3594" width="10" style="2" bestFit="1" customWidth="1"/>
    <col min="3595" max="3840" width="7.375" style="2"/>
    <col min="3841" max="3841" width="3.375" style="2" customWidth="1"/>
    <col min="3842" max="3842" width="50.625" style="2" customWidth="1"/>
    <col min="3843" max="3843" width="9.37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375" style="2"/>
    <col min="3849" max="3849" width="9.125" style="2" bestFit="1" customWidth="1"/>
    <col min="3850" max="3850" width="10" style="2" bestFit="1" customWidth="1"/>
    <col min="3851" max="4096" width="7.375" style="2"/>
    <col min="4097" max="4097" width="3.375" style="2" customWidth="1"/>
    <col min="4098" max="4098" width="50.625" style="2" customWidth="1"/>
    <col min="4099" max="4099" width="9.37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375" style="2"/>
    <col min="4105" max="4105" width="9.125" style="2" bestFit="1" customWidth="1"/>
    <col min="4106" max="4106" width="10" style="2" bestFit="1" customWidth="1"/>
    <col min="4107" max="4352" width="7.375" style="2"/>
    <col min="4353" max="4353" width="3.375" style="2" customWidth="1"/>
    <col min="4354" max="4354" width="50.625" style="2" customWidth="1"/>
    <col min="4355" max="4355" width="9.37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375" style="2"/>
    <col min="4361" max="4361" width="9.125" style="2" bestFit="1" customWidth="1"/>
    <col min="4362" max="4362" width="10" style="2" bestFit="1" customWidth="1"/>
    <col min="4363" max="4608" width="7.375" style="2"/>
    <col min="4609" max="4609" width="3.375" style="2" customWidth="1"/>
    <col min="4610" max="4610" width="50.625" style="2" customWidth="1"/>
    <col min="4611" max="4611" width="9.37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375" style="2"/>
    <col min="4617" max="4617" width="9.125" style="2" bestFit="1" customWidth="1"/>
    <col min="4618" max="4618" width="10" style="2" bestFit="1" customWidth="1"/>
    <col min="4619" max="4864" width="7.375" style="2"/>
    <col min="4865" max="4865" width="3.375" style="2" customWidth="1"/>
    <col min="4866" max="4866" width="50.625" style="2" customWidth="1"/>
    <col min="4867" max="4867" width="9.37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375" style="2"/>
    <col min="4873" max="4873" width="9.125" style="2" bestFit="1" customWidth="1"/>
    <col min="4874" max="4874" width="10" style="2" bestFit="1" customWidth="1"/>
    <col min="4875" max="5120" width="7.375" style="2"/>
    <col min="5121" max="5121" width="3.375" style="2" customWidth="1"/>
    <col min="5122" max="5122" width="50.625" style="2" customWidth="1"/>
    <col min="5123" max="5123" width="9.37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375" style="2"/>
    <col min="5129" max="5129" width="9.125" style="2" bestFit="1" customWidth="1"/>
    <col min="5130" max="5130" width="10" style="2" bestFit="1" customWidth="1"/>
    <col min="5131" max="5376" width="7.375" style="2"/>
    <col min="5377" max="5377" width="3.375" style="2" customWidth="1"/>
    <col min="5378" max="5378" width="50.625" style="2" customWidth="1"/>
    <col min="5379" max="5379" width="9.37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375" style="2"/>
    <col min="5385" max="5385" width="9.125" style="2" bestFit="1" customWidth="1"/>
    <col min="5386" max="5386" width="10" style="2" bestFit="1" customWidth="1"/>
    <col min="5387" max="5632" width="7.375" style="2"/>
    <col min="5633" max="5633" width="3.375" style="2" customWidth="1"/>
    <col min="5634" max="5634" width="50.625" style="2" customWidth="1"/>
    <col min="5635" max="5635" width="9.37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375" style="2"/>
    <col min="5641" max="5641" width="9.125" style="2" bestFit="1" customWidth="1"/>
    <col min="5642" max="5642" width="10" style="2" bestFit="1" customWidth="1"/>
    <col min="5643" max="5888" width="7.375" style="2"/>
    <col min="5889" max="5889" width="3.375" style="2" customWidth="1"/>
    <col min="5890" max="5890" width="50.625" style="2" customWidth="1"/>
    <col min="5891" max="5891" width="9.37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375" style="2"/>
    <col min="5897" max="5897" width="9.125" style="2" bestFit="1" customWidth="1"/>
    <col min="5898" max="5898" width="10" style="2" bestFit="1" customWidth="1"/>
    <col min="5899" max="6144" width="7.375" style="2"/>
    <col min="6145" max="6145" width="3.375" style="2" customWidth="1"/>
    <col min="6146" max="6146" width="50.625" style="2" customWidth="1"/>
    <col min="6147" max="6147" width="9.37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375" style="2"/>
    <col min="6153" max="6153" width="9.125" style="2" bestFit="1" customWidth="1"/>
    <col min="6154" max="6154" width="10" style="2" bestFit="1" customWidth="1"/>
    <col min="6155" max="6400" width="7.375" style="2"/>
    <col min="6401" max="6401" width="3.375" style="2" customWidth="1"/>
    <col min="6402" max="6402" width="50.625" style="2" customWidth="1"/>
    <col min="6403" max="6403" width="9.37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375" style="2"/>
    <col min="6409" max="6409" width="9.125" style="2" bestFit="1" customWidth="1"/>
    <col min="6410" max="6410" width="10" style="2" bestFit="1" customWidth="1"/>
    <col min="6411" max="6656" width="7.375" style="2"/>
    <col min="6657" max="6657" width="3.375" style="2" customWidth="1"/>
    <col min="6658" max="6658" width="50.625" style="2" customWidth="1"/>
    <col min="6659" max="6659" width="9.37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375" style="2"/>
    <col min="6665" max="6665" width="9.125" style="2" bestFit="1" customWidth="1"/>
    <col min="6666" max="6666" width="10" style="2" bestFit="1" customWidth="1"/>
    <col min="6667" max="6912" width="7.375" style="2"/>
    <col min="6913" max="6913" width="3.375" style="2" customWidth="1"/>
    <col min="6914" max="6914" width="50.625" style="2" customWidth="1"/>
    <col min="6915" max="6915" width="9.37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375" style="2"/>
    <col min="6921" max="6921" width="9.125" style="2" bestFit="1" customWidth="1"/>
    <col min="6922" max="6922" width="10" style="2" bestFit="1" customWidth="1"/>
    <col min="6923" max="7168" width="7.375" style="2"/>
    <col min="7169" max="7169" width="3.375" style="2" customWidth="1"/>
    <col min="7170" max="7170" width="50.625" style="2" customWidth="1"/>
    <col min="7171" max="7171" width="9.37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375" style="2"/>
    <col min="7177" max="7177" width="9.125" style="2" bestFit="1" customWidth="1"/>
    <col min="7178" max="7178" width="10" style="2" bestFit="1" customWidth="1"/>
    <col min="7179" max="7424" width="7.375" style="2"/>
    <col min="7425" max="7425" width="3.375" style="2" customWidth="1"/>
    <col min="7426" max="7426" width="50.625" style="2" customWidth="1"/>
    <col min="7427" max="7427" width="9.37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375" style="2"/>
    <col min="7433" max="7433" width="9.125" style="2" bestFit="1" customWidth="1"/>
    <col min="7434" max="7434" width="10" style="2" bestFit="1" customWidth="1"/>
    <col min="7435" max="7680" width="7.375" style="2"/>
    <col min="7681" max="7681" width="3.375" style="2" customWidth="1"/>
    <col min="7682" max="7682" width="50.625" style="2" customWidth="1"/>
    <col min="7683" max="7683" width="9.37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375" style="2"/>
    <col min="7689" max="7689" width="9.125" style="2" bestFit="1" customWidth="1"/>
    <col min="7690" max="7690" width="10" style="2" bestFit="1" customWidth="1"/>
    <col min="7691" max="7936" width="7.375" style="2"/>
    <col min="7937" max="7937" width="3.375" style="2" customWidth="1"/>
    <col min="7938" max="7938" width="50.625" style="2" customWidth="1"/>
    <col min="7939" max="7939" width="9.37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375" style="2"/>
    <col min="7945" max="7945" width="9.125" style="2" bestFit="1" customWidth="1"/>
    <col min="7946" max="7946" width="10" style="2" bestFit="1" customWidth="1"/>
    <col min="7947" max="8192" width="7.375" style="2"/>
    <col min="8193" max="8193" width="3.375" style="2" customWidth="1"/>
    <col min="8194" max="8194" width="50.625" style="2" customWidth="1"/>
    <col min="8195" max="8195" width="9.37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375" style="2"/>
    <col min="8201" max="8201" width="9.125" style="2" bestFit="1" customWidth="1"/>
    <col min="8202" max="8202" width="10" style="2" bestFit="1" customWidth="1"/>
    <col min="8203" max="8448" width="7.375" style="2"/>
    <col min="8449" max="8449" width="3.375" style="2" customWidth="1"/>
    <col min="8450" max="8450" width="50.625" style="2" customWidth="1"/>
    <col min="8451" max="8451" width="9.37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375" style="2"/>
    <col min="8457" max="8457" width="9.125" style="2" bestFit="1" customWidth="1"/>
    <col min="8458" max="8458" width="10" style="2" bestFit="1" customWidth="1"/>
    <col min="8459" max="8704" width="7.375" style="2"/>
    <col min="8705" max="8705" width="3.375" style="2" customWidth="1"/>
    <col min="8706" max="8706" width="50.625" style="2" customWidth="1"/>
    <col min="8707" max="8707" width="9.37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375" style="2"/>
    <col min="8713" max="8713" width="9.125" style="2" bestFit="1" customWidth="1"/>
    <col min="8714" max="8714" width="10" style="2" bestFit="1" customWidth="1"/>
    <col min="8715" max="8960" width="7.375" style="2"/>
    <col min="8961" max="8961" width="3.375" style="2" customWidth="1"/>
    <col min="8962" max="8962" width="50.625" style="2" customWidth="1"/>
    <col min="8963" max="8963" width="9.37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375" style="2"/>
    <col min="8969" max="8969" width="9.125" style="2" bestFit="1" customWidth="1"/>
    <col min="8970" max="8970" width="10" style="2" bestFit="1" customWidth="1"/>
    <col min="8971" max="9216" width="7.375" style="2"/>
    <col min="9217" max="9217" width="3.375" style="2" customWidth="1"/>
    <col min="9218" max="9218" width="50.625" style="2" customWidth="1"/>
    <col min="9219" max="9219" width="9.37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375" style="2"/>
    <col min="9225" max="9225" width="9.125" style="2" bestFit="1" customWidth="1"/>
    <col min="9226" max="9226" width="10" style="2" bestFit="1" customWidth="1"/>
    <col min="9227" max="9472" width="7.375" style="2"/>
    <col min="9473" max="9473" width="3.375" style="2" customWidth="1"/>
    <col min="9474" max="9474" width="50.625" style="2" customWidth="1"/>
    <col min="9475" max="9475" width="9.37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375" style="2"/>
    <col min="9481" max="9481" width="9.125" style="2" bestFit="1" customWidth="1"/>
    <col min="9482" max="9482" width="10" style="2" bestFit="1" customWidth="1"/>
    <col min="9483" max="9728" width="7.375" style="2"/>
    <col min="9729" max="9729" width="3.375" style="2" customWidth="1"/>
    <col min="9730" max="9730" width="50.625" style="2" customWidth="1"/>
    <col min="9731" max="9731" width="9.37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375" style="2"/>
    <col min="9737" max="9737" width="9.125" style="2" bestFit="1" customWidth="1"/>
    <col min="9738" max="9738" width="10" style="2" bestFit="1" customWidth="1"/>
    <col min="9739" max="9984" width="7.375" style="2"/>
    <col min="9985" max="9985" width="3.375" style="2" customWidth="1"/>
    <col min="9986" max="9986" width="50.625" style="2" customWidth="1"/>
    <col min="9987" max="9987" width="9.37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375" style="2"/>
    <col min="9993" max="9993" width="9.125" style="2" bestFit="1" customWidth="1"/>
    <col min="9994" max="9994" width="10" style="2" bestFit="1" customWidth="1"/>
    <col min="9995" max="10240" width="7.375" style="2"/>
    <col min="10241" max="10241" width="3.375" style="2" customWidth="1"/>
    <col min="10242" max="10242" width="50.625" style="2" customWidth="1"/>
    <col min="10243" max="10243" width="9.37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375" style="2"/>
    <col min="10249" max="10249" width="9.125" style="2" bestFit="1" customWidth="1"/>
    <col min="10250" max="10250" width="10" style="2" bestFit="1" customWidth="1"/>
    <col min="10251" max="10496" width="7.375" style="2"/>
    <col min="10497" max="10497" width="3.375" style="2" customWidth="1"/>
    <col min="10498" max="10498" width="50.625" style="2" customWidth="1"/>
    <col min="10499" max="10499" width="9.37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375" style="2"/>
    <col min="10505" max="10505" width="9.125" style="2" bestFit="1" customWidth="1"/>
    <col min="10506" max="10506" width="10" style="2" bestFit="1" customWidth="1"/>
    <col min="10507" max="10752" width="7.375" style="2"/>
    <col min="10753" max="10753" width="3.375" style="2" customWidth="1"/>
    <col min="10754" max="10754" width="50.625" style="2" customWidth="1"/>
    <col min="10755" max="10755" width="9.37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375" style="2"/>
    <col min="10761" max="10761" width="9.125" style="2" bestFit="1" customWidth="1"/>
    <col min="10762" max="10762" width="10" style="2" bestFit="1" customWidth="1"/>
    <col min="10763" max="11008" width="7.375" style="2"/>
    <col min="11009" max="11009" width="3.375" style="2" customWidth="1"/>
    <col min="11010" max="11010" width="50.625" style="2" customWidth="1"/>
    <col min="11011" max="11011" width="9.37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375" style="2"/>
    <col min="11017" max="11017" width="9.125" style="2" bestFit="1" customWidth="1"/>
    <col min="11018" max="11018" width="10" style="2" bestFit="1" customWidth="1"/>
    <col min="11019" max="11264" width="7.375" style="2"/>
    <col min="11265" max="11265" width="3.375" style="2" customWidth="1"/>
    <col min="11266" max="11266" width="50.625" style="2" customWidth="1"/>
    <col min="11267" max="11267" width="9.37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375" style="2"/>
    <col min="11273" max="11273" width="9.125" style="2" bestFit="1" customWidth="1"/>
    <col min="11274" max="11274" width="10" style="2" bestFit="1" customWidth="1"/>
    <col min="11275" max="11520" width="7.375" style="2"/>
    <col min="11521" max="11521" width="3.375" style="2" customWidth="1"/>
    <col min="11522" max="11522" width="50.625" style="2" customWidth="1"/>
    <col min="11523" max="11523" width="9.37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375" style="2"/>
    <col min="11529" max="11529" width="9.125" style="2" bestFit="1" customWidth="1"/>
    <col min="11530" max="11530" width="10" style="2" bestFit="1" customWidth="1"/>
    <col min="11531" max="11776" width="7.375" style="2"/>
    <col min="11777" max="11777" width="3.375" style="2" customWidth="1"/>
    <col min="11778" max="11778" width="50.625" style="2" customWidth="1"/>
    <col min="11779" max="11779" width="9.37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375" style="2"/>
    <col min="11785" max="11785" width="9.125" style="2" bestFit="1" customWidth="1"/>
    <col min="11786" max="11786" width="10" style="2" bestFit="1" customWidth="1"/>
    <col min="11787" max="12032" width="7.375" style="2"/>
    <col min="12033" max="12033" width="3.375" style="2" customWidth="1"/>
    <col min="12034" max="12034" width="50.625" style="2" customWidth="1"/>
    <col min="12035" max="12035" width="9.37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375" style="2"/>
    <col min="12041" max="12041" width="9.125" style="2" bestFit="1" customWidth="1"/>
    <col min="12042" max="12042" width="10" style="2" bestFit="1" customWidth="1"/>
    <col min="12043" max="12288" width="7.375" style="2"/>
    <col min="12289" max="12289" width="3.375" style="2" customWidth="1"/>
    <col min="12290" max="12290" width="50.625" style="2" customWidth="1"/>
    <col min="12291" max="12291" width="9.37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375" style="2"/>
    <col min="12297" max="12297" width="9.125" style="2" bestFit="1" customWidth="1"/>
    <col min="12298" max="12298" width="10" style="2" bestFit="1" customWidth="1"/>
    <col min="12299" max="12544" width="7.375" style="2"/>
    <col min="12545" max="12545" width="3.375" style="2" customWidth="1"/>
    <col min="12546" max="12546" width="50.625" style="2" customWidth="1"/>
    <col min="12547" max="12547" width="9.37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375" style="2"/>
    <col min="12553" max="12553" width="9.125" style="2" bestFit="1" customWidth="1"/>
    <col min="12554" max="12554" width="10" style="2" bestFit="1" customWidth="1"/>
    <col min="12555" max="12800" width="7.375" style="2"/>
    <col min="12801" max="12801" width="3.375" style="2" customWidth="1"/>
    <col min="12802" max="12802" width="50.625" style="2" customWidth="1"/>
    <col min="12803" max="12803" width="9.37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375" style="2"/>
    <col min="12809" max="12809" width="9.125" style="2" bestFit="1" customWidth="1"/>
    <col min="12810" max="12810" width="10" style="2" bestFit="1" customWidth="1"/>
    <col min="12811" max="13056" width="7.375" style="2"/>
    <col min="13057" max="13057" width="3.375" style="2" customWidth="1"/>
    <col min="13058" max="13058" width="50.625" style="2" customWidth="1"/>
    <col min="13059" max="13059" width="9.37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375" style="2"/>
    <col min="13065" max="13065" width="9.125" style="2" bestFit="1" customWidth="1"/>
    <col min="13066" max="13066" width="10" style="2" bestFit="1" customWidth="1"/>
    <col min="13067" max="13312" width="7.375" style="2"/>
    <col min="13313" max="13313" width="3.375" style="2" customWidth="1"/>
    <col min="13314" max="13314" width="50.625" style="2" customWidth="1"/>
    <col min="13315" max="13315" width="9.37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375" style="2"/>
    <col min="13321" max="13321" width="9.125" style="2" bestFit="1" customWidth="1"/>
    <col min="13322" max="13322" width="10" style="2" bestFit="1" customWidth="1"/>
    <col min="13323" max="13568" width="7.375" style="2"/>
    <col min="13569" max="13569" width="3.375" style="2" customWidth="1"/>
    <col min="13570" max="13570" width="50.625" style="2" customWidth="1"/>
    <col min="13571" max="13571" width="9.37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375" style="2"/>
    <col min="13577" max="13577" width="9.125" style="2" bestFit="1" customWidth="1"/>
    <col min="13578" max="13578" width="10" style="2" bestFit="1" customWidth="1"/>
    <col min="13579" max="13824" width="7.375" style="2"/>
    <col min="13825" max="13825" width="3.375" style="2" customWidth="1"/>
    <col min="13826" max="13826" width="50.625" style="2" customWidth="1"/>
    <col min="13827" max="13827" width="9.37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375" style="2"/>
    <col min="13833" max="13833" width="9.125" style="2" bestFit="1" customWidth="1"/>
    <col min="13834" max="13834" width="10" style="2" bestFit="1" customWidth="1"/>
    <col min="13835" max="14080" width="7.375" style="2"/>
    <col min="14081" max="14081" width="3.375" style="2" customWidth="1"/>
    <col min="14082" max="14082" width="50.625" style="2" customWidth="1"/>
    <col min="14083" max="14083" width="9.37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375" style="2"/>
    <col min="14089" max="14089" width="9.125" style="2" bestFit="1" customWidth="1"/>
    <col min="14090" max="14090" width="10" style="2" bestFit="1" customWidth="1"/>
    <col min="14091" max="14336" width="7.375" style="2"/>
    <col min="14337" max="14337" width="3.375" style="2" customWidth="1"/>
    <col min="14338" max="14338" width="50.625" style="2" customWidth="1"/>
    <col min="14339" max="14339" width="9.37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375" style="2"/>
    <col min="14345" max="14345" width="9.125" style="2" bestFit="1" customWidth="1"/>
    <col min="14346" max="14346" width="10" style="2" bestFit="1" customWidth="1"/>
    <col min="14347" max="14592" width="7.375" style="2"/>
    <col min="14593" max="14593" width="3.375" style="2" customWidth="1"/>
    <col min="14594" max="14594" width="50.625" style="2" customWidth="1"/>
    <col min="14595" max="14595" width="9.37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375" style="2"/>
    <col min="14601" max="14601" width="9.125" style="2" bestFit="1" customWidth="1"/>
    <col min="14602" max="14602" width="10" style="2" bestFit="1" customWidth="1"/>
    <col min="14603" max="14848" width="7.375" style="2"/>
    <col min="14849" max="14849" width="3.375" style="2" customWidth="1"/>
    <col min="14850" max="14850" width="50.625" style="2" customWidth="1"/>
    <col min="14851" max="14851" width="9.37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375" style="2"/>
    <col min="14857" max="14857" width="9.125" style="2" bestFit="1" customWidth="1"/>
    <col min="14858" max="14858" width="10" style="2" bestFit="1" customWidth="1"/>
    <col min="14859" max="15104" width="7.375" style="2"/>
    <col min="15105" max="15105" width="3.375" style="2" customWidth="1"/>
    <col min="15106" max="15106" width="50.625" style="2" customWidth="1"/>
    <col min="15107" max="15107" width="9.37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375" style="2"/>
    <col min="15113" max="15113" width="9.125" style="2" bestFit="1" customWidth="1"/>
    <col min="15114" max="15114" width="10" style="2" bestFit="1" customWidth="1"/>
    <col min="15115" max="15360" width="7.375" style="2"/>
    <col min="15361" max="15361" width="3.375" style="2" customWidth="1"/>
    <col min="15362" max="15362" width="50.625" style="2" customWidth="1"/>
    <col min="15363" max="15363" width="9.37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375" style="2"/>
    <col min="15369" max="15369" width="9.125" style="2" bestFit="1" customWidth="1"/>
    <col min="15370" max="15370" width="10" style="2" bestFit="1" customWidth="1"/>
    <col min="15371" max="15616" width="7.375" style="2"/>
    <col min="15617" max="15617" width="3.375" style="2" customWidth="1"/>
    <col min="15618" max="15618" width="50.625" style="2" customWidth="1"/>
    <col min="15619" max="15619" width="9.37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375" style="2"/>
    <col min="15625" max="15625" width="9.125" style="2" bestFit="1" customWidth="1"/>
    <col min="15626" max="15626" width="10" style="2" bestFit="1" customWidth="1"/>
    <col min="15627" max="15872" width="7.375" style="2"/>
    <col min="15873" max="15873" width="3.375" style="2" customWidth="1"/>
    <col min="15874" max="15874" width="50.625" style="2" customWidth="1"/>
    <col min="15875" max="15875" width="9.37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375" style="2"/>
    <col min="15881" max="15881" width="9.125" style="2" bestFit="1" customWidth="1"/>
    <col min="15882" max="15882" width="10" style="2" bestFit="1" customWidth="1"/>
    <col min="15883" max="16128" width="7.375" style="2"/>
    <col min="16129" max="16129" width="3.375" style="2" customWidth="1"/>
    <col min="16130" max="16130" width="50.625" style="2" customWidth="1"/>
    <col min="16131" max="16131" width="9.37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375" style="2"/>
    <col min="16137" max="16137" width="9.125" style="2" bestFit="1" customWidth="1"/>
    <col min="16138" max="16138" width="10" style="2" bestFit="1" customWidth="1"/>
    <col min="16139" max="16384" width="7.375" style="2"/>
  </cols>
  <sheetData>
    <row r="1" spans="1:12" ht="21.6" customHeight="1">
      <c r="A1" s="156">
        <v>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9"/>
    </row>
    <row r="2" spans="1:12" ht="21.6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9"/>
    </row>
    <row r="3" spans="1:12" ht="21.6" customHeight="1">
      <c r="A3" s="157" t="s">
        <v>48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9"/>
    </row>
    <row r="4" spans="1:12" ht="21.6" customHeight="1">
      <c r="A4" s="157" t="s">
        <v>126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9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79</v>
      </c>
      <c r="L5" s="19"/>
    </row>
    <row r="6" spans="1:12" ht="21.6" customHeight="1">
      <c r="A6" s="3"/>
      <c r="B6" s="3"/>
      <c r="C6" s="3"/>
      <c r="D6" s="3"/>
      <c r="E6" s="158" t="s">
        <v>1</v>
      </c>
      <c r="F6" s="158"/>
      <c r="G6" s="158"/>
      <c r="H6" s="3"/>
      <c r="I6" s="3"/>
      <c r="J6" s="3"/>
      <c r="K6" s="3"/>
      <c r="L6" s="19"/>
    </row>
    <row r="7" spans="1:12" ht="21.6" customHeight="1">
      <c r="A7" s="3"/>
      <c r="B7" s="3"/>
      <c r="C7" s="3"/>
      <c r="D7" s="3"/>
      <c r="E7" s="154" t="s">
        <v>2</v>
      </c>
      <c r="F7" s="154"/>
      <c r="G7" s="154"/>
      <c r="H7" s="3"/>
      <c r="I7" s="154" t="s">
        <v>3</v>
      </c>
      <c r="J7" s="154"/>
      <c r="K7" s="154"/>
      <c r="L7" s="19"/>
    </row>
    <row r="8" spans="1:12" ht="21.6" customHeight="1">
      <c r="A8" s="8"/>
      <c r="B8" s="8"/>
      <c r="C8" s="12" t="s">
        <v>8</v>
      </c>
      <c r="D8" s="12"/>
      <c r="E8" s="44" t="s">
        <v>124</v>
      </c>
      <c r="F8" s="12"/>
      <c r="G8" s="44" t="s">
        <v>129</v>
      </c>
      <c r="H8" s="16"/>
      <c r="I8" s="44" t="str">
        <f>E8</f>
        <v>31 March 2019</v>
      </c>
      <c r="J8" s="12"/>
      <c r="K8" s="44" t="str">
        <f>G8</f>
        <v>31 March 2018</v>
      </c>
      <c r="L8" s="19"/>
    </row>
    <row r="9" spans="1:12" ht="21.6" customHeight="1">
      <c r="A9" s="18" t="s">
        <v>49</v>
      </c>
      <c r="B9" s="8"/>
      <c r="C9" s="42"/>
      <c r="D9" s="12"/>
      <c r="E9" s="21"/>
      <c r="F9" s="12"/>
      <c r="G9" s="21"/>
      <c r="H9" s="12"/>
      <c r="I9" s="21"/>
      <c r="J9" s="21"/>
      <c r="K9" s="21"/>
      <c r="L9" s="19"/>
    </row>
    <row r="10" spans="1:12" ht="21.6" customHeight="1">
      <c r="A10" s="20" t="s">
        <v>50</v>
      </c>
      <c r="B10" s="8"/>
      <c r="C10" s="12"/>
      <c r="D10" s="12"/>
      <c r="E10" s="21">
        <v>183970</v>
      </c>
      <c r="F10" s="131"/>
      <c r="G10" s="21">
        <v>148707</v>
      </c>
      <c r="H10" s="131"/>
      <c r="I10" s="21">
        <v>183970</v>
      </c>
      <c r="J10" s="21"/>
      <c r="K10" s="21">
        <v>148707</v>
      </c>
      <c r="L10" s="19"/>
    </row>
    <row r="11" spans="1:12" ht="21.6" customHeight="1">
      <c r="A11" s="20" t="s">
        <v>51</v>
      </c>
      <c r="B11" s="8"/>
      <c r="C11" s="12"/>
      <c r="D11" s="12"/>
      <c r="E11" s="21">
        <v>2511</v>
      </c>
      <c r="F11" s="131"/>
      <c r="G11" s="21">
        <v>1942</v>
      </c>
      <c r="H11" s="131"/>
      <c r="I11" s="21">
        <v>2511</v>
      </c>
      <c r="J11" s="21"/>
      <c r="K11" s="21">
        <v>1942</v>
      </c>
      <c r="L11" s="19"/>
    </row>
    <row r="12" spans="1:12" ht="21.6" customHeight="1">
      <c r="A12" s="8" t="s">
        <v>52</v>
      </c>
      <c r="B12" s="8"/>
      <c r="C12" s="12"/>
      <c r="D12" s="12"/>
      <c r="E12" s="24">
        <f>SUM(E10:E11)</f>
        <v>186481</v>
      </c>
      <c r="F12" s="131"/>
      <c r="G12" s="24">
        <f>SUM(G10:G11)</f>
        <v>150649</v>
      </c>
      <c r="H12" s="131"/>
      <c r="I12" s="24">
        <f>SUM(I10:I11)</f>
        <v>186481</v>
      </c>
      <c r="J12" s="25"/>
      <c r="K12" s="24">
        <f>SUM(K10:K11)</f>
        <v>150649</v>
      </c>
      <c r="L12" s="19"/>
    </row>
    <row r="13" spans="1:12" ht="21.6" customHeight="1">
      <c r="A13" s="18" t="s">
        <v>53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19"/>
    </row>
    <row r="14" spans="1:12" ht="21.6" customHeight="1">
      <c r="A14" s="20" t="s">
        <v>54</v>
      </c>
      <c r="B14" s="38"/>
      <c r="C14" s="38"/>
      <c r="D14" s="38"/>
      <c r="E14" s="21">
        <v>161349</v>
      </c>
      <c r="F14" s="38"/>
      <c r="G14" s="21">
        <v>144533</v>
      </c>
      <c r="H14" s="38"/>
      <c r="I14" s="21">
        <v>161349</v>
      </c>
      <c r="J14" s="21"/>
      <c r="K14" s="21">
        <v>144533</v>
      </c>
      <c r="L14" s="19"/>
    </row>
    <row r="15" spans="1:12" ht="21.6" customHeight="1">
      <c r="A15" s="20" t="s">
        <v>58</v>
      </c>
      <c r="B15" s="38"/>
      <c r="C15" s="12"/>
      <c r="D15" s="38"/>
      <c r="E15" s="21">
        <v>21661</v>
      </c>
      <c r="F15" s="38"/>
      <c r="G15" s="21">
        <v>15791</v>
      </c>
      <c r="H15" s="38"/>
      <c r="I15" s="21">
        <v>21661</v>
      </c>
      <c r="J15" s="21"/>
      <c r="K15" s="21">
        <v>15791</v>
      </c>
      <c r="L15" s="19"/>
    </row>
    <row r="16" spans="1:12" ht="21.6" customHeight="1">
      <c r="A16" s="20" t="s">
        <v>55</v>
      </c>
      <c r="B16" s="8"/>
      <c r="C16" s="12"/>
      <c r="D16" s="9"/>
      <c r="E16" s="21">
        <v>11267</v>
      </c>
      <c r="F16" s="9"/>
      <c r="G16" s="21">
        <v>11058</v>
      </c>
      <c r="H16" s="9"/>
      <c r="I16" s="21">
        <v>11267</v>
      </c>
      <c r="J16" s="21"/>
      <c r="K16" s="21">
        <v>11058</v>
      </c>
      <c r="L16" s="19"/>
    </row>
    <row r="17" spans="1:15" ht="21.6" customHeight="1">
      <c r="A17" s="20" t="s">
        <v>57</v>
      </c>
      <c r="B17" s="18"/>
      <c r="C17" s="12"/>
      <c r="D17" s="12"/>
      <c r="E17" s="21">
        <v>1995</v>
      </c>
      <c r="F17" s="131"/>
      <c r="G17" s="21">
        <v>2084</v>
      </c>
      <c r="H17" s="131"/>
      <c r="I17" s="21">
        <v>1995</v>
      </c>
      <c r="J17" s="21"/>
      <c r="K17" s="21">
        <v>2084</v>
      </c>
      <c r="L17" s="19"/>
    </row>
    <row r="18" spans="1:15" ht="21.6" customHeight="1">
      <c r="A18" s="8" t="s">
        <v>56</v>
      </c>
      <c r="B18" s="20"/>
      <c r="C18" s="12"/>
      <c r="D18" s="12"/>
      <c r="E18" s="24">
        <f>SUM(E14:E17)</f>
        <v>196272</v>
      </c>
      <c r="F18" s="131"/>
      <c r="G18" s="24">
        <f>SUM(G14:G17)</f>
        <v>173466</v>
      </c>
      <c r="H18" s="131"/>
      <c r="I18" s="24">
        <f>SUM(I14:I17)</f>
        <v>196272</v>
      </c>
      <c r="J18" s="25"/>
      <c r="K18" s="24">
        <f>SUM(K14:K17)</f>
        <v>173466</v>
      </c>
      <c r="L18" s="19"/>
    </row>
    <row r="19" spans="1:15" ht="21.6" customHeight="1">
      <c r="A19" s="8" t="s">
        <v>131</v>
      </c>
      <c r="B19" s="20"/>
      <c r="C19" s="107"/>
      <c r="D19" s="107"/>
      <c r="E19" s="28"/>
      <c r="F19" s="131"/>
      <c r="G19" s="28"/>
      <c r="H19" s="131"/>
      <c r="I19" s="36"/>
      <c r="J19" s="25"/>
      <c r="K19" s="36"/>
      <c r="L19" s="19"/>
    </row>
    <row r="20" spans="1:15" ht="21.6" customHeight="1">
      <c r="A20" s="8" t="s">
        <v>106</v>
      </c>
      <c r="B20" s="20"/>
      <c r="C20" s="107"/>
      <c r="D20" s="107"/>
      <c r="E20" s="28">
        <f>E12-E18</f>
        <v>-9791</v>
      </c>
      <c r="F20" s="131"/>
      <c r="G20" s="28">
        <f>G12-G18</f>
        <v>-22817</v>
      </c>
      <c r="H20" s="49"/>
      <c r="I20" s="28">
        <f>I12-I18</f>
        <v>-9791</v>
      </c>
      <c r="J20" s="28"/>
      <c r="K20" s="28">
        <f>K12-K18</f>
        <v>-22817</v>
      </c>
      <c r="L20" s="19"/>
    </row>
    <row r="21" spans="1:15" ht="21.6" customHeight="1">
      <c r="A21" s="20" t="s">
        <v>132</v>
      </c>
      <c r="B21" s="20"/>
      <c r="C21" s="12">
        <v>6</v>
      </c>
      <c r="D21" s="12"/>
      <c r="E21" s="148">
        <v>3630</v>
      </c>
      <c r="F21" s="131"/>
      <c r="G21" s="148">
        <v>1187</v>
      </c>
      <c r="H21" s="131"/>
      <c r="I21" s="149">
        <v>0</v>
      </c>
      <c r="J21" s="21"/>
      <c r="K21" s="149">
        <v>0</v>
      </c>
      <c r="L21" s="19"/>
    </row>
    <row r="22" spans="1:15" ht="21.6" customHeight="1">
      <c r="A22" s="8" t="s">
        <v>80</v>
      </c>
      <c r="B22" s="20"/>
      <c r="C22" s="12"/>
      <c r="D22" s="12"/>
      <c r="E22" s="25">
        <f>SUM(E20:E21)</f>
        <v>-6161</v>
      </c>
      <c r="F22" s="150"/>
      <c r="G22" s="25">
        <f>SUM(G20:G21)</f>
        <v>-21630</v>
      </c>
      <c r="H22" s="150"/>
      <c r="I22" s="25">
        <f>SUM(I20:I21)</f>
        <v>-9791</v>
      </c>
      <c r="J22" s="38"/>
      <c r="K22" s="25">
        <f>SUM(K20:K21)</f>
        <v>-22817</v>
      </c>
      <c r="L22" s="19"/>
    </row>
    <row r="23" spans="1:15" ht="21.6" customHeight="1">
      <c r="A23" s="20" t="s">
        <v>81</v>
      </c>
      <c r="B23" s="46"/>
      <c r="C23" s="12">
        <v>12</v>
      </c>
      <c r="D23" s="12"/>
      <c r="E23" s="149">
        <v>44</v>
      </c>
      <c r="F23" s="131"/>
      <c r="G23" s="21">
        <v>-85</v>
      </c>
      <c r="H23" s="131"/>
      <c r="I23" s="149">
        <v>44</v>
      </c>
      <c r="J23" s="21"/>
      <c r="K23" s="21">
        <v>-85</v>
      </c>
      <c r="L23" s="19"/>
    </row>
    <row r="24" spans="1:15" ht="21.6" customHeight="1" thickBot="1">
      <c r="A24" s="8" t="s">
        <v>119</v>
      </c>
      <c r="B24" s="8"/>
      <c r="C24" s="12"/>
      <c r="D24" s="12"/>
      <c r="E24" s="27">
        <f>E22-E23</f>
        <v>-6205</v>
      </c>
      <c r="F24" s="131"/>
      <c r="G24" s="27">
        <f>G22-G23</f>
        <v>-21545</v>
      </c>
      <c r="H24" s="131"/>
      <c r="I24" s="27">
        <f>I22-I23</f>
        <v>-9835</v>
      </c>
      <c r="J24" s="25"/>
      <c r="K24" s="27">
        <f>K22-K23</f>
        <v>-22732</v>
      </c>
      <c r="L24" s="19"/>
    </row>
    <row r="25" spans="1:15" ht="21.6" customHeight="1" thickTop="1">
      <c r="A25" s="20"/>
      <c r="B25" s="20"/>
      <c r="C25" s="12"/>
      <c r="D25" s="12"/>
      <c r="E25" s="9"/>
      <c r="F25" s="131"/>
      <c r="G25" s="9"/>
      <c r="H25" s="131"/>
      <c r="I25" s="9"/>
      <c r="J25" s="9"/>
      <c r="K25" s="9"/>
      <c r="L25" s="19"/>
    </row>
    <row r="26" spans="1:15" s="71" customFormat="1" ht="21.6" customHeight="1">
      <c r="A26" s="101" t="s">
        <v>105</v>
      </c>
      <c r="B26" s="73"/>
      <c r="C26" s="96"/>
      <c r="D26" s="96"/>
      <c r="E26" s="45"/>
      <c r="F26" s="131"/>
      <c r="G26" s="45"/>
      <c r="H26" s="131"/>
      <c r="I26" s="45"/>
      <c r="J26" s="21"/>
      <c r="K26" s="45"/>
      <c r="L26" s="70"/>
      <c r="O26" s="79"/>
    </row>
    <row r="27" spans="1:15" s="71" customFormat="1" ht="21.6" customHeight="1">
      <c r="A27" s="103" t="s">
        <v>82</v>
      </c>
      <c r="B27" s="73"/>
      <c r="C27" s="96"/>
      <c r="D27" s="96"/>
      <c r="E27" s="45"/>
      <c r="F27" s="131"/>
      <c r="G27" s="45"/>
      <c r="H27" s="131"/>
      <c r="I27" s="45"/>
      <c r="J27" s="21"/>
      <c r="K27" s="45"/>
      <c r="L27" s="70"/>
      <c r="O27" s="79"/>
    </row>
    <row r="28" spans="1:15" s="71" customFormat="1" ht="21.6" customHeight="1">
      <c r="A28" s="102" t="s">
        <v>139</v>
      </c>
      <c r="B28" s="73"/>
      <c r="C28" s="96">
        <v>7</v>
      </c>
      <c r="D28" s="96"/>
      <c r="E28" s="45">
        <v>599400</v>
      </c>
      <c r="F28" s="131"/>
      <c r="G28" s="45">
        <v>0</v>
      </c>
      <c r="H28" s="131"/>
      <c r="I28" s="45">
        <v>599400</v>
      </c>
      <c r="J28" s="21"/>
      <c r="K28" s="45">
        <v>0</v>
      </c>
      <c r="L28" s="70"/>
      <c r="O28" s="79"/>
    </row>
    <row r="29" spans="1:15" s="71" customFormat="1" ht="21.6" customHeight="1">
      <c r="A29" s="102" t="s">
        <v>83</v>
      </c>
      <c r="B29" s="73"/>
      <c r="C29" s="96">
        <v>7</v>
      </c>
      <c r="D29" s="96"/>
      <c r="E29" s="149">
        <v>-119880</v>
      </c>
      <c r="F29" s="131"/>
      <c r="G29" s="45">
        <v>0</v>
      </c>
      <c r="H29" s="131"/>
      <c r="I29" s="149">
        <v>-119880</v>
      </c>
      <c r="J29" s="21"/>
      <c r="K29" s="45">
        <v>0</v>
      </c>
      <c r="L29" s="70"/>
      <c r="O29" s="79"/>
    </row>
    <row r="30" spans="1:15" s="71" customFormat="1" ht="21.6" customHeight="1">
      <c r="A30" s="105" t="s">
        <v>120</v>
      </c>
      <c r="B30" s="73"/>
      <c r="C30" s="96"/>
      <c r="D30" s="96"/>
      <c r="E30" s="48"/>
      <c r="F30" s="131"/>
      <c r="G30" s="151"/>
      <c r="H30" s="131"/>
      <c r="I30" s="45"/>
      <c r="J30" s="21"/>
      <c r="K30" s="151"/>
      <c r="L30" s="70"/>
      <c r="O30" s="79"/>
    </row>
    <row r="31" spans="1:15" s="71" customFormat="1" ht="21.6" customHeight="1">
      <c r="A31" s="104" t="s">
        <v>84</v>
      </c>
      <c r="B31" s="73"/>
      <c r="C31" s="96"/>
      <c r="D31" s="96"/>
      <c r="E31" s="152">
        <f>SUM(E28:E29)</f>
        <v>479520</v>
      </c>
      <c r="F31" s="150"/>
      <c r="G31" s="152">
        <f>SUM(G28:G29)</f>
        <v>0</v>
      </c>
      <c r="H31" s="150"/>
      <c r="I31" s="152">
        <f>SUM(I28:I29)</f>
        <v>479520</v>
      </c>
      <c r="J31" s="25"/>
      <c r="K31" s="152">
        <f>SUM(K28:K29)</f>
        <v>0</v>
      </c>
      <c r="L31" s="70"/>
      <c r="O31" s="79"/>
    </row>
    <row r="32" spans="1:15" s="71" customFormat="1" ht="21.6" customHeight="1" thickBot="1">
      <c r="A32" s="8" t="s">
        <v>121</v>
      </c>
      <c r="B32" s="74"/>
      <c r="C32" s="80"/>
      <c r="D32" s="96"/>
      <c r="E32" s="153">
        <f>E24+E31</f>
        <v>473315</v>
      </c>
      <c r="F32" s="131"/>
      <c r="G32" s="27">
        <f>G24+G31</f>
        <v>-21545</v>
      </c>
      <c r="H32" s="131"/>
      <c r="I32" s="27">
        <f>I24+I31</f>
        <v>469685</v>
      </c>
      <c r="J32" s="25"/>
      <c r="K32" s="153">
        <f>K24+K31</f>
        <v>-22732</v>
      </c>
      <c r="L32" s="70"/>
      <c r="O32" s="79"/>
    </row>
    <row r="33" spans="1:15" s="71" customFormat="1" ht="21.6" customHeight="1" thickTop="1">
      <c r="A33" s="72"/>
      <c r="B33" s="81"/>
      <c r="L33" s="70"/>
      <c r="O33" s="79"/>
    </row>
    <row r="34" spans="1:15" s="71" customFormat="1" ht="21.6" customHeight="1">
      <c r="A34" s="106" t="s">
        <v>133</v>
      </c>
      <c r="B34" s="81"/>
      <c r="C34" s="96">
        <v>14</v>
      </c>
      <c r="G34" s="82"/>
      <c r="H34" s="82"/>
      <c r="I34" s="82"/>
      <c r="J34" s="82"/>
      <c r="K34" s="82"/>
      <c r="L34" s="70"/>
      <c r="O34" s="79"/>
    </row>
    <row r="35" spans="1:15" s="71" customFormat="1" ht="21.6" customHeight="1">
      <c r="A35" s="20" t="s">
        <v>60</v>
      </c>
      <c r="B35" s="81"/>
      <c r="E35" s="82"/>
      <c r="F35" s="82"/>
      <c r="G35" s="83"/>
      <c r="H35" s="82"/>
      <c r="I35" s="82"/>
      <c r="J35" s="82"/>
      <c r="K35" s="83"/>
      <c r="L35" s="70"/>
      <c r="O35" s="79"/>
    </row>
    <row r="36" spans="1:15" s="71" customFormat="1" ht="21.6" customHeight="1" thickBot="1">
      <c r="A36" s="20" t="s">
        <v>61</v>
      </c>
      <c r="B36" s="81"/>
      <c r="E36" s="84">
        <f>E24/17624</f>
        <v>-0.35207671357240128</v>
      </c>
      <c r="F36" s="96"/>
      <c r="G36" s="84">
        <f>G24/17624</f>
        <v>-1.2224807081252838</v>
      </c>
      <c r="H36" s="96"/>
      <c r="I36" s="84">
        <f>I24/17624</f>
        <v>-0.55804584657285516</v>
      </c>
      <c r="J36" s="76"/>
      <c r="K36" s="84">
        <f>K24/17624</f>
        <v>-1.2898320472083522</v>
      </c>
      <c r="L36" s="70"/>
      <c r="O36" s="79"/>
    </row>
    <row r="37" spans="1:15" s="71" customFormat="1" ht="21.6" customHeight="1" thickTop="1">
      <c r="A37" s="74"/>
      <c r="B37" s="81"/>
      <c r="E37" s="83"/>
      <c r="F37" s="96"/>
      <c r="G37" s="83"/>
      <c r="H37" s="96"/>
      <c r="I37" s="83"/>
      <c r="J37" s="76"/>
      <c r="K37" s="83"/>
      <c r="L37" s="70"/>
      <c r="O37" s="79"/>
    </row>
    <row r="38" spans="1:15" ht="21.6" customHeight="1">
      <c r="A38" s="156">
        <v>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9"/>
    </row>
    <row r="39" spans="1:15" ht="21.6" customHeight="1">
      <c r="A39" s="157" t="s">
        <v>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9"/>
    </row>
    <row r="40" spans="1:15" ht="21.6" customHeight="1">
      <c r="A40" s="157" t="s">
        <v>62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9"/>
    </row>
    <row r="41" spans="1:15" ht="21.6" customHeight="1">
      <c r="A41" s="157" t="s">
        <v>126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9"/>
    </row>
    <row r="42" spans="1:15" ht="21.6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4" t="s">
        <v>79</v>
      </c>
      <c r="L42" s="19"/>
    </row>
    <row r="43" spans="1:15" ht="21.6" customHeight="1">
      <c r="A43" s="3"/>
      <c r="B43" s="3"/>
      <c r="C43" s="3"/>
      <c r="D43" s="3"/>
      <c r="E43" s="158" t="s">
        <v>1</v>
      </c>
      <c r="F43" s="158"/>
      <c r="G43" s="158"/>
      <c r="H43" s="3"/>
      <c r="I43" s="3"/>
      <c r="J43" s="3"/>
      <c r="K43" s="3"/>
      <c r="L43" s="19"/>
    </row>
    <row r="44" spans="1:15" ht="21.6" customHeight="1">
      <c r="A44" s="3"/>
      <c r="B44" s="3"/>
      <c r="C44" s="3"/>
      <c r="D44" s="3"/>
      <c r="E44" s="154" t="s">
        <v>2</v>
      </c>
      <c r="F44" s="154"/>
      <c r="G44" s="154"/>
      <c r="H44" s="3"/>
      <c r="I44" s="154" t="s">
        <v>3</v>
      </c>
      <c r="J44" s="154"/>
      <c r="K44" s="154"/>
      <c r="L44" s="19"/>
    </row>
    <row r="45" spans="1:15" ht="21.6" customHeight="1">
      <c r="A45" s="8"/>
      <c r="B45" s="8"/>
      <c r="C45" s="12" t="s">
        <v>8</v>
      </c>
      <c r="D45" s="12"/>
      <c r="E45" s="44" t="s">
        <v>124</v>
      </c>
      <c r="F45" s="12"/>
      <c r="G45" s="44" t="s">
        <v>129</v>
      </c>
      <c r="H45" s="16"/>
      <c r="I45" s="44" t="str">
        <f>E45</f>
        <v>31 March 2019</v>
      </c>
      <c r="J45" s="124"/>
      <c r="K45" s="44" t="str">
        <f>G45</f>
        <v>31 March 2018</v>
      </c>
      <c r="L45" s="19"/>
    </row>
    <row r="46" spans="1:15" ht="21.6" customHeight="1">
      <c r="A46" s="18" t="s">
        <v>74</v>
      </c>
      <c r="B46" s="8"/>
      <c r="C46" s="42"/>
      <c r="D46" s="12"/>
      <c r="E46" s="21"/>
      <c r="F46" s="12"/>
      <c r="G46" s="21"/>
      <c r="H46" s="12"/>
      <c r="I46" s="21"/>
      <c r="J46" s="21"/>
      <c r="K46" s="21"/>
      <c r="L46" s="19"/>
    </row>
    <row r="47" spans="1:15" ht="21.6" customHeight="1">
      <c r="A47" s="20" t="s">
        <v>75</v>
      </c>
      <c r="B47" s="8"/>
      <c r="C47" s="12"/>
      <c r="D47" s="12"/>
      <c r="E47" s="21">
        <v>-6161</v>
      </c>
      <c r="F47" s="131"/>
      <c r="G47" s="21">
        <v>-21630</v>
      </c>
      <c r="H47" s="131"/>
      <c r="I47" s="21">
        <v>-9791</v>
      </c>
      <c r="J47" s="21"/>
      <c r="K47" s="21">
        <v>-22817</v>
      </c>
      <c r="L47" s="19"/>
    </row>
    <row r="48" spans="1:15" ht="21.6" customHeight="1">
      <c r="A48" s="47" t="s">
        <v>76</v>
      </c>
      <c r="B48" s="8"/>
      <c r="C48" s="12"/>
      <c r="D48" s="12"/>
      <c r="E48" s="21"/>
      <c r="F48" s="131"/>
      <c r="G48" s="21"/>
      <c r="H48" s="131"/>
      <c r="I48" s="21"/>
      <c r="J48" s="21"/>
      <c r="K48" s="21"/>
      <c r="L48" s="19"/>
    </row>
    <row r="49" spans="1:12" ht="21.6" customHeight="1">
      <c r="A49" s="47" t="s">
        <v>77</v>
      </c>
      <c r="B49" s="8"/>
      <c r="C49" s="12"/>
      <c r="D49" s="12"/>
      <c r="E49" s="21"/>
      <c r="F49" s="131"/>
      <c r="G49" s="21"/>
      <c r="H49" s="131"/>
      <c r="I49" s="21"/>
      <c r="J49" s="21"/>
      <c r="K49" s="21"/>
      <c r="L49" s="19"/>
    </row>
    <row r="50" spans="1:12" ht="21.6" customHeight="1">
      <c r="A50" s="20" t="s">
        <v>78</v>
      </c>
      <c r="B50" s="8"/>
      <c r="C50" s="12"/>
      <c r="D50" s="12"/>
      <c r="E50" s="21">
        <v>5880</v>
      </c>
      <c r="F50" s="131"/>
      <c r="G50" s="21">
        <v>6775</v>
      </c>
      <c r="H50" s="131"/>
      <c r="I50" s="21">
        <v>5880</v>
      </c>
      <c r="J50" s="21"/>
      <c r="K50" s="21">
        <v>6775</v>
      </c>
      <c r="L50" s="19"/>
    </row>
    <row r="51" spans="1:12" ht="21.6" customHeight="1">
      <c r="A51" s="20" t="s">
        <v>149</v>
      </c>
      <c r="B51" s="8"/>
      <c r="C51" s="98"/>
      <c r="D51" s="98"/>
      <c r="E51" s="21">
        <v>-232</v>
      </c>
      <c r="F51" s="131"/>
      <c r="G51" s="21">
        <v>-395</v>
      </c>
      <c r="H51" s="131"/>
      <c r="I51" s="21">
        <v>-232</v>
      </c>
      <c r="J51" s="21"/>
      <c r="K51" s="21">
        <v>-395</v>
      </c>
      <c r="L51" s="19"/>
    </row>
    <row r="52" spans="1:12" ht="21.6" customHeight="1">
      <c r="A52" s="20" t="s">
        <v>117</v>
      </c>
      <c r="B52" s="8"/>
      <c r="C52" s="12"/>
      <c r="D52" s="12"/>
      <c r="E52" s="21">
        <v>453</v>
      </c>
      <c r="F52" s="131"/>
      <c r="G52" s="21">
        <v>746</v>
      </c>
      <c r="H52" s="131"/>
      <c r="I52" s="21">
        <v>453</v>
      </c>
      <c r="J52" s="21"/>
      <c r="K52" s="21">
        <v>746</v>
      </c>
      <c r="L52" s="19"/>
    </row>
    <row r="53" spans="1:12" ht="21.6" customHeight="1">
      <c r="A53" s="20" t="s">
        <v>146</v>
      </c>
      <c r="B53" s="8"/>
      <c r="C53" s="130"/>
      <c r="D53" s="130"/>
      <c r="E53" s="21">
        <v>-430</v>
      </c>
      <c r="F53" s="131"/>
      <c r="G53" s="147">
        <v>0</v>
      </c>
      <c r="H53" s="131"/>
      <c r="I53" s="21">
        <v>-430</v>
      </c>
      <c r="J53" s="21"/>
      <c r="K53" s="147">
        <v>0</v>
      </c>
      <c r="L53" s="19"/>
    </row>
    <row r="54" spans="1:12" ht="21.6" customHeight="1">
      <c r="A54" s="20" t="s">
        <v>147</v>
      </c>
      <c r="B54" s="8"/>
      <c r="C54" s="130"/>
      <c r="D54" s="130"/>
      <c r="E54" s="21">
        <v>715</v>
      </c>
      <c r="F54" s="131"/>
      <c r="G54" s="147">
        <v>0</v>
      </c>
      <c r="H54" s="131"/>
      <c r="I54" s="21">
        <v>715</v>
      </c>
      <c r="J54" s="21"/>
      <c r="K54" s="147">
        <v>0</v>
      </c>
      <c r="L54" s="19"/>
    </row>
    <row r="55" spans="1:12" ht="21.6" customHeight="1">
      <c r="A55" s="20" t="s">
        <v>134</v>
      </c>
      <c r="B55" s="8"/>
      <c r="C55" s="12">
        <v>6</v>
      </c>
      <c r="D55" s="12"/>
      <c r="E55" s="21">
        <v>-3630</v>
      </c>
      <c r="F55" s="131"/>
      <c r="G55" s="21">
        <v>-1187</v>
      </c>
      <c r="H55" s="131"/>
      <c r="I55" s="147">
        <v>0</v>
      </c>
      <c r="J55" s="21"/>
      <c r="K55" s="147">
        <v>0</v>
      </c>
      <c r="L55" s="19"/>
    </row>
    <row r="56" spans="1:12" ht="21.6" customHeight="1">
      <c r="A56" s="20" t="s">
        <v>85</v>
      </c>
      <c r="B56" s="8"/>
      <c r="C56" s="12"/>
      <c r="D56" s="12"/>
      <c r="E56" s="21">
        <v>443</v>
      </c>
      <c r="F56" s="131"/>
      <c r="G56" s="21">
        <v>815</v>
      </c>
      <c r="H56" s="131"/>
      <c r="I56" s="21">
        <v>443</v>
      </c>
      <c r="J56" s="21"/>
      <c r="K56" s="21">
        <v>815</v>
      </c>
      <c r="L56" s="19"/>
    </row>
    <row r="57" spans="1:12" ht="21.6" customHeight="1">
      <c r="A57" s="20" t="s">
        <v>118</v>
      </c>
      <c r="B57" s="8"/>
      <c r="C57" s="12"/>
      <c r="D57" s="12"/>
      <c r="E57" s="21">
        <v>84</v>
      </c>
      <c r="F57" s="131"/>
      <c r="G57" s="21">
        <v>242</v>
      </c>
      <c r="H57" s="131"/>
      <c r="I57" s="21">
        <v>84</v>
      </c>
      <c r="J57" s="21"/>
      <c r="K57" s="21">
        <v>242</v>
      </c>
      <c r="L57" s="19"/>
    </row>
    <row r="58" spans="1:12" ht="21.6" customHeight="1">
      <c r="A58" s="20" t="s">
        <v>110</v>
      </c>
      <c r="B58" s="8"/>
      <c r="C58" s="120"/>
      <c r="D58" s="120"/>
      <c r="E58" s="21">
        <v>-17</v>
      </c>
      <c r="F58" s="131"/>
      <c r="G58" s="147">
        <v>-4</v>
      </c>
      <c r="H58" s="131"/>
      <c r="I58" s="21">
        <v>-17</v>
      </c>
      <c r="J58" s="21"/>
      <c r="K58" s="147">
        <v>-4</v>
      </c>
      <c r="L58" s="19"/>
    </row>
    <row r="59" spans="1:12" ht="21.6" customHeight="1">
      <c r="A59" s="20" t="s">
        <v>142</v>
      </c>
      <c r="B59" s="8"/>
      <c r="C59" s="12"/>
      <c r="D59" s="12"/>
      <c r="E59" s="21">
        <v>1995</v>
      </c>
      <c r="F59" s="131"/>
      <c r="G59" s="21">
        <v>2084</v>
      </c>
      <c r="H59" s="131"/>
      <c r="I59" s="21">
        <v>1995</v>
      </c>
      <c r="J59" s="21"/>
      <c r="K59" s="21">
        <v>2084</v>
      </c>
      <c r="L59" s="19"/>
    </row>
    <row r="60" spans="1:12" ht="21.6" customHeight="1">
      <c r="A60" s="8"/>
      <c r="B60" s="8"/>
      <c r="C60" s="12"/>
      <c r="D60" s="12"/>
      <c r="E60" s="48">
        <f>SUM(E47:E59)</f>
        <v>-900</v>
      </c>
      <c r="F60" s="49"/>
      <c r="G60" s="48">
        <f>SUM(G47:G59)</f>
        <v>-12554</v>
      </c>
      <c r="H60" s="49"/>
      <c r="I60" s="48">
        <f>SUM(I47:I59)</f>
        <v>-900</v>
      </c>
      <c r="J60" s="41"/>
      <c r="K60" s="48">
        <f>SUM(K47:K59)</f>
        <v>-12554</v>
      </c>
      <c r="L60" s="19"/>
    </row>
    <row r="61" spans="1:12" ht="21.6" customHeight="1">
      <c r="A61" s="47" t="s">
        <v>86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19"/>
    </row>
    <row r="62" spans="1:12" ht="21.6" customHeight="1">
      <c r="A62" s="20" t="s">
        <v>12</v>
      </c>
      <c r="B62" s="38"/>
      <c r="C62" s="38"/>
      <c r="D62" s="38"/>
      <c r="E62" s="21">
        <v>26491</v>
      </c>
      <c r="F62" s="38"/>
      <c r="G62" s="21">
        <v>1851</v>
      </c>
      <c r="H62" s="38"/>
      <c r="I62" s="21">
        <v>26491</v>
      </c>
      <c r="J62" s="21"/>
      <c r="K62" s="21">
        <v>1851</v>
      </c>
      <c r="L62" s="19"/>
    </row>
    <row r="63" spans="1:12" ht="21.6" customHeight="1">
      <c r="A63" s="20" t="s">
        <v>13</v>
      </c>
      <c r="B63" s="38"/>
      <c r="C63" s="38"/>
      <c r="D63" s="38"/>
      <c r="E63" s="21">
        <v>-7004</v>
      </c>
      <c r="F63" s="38"/>
      <c r="G63" s="21">
        <v>-193</v>
      </c>
      <c r="H63" s="38"/>
      <c r="I63" s="21">
        <v>-7004</v>
      </c>
      <c r="J63" s="21"/>
      <c r="K63" s="21">
        <v>-193</v>
      </c>
      <c r="L63" s="19"/>
    </row>
    <row r="64" spans="1:12" ht="21.6" customHeight="1">
      <c r="A64" s="20" t="s">
        <v>14</v>
      </c>
      <c r="B64" s="38"/>
      <c r="C64" s="38"/>
      <c r="D64" s="38"/>
      <c r="E64" s="75">
        <v>-8868</v>
      </c>
      <c r="F64" s="38"/>
      <c r="G64" s="21">
        <v>-780</v>
      </c>
      <c r="H64" s="38"/>
      <c r="I64" s="75">
        <v>-8868</v>
      </c>
      <c r="J64" s="21"/>
      <c r="K64" s="21">
        <v>-780</v>
      </c>
      <c r="L64" s="19"/>
    </row>
    <row r="65" spans="1:12" ht="21.6" customHeight="1">
      <c r="A65" s="20" t="s">
        <v>23</v>
      </c>
      <c r="B65" s="38"/>
      <c r="C65" s="38"/>
      <c r="D65" s="38"/>
      <c r="E65" s="21">
        <v>-550</v>
      </c>
      <c r="F65" s="38"/>
      <c r="G65" s="21">
        <v>9</v>
      </c>
      <c r="H65" s="38"/>
      <c r="I65" s="21">
        <v>-550</v>
      </c>
      <c r="J65" s="21"/>
      <c r="K65" s="21">
        <v>9</v>
      </c>
      <c r="L65" s="19"/>
    </row>
    <row r="66" spans="1:12" ht="21.6" customHeight="1">
      <c r="A66" s="20" t="s">
        <v>33</v>
      </c>
      <c r="B66" s="38"/>
      <c r="C66" s="38"/>
      <c r="D66" s="38"/>
      <c r="E66" s="21">
        <v>15274</v>
      </c>
      <c r="F66" s="38"/>
      <c r="G66" s="21">
        <v>298</v>
      </c>
      <c r="H66" s="38"/>
      <c r="I66" s="21">
        <v>15274</v>
      </c>
      <c r="J66" s="21"/>
      <c r="K66" s="21">
        <v>298</v>
      </c>
      <c r="L66" s="19"/>
    </row>
    <row r="67" spans="1:12" ht="21.6" customHeight="1">
      <c r="A67" s="20" t="s">
        <v>36</v>
      </c>
      <c r="B67" s="8"/>
      <c r="C67" s="12"/>
      <c r="D67" s="9"/>
      <c r="E67" s="21">
        <v>-158</v>
      </c>
      <c r="F67" s="9"/>
      <c r="G67" s="21">
        <v>123</v>
      </c>
      <c r="H67" s="9"/>
      <c r="I67" s="21">
        <v>-158</v>
      </c>
      <c r="J67" s="21"/>
      <c r="K67" s="21">
        <v>123</v>
      </c>
      <c r="L67" s="19"/>
    </row>
    <row r="68" spans="1:12" ht="21.6" customHeight="1">
      <c r="A68" s="20" t="s">
        <v>87</v>
      </c>
      <c r="B68" s="20"/>
      <c r="C68" s="12"/>
      <c r="D68" s="12"/>
      <c r="E68" s="48">
        <f>SUM(E60:E67)</f>
        <v>24285</v>
      </c>
      <c r="F68" s="49"/>
      <c r="G68" s="48">
        <f>SUM(G60:G67)</f>
        <v>-11246</v>
      </c>
      <c r="H68" s="49"/>
      <c r="I68" s="48">
        <f>SUM(I60:I67)</f>
        <v>24285</v>
      </c>
      <c r="J68" s="41"/>
      <c r="K68" s="48">
        <f>SUM(K60:K67)</f>
        <v>-11246</v>
      </c>
      <c r="L68" s="19"/>
    </row>
    <row r="69" spans="1:12" ht="21.6" customHeight="1">
      <c r="A69" s="20" t="s">
        <v>143</v>
      </c>
      <c r="B69" s="20"/>
      <c r="C69" s="12"/>
      <c r="D69" s="12"/>
      <c r="E69" s="21">
        <v>-1981</v>
      </c>
      <c r="F69" s="131"/>
      <c r="G69" s="21">
        <v>-2118</v>
      </c>
      <c r="H69" s="131"/>
      <c r="I69" s="21">
        <v>-1981</v>
      </c>
      <c r="J69" s="21"/>
      <c r="K69" s="21">
        <v>-2118</v>
      </c>
      <c r="L69" s="19"/>
    </row>
    <row r="70" spans="1:12" ht="21.6" customHeight="1">
      <c r="A70" s="20" t="s">
        <v>88</v>
      </c>
      <c r="B70" s="18"/>
      <c r="C70" s="12"/>
      <c r="D70" s="12"/>
      <c r="E70" s="45">
        <v>-94</v>
      </c>
      <c r="F70" s="131"/>
      <c r="G70" s="45">
        <v>0</v>
      </c>
      <c r="H70" s="131"/>
      <c r="I70" s="45">
        <v>-94</v>
      </c>
      <c r="J70" s="21"/>
      <c r="K70" s="45">
        <v>0</v>
      </c>
      <c r="L70" s="19"/>
    </row>
    <row r="71" spans="1:12" ht="21.6" customHeight="1">
      <c r="A71" s="8" t="s">
        <v>148</v>
      </c>
      <c r="B71" s="20"/>
      <c r="C71" s="42"/>
      <c r="D71" s="12"/>
      <c r="E71" s="24">
        <f>SUM(E68:E70)</f>
        <v>22210</v>
      </c>
      <c r="F71" s="131"/>
      <c r="G71" s="24">
        <f>SUM(G68:G70)</f>
        <v>-13364</v>
      </c>
      <c r="H71" s="131"/>
      <c r="I71" s="24">
        <f>SUM(I68:I70)</f>
        <v>22210</v>
      </c>
      <c r="J71" s="28"/>
      <c r="K71" s="24">
        <f>SUM(K68:K70)</f>
        <v>-13364</v>
      </c>
      <c r="L71" s="19"/>
    </row>
    <row r="73" spans="1:12" ht="21.6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9"/>
    </row>
    <row r="74" spans="1:12" ht="21.6" customHeight="1">
      <c r="A74" s="157" t="s">
        <v>0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9"/>
    </row>
    <row r="75" spans="1:12" ht="21.6" customHeight="1">
      <c r="A75" s="157" t="s">
        <v>150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9"/>
    </row>
    <row r="76" spans="1:12" ht="21.6" customHeight="1">
      <c r="A76" s="157" t="s">
        <v>126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9"/>
    </row>
    <row r="77" spans="1:12" ht="21.6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4" t="s">
        <v>79</v>
      </c>
      <c r="L77" s="19"/>
    </row>
    <row r="78" spans="1:12" ht="21.6" customHeight="1">
      <c r="A78" s="3"/>
      <c r="B78" s="3"/>
      <c r="C78" s="3"/>
      <c r="D78" s="3"/>
      <c r="E78" s="158" t="s">
        <v>1</v>
      </c>
      <c r="F78" s="158"/>
      <c r="G78" s="158"/>
      <c r="H78" s="3"/>
      <c r="I78" s="3"/>
      <c r="J78" s="3"/>
      <c r="K78" s="3"/>
      <c r="L78" s="19"/>
    </row>
    <row r="79" spans="1:12" ht="21.6" customHeight="1">
      <c r="A79" s="3"/>
      <c r="B79" s="3"/>
      <c r="C79" s="3"/>
      <c r="D79" s="3"/>
      <c r="E79" s="154" t="s">
        <v>2</v>
      </c>
      <c r="F79" s="154"/>
      <c r="G79" s="154"/>
      <c r="H79" s="3"/>
      <c r="I79" s="154" t="s">
        <v>3</v>
      </c>
      <c r="J79" s="154"/>
      <c r="K79" s="154"/>
      <c r="L79" s="19"/>
    </row>
    <row r="80" spans="1:12" ht="21.6" customHeight="1">
      <c r="A80" s="8"/>
      <c r="B80" s="8"/>
      <c r="C80" s="12" t="s">
        <v>8</v>
      </c>
      <c r="D80" s="12"/>
      <c r="E80" s="44" t="s">
        <v>124</v>
      </c>
      <c r="F80" s="124"/>
      <c r="G80" s="44" t="s">
        <v>129</v>
      </c>
      <c r="H80" s="16"/>
      <c r="I80" s="44" t="str">
        <f>E80</f>
        <v>31 March 2019</v>
      </c>
      <c r="J80" s="124"/>
      <c r="K80" s="44" t="str">
        <f>G80</f>
        <v>31 March 2018</v>
      </c>
      <c r="L80" s="19"/>
    </row>
    <row r="81" spans="1:12" ht="21.6" customHeight="1">
      <c r="A81" s="18" t="s">
        <v>89</v>
      </c>
      <c r="B81" s="8"/>
      <c r="C81" s="42"/>
      <c r="D81" s="12"/>
      <c r="E81" s="132"/>
      <c r="F81" s="133"/>
      <c r="G81" s="132"/>
      <c r="H81" s="133"/>
      <c r="I81" s="132"/>
      <c r="J81" s="132"/>
      <c r="K81" s="132"/>
      <c r="L81" s="19"/>
    </row>
    <row r="82" spans="1:12" ht="21.6" customHeight="1">
      <c r="A82" s="20" t="s">
        <v>90</v>
      </c>
      <c r="B82" s="8"/>
      <c r="C82" s="12"/>
      <c r="D82" s="12"/>
      <c r="E82" s="75">
        <v>-24041</v>
      </c>
      <c r="F82" s="133"/>
      <c r="G82" s="132">
        <v>-732</v>
      </c>
      <c r="H82" s="133"/>
      <c r="I82" s="75">
        <v>-24041</v>
      </c>
      <c r="J82" s="132"/>
      <c r="K82" s="132">
        <v>-732</v>
      </c>
      <c r="L82" s="19"/>
    </row>
    <row r="83" spans="1:12" ht="21.6" customHeight="1">
      <c r="A83" s="20" t="s">
        <v>130</v>
      </c>
      <c r="B83" s="8"/>
      <c r="C83" s="130"/>
      <c r="D83" s="130"/>
      <c r="E83" s="132">
        <v>430</v>
      </c>
      <c r="F83" s="133"/>
      <c r="G83" s="147">
        <v>0</v>
      </c>
      <c r="H83" s="135"/>
      <c r="I83" s="136">
        <v>430</v>
      </c>
      <c r="J83" s="134"/>
      <c r="K83" s="147">
        <v>0</v>
      </c>
      <c r="L83" s="19"/>
    </row>
    <row r="84" spans="1:12" ht="21.6" customHeight="1">
      <c r="A84" s="20" t="s">
        <v>91</v>
      </c>
      <c r="B84" s="8"/>
      <c r="C84" s="12"/>
      <c r="D84" s="12"/>
      <c r="E84" s="137">
        <v>-15</v>
      </c>
      <c r="F84" s="133"/>
      <c r="G84" s="147">
        <v>0</v>
      </c>
      <c r="H84" s="135"/>
      <c r="I84" s="137">
        <v>-15</v>
      </c>
      <c r="J84" s="134"/>
      <c r="K84" s="147">
        <v>0</v>
      </c>
      <c r="L84" s="19"/>
    </row>
    <row r="85" spans="1:12" ht="21.6" customHeight="1">
      <c r="A85" s="20" t="s">
        <v>92</v>
      </c>
      <c r="B85" s="8"/>
      <c r="C85" s="98"/>
      <c r="D85" s="98"/>
      <c r="E85" s="132"/>
      <c r="F85" s="138"/>
      <c r="G85" s="138"/>
      <c r="H85" s="138"/>
      <c r="I85" s="132"/>
      <c r="J85" s="138"/>
      <c r="K85" s="138"/>
      <c r="L85" s="19"/>
    </row>
    <row r="86" spans="1:12" ht="21.6" customHeight="1">
      <c r="A86" s="20" t="s">
        <v>93</v>
      </c>
      <c r="B86" s="8"/>
      <c r="C86" s="12"/>
      <c r="D86" s="12"/>
      <c r="E86" s="137">
        <v>-1056</v>
      </c>
      <c r="F86" s="133"/>
      <c r="G86" s="132">
        <v>-305</v>
      </c>
      <c r="H86" s="132"/>
      <c r="I86" s="132">
        <v>-1056</v>
      </c>
      <c r="J86" s="132"/>
      <c r="K86" s="132">
        <v>-305</v>
      </c>
      <c r="L86" s="19"/>
    </row>
    <row r="87" spans="1:12" ht="21.6" customHeight="1">
      <c r="A87" s="20" t="s">
        <v>111</v>
      </c>
      <c r="B87" s="8"/>
      <c r="C87" s="120"/>
      <c r="D87" s="120"/>
      <c r="E87" s="137">
        <v>7</v>
      </c>
      <c r="F87" s="133"/>
      <c r="G87" s="132">
        <v>7</v>
      </c>
      <c r="H87" s="133"/>
      <c r="I87" s="137">
        <v>7</v>
      </c>
      <c r="J87" s="132"/>
      <c r="K87" s="132">
        <v>7</v>
      </c>
      <c r="L87" s="19"/>
    </row>
    <row r="88" spans="1:12" ht="21.6" customHeight="1">
      <c r="A88" s="8" t="s">
        <v>94</v>
      </c>
      <c r="B88" s="8"/>
      <c r="C88" s="12"/>
      <c r="D88" s="12"/>
      <c r="E88" s="139">
        <f>SUM(E82:E87)</f>
        <v>-24675</v>
      </c>
      <c r="F88" s="133"/>
      <c r="G88" s="139">
        <f>SUM(G82:G87)</f>
        <v>-1030</v>
      </c>
      <c r="H88" s="133"/>
      <c r="I88" s="139">
        <f>SUM(I82:I87)</f>
        <v>-24675</v>
      </c>
      <c r="J88" s="140"/>
      <c r="K88" s="139">
        <f>SUM(K82:K87)</f>
        <v>-1030</v>
      </c>
      <c r="L88" s="19"/>
    </row>
    <row r="89" spans="1:12" ht="21.6" customHeight="1">
      <c r="A89" s="18" t="s">
        <v>95</v>
      </c>
      <c r="B89" s="38"/>
      <c r="C89" s="38"/>
      <c r="D89" s="38"/>
      <c r="E89" s="141"/>
      <c r="F89" s="141"/>
      <c r="G89" s="141"/>
      <c r="H89" s="141"/>
      <c r="I89" s="141"/>
      <c r="J89" s="141"/>
      <c r="K89" s="141"/>
      <c r="L89" s="19"/>
    </row>
    <row r="90" spans="1:12" ht="21.6" customHeight="1">
      <c r="A90" s="20" t="s">
        <v>96</v>
      </c>
      <c r="B90" s="38"/>
      <c r="C90" s="38"/>
      <c r="D90" s="38"/>
      <c r="E90" s="132"/>
      <c r="F90" s="141"/>
      <c r="G90" s="132"/>
      <c r="H90" s="141"/>
      <c r="I90" s="132"/>
      <c r="J90" s="132"/>
      <c r="K90" s="132"/>
      <c r="L90" s="19"/>
    </row>
    <row r="91" spans="1:12" ht="21.6" customHeight="1">
      <c r="A91" s="20" t="s">
        <v>97</v>
      </c>
      <c r="B91" s="38"/>
      <c r="C91" s="38"/>
      <c r="D91" s="38"/>
      <c r="E91" s="132">
        <v>-6426</v>
      </c>
      <c r="F91" s="141"/>
      <c r="G91" s="132">
        <v>2726</v>
      </c>
      <c r="H91" s="141"/>
      <c r="I91" s="132">
        <v>-6426</v>
      </c>
      <c r="J91" s="132"/>
      <c r="K91" s="132">
        <v>2726</v>
      </c>
      <c r="L91" s="19"/>
    </row>
    <row r="92" spans="1:12" ht="21.6" customHeight="1">
      <c r="A92" s="20" t="s">
        <v>98</v>
      </c>
      <c r="B92" s="8"/>
      <c r="C92" s="12"/>
      <c r="D92" s="9"/>
      <c r="E92" s="132">
        <v>-300</v>
      </c>
      <c r="F92" s="142"/>
      <c r="G92" s="137">
        <v>-300</v>
      </c>
      <c r="H92" s="142"/>
      <c r="I92" s="132">
        <v>-300</v>
      </c>
      <c r="J92" s="132"/>
      <c r="K92" s="137">
        <v>-300</v>
      </c>
      <c r="L92" s="19"/>
    </row>
    <row r="93" spans="1:12" ht="21.6" customHeight="1">
      <c r="A93" s="20" t="s">
        <v>99</v>
      </c>
      <c r="B93" s="38"/>
      <c r="C93" s="38"/>
      <c r="D93" s="38"/>
      <c r="E93" s="132">
        <v>-35</v>
      </c>
      <c r="F93" s="141"/>
      <c r="G93" s="132">
        <v>-284</v>
      </c>
      <c r="H93" s="141"/>
      <c r="I93" s="132">
        <v>-35</v>
      </c>
      <c r="J93" s="132"/>
      <c r="K93" s="132">
        <v>-284</v>
      </c>
      <c r="L93" s="19"/>
    </row>
    <row r="94" spans="1:12" ht="21.6" customHeight="1">
      <c r="A94" s="8" t="s">
        <v>144</v>
      </c>
      <c r="B94" s="20"/>
      <c r="C94" s="12"/>
      <c r="D94" s="12"/>
      <c r="E94" s="139">
        <f>SUM(E90:E93)</f>
        <v>-6761</v>
      </c>
      <c r="F94" s="133"/>
      <c r="G94" s="139">
        <f>SUM(G91:G93)</f>
        <v>2142</v>
      </c>
      <c r="H94" s="133"/>
      <c r="I94" s="139">
        <f>SUM(I91:I93)</f>
        <v>-6761</v>
      </c>
      <c r="J94" s="140"/>
      <c r="K94" s="139">
        <f>SUM(K91:K93)</f>
        <v>2142</v>
      </c>
      <c r="L94" s="19"/>
    </row>
    <row r="95" spans="1:12" ht="21.6" customHeight="1">
      <c r="A95" s="8" t="s">
        <v>135</v>
      </c>
      <c r="B95" s="20"/>
      <c r="C95" s="12"/>
      <c r="D95" s="12"/>
      <c r="E95" s="143">
        <f>E71+E88+E94</f>
        <v>-9226</v>
      </c>
      <c r="F95" s="144"/>
      <c r="G95" s="143">
        <f>G71+G88+G94</f>
        <v>-12252</v>
      </c>
      <c r="H95" s="144"/>
      <c r="I95" s="143">
        <f>I71+I88+I94</f>
        <v>-9226</v>
      </c>
      <c r="J95" s="143"/>
      <c r="K95" s="143">
        <f>K71+K88+K94</f>
        <v>-12252</v>
      </c>
      <c r="L95" s="19"/>
    </row>
    <row r="96" spans="1:12" ht="21.6" customHeight="1">
      <c r="A96" s="20" t="s">
        <v>100</v>
      </c>
      <c r="B96" s="18"/>
      <c r="C96" s="12"/>
      <c r="D96" s="12"/>
      <c r="E96" s="145">
        <v>18512</v>
      </c>
      <c r="F96" s="133"/>
      <c r="G96" s="145">
        <v>13277</v>
      </c>
      <c r="H96" s="133"/>
      <c r="I96" s="145">
        <v>18512</v>
      </c>
      <c r="J96" s="132"/>
      <c r="K96" s="145">
        <v>13277</v>
      </c>
      <c r="L96" s="19"/>
    </row>
    <row r="97" spans="1:12" ht="21.6" customHeight="1" thickBot="1">
      <c r="A97" s="8" t="s">
        <v>101</v>
      </c>
      <c r="B97" s="20"/>
      <c r="C97" s="42"/>
      <c r="D97" s="12"/>
      <c r="E97" s="146">
        <f>SUM(E95:E96)</f>
        <v>9286</v>
      </c>
      <c r="F97" s="133"/>
      <c r="G97" s="146">
        <f>SUM(G95:G96)</f>
        <v>1025</v>
      </c>
      <c r="H97" s="133"/>
      <c r="I97" s="146">
        <f>SUM(I95:I96)</f>
        <v>9286</v>
      </c>
      <c r="J97" s="140"/>
      <c r="K97" s="146">
        <f>SUM(K95:K96)</f>
        <v>1025</v>
      </c>
      <c r="L97" s="19"/>
    </row>
    <row r="98" spans="1:12" ht="21.6" customHeight="1" thickTop="1"/>
    <row r="99" spans="1:12" ht="21.6" customHeight="1">
      <c r="A99" s="8" t="s">
        <v>102</v>
      </c>
    </row>
    <row r="100" spans="1:12" ht="21.6" customHeight="1">
      <c r="A100" s="20" t="s">
        <v>141</v>
      </c>
    </row>
    <row r="101" spans="1:12" ht="21.6" customHeight="1">
      <c r="A101" s="20" t="s">
        <v>103</v>
      </c>
      <c r="E101" s="2">
        <v>140</v>
      </c>
      <c r="G101" s="2">
        <v>30</v>
      </c>
      <c r="I101" s="2">
        <v>140</v>
      </c>
      <c r="K101" s="2">
        <v>30</v>
      </c>
    </row>
  </sheetData>
  <mergeCells count="21">
    <mergeCell ref="E7:G7"/>
    <mergeCell ref="I7:K7"/>
    <mergeCell ref="A1:K1"/>
    <mergeCell ref="A2:K2"/>
    <mergeCell ref="A3:K3"/>
    <mergeCell ref="A4:K4"/>
    <mergeCell ref="E6:G6"/>
    <mergeCell ref="E79:G79"/>
    <mergeCell ref="I79:K79"/>
    <mergeCell ref="A38:K38"/>
    <mergeCell ref="A39:K39"/>
    <mergeCell ref="A40:K40"/>
    <mergeCell ref="A41:K41"/>
    <mergeCell ref="E43:G43"/>
    <mergeCell ref="E44:G44"/>
    <mergeCell ref="I44:K44"/>
    <mergeCell ref="A73:K73"/>
    <mergeCell ref="A74:K74"/>
    <mergeCell ref="A75:K75"/>
    <mergeCell ref="A76:K76"/>
    <mergeCell ref="E78:G78"/>
  </mergeCells>
  <pageMargins left="0.66929133858267698" right="0.118110236220472" top="0.47244094488188998" bottom="0" header="0.118110236220472" footer="0"/>
  <pageSetup paperSize="9" scale="90" orientation="portrait" r:id="rId1"/>
  <headerFooter>
    <oddFooter xml:space="preserve">&amp;L&amp;"Angsana New,ธรรมดา"&amp;14The accompanying notes are an integral part of these financial statements.&amp;15
</oddFooter>
  </headerFooter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O75"/>
  <sheetViews>
    <sheetView topLeftCell="A22" zoomScaleNormal="100" zoomScaleSheetLayoutView="90" workbookViewId="0">
      <selection activeCell="B27" sqref="B27"/>
    </sheetView>
  </sheetViews>
  <sheetFormatPr defaultColWidth="7.375" defaultRowHeight="21.6" customHeight="1"/>
  <cols>
    <col min="1" max="1" width="36.25" style="43" customWidth="1"/>
    <col min="2" max="2" width="7" style="55" customWidth="1"/>
    <col min="3" max="3" width="1.125" style="2" customWidth="1"/>
    <col min="4" max="4" width="15.125" style="2" customWidth="1"/>
    <col min="5" max="5" width="1.125" style="2" customWidth="1"/>
    <col min="6" max="6" width="14.25" style="2" customWidth="1"/>
    <col min="7" max="7" width="1.125" style="2" customWidth="1"/>
    <col min="8" max="8" width="14.5" style="2" customWidth="1"/>
    <col min="9" max="9" width="1.125" style="2" customWidth="1"/>
    <col min="10" max="10" width="14.375" style="2" customWidth="1"/>
    <col min="11" max="11" width="1.125" style="2" customWidth="1"/>
    <col min="12" max="12" width="17" style="2" customWidth="1"/>
    <col min="13" max="13" width="1.125" style="2" customWidth="1"/>
    <col min="14" max="14" width="15.125" style="2" customWidth="1"/>
    <col min="15" max="15" width="1.75" style="2" customWidth="1"/>
    <col min="16" max="238" width="7.375" style="2"/>
    <col min="239" max="239" width="40.625" style="2" customWidth="1"/>
    <col min="240" max="240" width="7" style="2" customWidth="1"/>
    <col min="241" max="241" width="1.125" style="2" customWidth="1"/>
    <col min="242" max="242" width="8.625" style="2" customWidth="1"/>
    <col min="243" max="243" width="1.125" style="2" customWidth="1"/>
    <col min="244" max="244" width="11" style="2" customWidth="1"/>
    <col min="245" max="245" width="1.125" style="2" customWidth="1"/>
    <col min="246" max="246" width="8.625" style="2" customWidth="1"/>
    <col min="247" max="247" width="1.125" style="2" customWidth="1"/>
    <col min="248" max="248" width="9.375" style="2" customWidth="1"/>
    <col min="249" max="249" width="1.125" style="2" customWidth="1"/>
    <col min="250" max="250" width="10.625" style="2" customWidth="1"/>
    <col min="251" max="251" width="1.125" style="2" customWidth="1"/>
    <col min="252" max="252" width="8.625" style="2" customWidth="1"/>
    <col min="253" max="253" width="1.125" style="2" customWidth="1"/>
    <col min="254" max="254" width="8.375" style="2" bestFit="1" customWidth="1"/>
    <col min="255" max="255" width="9.875" style="2" bestFit="1" customWidth="1"/>
    <col min="256" max="494" width="7.375" style="2"/>
    <col min="495" max="495" width="40.625" style="2" customWidth="1"/>
    <col min="496" max="496" width="7" style="2" customWidth="1"/>
    <col min="497" max="497" width="1.125" style="2" customWidth="1"/>
    <col min="498" max="498" width="8.625" style="2" customWidth="1"/>
    <col min="499" max="499" width="1.125" style="2" customWidth="1"/>
    <col min="500" max="500" width="11" style="2" customWidth="1"/>
    <col min="501" max="501" width="1.125" style="2" customWidth="1"/>
    <col min="502" max="502" width="8.625" style="2" customWidth="1"/>
    <col min="503" max="503" width="1.125" style="2" customWidth="1"/>
    <col min="504" max="504" width="9.375" style="2" customWidth="1"/>
    <col min="505" max="505" width="1.125" style="2" customWidth="1"/>
    <col min="506" max="506" width="10.625" style="2" customWidth="1"/>
    <col min="507" max="507" width="1.125" style="2" customWidth="1"/>
    <col min="508" max="508" width="8.625" style="2" customWidth="1"/>
    <col min="509" max="509" width="1.125" style="2" customWidth="1"/>
    <col min="510" max="510" width="8.375" style="2" bestFit="1" customWidth="1"/>
    <col min="511" max="511" width="9.875" style="2" bestFit="1" customWidth="1"/>
    <col min="512" max="750" width="7.375" style="2"/>
    <col min="751" max="751" width="40.625" style="2" customWidth="1"/>
    <col min="752" max="752" width="7" style="2" customWidth="1"/>
    <col min="753" max="753" width="1.125" style="2" customWidth="1"/>
    <col min="754" max="754" width="8.625" style="2" customWidth="1"/>
    <col min="755" max="755" width="1.125" style="2" customWidth="1"/>
    <col min="756" max="756" width="11" style="2" customWidth="1"/>
    <col min="757" max="757" width="1.125" style="2" customWidth="1"/>
    <col min="758" max="758" width="8.625" style="2" customWidth="1"/>
    <col min="759" max="759" width="1.125" style="2" customWidth="1"/>
    <col min="760" max="760" width="9.375" style="2" customWidth="1"/>
    <col min="761" max="761" width="1.125" style="2" customWidth="1"/>
    <col min="762" max="762" width="10.625" style="2" customWidth="1"/>
    <col min="763" max="763" width="1.125" style="2" customWidth="1"/>
    <col min="764" max="764" width="8.625" style="2" customWidth="1"/>
    <col min="765" max="765" width="1.125" style="2" customWidth="1"/>
    <col min="766" max="766" width="8.375" style="2" bestFit="1" customWidth="1"/>
    <col min="767" max="767" width="9.875" style="2" bestFit="1" customWidth="1"/>
    <col min="768" max="1006" width="7.375" style="2"/>
    <col min="1007" max="1007" width="40.625" style="2" customWidth="1"/>
    <col min="1008" max="1008" width="7" style="2" customWidth="1"/>
    <col min="1009" max="1009" width="1.125" style="2" customWidth="1"/>
    <col min="1010" max="1010" width="8.625" style="2" customWidth="1"/>
    <col min="1011" max="1011" width="1.125" style="2" customWidth="1"/>
    <col min="1012" max="1012" width="11" style="2" customWidth="1"/>
    <col min="1013" max="1013" width="1.125" style="2" customWidth="1"/>
    <col min="1014" max="1014" width="8.625" style="2" customWidth="1"/>
    <col min="1015" max="1015" width="1.125" style="2" customWidth="1"/>
    <col min="1016" max="1016" width="9.375" style="2" customWidth="1"/>
    <col min="1017" max="1017" width="1.125" style="2" customWidth="1"/>
    <col min="1018" max="1018" width="10.625" style="2" customWidth="1"/>
    <col min="1019" max="1019" width="1.125" style="2" customWidth="1"/>
    <col min="1020" max="1020" width="8.625" style="2" customWidth="1"/>
    <col min="1021" max="1021" width="1.125" style="2" customWidth="1"/>
    <col min="1022" max="1022" width="8.375" style="2" bestFit="1" customWidth="1"/>
    <col min="1023" max="1023" width="9.875" style="2" bestFit="1" customWidth="1"/>
    <col min="1024" max="1262" width="7.375" style="2"/>
    <col min="1263" max="1263" width="40.625" style="2" customWidth="1"/>
    <col min="1264" max="1264" width="7" style="2" customWidth="1"/>
    <col min="1265" max="1265" width="1.125" style="2" customWidth="1"/>
    <col min="1266" max="1266" width="8.625" style="2" customWidth="1"/>
    <col min="1267" max="1267" width="1.125" style="2" customWidth="1"/>
    <col min="1268" max="1268" width="11" style="2" customWidth="1"/>
    <col min="1269" max="1269" width="1.125" style="2" customWidth="1"/>
    <col min="1270" max="1270" width="8.625" style="2" customWidth="1"/>
    <col min="1271" max="1271" width="1.125" style="2" customWidth="1"/>
    <col min="1272" max="1272" width="9.375" style="2" customWidth="1"/>
    <col min="1273" max="1273" width="1.125" style="2" customWidth="1"/>
    <col min="1274" max="1274" width="10.625" style="2" customWidth="1"/>
    <col min="1275" max="1275" width="1.125" style="2" customWidth="1"/>
    <col min="1276" max="1276" width="8.625" style="2" customWidth="1"/>
    <col min="1277" max="1277" width="1.125" style="2" customWidth="1"/>
    <col min="1278" max="1278" width="8.375" style="2" bestFit="1" customWidth="1"/>
    <col min="1279" max="1279" width="9.875" style="2" bestFit="1" customWidth="1"/>
    <col min="1280" max="1518" width="7.375" style="2"/>
    <col min="1519" max="1519" width="40.625" style="2" customWidth="1"/>
    <col min="1520" max="1520" width="7" style="2" customWidth="1"/>
    <col min="1521" max="1521" width="1.125" style="2" customWidth="1"/>
    <col min="1522" max="1522" width="8.625" style="2" customWidth="1"/>
    <col min="1523" max="1523" width="1.125" style="2" customWidth="1"/>
    <col min="1524" max="1524" width="11" style="2" customWidth="1"/>
    <col min="1525" max="1525" width="1.125" style="2" customWidth="1"/>
    <col min="1526" max="1526" width="8.625" style="2" customWidth="1"/>
    <col min="1527" max="1527" width="1.125" style="2" customWidth="1"/>
    <col min="1528" max="1528" width="9.375" style="2" customWidth="1"/>
    <col min="1529" max="1529" width="1.125" style="2" customWidth="1"/>
    <col min="1530" max="1530" width="10.625" style="2" customWidth="1"/>
    <col min="1531" max="1531" width="1.125" style="2" customWidth="1"/>
    <col min="1532" max="1532" width="8.625" style="2" customWidth="1"/>
    <col min="1533" max="1533" width="1.125" style="2" customWidth="1"/>
    <col min="1534" max="1534" width="8.375" style="2" bestFit="1" customWidth="1"/>
    <col min="1535" max="1535" width="9.875" style="2" bestFit="1" customWidth="1"/>
    <col min="1536" max="1774" width="7.375" style="2"/>
    <col min="1775" max="1775" width="40.625" style="2" customWidth="1"/>
    <col min="1776" max="1776" width="7" style="2" customWidth="1"/>
    <col min="1777" max="1777" width="1.125" style="2" customWidth="1"/>
    <col min="1778" max="1778" width="8.625" style="2" customWidth="1"/>
    <col min="1779" max="1779" width="1.125" style="2" customWidth="1"/>
    <col min="1780" max="1780" width="11" style="2" customWidth="1"/>
    <col min="1781" max="1781" width="1.125" style="2" customWidth="1"/>
    <col min="1782" max="1782" width="8.625" style="2" customWidth="1"/>
    <col min="1783" max="1783" width="1.125" style="2" customWidth="1"/>
    <col min="1784" max="1784" width="9.375" style="2" customWidth="1"/>
    <col min="1785" max="1785" width="1.125" style="2" customWidth="1"/>
    <col min="1786" max="1786" width="10.625" style="2" customWidth="1"/>
    <col min="1787" max="1787" width="1.125" style="2" customWidth="1"/>
    <col min="1788" max="1788" width="8.625" style="2" customWidth="1"/>
    <col min="1789" max="1789" width="1.125" style="2" customWidth="1"/>
    <col min="1790" max="1790" width="8.375" style="2" bestFit="1" customWidth="1"/>
    <col min="1791" max="1791" width="9.875" style="2" bestFit="1" customWidth="1"/>
    <col min="1792" max="2030" width="7.375" style="2"/>
    <col min="2031" max="2031" width="40.625" style="2" customWidth="1"/>
    <col min="2032" max="2032" width="7" style="2" customWidth="1"/>
    <col min="2033" max="2033" width="1.125" style="2" customWidth="1"/>
    <col min="2034" max="2034" width="8.625" style="2" customWidth="1"/>
    <col min="2035" max="2035" width="1.125" style="2" customWidth="1"/>
    <col min="2036" max="2036" width="11" style="2" customWidth="1"/>
    <col min="2037" max="2037" width="1.125" style="2" customWidth="1"/>
    <col min="2038" max="2038" width="8.625" style="2" customWidth="1"/>
    <col min="2039" max="2039" width="1.125" style="2" customWidth="1"/>
    <col min="2040" max="2040" width="9.375" style="2" customWidth="1"/>
    <col min="2041" max="2041" width="1.125" style="2" customWidth="1"/>
    <col min="2042" max="2042" width="10.625" style="2" customWidth="1"/>
    <col min="2043" max="2043" width="1.125" style="2" customWidth="1"/>
    <col min="2044" max="2044" width="8.625" style="2" customWidth="1"/>
    <col min="2045" max="2045" width="1.125" style="2" customWidth="1"/>
    <col min="2046" max="2046" width="8.375" style="2" bestFit="1" customWidth="1"/>
    <col min="2047" max="2047" width="9.875" style="2" bestFit="1" customWidth="1"/>
    <col min="2048" max="2286" width="7.375" style="2"/>
    <col min="2287" max="2287" width="40.625" style="2" customWidth="1"/>
    <col min="2288" max="2288" width="7" style="2" customWidth="1"/>
    <col min="2289" max="2289" width="1.125" style="2" customWidth="1"/>
    <col min="2290" max="2290" width="8.625" style="2" customWidth="1"/>
    <col min="2291" max="2291" width="1.125" style="2" customWidth="1"/>
    <col min="2292" max="2292" width="11" style="2" customWidth="1"/>
    <col min="2293" max="2293" width="1.125" style="2" customWidth="1"/>
    <col min="2294" max="2294" width="8.625" style="2" customWidth="1"/>
    <col min="2295" max="2295" width="1.125" style="2" customWidth="1"/>
    <col min="2296" max="2296" width="9.375" style="2" customWidth="1"/>
    <col min="2297" max="2297" width="1.125" style="2" customWidth="1"/>
    <col min="2298" max="2298" width="10.625" style="2" customWidth="1"/>
    <col min="2299" max="2299" width="1.125" style="2" customWidth="1"/>
    <col min="2300" max="2300" width="8.625" style="2" customWidth="1"/>
    <col min="2301" max="2301" width="1.125" style="2" customWidth="1"/>
    <col min="2302" max="2302" width="8.375" style="2" bestFit="1" customWidth="1"/>
    <col min="2303" max="2303" width="9.875" style="2" bestFit="1" customWidth="1"/>
    <col min="2304" max="2542" width="7.375" style="2"/>
    <col min="2543" max="2543" width="40.625" style="2" customWidth="1"/>
    <col min="2544" max="2544" width="7" style="2" customWidth="1"/>
    <col min="2545" max="2545" width="1.125" style="2" customWidth="1"/>
    <col min="2546" max="2546" width="8.625" style="2" customWidth="1"/>
    <col min="2547" max="2547" width="1.125" style="2" customWidth="1"/>
    <col min="2548" max="2548" width="11" style="2" customWidth="1"/>
    <col min="2549" max="2549" width="1.125" style="2" customWidth="1"/>
    <col min="2550" max="2550" width="8.625" style="2" customWidth="1"/>
    <col min="2551" max="2551" width="1.125" style="2" customWidth="1"/>
    <col min="2552" max="2552" width="9.375" style="2" customWidth="1"/>
    <col min="2553" max="2553" width="1.125" style="2" customWidth="1"/>
    <col min="2554" max="2554" width="10.625" style="2" customWidth="1"/>
    <col min="2555" max="2555" width="1.125" style="2" customWidth="1"/>
    <col min="2556" max="2556" width="8.625" style="2" customWidth="1"/>
    <col min="2557" max="2557" width="1.125" style="2" customWidth="1"/>
    <col min="2558" max="2558" width="8.375" style="2" bestFit="1" customWidth="1"/>
    <col min="2559" max="2559" width="9.875" style="2" bestFit="1" customWidth="1"/>
    <col min="2560" max="2798" width="7.375" style="2"/>
    <col min="2799" max="2799" width="40.625" style="2" customWidth="1"/>
    <col min="2800" max="2800" width="7" style="2" customWidth="1"/>
    <col min="2801" max="2801" width="1.125" style="2" customWidth="1"/>
    <col min="2802" max="2802" width="8.625" style="2" customWidth="1"/>
    <col min="2803" max="2803" width="1.125" style="2" customWidth="1"/>
    <col min="2804" max="2804" width="11" style="2" customWidth="1"/>
    <col min="2805" max="2805" width="1.125" style="2" customWidth="1"/>
    <col min="2806" max="2806" width="8.625" style="2" customWidth="1"/>
    <col min="2807" max="2807" width="1.125" style="2" customWidth="1"/>
    <col min="2808" max="2808" width="9.375" style="2" customWidth="1"/>
    <col min="2809" max="2809" width="1.125" style="2" customWidth="1"/>
    <col min="2810" max="2810" width="10.625" style="2" customWidth="1"/>
    <col min="2811" max="2811" width="1.125" style="2" customWidth="1"/>
    <col min="2812" max="2812" width="8.625" style="2" customWidth="1"/>
    <col min="2813" max="2813" width="1.125" style="2" customWidth="1"/>
    <col min="2814" max="2814" width="8.375" style="2" bestFit="1" customWidth="1"/>
    <col min="2815" max="2815" width="9.875" style="2" bestFit="1" customWidth="1"/>
    <col min="2816" max="3054" width="7.375" style="2"/>
    <col min="3055" max="3055" width="40.625" style="2" customWidth="1"/>
    <col min="3056" max="3056" width="7" style="2" customWidth="1"/>
    <col min="3057" max="3057" width="1.125" style="2" customWidth="1"/>
    <col min="3058" max="3058" width="8.625" style="2" customWidth="1"/>
    <col min="3059" max="3059" width="1.125" style="2" customWidth="1"/>
    <col min="3060" max="3060" width="11" style="2" customWidth="1"/>
    <col min="3061" max="3061" width="1.125" style="2" customWidth="1"/>
    <col min="3062" max="3062" width="8.625" style="2" customWidth="1"/>
    <col min="3063" max="3063" width="1.125" style="2" customWidth="1"/>
    <col min="3064" max="3064" width="9.375" style="2" customWidth="1"/>
    <col min="3065" max="3065" width="1.125" style="2" customWidth="1"/>
    <col min="3066" max="3066" width="10.625" style="2" customWidth="1"/>
    <col min="3067" max="3067" width="1.125" style="2" customWidth="1"/>
    <col min="3068" max="3068" width="8.625" style="2" customWidth="1"/>
    <col min="3069" max="3069" width="1.125" style="2" customWidth="1"/>
    <col min="3070" max="3070" width="8.375" style="2" bestFit="1" customWidth="1"/>
    <col min="3071" max="3071" width="9.875" style="2" bestFit="1" customWidth="1"/>
    <col min="3072" max="3310" width="7.375" style="2"/>
    <col min="3311" max="3311" width="40.625" style="2" customWidth="1"/>
    <col min="3312" max="3312" width="7" style="2" customWidth="1"/>
    <col min="3313" max="3313" width="1.125" style="2" customWidth="1"/>
    <col min="3314" max="3314" width="8.625" style="2" customWidth="1"/>
    <col min="3315" max="3315" width="1.125" style="2" customWidth="1"/>
    <col min="3316" max="3316" width="11" style="2" customWidth="1"/>
    <col min="3317" max="3317" width="1.125" style="2" customWidth="1"/>
    <col min="3318" max="3318" width="8.625" style="2" customWidth="1"/>
    <col min="3319" max="3319" width="1.125" style="2" customWidth="1"/>
    <col min="3320" max="3320" width="9.375" style="2" customWidth="1"/>
    <col min="3321" max="3321" width="1.125" style="2" customWidth="1"/>
    <col min="3322" max="3322" width="10.625" style="2" customWidth="1"/>
    <col min="3323" max="3323" width="1.125" style="2" customWidth="1"/>
    <col min="3324" max="3324" width="8.625" style="2" customWidth="1"/>
    <col min="3325" max="3325" width="1.125" style="2" customWidth="1"/>
    <col min="3326" max="3326" width="8.375" style="2" bestFit="1" customWidth="1"/>
    <col min="3327" max="3327" width="9.875" style="2" bestFit="1" customWidth="1"/>
    <col min="3328" max="3566" width="7.375" style="2"/>
    <col min="3567" max="3567" width="40.625" style="2" customWidth="1"/>
    <col min="3568" max="3568" width="7" style="2" customWidth="1"/>
    <col min="3569" max="3569" width="1.125" style="2" customWidth="1"/>
    <col min="3570" max="3570" width="8.625" style="2" customWidth="1"/>
    <col min="3571" max="3571" width="1.125" style="2" customWidth="1"/>
    <col min="3572" max="3572" width="11" style="2" customWidth="1"/>
    <col min="3573" max="3573" width="1.125" style="2" customWidth="1"/>
    <col min="3574" max="3574" width="8.625" style="2" customWidth="1"/>
    <col min="3575" max="3575" width="1.125" style="2" customWidth="1"/>
    <col min="3576" max="3576" width="9.375" style="2" customWidth="1"/>
    <col min="3577" max="3577" width="1.125" style="2" customWidth="1"/>
    <col min="3578" max="3578" width="10.625" style="2" customWidth="1"/>
    <col min="3579" max="3579" width="1.125" style="2" customWidth="1"/>
    <col min="3580" max="3580" width="8.625" style="2" customWidth="1"/>
    <col min="3581" max="3581" width="1.125" style="2" customWidth="1"/>
    <col min="3582" max="3582" width="8.375" style="2" bestFit="1" customWidth="1"/>
    <col min="3583" max="3583" width="9.875" style="2" bestFit="1" customWidth="1"/>
    <col min="3584" max="3822" width="7.375" style="2"/>
    <col min="3823" max="3823" width="40.625" style="2" customWidth="1"/>
    <col min="3824" max="3824" width="7" style="2" customWidth="1"/>
    <col min="3825" max="3825" width="1.125" style="2" customWidth="1"/>
    <col min="3826" max="3826" width="8.625" style="2" customWidth="1"/>
    <col min="3827" max="3827" width="1.125" style="2" customWidth="1"/>
    <col min="3828" max="3828" width="11" style="2" customWidth="1"/>
    <col min="3829" max="3829" width="1.125" style="2" customWidth="1"/>
    <col min="3830" max="3830" width="8.625" style="2" customWidth="1"/>
    <col min="3831" max="3831" width="1.125" style="2" customWidth="1"/>
    <col min="3832" max="3832" width="9.375" style="2" customWidth="1"/>
    <col min="3833" max="3833" width="1.125" style="2" customWidth="1"/>
    <col min="3834" max="3834" width="10.625" style="2" customWidth="1"/>
    <col min="3835" max="3835" width="1.125" style="2" customWidth="1"/>
    <col min="3836" max="3836" width="8.625" style="2" customWidth="1"/>
    <col min="3837" max="3837" width="1.125" style="2" customWidth="1"/>
    <col min="3838" max="3838" width="8.375" style="2" bestFit="1" customWidth="1"/>
    <col min="3839" max="3839" width="9.875" style="2" bestFit="1" customWidth="1"/>
    <col min="3840" max="4078" width="7.375" style="2"/>
    <col min="4079" max="4079" width="40.625" style="2" customWidth="1"/>
    <col min="4080" max="4080" width="7" style="2" customWidth="1"/>
    <col min="4081" max="4081" width="1.125" style="2" customWidth="1"/>
    <col min="4082" max="4082" width="8.625" style="2" customWidth="1"/>
    <col min="4083" max="4083" width="1.125" style="2" customWidth="1"/>
    <col min="4084" max="4084" width="11" style="2" customWidth="1"/>
    <col min="4085" max="4085" width="1.125" style="2" customWidth="1"/>
    <col min="4086" max="4086" width="8.625" style="2" customWidth="1"/>
    <col min="4087" max="4087" width="1.125" style="2" customWidth="1"/>
    <col min="4088" max="4088" width="9.375" style="2" customWidth="1"/>
    <col min="4089" max="4089" width="1.125" style="2" customWidth="1"/>
    <col min="4090" max="4090" width="10.625" style="2" customWidth="1"/>
    <col min="4091" max="4091" width="1.125" style="2" customWidth="1"/>
    <col min="4092" max="4092" width="8.625" style="2" customWidth="1"/>
    <col min="4093" max="4093" width="1.125" style="2" customWidth="1"/>
    <col min="4094" max="4094" width="8.375" style="2" bestFit="1" customWidth="1"/>
    <col min="4095" max="4095" width="9.875" style="2" bestFit="1" customWidth="1"/>
    <col min="4096" max="4334" width="7.375" style="2"/>
    <col min="4335" max="4335" width="40.625" style="2" customWidth="1"/>
    <col min="4336" max="4336" width="7" style="2" customWidth="1"/>
    <col min="4337" max="4337" width="1.125" style="2" customWidth="1"/>
    <col min="4338" max="4338" width="8.625" style="2" customWidth="1"/>
    <col min="4339" max="4339" width="1.125" style="2" customWidth="1"/>
    <col min="4340" max="4340" width="11" style="2" customWidth="1"/>
    <col min="4341" max="4341" width="1.125" style="2" customWidth="1"/>
    <col min="4342" max="4342" width="8.625" style="2" customWidth="1"/>
    <col min="4343" max="4343" width="1.125" style="2" customWidth="1"/>
    <col min="4344" max="4344" width="9.375" style="2" customWidth="1"/>
    <col min="4345" max="4345" width="1.125" style="2" customWidth="1"/>
    <col min="4346" max="4346" width="10.625" style="2" customWidth="1"/>
    <col min="4347" max="4347" width="1.125" style="2" customWidth="1"/>
    <col min="4348" max="4348" width="8.625" style="2" customWidth="1"/>
    <col min="4349" max="4349" width="1.125" style="2" customWidth="1"/>
    <col min="4350" max="4350" width="8.375" style="2" bestFit="1" customWidth="1"/>
    <col min="4351" max="4351" width="9.875" style="2" bestFit="1" customWidth="1"/>
    <col min="4352" max="4590" width="7.375" style="2"/>
    <col min="4591" max="4591" width="40.625" style="2" customWidth="1"/>
    <col min="4592" max="4592" width="7" style="2" customWidth="1"/>
    <col min="4593" max="4593" width="1.125" style="2" customWidth="1"/>
    <col min="4594" max="4594" width="8.625" style="2" customWidth="1"/>
    <col min="4595" max="4595" width="1.125" style="2" customWidth="1"/>
    <col min="4596" max="4596" width="11" style="2" customWidth="1"/>
    <col min="4597" max="4597" width="1.125" style="2" customWidth="1"/>
    <col min="4598" max="4598" width="8.625" style="2" customWidth="1"/>
    <col min="4599" max="4599" width="1.125" style="2" customWidth="1"/>
    <col min="4600" max="4600" width="9.375" style="2" customWidth="1"/>
    <col min="4601" max="4601" width="1.125" style="2" customWidth="1"/>
    <col min="4602" max="4602" width="10.625" style="2" customWidth="1"/>
    <col min="4603" max="4603" width="1.125" style="2" customWidth="1"/>
    <col min="4604" max="4604" width="8.625" style="2" customWidth="1"/>
    <col min="4605" max="4605" width="1.125" style="2" customWidth="1"/>
    <col min="4606" max="4606" width="8.375" style="2" bestFit="1" customWidth="1"/>
    <col min="4607" max="4607" width="9.875" style="2" bestFit="1" customWidth="1"/>
    <col min="4608" max="4846" width="7.375" style="2"/>
    <col min="4847" max="4847" width="40.625" style="2" customWidth="1"/>
    <col min="4848" max="4848" width="7" style="2" customWidth="1"/>
    <col min="4849" max="4849" width="1.125" style="2" customWidth="1"/>
    <col min="4850" max="4850" width="8.625" style="2" customWidth="1"/>
    <col min="4851" max="4851" width="1.125" style="2" customWidth="1"/>
    <col min="4852" max="4852" width="11" style="2" customWidth="1"/>
    <col min="4853" max="4853" width="1.125" style="2" customWidth="1"/>
    <col min="4854" max="4854" width="8.625" style="2" customWidth="1"/>
    <col min="4855" max="4855" width="1.125" style="2" customWidth="1"/>
    <col min="4856" max="4856" width="9.375" style="2" customWidth="1"/>
    <col min="4857" max="4857" width="1.125" style="2" customWidth="1"/>
    <col min="4858" max="4858" width="10.625" style="2" customWidth="1"/>
    <col min="4859" max="4859" width="1.125" style="2" customWidth="1"/>
    <col min="4860" max="4860" width="8.625" style="2" customWidth="1"/>
    <col min="4861" max="4861" width="1.125" style="2" customWidth="1"/>
    <col min="4862" max="4862" width="8.375" style="2" bestFit="1" customWidth="1"/>
    <col min="4863" max="4863" width="9.875" style="2" bestFit="1" customWidth="1"/>
    <col min="4864" max="5102" width="7.375" style="2"/>
    <col min="5103" max="5103" width="40.625" style="2" customWidth="1"/>
    <col min="5104" max="5104" width="7" style="2" customWidth="1"/>
    <col min="5105" max="5105" width="1.125" style="2" customWidth="1"/>
    <col min="5106" max="5106" width="8.625" style="2" customWidth="1"/>
    <col min="5107" max="5107" width="1.125" style="2" customWidth="1"/>
    <col min="5108" max="5108" width="11" style="2" customWidth="1"/>
    <col min="5109" max="5109" width="1.125" style="2" customWidth="1"/>
    <col min="5110" max="5110" width="8.625" style="2" customWidth="1"/>
    <col min="5111" max="5111" width="1.125" style="2" customWidth="1"/>
    <col min="5112" max="5112" width="9.375" style="2" customWidth="1"/>
    <col min="5113" max="5113" width="1.125" style="2" customWidth="1"/>
    <col min="5114" max="5114" width="10.625" style="2" customWidth="1"/>
    <col min="5115" max="5115" width="1.125" style="2" customWidth="1"/>
    <col min="5116" max="5116" width="8.625" style="2" customWidth="1"/>
    <col min="5117" max="5117" width="1.125" style="2" customWidth="1"/>
    <col min="5118" max="5118" width="8.375" style="2" bestFit="1" customWidth="1"/>
    <col min="5119" max="5119" width="9.875" style="2" bestFit="1" customWidth="1"/>
    <col min="5120" max="5358" width="7.375" style="2"/>
    <col min="5359" max="5359" width="40.625" style="2" customWidth="1"/>
    <col min="5360" max="5360" width="7" style="2" customWidth="1"/>
    <col min="5361" max="5361" width="1.125" style="2" customWidth="1"/>
    <col min="5362" max="5362" width="8.625" style="2" customWidth="1"/>
    <col min="5363" max="5363" width="1.125" style="2" customWidth="1"/>
    <col min="5364" max="5364" width="11" style="2" customWidth="1"/>
    <col min="5365" max="5365" width="1.125" style="2" customWidth="1"/>
    <col min="5366" max="5366" width="8.625" style="2" customWidth="1"/>
    <col min="5367" max="5367" width="1.125" style="2" customWidth="1"/>
    <col min="5368" max="5368" width="9.375" style="2" customWidth="1"/>
    <col min="5369" max="5369" width="1.125" style="2" customWidth="1"/>
    <col min="5370" max="5370" width="10.625" style="2" customWidth="1"/>
    <col min="5371" max="5371" width="1.125" style="2" customWidth="1"/>
    <col min="5372" max="5372" width="8.625" style="2" customWidth="1"/>
    <col min="5373" max="5373" width="1.125" style="2" customWidth="1"/>
    <col min="5374" max="5374" width="8.375" style="2" bestFit="1" customWidth="1"/>
    <col min="5375" max="5375" width="9.875" style="2" bestFit="1" customWidth="1"/>
    <col min="5376" max="5614" width="7.375" style="2"/>
    <col min="5615" max="5615" width="40.625" style="2" customWidth="1"/>
    <col min="5616" max="5616" width="7" style="2" customWidth="1"/>
    <col min="5617" max="5617" width="1.125" style="2" customWidth="1"/>
    <col min="5618" max="5618" width="8.625" style="2" customWidth="1"/>
    <col min="5619" max="5619" width="1.125" style="2" customWidth="1"/>
    <col min="5620" max="5620" width="11" style="2" customWidth="1"/>
    <col min="5621" max="5621" width="1.125" style="2" customWidth="1"/>
    <col min="5622" max="5622" width="8.625" style="2" customWidth="1"/>
    <col min="5623" max="5623" width="1.125" style="2" customWidth="1"/>
    <col min="5624" max="5624" width="9.375" style="2" customWidth="1"/>
    <col min="5625" max="5625" width="1.125" style="2" customWidth="1"/>
    <col min="5626" max="5626" width="10.625" style="2" customWidth="1"/>
    <col min="5627" max="5627" width="1.125" style="2" customWidth="1"/>
    <col min="5628" max="5628" width="8.625" style="2" customWidth="1"/>
    <col min="5629" max="5629" width="1.125" style="2" customWidth="1"/>
    <col min="5630" max="5630" width="8.375" style="2" bestFit="1" customWidth="1"/>
    <col min="5631" max="5631" width="9.875" style="2" bestFit="1" customWidth="1"/>
    <col min="5632" max="5870" width="7.375" style="2"/>
    <col min="5871" max="5871" width="40.625" style="2" customWidth="1"/>
    <col min="5872" max="5872" width="7" style="2" customWidth="1"/>
    <col min="5873" max="5873" width="1.125" style="2" customWidth="1"/>
    <col min="5874" max="5874" width="8.625" style="2" customWidth="1"/>
    <col min="5875" max="5875" width="1.125" style="2" customWidth="1"/>
    <col min="5876" max="5876" width="11" style="2" customWidth="1"/>
    <col min="5877" max="5877" width="1.125" style="2" customWidth="1"/>
    <col min="5878" max="5878" width="8.625" style="2" customWidth="1"/>
    <col min="5879" max="5879" width="1.125" style="2" customWidth="1"/>
    <col min="5880" max="5880" width="9.375" style="2" customWidth="1"/>
    <col min="5881" max="5881" width="1.125" style="2" customWidth="1"/>
    <col min="5882" max="5882" width="10.625" style="2" customWidth="1"/>
    <col min="5883" max="5883" width="1.125" style="2" customWidth="1"/>
    <col min="5884" max="5884" width="8.625" style="2" customWidth="1"/>
    <col min="5885" max="5885" width="1.125" style="2" customWidth="1"/>
    <col min="5886" max="5886" width="8.375" style="2" bestFit="1" customWidth="1"/>
    <col min="5887" max="5887" width="9.875" style="2" bestFit="1" customWidth="1"/>
    <col min="5888" max="6126" width="7.375" style="2"/>
    <col min="6127" max="6127" width="40.625" style="2" customWidth="1"/>
    <col min="6128" max="6128" width="7" style="2" customWidth="1"/>
    <col min="6129" max="6129" width="1.125" style="2" customWidth="1"/>
    <col min="6130" max="6130" width="8.625" style="2" customWidth="1"/>
    <col min="6131" max="6131" width="1.125" style="2" customWidth="1"/>
    <col min="6132" max="6132" width="11" style="2" customWidth="1"/>
    <col min="6133" max="6133" width="1.125" style="2" customWidth="1"/>
    <col min="6134" max="6134" width="8.625" style="2" customWidth="1"/>
    <col min="6135" max="6135" width="1.125" style="2" customWidth="1"/>
    <col min="6136" max="6136" width="9.375" style="2" customWidth="1"/>
    <col min="6137" max="6137" width="1.125" style="2" customWidth="1"/>
    <col min="6138" max="6138" width="10.625" style="2" customWidth="1"/>
    <col min="6139" max="6139" width="1.125" style="2" customWidth="1"/>
    <col min="6140" max="6140" width="8.625" style="2" customWidth="1"/>
    <col min="6141" max="6141" width="1.125" style="2" customWidth="1"/>
    <col min="6142" max="6142" width="8.375" style="2" bestFit="1" customWidth="1"/>
    <col min="6143" max="6143" width="9.875" style="2" bestFit="1" customWidth="1"/>
    <col min="6144" max="6382" width="7.375" style="2"/>
    <col min="6383" max="6383" width="40.625" style="2" customWidth="1"/>
    <col min="6384" max="6384" width="7" style="2" customWidth="1"/>
    <col min="6385" max="6385" width="1.125" style="2" customWidth="1"/>
    <col min="6386" max="6386" width="8.625" style="2" customWidth="1"/>
    <col min="6387" max="6387" width="1.125" style="2" customWidth="1"/>
    <col min="6388" max="6388" width="11" style="2" customWidth="1"/>
    <col min="6389" max="6389" width="1.125" style="2" customWidth="1"/>
    <col min="6390" max="6390" width="8.625" style="2" customWidth="1"/>
    <col min="6391" max="6391" width="1.125" style="2" customWidth="1"/>
    <col min="6392" max="6392" width="9.375" style="2" customWidth="1"/>
    <col min="6393" max="6393" width="1.125" style="2" customWidth="1"/>
    <col min="6394" max="6394" width="10.625" style="2" customWidth="1"/>
    <col min="6395" max="6395" width="1.125" style="2" customWidth="1"/>
    <col min="6396" max="6396" width="8.625" style="2" customWidth="1"/>
    <col min="6397" max="6397" width="1.125" style="2" customWidth="1"/>
    <col min="6398" max="6398" width="8.375" style="2" bestFit="1" customWidth="1"/>
    <col min="6399" max="6399" width="9.875" style="2" bestFit="1" customWidth="1"/>
    <col min="6400" max="6638" width="7.375" style="2"/>
    <col min="6639" max="6639" width="40.625" style="2" customWidth="1"/>
    <col min="6640" max="6640" width="7" style="2" customWidth="1"/>
    <col min="6641" max="6641" width="1.125" style="2" customWidth="1"/>
    <col min="6642" max="6642" width="8.625" style="2" customWidth="1"/>
    <col min="6643" max="6643" width="1.125" style="2" customWidth="1"/>
    <col min="6644" max="6644" width="11" style="2" customWidth="1"/>
    <col min="6645" max="6645" width="1.125" style="2" customWidth="1"/>
    <col min="6646" max="6646" width="8.625" style="2" customWidth="1"/>
    <col min="6647" max="6647" width="1.125" style="2" customWidth="1"/>
    <col min="6648" max="6648" width="9.375" style="2" customWidth="1"/>
    <col min="6649" max="6649" width="1.125" style="2" customWidth="1"/>
    <col min="6650" max="6650" width="10.625" style="2" customWidth="1"/>
    <col min="6651" max="6651" width="1.125" style="2" customWidth="1"/>
    <col min="6652" max="6652" width="8.625" style="2" customWidth="1"/>
    <col min="6653" max="6653" width="1.125" style="2" customWidth="1"/>
    <col min="6654" max="6654" width="8.375" style="2" bestFit="1" customWidth="1"/>
    <col min="6655" max="6655" width="9.875" style="2" bestFit="1" customWidth="1"/>
    <col min="6656" max="6894" width="7.375" style="2"/>
    <col min="6895" max="6895" width="40.625" style="2" customWidth="1"/>
    <col min="6896" max="6896" width="7" style="2" customWidth="1"/>
    <col min="6897" max="6897" width="1.125" style="2" customWidth="1"/>
    <col min="6898" max="6898" width="8.625" style="2" customWidth="1"/>
    <col min="6899" max="6899" width="1.125" style="2" customWidth="1"/>
    <col min="6900" max="6900" width="11" style="2" customWidth="1"/>
    <col min="6901" max="6901" width="1.125" style="2" customWidth="1"/>
    <col min="6902" max="6902" width="8.625" style="2" customWidth="1"/>
    <col min="6903" max="6903" width="1.125" style="2" customWidth="1"/>
    <col min="6904" max="6904" width="9.375" style="2" customWidth="1"/>
    <col min="6905" max="6905" width="1.125" style="2" customWidth="1"/>
    <col min="6906" max="6906" width="10.625" style="2" customWidth="1"/>
    <col min="6907" max="6907" width="1.125" style="2" customWidth="1"/>
    <col min="6908" max="6908" width="8.625" style="2" customWidth="1"/>
    <col min="6909" max="6909" width="1.125" style="2" customWidth="1"/>
    <col min="6910" max="6910" width="8.375" style="2" bestFit="1" customWidth="1"/>
    <col min="6911" max="6911" width="9.875" style="2" bestFit="1" customWidth="1"/>
    <col min="6912" max="7150" width="7.375" style="2"/>
    <col min="7151" max="7151" width="40.625" style="2" customWidth="1"/>
    <col min="7152" max="7152" width="7" style="2" customWidth="1"/>
    <col min="7153" max="7153" width="1.125" style="2" customWidth="1"/>
    <col min="7154" max="7154" width="8.625" style="2" customWidth="1"/>
    <col min="7155" max="7155" width="1.125" style="2" customWidth="1"/>
    <col min="7156" max="7156" width="11" style="2" customWidth="1"/>
    <col min="7157" max="7157" width="1.125" style="2" customWidth="1"/>
    <col min="7158" max="7158" width="8.625" style="2" customWidth="1"/>
    <col min="7159" max="7159" width="1.125" style="2" customWidth="1"/>
    <col min="7160" max="7160" width="9.375" style="2" customWidth="1"/>
    <col min="7161" max="7161" width="1.125" style="2" customWidth="1"/>
    <col min="7162" max="7162" width="10.625" style="2" customWidth="1"/>
    <col min="7163" max="7163" width="1.125" style="2" customWidth="1"/>
    <col min="7164" max="7164" width="8.625" style="2" customWidth="1"/>
    <col min="7165" max="7165" width="1.125" style="2" customWidth="1"/>
    <col min="7166" max="7166" width="8.375" style="2" bestFit="1" customWidth="1"/>
    <col min="7167" max="7167" width="9.875" style="2" bestFit="1" customWidth="1"/>
    <col min="7168" max="7406" width="7.375" style="2"/>
    <col min="7407" max="7407" width="40.625" style="2" customWidth="1"/>
    <col min="7408" max="7408" width="7" style="2" customWidth="1"/>
    <col min="7409" max="7409" width="1.125" style="2" customWidth="1"/>
    <col min="7410" max="7410" width="8.625" style="2" customWidth="1"/>
    <col min="7411" max="7411" width="1.125" style="2" customWidth="1"/>
    <col min="7412" max="7412" width="11" style="2" customWidth="1"/>
    <col min="7413" max="7413" width="1.125" style="2" customWidth="1"/>
    <col min="7414" max="7414" width="8.625" style="2" customWidth="1"/>
    <col min="7415" max="7415" width="1.125" style="2" customWidth="1"/>
    <col min="7416" max="7416" width="9.375" style="2" customWidth="1"/>
    <col min="7417" max="7417" width="1.125" style="2" customWidth="1"/>
    <col min="7418" max="7418" width="10.625" style="2" customWidth="1"/>
    <col min="7419" max="7419" width="1.125" style="2" customWidth="1"/>
    <col min="7420" max="7420" width="8.625" style="2" customWidth="1"/>
    <col min="7421" max="7421" width="1.125" style="2" customWidth="1"/>
    <col min="7422" max="7422" width="8.375" style="2" bestFit="1" customWidth="1"/>
    <col min="7423" max="7423" width="9.875" style="2" bestFit="1" customWidth="1"/>
    <col min="7424" max="7662" width="7.375" style="2"/>
    <col min="7663" max="7663" width="40.625" style="2" customWidth="1"/>
    <col min="7664" max="7664" width="7" style="2" customWidth="1"/>
    <col min="7665" max="7665" width="1.125" style="2" customWidth="1"/>
    <col min="7666" max="7666" width="8.625" style="2" customWidth="1"/>
    <col min="7667" max="7667" width="1.125" style="2" customWidth="1"/>
    <col min="7668" max="7668" width="11" style="2" customWidth="1"/>
    <col min="7669" max="7669" width="1.125" style="2" customWidth="1"/>
    <col min="7670" max="7670" width="8.625" style="2" customWidth="1"/>
    <col min="7671" max="7671" width="1.125" style="2" customWidth="1"/>
    <col min="7672" max="7672" width="9.375" style="2" customWidth="1"/>
    <col min="7673" max="7673" width="1.125" style="2" customWidth="1"/>
    <col min="7674" max="7674" width="10.625" style="2" customWidth="1"/>
    <col min="7675" max="7675" width="1.125" style="2" customWidth="1"/>
    <col min="7676" max="7676" width="8.625" style="2" customWidth="1"/>
    <col min="7677" max="7677" width="1.125" style="2" customWidth="1"/>
    <col min="7678" max="7678" width="8.375" style="2" bestFit="1" customWidth="1"/>
    <col min="7679" max="7679" width="9.875" style="2" bestFit="1" customWidth="1"/>
    <col min="7680" max="7918" width="7.375" style="2"/>
    <col min="7919" max="7919" width="40.625" style="2" customWidth="1"/>
    <col min="7920" max="7920" width="7" style="2" customWidth="1"/>
    <col min="7921" max="7921" width="1.125" style="2" customWidth="1"/>
    <col min="7922" max="7922" width="8.625" style="2" customWidth="1"/>
    <col min="7923" max="7923" width="1.125" style="2" customWidth="1"/>
    <col min="7924" max="7924" width="11" style="2" customWidth="1"/>
    <col min="7925" max="7925" width="1.125" style="2" customWidth="1"/>
    <col min="7926" max="7926" width="8.625" style="2" customWidth="1"/>
    <col min="7927" max="7927" width="1.125" style="2" customWidth="1"/>
    <col min="7928" max="7928" width="9.375" style="2" customWidth="1"/>
    <col min="7929" max="7929" width="1.125" style="2" customWidth="1"/>
    <col min="7930" max="7930" width="10.625" style="2" customWidth="1"/>
    <col min="7931" max="7931" width="1.125" style="2" customWidth="1"/>
    <col min="7932" max="7932" width="8.625" style="2" customWidth="1"/>
    <col min="7933" max="7933" width="1.125" style="2" customWidth="1"/>
    <col min="7934" max="7934" width="8.375" style="2" bestFit="1" customWidth="1"/>
    <col min="7935" max="7935" width="9.875" style="2" bestFit="1" customWidth="1"/>
    <col min="7936" max="8174" width="7.375" style="2"/>
    <col min="8175" max="8175" width="40.625" style="2" customWidth="1"/>
    <col min="8176" max="8176" width="7" style="2" customWidth="1"/>
    <col min="8177" max="8177" width="1.125" style="2" customWidth="1"/>
    <col min="8178" max="8178" width="8.625" style="2" customWidth="1"/>
    <col min="8179" max="8179" width="1.125" style="2" customWidth="1"/>
    <col min="8180" max="8180" width="11" style="2" customWidth="1"/>
    <col min="8181" max="8181" width="1.125" style="2" customWidth="1"/>
    <col min="8182" max="8182" width="8.625" style="2" customWidth="1"/>
    <col min="8183" max="8183" width="1.125" style="2" customWidth="1"/>
    <col min="8184" max="8184" width="9.375" style="2" customWidth="1"/>
    <col min="8185" max="8185" width="1.125" style="2" customWidth="1"/>
    <col min="8186" max="8186" width="10.625" style="2" customWidth="1"/>
    <col min="8187" max="8187" width="1.125" style="2" customWidth="1"/>
    <col min="8188" max="8188" width="8.625" style="2" customWidth="1"/>
    <col min="8189" max="8189" width="1.125" style="2" customWidth="1"/>
    <col min="8190" max="8190" width="8.375" style="2" bestFit="1" customWidth="1"/>
    <col min="8191" max="8191" width="9.875" style="2" bestFit="1" customWidth="1"/>
    <col min="8192" max="8430" width="7.375" style="2"/>
    <col min="8431" max="8431" width="40.625" style="2" customWidth="1"/>
    <col min="8432" max="8432" width="7" style="2" customWidth="1"/>
    <col min="8433" max="8433" width="1.125" style="2" customWidth="1"/>
    <col min="8434" max="8434" width="8.625" style="2" customWidth="1"/>
    <col min="8435" max="8435" width="1.125" style="2" customWidth="1"/>
    <col min="8436" max="8436" width="11" style="2" customWidth="1"/>
    <col min="8437" max="8437" width="1.125" style="2" customWidth="1"/>
    <col min="8438" max="8438" width="8.625" style="2" customWidth="1"/>
    <col min="8439" max="8439" width="1.125" style="2" customWidth="1"/>
    <col min="8440" max="8440" width="9.375" style="2" customWidth="1"/>
    <col min="8441" max="8441" width="1.125" style="2" customWidth="1"/>
    <col min="8442" max="8442" width="10.625" style="2" customWidth="1"/>
    <col min="8443" max="8443" width="1.125" style="2" customWidth="1"/>
    <col min="8444" max="8444" width="8.625" style="2" customWidth="1"/>
    <col min="8445" max="8445" width="1.125" style="2" customWidth="1"/>
    <col min="8446" max="8446" width="8.375" style="2" bestFit="1" customWidth="1"/>
    <col min="8447" max="8447" width="9.875" style="2" bestFit="1" customWidth="1"/>
    <col min="8448" max="8686" width="7.375" style="2"/>
    <col min="8687" max="8687" width="40.625" style="2" customWidth="1"/>
    <col min="8688" max="8688" width="7" style="2" customWidth="1"/>
    <col min="8689" max="8689" width="1.125" style="2" customWidth="1"/>
    <col min="8690" max="8690" width="8.625" style="2" customWidth="1"/>
    <col min="8691" max="8691" width="1.125" style="2" customWidth="1"/>
    <col min="8692" max="8692" width="11" style="2" customWidth="1"/>
    <col min="8693" max="8693" width="1.125" style="2" customWidth="1"/>
    <col min="8694" max="8694" width="8.625" style="2" customWidth="1"/>
    <col min="8695" max="8695" width="1.125" style="2" customWidth="1"/>
    <col min="8696" max="8696" width="9.375" style="2" customWidth="1"/>
    <col min="8697" max="8697" width="1.125" style="2" customWidth="1"/>
    <col min="8698" max="8698" width="10.625" style="2" customWidth="1"/>
    <col min="8699" max="8699" width="1.125" style="2" customWidth="1"/>
    <col min="8700" max="8700" width="8.625" style="2" customWidth="1"/>
    <col min="8701" max="8701" width="1.125" style="2" customWidth="1"/>
    <col min="8702" max="8702" width="8.375" style="2" bestFit="1" customWidth="1"/>
    <col min="8703" max="8703" width="9.875" style="2" bestFit="1" customWidth="1"/>
    <col min="8704" max="8942" width="7.375" style="2"/>
    <col min="8943" max="8943" width="40.625" style="2" customWidth="1"/>
    <col min="8944" max="8944" width="7" style="2" customWidth="1"/>
    <col min="8945" max="8945" width="1.125" style="2" customWidth="1"/>
    <col min="8946" max="8946" width="8.625" style="2" customWidth="1"/>
    <col min="8947" max="8947" width="1.125" style="2" customWidth="1"/>
    <col min="8948" max="8948" width="11" style="2" customWidth="1"/>
    <col min="8949" max="8949" width="1.125" style="2" customWidth="1"/>
    <col min="8950" max="8950" width="8.625" style="2" customWidth="1"/>
    <col min="8951" max="8951" width="1.125" style="2" customWidth="1"/>
    <col min="8952" max="8952" width="9.375" style="2" customWidth="1"/>
    <col min="8953" max="8953" width="1.125" style="2" customWidth="1"/>
    <col min="8954" max="8954" width="10.625" style="2" customWidth="1"/>
    <col min="8955" max="8955" width="1.125" style="2" customWidth="1"/>
    <col min="8956" max="8956" width="8.625" style="2" customWidth="1"/>
    <col min="8957" max="8957" width="1.125" style="2" customWidth="1"/>
    <col min="8958" max="8958" width="8.375" style="2" bestFit="1" customWidth="1"/>
    <col min="8959" max="8959" width="9.875" style="2" bestFit="1" customWidth="1"/>
    <col min="8960" max="9198" width="7.375" style="2"/>
    <col min="9199" max="9199" width="40.625" style="2" customWidth="1"/>
    <col min="9200" max="9200" width="7" style="2" customWidth="1"/>
    <col min="9201" max="9201" width="1.125" style="2" customWidth="1"/>
    <col min="9202" max="9202" width="8.625" style="2" customWidth="1"/>
    <col min="9203" max="9203" width="1.125" style="2" customWidth="1"/>
    <col min="9204" max="9204" width="11" style="2" customWidth="1"/>
    <col min="9205" max="9205" width="1.125" style="2" customWidth="1"/>
    <col min="9206" max="9206" width="8.625" style="2" customWidth="1"/>
    <col min="9207" max="9207" width="1.125" style="2" customWidth="1"/>
    <col min="9208" max="9208" width="9.375" style="2" customWidth="1"/>
    <col min="9209" max="9209" width="1.125" style="2" customWidth="1"/>
    <col min="9210" max="9210" width="10.625" style="2" customWidth="1"/>
    <col min="9211" max="9211" width="1.125" style="2" customWidth="1"/>
    <col min="9212" max="9212" width="8.625" style="2" customWidth="1"/>
    <col min="9213" max="9213" width="1.125" style="2" customWidth="1"/>
    <col min="9214" max="9214" width="8.375" style="2" bestFit="1" customWidth="1"/>
    <col min="9215" max="9215" width="9.875" style="2" bestFit="1" customWidth="1"/>
    <col min="9216" max="9454" width="7.375" style="2"/>
    <col min="9455" max="9455" width="40.625" style="2" customWidth="1"/>
    <col min="9456" max="9456" width="7" style="2" customWidth="1"/>
    <col min="9457" max="9457" width="1.125" style="2" customWidth="1"/>
    <col min="9458" max="9458" width="8.625" style="2" customWidth="1"/>
    <col min="9459" max="9459" width="1.125" style="2" customWidth="1"/>
    <col min="9460" max="9460" width="11" style="2" customWidth="1"/>
    <col min="9461" max="9461" width="1.125" style="2" customWidth="1"/>
    <col min="9462" max="9462" width="8.625" style="2" customWidth="1"/>
    <col min="9463" max="9463" width="1.125" style="2" customWidth="1"/>
    <col min="9464" max="9464" width="9.375" style="2" customWidth="1"/>
    <col min="9465" max="9465" width="1.125" style="2" customWidth="1"/>
    <col min="9466" max="9466" width="10.625" style="2" customWidth="1"/>
    <col min="9467" max="9467" width="1.125" style="2" customWidth="1"/>
    <col min="9468" max="9468" width="8.625" style="2" customWidth="1"/>
    <col min="9469" max="9469" width="1.125" style="2" customWidth="1"/>
    <col min="9470" max="9470" width="8.375" style="2" bestFit="1" customWidth="1"/>
    <col min="9471" max="9471" width="9.875" style="2" bestFit="1" customWidth="1"/>
    <col min="9472" max="9710" width="7.375" style="2"/>
    <col min="9711" max="9711" width="40.625" style="2" customWidth="1"/>
    <col min="9712" max="9712" width="7" style="2" customWidth="1"/>
    <col min="9713" max="9713" width="1.125" style="2" customWidth="1"/>
    <col min="9714" max="9714" width="8.625" style="2" customWidth="1"/>
    <col min="9715" max="9715" width="1.125" style="2" customWidth="1"/>
    <col min="9716" max="9716" width="11" style="2" customWidth="1"/>
    <col min="9717" max="9717" width="1.125" style="2" customWidth="1"/>
    <col min="9718" max="9718" width="8.625" style="2" customWidth="1"/>
    <col min="9719" max="9719" width="1.125" style="2" customWidth="1"/>
    <col min="9720" max="9720" width="9.375" style="2" customWidth="1"/>
    <col min="9721" max="9721" width="1.125" style="2" customWidth="1"/>
    <col min="9722" max="9722" width="10.625" style="2" customWidth="1"/>
    <col min="9723" max="9723" width="1.125" style="2" customWidth="1"/>
    <col min="9724" max="9724" width="8.625" style="2" customWidth="1"/>
    <col min="9725" max="9725" width="1.125" style="2" customWidth="1"/>
    <col min="9726" max="9726" width="8.375" style="2" bestFit="1" customWidth="1"/>
    <col min="9727" max="9727" width="9.875" style="2" bestFit="1" customWidth="1"/>
    <col min="9728" max="9966" width="7.375" style="2"/>
    <col min="9967" max="9967" width="40.625" style="2" customWidth="1"/>
    <col min="9968" max="9968" width="7" style="2" customWidth="1"/>
    <col min="9969" max="9969" width="1.125" style="2" customWidth="1"/>
    <col min="9970" max="9970" width="8.625" style="2" customWidth="1"/>
    <col min="9971" max="9971" width="1.125" style="2" customWidth="1"/>
    <col min="9972" max="9972" width="11" style="2" customWidth="1"/>
    <col min="9973" max="9973" width="1.125" style="2" customWidth="1"/>
    <col min="9974" max="9974" width="8.625" style="2" customWidth="1"/>
    <col min="9975" max="9975" width="1.125" style="2" customWidth="1"/>
    <col min="9976" max="9976" width="9.375" style="2" customWidth="1"/>
    <col min="9977" max="9977" width="1.125" style="2" customWidth="1"/>
    <col min="9978" max="9978" width="10.625" style="2" customWidth="1"/>
    <col min="9979" max="9979" width="1.125" style="2" customWidth="1"/>
    <col min="9980" max="9980" width="8.625" style="2" customWidth="1"/>
    <col min="9981" max="9981" width="1.125" style="2" customWidth="1"/>
    <col min="9982" max="9982" width="8.375" style="2" bestFit="1" customWidth="1"/>
    <col min="9983" max="9983" width="9.875" style="2" bestFit="1" customWidth="1"/>
    <col min="9984" max="10222" width="7.375" style="2"/>
    <col min="10223" max="10223" width="40.625" style="2" customWidth="1"/>
    <col min="10224" max="10224" width="7" style="2" customWidth="1"/>
    <col min="10225" max="10225" width="1.125" style="2" customWidth="1"/>
    <col min="10226" max="10226" width="8.625" style="2" customWidth="1"/>
    <col min="10227" max="10227" width="1.125" style="2" customWidth="1"/>
    <col min="10228" max="10228" width="11" style="2" customWidth="1"/>
    <col min="10229" max="10229" width="1.125" style="2" customWidth="1"/>
    <col min="10230" max="10230" width="8.625" style="2" customWidth="1"/>
    <col min="10231" max="10231" width="1.125" style="2" customWidth="1"/>
    <col min="10232" max="10232" width="9.375" style="2" customWidth="1"/>
    <col min="10233" max="10233" width="1.125" style="2" customWidth="1"/>
    <col min="10234" max="10234" width="10.625" style="2" customWidth="1"/>
    <col min="10235" max="10235" width="1.125" style="2" customWidth="1"/>
    <col min="10236" max="10236" width="8.625" style="2" customWidth="1"/>
    <col min="10237" max="10237" width="1.125" style="2" customWidth="1"/>
    <col min="10238" max="10238" width="8.375" style="2" bestFit="1" customWidth="1"/>
    <col min="10239" max="10239" width="9.875" style="2" bestFit="1" customWidth="1"/>
    <col min="10240" max="10478" width="7.375" style="2"/>
    <col min="10479" max="10479" width="40.625" style="2" customWidth="1"/>
    <col min="10480" max="10480" width="7" style="2" customWidth="1"/>
    <col min="10481" max="10481" width="1.125" style="2" customWidth="1"/>
    <col min="10482" max="10482" width="8.625" style="2" customWidth="1"/>
    <col min="10483" max="10483" width="1.125" style="2" customWidth="1"/>
    <col min="10484" max="10484" width="11" style="2" customWidth="1"/>
    <col min="10485" max="10485" width="1.125" style="2" customWidth="1"/>
    <col min="10486" max="10486" width="8.625" style="2" customWidth="1"/>
    <col min="10487" max="10487" width="1.125" style="2" customWidth="1"/>
    <col min="10488" max="10488" width="9.375" style="2" customWidth="1"/>
    <col min="10489" max="10489" width="1.125" style="2" customWidth="1"/>
    <col min="10490" max="10490" width="10.625" style="2" customWidth="1"/>
    <col min="10491" max="10491" width="1.125" style="2" customWidth="1"/>
    <col min="10492" max="10492" width="8.625" style="2" customWidth="1"/>
    <col min="10493" max="10493" width="1.125" style="2" customWidth="1"/>
    <col min="10494" max="10494" width="8.375" style="2" bestFit="1" customWidth="1"/>
    <col min="10495" max="10495" width="9.875" style="2" bestFit="1" customWidth="1"/>
    <col min="10496" max="10734" width="7.375" style="2"/>
    <col min="10735" max="10735" width="40.625" style="2" customWidth="1"/>
    <col min="10736" max="10736" width="7" style="2" customWidth="1"/>
    <col min="10737" max="10737" width="1.125" style="2" customWidth="1"/>
    <col min="10738" max="10738" width="8.625" style="2" customWidth="1"/>
    <col min="10739" max="10739" width="1.125" style="2" customWidth="1"/>
    <col min="10740" max="10740" width="11" style="2" customWidth="1"/>
    <col min="10741" max="10741" width="1.125" style="2" customWidth="1"/>
    <col min="10742" max="10742" width="8.625" style="2" customWidth="1"/>
    <col min="10743" max="10743" width="1.125" style="2" customWidth="1"/>
    <col min="10744" max="10744" width="9.375" style="2" customWidth="1"/>
    <col min="10745" max="10745" width="1.125" style="2" customWidth="1"/>
    <col min="10746" max="10746" width="10.625" style="2" customWidth="1"/>
    <col min="10747" max="10747" width="1.125" style="2" customWidth="1"/>
    <col min="10748" max="10748" width="8.625" style="2" customWidth="1"/>
    <col min="10749" max="10749" width="1.125" style="2" customWidth="1"/>
    <col min="10750" max="10750" width="8.375" style="2" bestFit="1" customWidth="1"/>
    <col min="10751" max="10751" width="9.875" style="2" bestFit="1" customWidth="1"/>
    <col min="10752" max="10990" width="7.375" style="2"/>
    <col min="10991" max="10991" width="40.625" style="2" customWidth="1"/>
    <col min="10992" max="10992" width="7" style="2" customWidth="1"/>
    <col min="10993" max="10993" width="1.125" style="2" customWidth="1"/>
    <col min="10994" max="10994" width="8.625" style="2" customWidth="1"/>
    <col min="10995" max="10995" width="1.125" style="2" customWidth="1"/>
    <col min="10996" max="10996" width="11" style="2" customWidth="1"/>
    <col min="10997" max="10997" width="1.125" style="2" customWidth="1"/>
    <col min="10998" max="10998" width="8.625" style="2" customWidth="1"/>
    <col min="10999" max="10999" width="1.125" style="2" customWidth="1"/>
    <col min="11000" max="11000" width="9.375" style="2" customWidth="1"/>
    <col min="11001" max="11001" width="1.125" style="2" customWidth="1"/>
    <col min="11002" max="11002" width="10.625" style="2" customWidth="1"/>
    <col min="11003" max="11003" width="1.125" style="2" customWidth="1"/>
    <col min="11004" max="11004" width="8.625" style="2" customWidth="1"/>
    <col min="11005" max="11005" width="1.125" style="2" customWidth="1"/>
    <col min="11006" max="11006" width="8.375" style="2" bestFit="1" customWidth="1"/>
    <col min="11007" max="11007" width="9.875" style="2" bestFit="1" customWidth="1"/>
    <col min="11008" max="11246" width="7.375" style="2"/>
    <col min="11247" max="11247" width="40.625" style="2" customWidth="1"/>
    <col min="11248" max="11248" width="7" style="2" customWidth="1"/>
    <col min="11249" max="11249" width="1.125" style="2" customWidth="1"/>
    <col min="11250" max="11250" width="8.625" style="2" customWidth="1"/>
    <col min="11251" max="11251" width="1.125" style="2" customWidth="1"/>
    <col min="11252" max="11252" width="11" style="2" customWidth="1"/>
    <col min="11253" max="11253" width="1.125" style="2" customWidth="1"/>
    <col min="11254" max="11254" width="8.625" style="2" customWidth="1"/>
    <col min="11255" max="11255" width="1.125" style="2" customWidth="1"/>
    <col min="11256" max="11256" width="9.375" style="2" customWidth="1"/>
    <col min="11257" max="11257" width="1.125" style="2" customWidth="1"/>
    <col min="11258" max="11258" width="10.625" style="2" customWidth="1"/>
    <col min="11259" max="11259" width="1.125" style="2" customWidth="1"/>
    <col min="11260" max="11260" width="8.625" style="2" customWidth="1"/>
    <col min="11261" max="11261" width="1.125" style="2" customWidth="1"/>
    <col min="11262" max="11262" width="8.375" style="2" bestFit="1" customWidth="1"/>
    <col min="11263" max="11263" width="9.875" style="2" bestFit="1" customWidth="1"/>
    <col min="11264" max="11502" width="7.375" style="2"/>
    <col min="11503" max="11503" width="40.625" style="2" customWidth="1"/>
    <col min="11504" max="11504" width="7" style="2" customWidth="1"/>
    <col min="11505" max="11505" width="1.125" style="2" customWidth="1"/>
    <col min="11506" max="11506" width="8.625" style="2" customWidth="1"/>
    <col min="11507" max="11507" width="1.125" style="2" customWidth="1"/>
    <col min="11508" max="11508" width="11" style="2" customWidth="1"/>
    <col min="11509" max="11509" width="1.125" style="2" customWidth="1"/>
    <col min="11510" max="11510" width="8.625" style="2" customWidth="1"/>
    <col min="11511" max="11511" width="1.125" style="2" customWidth="1"/>
    <col min="11512" max="11512" width="9.375" style="2" customWidth="1"/>
    <col min="11513" max="11513" width="1.125" style="2" customWidth="1"/>
    <col min="11514" max="11514" width="10.625" style="2" customWidth="1"/>
    <col min="11515" max="11515" width="1.125" style="2" customWidth="1"/>
    <col min="11516" max="11516" width="8.625" style="2" customWidth="1"/>
    <col min="11517" max="11517" width="1.125" style="2" customWidth="1"/>
    <col min="11518" max="11518" width="8.375" style="2" bestFit="1" customWidth="1"/>
    <col min="11519" max="11519" width="9.875" style="2" bestFit="1" customWidth="1"/>
    <col min="11520" max="11758" width="7.375" style="2"/>
    <col min="11759" max="11759" width="40.625" style="2" customWidth="1"/>
    <col min="11760" max="11760" width="7" style="2" customWidth="1"/>
    <col min="11761" max="11761" width="1.125" style="2" customWidth="1"/>
    <col min="11762" max="11762" width="8.625" style="2" customWidth="1"/>
    <col min="11763" max="11763" width="1.125" style="2" customWidth="1"/>
    <col min="11764" max="11764" width="11" style="2" customWidth="1"/>
    <col min="11765" max="11765" width="1.125" style="2" customWidth="1"/>
    <col min="11766" max="11766" width="8.625" style="2" customWidth="1"/>
    <col min="11767" max="11767" width="1.125" style="2" customWidth="1"/>
    <col min="11768" max="11768" width="9.375" style="2" customWidth="1"/>
    <col min="11769" max="11769" width="1.125" style="2" customWidth="1"/>
    <col min="11770" max="11770" width="10.625" style="2" customWidth="1"/>
    <col min="11771" max="11771" width="1.125" style="2" customWidth="1"/>
    <col min="11772" max="11772" width="8.625" style="2" customWidth="1"/>
    <col min="11773" max="11773" width="1.125" style="2" customWidth="1"/>
    <col min="11774" max="11774" width="8.375" style="2" bestFit="1" customWidth="1"/>
    <col min="11775" max="11775" width="9.875" style="2" bestFit="1" customWidth="1"/>
    <col min="11776" max="12014" width="7.375" style="2"/>
    <col min="12015" max="12015" width="40.625" style="2" customWidth="1"/>
    <col min="12016" max="12016" width="7" style="2" customWidth="1"/>
    <col min="12017" max="12017" width="1.125" style="2" customWidth="1"/>
    <col min="12018" max="12018" width="8.625" style="2" customWidth="1"/>
    <col min="12019" max="12019" width="1.125" style="2" customWidth="1"/>
    <col min="12020" max="12020" width="11" style="2" customWidth="1"/>
    <col min="12021" max="12021" width="1.125" style="2" customWidth="1"/>
    <col min="12022" max="12022" width="8.625" style="2" customWidth="1"/>
    <col min="12023" max="12023" width="1.125" style="2" customWidth="1"/>
    <col min="12024" max="12024" width="9.375" style="2" customWidth="1"/>
    <col min="12025" max="12025" width="1.125" style="2" customWidth="1"/>
    <col min="12026" max="12026" width="10.625" style="2" customWidth="1"/>
    <col min="12027" max="12027" width="1.125" style="2" customWidth="1"/>
    <col min="12028" max="12028" width="8.625" style="2" customWidth="1"/>
    <col min="12029" max="12029" width="1.125" style="2" customWidth="1"/>
    <col min="12030" max="12030" width="8.375" style="2" bestFit="1" customWidth="1"/>
    <col min="12031" max="12031" width="9.875" style="2" bestFit="1" customWidth="1"/>
    <col min="12032" max="12270" width="7.375" style="2"/>
    <col min="12271" max="12271" width="40.625" style="2" customWidth="1"/>
    <col min="12272" max="12272" width="7" style="2" customWidth="1"/>
    <col min="12273" max="12273" width="1.125" style="2" customWidth="1"/>
    <col min="12274" max="12274" width="8.625" style="2" customWidth="1"/>
    <col min="12275" max="12275" width="1.125" style="2" customWidth="1"/>
    <col min="12276" max="12276" width="11" style="2" customWidth="1"/>
    <col min="12277" max="12277" width="1.125" style="2" customWidth="1"/>
    <col min="12278" max="12278" width="8.625" style="2" customWidth="1"/>
    <col min="12279" max="12279" width="1.125" style="2" customWidth="1"/>
    <col min="12280" max="12280" width="9.375" style="2" customWidth="1"/>
    <col min="12281" max="12281" width="1.125" style="2" customWidth="1"/>
    <col min="12282" max="12282" width="10.625" style="2" customWidth="1"/>
    <col min="12283" max="12283" width="1.125" style="2" customWidth="1"/>
    <col min="12284" max="12284" width="8.625" style="2" customWidth="1"/>
    <col min="12285" max="12285" width="1.125" style="2" customWidth="1"/>
    <col min="12286" max="12286" width="8.375" style="2" bestFit="1" customWidth="1"/>
    <col min="12287" max="12287" width="9.875" style="2" bestFit="1" customWidth="1"/>
    <col min="12288" max="12526" width="7.375" style="2"/>
    <col min="12527" max="12527" width="40.625" style="2" customWidth="1"/>
    <col min="12528" max="12528" width="7" style="2" customWidth="1"/>
    <col min="12529" max="12529" width="1.125" style="2" customWidth="1"/>
    <col min="12530" max="12530" width="8.625" style="2" customWidth="1"/>
    <col min="12531" max="12531" width="1.125" style="2" customWidth="1"/>
    <col min="12532" max="12532" width="11" style="2" customWidth="1"/>
    <col min="12533" max="12533" width="1.125" style="2" customWidth="1"/>
    <col min="12534" max="12534" width="8.625" style="2" customWidth="1"/>
    <col min="12535" max="12535" width="1.125" style="2" customWidth="1"/>
    <col min="12536" max="12536" width="9.375" style="2" customWidth="1"/>
    <col min="12537" max="12537" width="1.125" style="2" customWidth="1"/>
    <col min="12538" max="12538" width="10.625" style="2" customWidth="1"/>
    <col min="12539" max="12539" width="1.125" style="2" customWidth="1"/>
    <col min="12540" max="12540" width="8.625" style="2" customWidth="1"/>
    <col min="12541" max="12541" width="1.125" style="2" customWidth="1"/>
    <col min="12542" max="12542" width="8.375" style="2" bestFit="1" customWidth="1"/>
    <col min="12543" max="12543" width="9.875" style="2" bestFit="1" customWidth="1"/>
    <col min="12544" max="12782" width="7.375" style="2"/>
    <col min="12783" max="12783" width="40.625" style="2" customWidth="1"/>
    <col min="12784" max="12784" width="7" style="2" customWidth="1"/>
    <col min="12785" max="12785" width="1.125" style="2" customWidth="1"/>
    <col min="12786" max="12786" width="8.625" style="2" customWidth="1"/>
    <col min="12787" max="12787" width="1.125" style="2" customWidth="1"/>
    <col min="12788" max="12788" width="11" style="2" customWidth="1"/>
    <col min="12789" max="12789" width="1.125" style="2" customWidth="1"/>
    <col min="12790" max="12790" width="8.625" style="2" customWidth="1"/>
    <col min="12791" max="12791" width="1.125" style="2" customWidth="1"/>
    <col min="12792" max="12792" width="9.375" style="2" customWidth="1"/>
    <col min="12793" max="12793" width="1.125" style="2" customWidth="1"/>
    <col min="12794" max="12794" width="10.625" style="2" customWidth="1"/>
    <col min="12795" max="12795" width="1.125" style="2" customWidth="1"/>
    <col min="12796" max="12796" width="8.625" style="2" customWidth="1"/>
    <col min="12797" max="12797" width="1.125" style="2" customWidth="1"/>
    <col min="12798" max="12798" width="8.375" style="2" bestFit="1" customWidth="1"/>
    <col min="12799" max="12799" width="9.875" style="2" bestFit="1" customWidth="1"/>
    <col min="12800" max="13038" width="7.375" style="2"/>
    <col min="13039" max="13039" width="40.625" style="2" customWidth="1"/>
    <col min="13040" max="13040" width="7" style="2" customWidth="1"/>
    <col min="13041" max="13041" width="1.125" style="2" customWidth="1"/>
    <col min="13042" max="13042" width="8.625" style="2" customWidth="1"/>
    <col min="13043" max="13043" width="1.125" style="2" customWidth="1"/>
    <col min="13044" max="13044" width="11" style="2" customWidth="1"/>
    <col min="13045" max="13045" width="1.125" style="2" customWidth="1"/>
    <col min="13046" max="13046" width="8.625" style="2" customWidth="1"/>
    <col min="13047" max="13047" width="1.125" style="2" customWidth="1"/>
    <col min="13048" max="13048" width="9.375" style="2" customWidth="1"/>
    <col min="13049" max="13049" width="1.125" style="2" customWidth="1"/>
    <col min="13050" max="13050" width="10.625" style="2" customWidth="1"/>
    <col min="13051" max="13051" width="1.125" style="2" customWidth="1"/>
    <col min="13052" max="13052" width="8.625" style="2" customWidth="1"/>
    <col min="13053" max="13053" width="1.125" style="2" customWidth="1"/>
    <col min="13054" max="13054" width="8.375" style="2" bestFit="1" customWidth="1"/>
    <col min="13055" max="13055" width="9.875" style="2" bestFit="1" customWidth="1"/>
    <col min="13056" max="13294" width="7.375" style="2"/>
    <col min="13295" max="13295" width="40.625" style="2" customWidth="1"/>
    <col min="13296" max="13296" width="7" style="2" customWidth="1"/>
    <col min="13297" max="13297" width="1.125" style="2" customWidth="1"/>
    <col min="13298" max="13298" width="8.625" style="2" customWidth="1"/>
    <col min="13299" max="13299" width="1.125" style="2" customWidth="1"/>
    <col min="13300" max="13300" width="11" style="2" customWidth="1"/>
    <col min="13301" max="13301" width="1.125" style="2" customWidth="1"/>
    <col min="13302" max="13302" width="8.625" style="2" customWidth="1"/>
    <col min="13303" max="13303" width="1.125" style="2" customWidth="1"/>
    <col min="13304" max="13304" width="9.375" style="2" customWidth="1"/>
    <col min="13305" max="13305" width="1.125" style="2" customWidth="1"/>
    <col min="13306" max="13306" width="10.625" style="2" customWidth="1"/>
    <col min="13307" max="13307" width="1.125" style="2" customWidth="1"/>
    <col min="13308" max="13308" width="8.625" style="2" customWidth="1"/>
    <col min="13309" max="13309" width="1.125" style="2" customWidth="1"/>
    <col min="13310" max="13310" width="8.375" style="2" bestFit="1" customWidth="1"/>
    <col min="13311" max="13311" width="9.875" style="2" bestFit="1" customWidth="1"/>
    <col min="13312" max="13550" width="7.375" style="2"/>
    <col min="13551" max="13551" width="40.625" style="2" customWidth="1"/>
    <col min="13552" max="13552" width="7" style="2" customWidth="1"/>
    <col min="13553" max="13553" width="1.125" style="2" customWidth="1"/>
    <col min="13554" max="13554" width="8.625" style="2" customWidth="1"/>
    <col min="13555" max="13555" width="1.125" style="2" customWidth="1"/>
    <col min="13556" max="13556" width="11" style="2" customWidth="1"/>
    <col min="13557" max="13557" width="1.125" style="2" customWidth="1"/>
    <col min="13558" max="13558" width="8.625" style="2" customWidth="1"/>
    <col min="13559" max="13559" width="1.125" style="2" customWidth="1"/>
    <col min="13560" max="13560" width="9.375" style="2" customWidth="1"/>
    <col min="13561" max="13561" width="1.125" style="2" customWidth="1"/>
    <col min="13562" max="13562" width="10.625" style="2" customWidth="1"/>
    <col min="13563" max="13563" width="1.125" style="2" customWidth="1"/>
    <col min="13564" max="13564" width="8.625" style="2" customWidth="1"/>
    <col min="13565" max="13565" width="1.125" style="2" customWidth="1"/>
    <col min="13566" max="13566" width="8.375" style="2" bestFit="1" customWidth="1"/>
    <col min="13567" max="13567" width="9.875" style="2" bestFit="1" customWidth="1"/>
    <col min="13568" max="13806" width="7.375" style="2"/>
    <col min="13807" max="13807" width="40.625" style="2" customWidth="1"/>
    <col min="13808" max="13808" width="7" style="2" customWidth="1"/>
    <col min="13809" max="13809" width="1.125" style="2" customWidth="1"/>
    <col min="13810" max="13810" width="8.625" style="2" customWidth="1"/>
    <col min="13811" max="13811" width="1.125" style="2" customWidth="1"/>
    <col min="13812" max="13812" width="11" style="2" customWidth="1"/>
    <col min="13813" max="13813" width="1.125" style="2" customWidth="1"/>
    <col min="13814" max="13814" width="8.625" style="2" customWidth="1"/>
    <col min="13815" max="13815" width="1.125" style="2" customWidth="1"/>
    <col min="13816" max="13816" width="9.375" style="2" customWidth="1"/>
    <col min="13817" max="13817" width="1.125" style="2" customWidth="1"/>
    <col min="13818" max="13818" width="10.625" style="2" customWidth="1"/>
    <col min="13819" max="13819" width="1.125" style="2" customWidth="1"/>
    <col min="13820" max="13820" width="8.625" style="2" customWidth="1"/>
    <col min="13821" max="13821" width="1.125" style="2" customWidth="1"/>
    <col min="13822" max="13822" width="8.375" style="2" bestFit="1" customWidth="1"/>
    <col min="13823" max="13823" width="9.875" style="2" bestFit="1" customWidth="1"/>
    <col min="13824" max="14062" width="7.375" style="2"/>
    <col min="14063" max="14063" width="40.625" style="2" customWidth="1"/>
    <col min="14064" max="14064" width="7" style="2" customWidth="1"/>
    <col min="14065" max="14065" width="1.125" style="2" customWidth="1"/>
    <col min="14066" max="14066" width="8.625" style="2" customWidth="1"/>
    <col min="14067" max="14067" width="1.125" style="2" customWidth="1"/>
    <col min="14068" max="14068" width="11" style="2" customWidth="1"/>
    <col min="14069" max="14069" width="1.125" style="2" customWidth="1"/>
    <col min="14070" max="14070" width="8.625" style="2" customWidth="1"/>
    <col min="14071" max="14071" width="1.125" style="2" customWidth="1"/>
    <col min="14072" max="14072" width="9.375" style="2" customWidth="1"/>
    <col min="14073" max="14073" width="1.125" style="2" customWidth="1"/>
    <col min="14074" max="14074" width="10.625" style="2" customWidth="1"/>
    <col min="14075" max="14075" width="1.125" style="2" customWidth="1"/>
    <col min="14076" max="14076" width="8.625" style="2" customWidth="1"/>
    <col min="14077" max="14077" width="1.125" style="2" customWidth="1"/>
    <col min="14078" max="14078" width="8.375" style="2" bestFit="1" customWidth="1"/>
    <col min="14079" max="14079" width="9.875" style="2" bestFit="1" customWidth="1"/>
    <col min="14080" max="14318" width="7.375" style="2"/>
    <col min="14319" max="14319" width="40.625" style="2" customWidth="1"/>
    <col min="14320" max="14320" width="7" style="2" customWidth="1"/>
    <col min="14321" max="14321" width="1.125" style="2" customWidth="1"/>
    <col min="14322" max="14322" width="8.625" style="2" customWidth="1"/>
    <col min="14323" max="14323" width="1.125" style="2" customWidth="1"/>
    <col min="14324" max="14324" width="11" style="2" customWidth="1"/>
    <col min="14325" max="14325" width="1.125" style="2" customWidth="1"/>
    <col min="14326" max="14326" width="8.625" style="2" customWidth="1"/>
    <col min="14327" max="14327" width="1.125" style="2" customWidth="1"/>
    <col min="14328" max="14328" width="9.375" style="2" customWidth="1"/>
    <col min="14329" max="14329" width="1.125" style="2" customWidth="1"/>
    <col min="14330" max="14330" width="10.625" style="2" customWidth="1"/>
    <col min="14331" max="14331" width="1.125" style="2" customWidth="1"/>
    <col min="14332" max="14332" width="8.625" style="2" customWidth="1"/>
    <col min="14333" max="14333" width="1.125" style="2" customWidth="1"/>
    <col min="14334" max="14334" width="8.375" style="2" bestFit="1" customWidth="1"/>
    <col min="14335" max="14335" width="9.875" style="2" bestFit="1" customWidth="1"/>
    <col min="14336" max="14574" width="7.375" style="2"/>
    <col min="14575" max="14575" width="40.625" style="2" customWidth="1"/>
    <col min="14576" max="14576" width="7" style="2" customWidth="1"/>
    <col min="14577" max="14577" width="1.125" style="2" customWidth="1"/>
    <col min="14578" max="14578" width="8.625" style="2" customWidth="1"/>
    <col min="14579" max="14579" width="1.125" style="2" customWidth="1"/>
    <col min="14580" max="14580" width="11" style="2" customWidth="1"/>
    <col min="14581" max="14581" width="1.125" style="2" customWidth="1"/>
    <col min="14582" max="14582" width="8.625" style="2" customWidth="1"/>
    <col min="14583" max="14583" width="1.125" style="2" customWidth="1"/>
    <col min="14584" max="14584" width="9.375" style="2" customWidth="1"/>
    <col min="14585" max="14585" width="1.125" style="2" customWidth="1"/>
    <col min="14586" max="14586" width="10.625" style="2" customWidth="1"/>
    <col min="14587" max="14587" width="1.125" style="2" customWidth="1"/>
    <col min="14588" max="14588" width="8.625" style="2" customWidth="1"/>
    <col min="14589" max="14589" width="1.125" style="2" customWidth="1"/>
    <col min="14590" max="14590" width="8.375" style="2" bestFit="1" customWidth="1"/>
    <col min="14591" max="14591" width="9.875" style="2" bestFit="1" customWidth="1"/>
    <col min="14592" max="14830" width="7.375" style="2"/>
    <col min="14831" max="14831" width="40.625" style="2" customWidth="1"/>
    <col min="14832" max="14832" width="7" style="2" customWidth="1"/>
    <col min="14833" max="14833" width="1.125" style="2" customWidth="1"/>
    <col min="14834" max="14834" width="8.625" style="2" customWidth="1"/>
    <col min="14835" max="14835" width="1.125" style="2" customWidth="1"/>
    <col min="14836" max="14836" width="11" style="2" customWidth="1"/>
    <col min="14837" max="14837" width="1.125" style="2" customWidth="1"/>
    <col min="14838" max="14838" width="8.625" style="2" customWidth="1"/>
    <col min="14839" max="14839" width="1.125" style="2" customWidth="1"/>
    <col min="14840" max="14840" width="9.375" style="2" customWidth="1"/>
    <col min="14841" max="14841" width="1.125" style="2" customWidth="1"/>
    <col min="14842" max="14842" width="10.625" style="2" customWidth="1"/>
    <col min="14843" max="14843" width="1.125" style="2" customWidth="1"/>
    <col min="14844" max="14844" width="8.625" style="2" customWidth="1"/>
    <col min="14845" max="14845" width="1.125" style="2" customWidth="1"/>
    <col min="14846" max="14846" width="8.375" style="2" bestFit="1" customWidth="1"/>
    <col min="14847" max="14847" width="9.875" style="2" bestFit="1" customWidth="1"/>
    <col min="14848" max="15086" width="7.375" style="2"/>
    <col min="15087" max="15087" width="40.625" style="2" customWidth="1"/>
    <col min="15088" max="15088" width="7" style="2" customWidth="1"/>
    <col min="15089" max="15089" width="1.125" style="2" customWidth="1"/>
    <col min="15090" max="15090" width="8.625" style="2" customWidth="1"/>
    <col min="15091" max="15091" width="1.125" style="2" customWidth="1"/>
    <col min="15092" max="15092" width="11" style="2" customWidth="1"/>
    <col min="15093" max="15093" width="1.125" style="2" customWidth="1"/>
    <col min="15094" max="15094" width="8.625" style="2" customWidth="1"/>
    <col min="15095" max="15095" width="1.125" style="2" customWidth="1"/>
    <col min="15096" max="15096" width="9.375" style="2" customWidth="1"/>
    <col min="15097" max="15097" width="1.125" style="2" customWidth="1"/>
    <col min="15098" max="15098" width="10.625" style="2" customWidth="1"/>
    <col min="15099" max="15099" width="1.125" style="2" customWidth="1"/>
    <col min="15100" max="15100" width="8.625" style="2" customWidth="1"/>
    <col min="15101" max="15101" width="1.125" style="2" customWidth="1"/>
    <col min="15102" max="15102" width="8.375" style="2" bestFit="1" customWidth="1"/>
    <col min="15103" max="15103" width="9.875" style="2" bestFit="1" customWidth="1"/>
    <col min="15104" max="15342" width="7.375" style="2"/>
    <col min="15343" max="15343" width="40.625" style="2" customWidth="1"/>
    <col min="15344" max="15344" width="7" style="2" customWidth="1"/>
    <col min="15345" max="15345" width="1.125" style="2" customWidth="1"/>
    <col min="15346" max="15346" width="8.625" style="2" customWidth="1"/>
    <col min="15347" max="15347" width="1.125" style="2" customWidth="1"/>
    <col min="15348" max="15348" width="11" style="2" customWidth="1"/>
    <col min="15349" max="15349" width="1.125" style="2" customWidth="1"/>
    <col min="15350" max="15350" width="8.625" style="2" customWidth="1"/>
    <col min="15351" max="15351" width="1.125" style="2" customWidth="1"/>
    <col min="15352" max="15352" width="9.375" style="2" customWidth="1"/>
    <col min="15353" max="15353" width="1.125" style="2" customWidth="1"/>
    <col min="15354" max="15354" width="10.625" style="2" customWidth="1"/>
    <col min="15355" max="15355" width="1.125" style="2" customWidth="1"/>
    <col min="15356" max="15356" width="8.625" style="2" customWidth="1"/>
    <col min="15357" max="15357" width="1.125" style="2" customWidth="1"/>
    <col min="15358" max="15358" width="8.375" style="2" bestFit="1" customWidth="1"/>
    <col min="15359" max="15359" width="9.875" style="2" bestFit="1" customWidth="1"/>
    <col min="15360" max="15598" width="7.375" style="2"/>
    <col min="15599" max="15599" width="40.625" style="2" customWidth="1"/>
    <col min="15600" max="15600" width="7" style="2" customWidth="1"/>
    <col min="15601" max="15601" width="1.125" style="2" customWidth="1"/>
    <col min="15602" max="15602" width="8.625" style="2" customWidth="1"/>
    <col min="15603" max="15603" width="1.125" style="2" customWidth="1"/>
    <col min="15604" max="15604" width="11" style="2" customWidth="1"/>
    <col min="15605" max="15605" width="1.125" style="2" customWidth="1"/>
    <col min="15606" max="15606" width="8.625" style="2" customWidth="1"/>
    <col min="15607" max="15607" width="1.125" style="2" customWidth="1"/>
    <col min="15608" max="15608" width="9.375" style="2" customWidth="1"/>
    <col min="15609" max="15609" width="1.125" style="2" customWidth="1"/>
    <col min="15610" max="15610" width="10.625" style="2" customWidth="1"/>
    <col min="15611" max="15611" width="1.125" style="2" customWidth="1"/>
    <col min="15612" max="15612" width="8.625" style="2" customWidth="1"/>
    <col min="15613" max="15613" width="1.125" style="2" customWidth="1"/>
    <col min="15614" max="15614" width="8.375" style="2" bestFit="1" customWidth="1"/>
    <col min="15615" max="15615" width="9.875" style="2" bestFit="1" customWidth="1"/>
    <col min="15616" max="15854" width="7.375" style="2"/>
    <col min="15855" max="15855" width="40.625" style="2" customWidth="1"/>
    <col min="15856" max="15856" width="7" style="2" customWidth="1"/>
    <col min="15857" max="15857" width="1.125" style="2" customWidth="1"/>
    <col min="15858" max="15858" width="8.625" style="2" customWidth="1"/>
    <col min="15859" max="15859" width="1.125" style="2" customWidth="1"/>
    <col min="15860" max="15860" width="11" style="2" customWidth="1"/>
    <col min="15861" max="15861" width="1.125" style="2" customWidth="1"/>
    <col min="15862" max="15862" width="8.625" style="2" customWidth="1"/>
    <col min="15863" max="15863" width="1.125" style="2" customWidth="1"/>
    <col min="15864" max="15864" width="9.375" style="2" customWidth="1"/>
    <col min="15865" max="15865" width="1.125" style="2" customWidth="1"/>
    <col min="15866" max="15866" width="10.625" style="2" customWidth="1"/>
    <col min="15867" max="15867" width="1.125" style="2" customWidth="1"/>
    <col min="15868" max="15868" width="8.625" style="2" customWidth="1"/>
    <col min="15869" max="15869" width="1.125" style="2" customWidth="1"/>
    <col min="15870" max="15870" width="8.375" style="2" bestFit="1" customWidth="1"/>
    <col min="15871" max="15871" width="9.875" style="2" bestFit="1" customWidth="1"/>
    <col min="15872" max="16110" width="7.375" style="2"/>
    <col min="16111" max="16111" width="40.625" style="2" customWidth="1"/>
    <col min="16112" max="16112" width="7" style="2" customWidth="1"/>
    <col min="16113" max="16113" width="1.125" style="2" customWidth="1"/>
    <col min="16114" max="16114" width="8.625" style="2" customWidth="1"/>
    <col min="16115" max="16115" width="1.125" style="2" customWidth="1"/>
    <col min="16116" max="16116" width="11" style="2" customWidth="1"/>
    <col min="16117" max="16117" width="1.125" style="2" customWidth="1"/>
    <col min="16118" max="16118" width="8.625" style="2" customWidth="1"/>
    <col min="16119" max="16119" width="1.125" style="2" customWidth="1"/>
    <col min="16120" max="16120" width="9.375" style="2" customWidth="1"/>
    <col min="16121" max="16121" width="1.125" style="2" customWidth="1"/>
    <col min="16122" max="16122" width="10.625" style="2" customWidth="1"/>
    <col min="16123" max="16123" width="1.125" style="2" customWidth="1"/>
    <col min="16124" max="16124" width="8.625" style="2" customWidth="1"/>
    <col min="16125" max="16125" width="1.125" style="2" customWidth="1"/>
    <col min="16126" max="16126" width="8.375" style="2" bestFit="1" customWidth="1"/>
    <col min="16127" max="16127" width="9.875" style="2" bestFit="1" customWidth="1"/>
    <col min="16128" max="16384" width="7.375" style="2"/>
  </cols>
  <sheetData>
    <row r="2" spans="1:15" ht="21.6" customHeight="1">
      <c r="A2" s="159">
        <v>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5" ht="21.6" customHeight="1">
      <c r="A3" s="160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5" ht="21.6" customHeight="1">
      <c r="A4" s="160" t="s">
        <v>113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5" ht="21.6" customHeight="1">
      <c r="A5" s="160" t="s">
        <v>126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5" ht="21.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 t="s">
        <v>79</v>
      </c>
    </row>
    <row r="7" spans="1:15" ht="21.6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2" t="s">
        <v>72</v>
      </c>
      <c r="M7" s="50"/>
      <c r="N7" s="51"/>
    </row>
    <row r="8" spans="1:15" ht="22.35" customHeight="1">
      <c r="A8" s="53"/>
      <c r="B8" s="53"/>
      <c r="C8" s="53"/>
      <c r="D8" s="53"/>
      <c r="E8" s="53"/>
      <c r="F8" s="53"/>
      <c r="L8" s="54" t="s">
        <v>73</v>
      </c>
    </row>
    <row r="9" spans="1:15" ht="21.6" customHeight="1">
      <c r="B9" s="43"/>
      <c r="C9" s="55"/>
      <c r="E9" s="50"/>
      <c r="F9" s="52"/>
      <c r="G9" s="52"/>
      <c r="H9" s="56"/>
      <c r="I9" s="56"/>
      <c r="J9" s="56"/>
      <c r="K9" s="52"/>
      <c r="L9" s="52" t="s">
        <v>70</v>
      </c>
      <c r="M9" s="57"/>
      <c r="N9" s="50"/>
      <c r="O9" s="50"/>
    </row>
    <row r="10" spans="1:15" ht="21.6" customHeight="1">
      <c r="B10" s="58"/>
      <c r="C10" s="59"/>
      <c r="D10" s="58" t="s">
        <v>63</v>
      </c>
      <c r="F10" s="58"/>
      <c r="G10" s="58"/>
      <c r="H10" s="161" t="s">
        <v>122</v>
      </c>
      <c r="I10" s="161"/>
      <c r="J10" s="161"/>
      <c r="K10" s="58"/>
      <c r="L10" s="54" t="s">
        <v>71</v>
      </c>
      <c r="N10" s="58"/>
      <c r="O10" s="58"/>
    </row>
    <row r="11" spans="1:15" ht="21.6" customHeight="1">
      <c r="B11" s="58"/>
      <c r="C11" s="59"/>
      <c r="D11" s="58" t="s">
        <v>64</v>
      </c>
      <c r="F11" s="58"/>
      <c r="G11" s="58"/>
      <c r="H11" s="58"/>
      <c r="I11" s="58"/>
      <c r="J11" s="58"/>
      <c r="K11" s="58"/>
      <c r="L11" s="58" t="s">
        <v>68</v>
      </c>
      <c r="N11" s="58"/>
      <c r="O11" s="58"/>
    </row>
    <row r="12" spans="1:15" ht="21.6" customHeight="1">
      <c r="B12" s="12" t="s">
        <v>8</v>
      </c>
      <c r="C12" s="59"/>
      <c r="D12" s="54" t="s">
        <v>65</v>
      </c>
      <c r="F12" s="54" t="s">
        <v>47</v>
      </c>
      <c r="G12" s="58"/>
      <c r="H12" s="54" t="s">
        <v>67</v>
      </c>
      <c r="I12" s="58"/>
      <c r="J12" s="54" t="s">
        <v>66</v>
      </c>
      <c r="K12" s="58"/>
      <c r="L12" s="54" t="s">
        <v>69</v>
      </c>
      <c r="N12" s="54" t="s">
        <v>30</v>
      </c>
      <c r="O12" s="58"/>
    </row>
    <row r="13" spans="1:15" ht="21.6" customHeight="1">
      <c r="A13" s="53" t="s">
        <v>107</v>
      </c>
      <c r="B13" s="59"/>
      <c r="C13" s="55"/>
      <c r="D13" s="86">
        <v>176243</v>
      </c>
      <c r="E13" s="87"/>
      <c r="F13" s="86">
        <v>125668</v>
      </c>
      <c r="G13" s="87"/>
      <c r="H13" s="86">
        <v>15431</v>
      </c>
      <c r="I13" s="87"/>
      <c r="J13" s="86">
        <v>-75137</v>
      </c>
      <c r="K13" s="87"/>
      <c r="L13" s="86">
        <v>342801</v>
      </c>
      <c r="M13" s="87"/>
      <c r="N13" s="86">
        <f>SUM(D13:L13)</f>
        <v>585006</v>
      </c>
      <c r="O13" s="61"/>
    </row>
    <row r="14" spans="1:15" ht="21.6" customHeight="1">
      <c r="A14" s="43" t="s">
        <v>59</v>
      </c>
      <c r="B14" s="59"/>
      <c r="C14" s="50"/>
      <c r="D14" s="62"/>
      <c r="E14" s="63"/>
      <c r="F14" s="62"/>
      <c r="G14" s="63"/>
      <c r="H14" s="62"/>
      <c r="I14" s="63"/>
      <c r="J14" s="64"/>
      <c r="K14" s="64"/>
      <c r="L14" s="62"/>
      <c r="M14" s="64"/>
      <c r="N14" s="79"/>
      <c r="O14" s="63"/>
    </row>
    <row r="15" spans="1:15" s="71" customFormat="1" ht="21.6" customHeight="1">
      <c r="A15" s="43" t="s">
        <v>104</v>
      </c>
      <c r="B15" s="85"/>
      <c r="C15" s="97"/>
      <c r="D15" s="94">
        <v>0</v>
      </c>
      <c r="E15" s="92"/>
      <c r="F15" s="94">
        <v>0</v>
      </c>
      <c r="G15" s="92"/>
      <c r="H15" s="94">
        <v>0</v>
      </c>
      <c r="I15" s="88"/>
      <c r="J15" s="79">
        <v>-21545</v>
      </c>
      <c r="K15" s="79"/>
      <c r="L15" s="94">
        <v>0</v>
      </c>
      <c r="M15" s="79"/>
      <c r="N15" s="79">
        <f>SUM(D15:L15)</f>
        <v>-21545</v>
      </c>
      <c r="O15" s="88"/>
    </row>
    <row r="16" spans="1:15" s="65" customFormat="1" ht="21.6" customHeight="1" thickBot="1">
      <c r="A16" s="53" t="s">
        <v>108</v>
      </c>
      <c r="B16" s="59"/>
      <c r="C16" s="50"/>
      <c r="D16" s="89">
        <f>SUM(D13:D15)</f>
        <v>176243</v>
      </c>
      <c r="E16" s="87"/>
      <c r="F16" s="89">
        <f>SUM(F13:F15)</f>
        <v>125668</v>
      </c>
      <c r="G16" s="87"/>
      <c r="H16" s="89">
        <f>SUM(H13:H15)</f>
        <v>15431</v>
      </c>
      <c r="I16" s="87"/>
      <c r="J16" s="89">
        <f>SUM(J13:J15)</f>
        <v>-96682</v>
      </c>
      <c r="K16" s="87"/>
      <c r="L16" s="89">
        <f>SUM(L13:L15)</f>
        <v>342801</v>
      </c>
      <c r="M16" s="87"/>
      <c r="N16" s="89">
        <f>SUM(N13:N15)</f>
        <v>563461</v>
      </c>
      <c r="O16" s="61"/>
    </row>
    <row r="17" spans="1:15" s="65" customFormat="1" ht="21.6" customHeight="1" thickTop="1">
      <c r="A17" s="53"/>
      <c r="B17" s="59"/>
      <c r="C17" s="50"/>
      <c r="D17" s="66"/>
      <c r="E17" s="61"/>
      <c r="F17" s="67"/>
      <c r="G17" s="61"/>
      <c r="H17" s="67"/>
      <c r="I17" s="61"/>
      <c r="J17" s="66"/>
      <c r="K17" s="61"/>
      <c r="L17" s="67"/>
      <c r="M17" s="61"/>
      <c r="N17" s="66"/>
      <c r="O17" s="61"/>
    </row>
    <row r="18" spans="1:15" ht="21.6" customHeight="1">
      <c r="A18" s="53" t="s">
        <v>127</v>
      </c>
      <c r="B18" s="59"/>
      <c r="C18" s="58"/>
      <c r="D18" s="86">
        <v>176243</v>
      </c>
      <c r="E18" s="95"/>
      <c r="F18" s="86">
        <v>125668</v>
      </c>
      <c r="G18" s="95"/>
      <c r="H18" s="86">
        <v>15431</v>
      </c>
      <c r="I18" s="95"/>
      <c r="J18" s="86">
        <v>-86166</v>
      </c>
      <c r="K18" s="95"/>
      <c r="L18" s="86">
        <f>L16</f>
        <v>342801</v>
      </c>
      <c r="M18" s="90"/>
      <c r="N18" s="90">
        <f>SUM(D18:L18)</f>
        <v>573977</v>
      </c>
      <c r="O18" s="63"/>
    </row>
    <row r="19" spans="1:15" ht="21.6" customHeight="1">
      <c r="A19" s="43" t="s">
        <v>59</v>
      </c>
      <c r="B19" s="59"/>
      <c r="C19" s="100"/>
      <c r="D19" s="91"/>
      <c r="E19" s="92"/>
      <c r="F19" s="91"/>
      <c r="G19" s="92"/>
      <c r="H19" s="91"/>
      <c r="I19" s="92"/>
      <c r="J19" s="91"/>
      <c r="K19" s="92"/>
      <c r="L19" s="91"/>
      <c r="M19" s="64"/>
      <c r="N19" s="93"/>
      <c r="O19" s="63"/>
    </row>
    <row r="20" spans="1:15" ht="21.6" customHeight="1">
      <c r="A20" s="43" t="s">
        <v>104</v>
      </c>
      <c r="B20" s="59"/>
      <c r="C20" s="125"/>
      <c r="D20" s="94">
        <v>0</v>
      </c>
      <c r="E20" s="92"/>
      <c r="F20" s="94">
        <v>0</v>
      </c>
      <c r="G20" s="92"/>
      <c r="H20" s="94">
        <v>0</v>
      </c>
      <c r="I20" s="88"/>
      <c r="J20" s="79">
        <f>'PL&amp;CF'!E24</f>
        <v>-6205</v>
      </c>
      <c r="K20" s="79"/>
      <c r="L20" s="94">
        <v>0</v>
      </c>
      <c r="M20" s="94"/>
      <c r="N20" s="93">
        <f>SUM(D20:L20)</f>
        <v>-6205</v>
      </c>
      <c r="O20" s="63"/>
    </row>
    <row r="21" spans="1:15" ht="21.6" customHeight="1">
      <c r="A21" s="43" t="s">
        <v>145</v>
      </c>
      <c r="B21" s="59"/>
      <c r="C21" s="125"/>
      <c r="D21" s="91"/>
      <c r="E21" s="92"/>
      <c r="F21" s="91"/>
      <c r="G21" s="92"/>
      <c r="H21" s="91"/>
      <c r="I21" s="92"/>
      <c r="J21" s="91"/>
      <c r="K21" s="92"/>
      <c r="L21" s="91"/>
      <c r="M21" s="64"/>
      <c r="N21" s="93"/>
      <c r="O21" s="63"/>
    </row>
    <row r="22" spans="1:15" s="71" customFormat="1" ht="21.6" customHeight="1">
      <c r="A22" s="43" t="s">
        <v>140</v>
      </c>
      <c r="B22" s="85">
        <v>7</v>
      </c>
      <c r="C22" s="97"/>
      <c r="D22" s="94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79"/>
      <c r="L22" s="94">
        <f>'PL&amp;CF'!E31</f>
        <v>479520</v>
      </c>
      <c r="M22" s="94"/>
      <c r="N22" s="93">
        <f>SUM(D22:L22)</f>
        <v>479520</v>
      </c>
      <c r="O22" s="88"/>
    </row>
    <row r="23" spans="1:15" ht="21.6" customHeight="1" thickBot="1">
      <c r="A23" s="53" t="s">
        <v>128</v>
      </c>
      <c r="B23" s="59"/>
      <c r="C23" s="50"/>
      <c r="D23" s="89">
        <f>SUM(D18:D22)</f>
        <v>176243</v>
      </c>
      <c r="E23" s="87"/>
      <c r="F23" s="89">
        <f>SUM(F18:F22)</f>
        <v>125668</v>
      </c>
      <c r="G23" s="87"/>
      <c r="H23" s="89">
        <f>SUM(H18:H22)</f>
        <v>15431</v>
      </c>
      <c r="I23" s="87"/>
      <c r="J23" s="89">
        <f>SUM(J18:J22)</f>
        <v>-92371</v>
      </c>
      <c r="K23" s="87"/>
      <c r="L23" s="89">
        <f>SUM(L18:L22)</f>
        <v>822321</v>
      </c>
      <c r="M23" s="87"/>
      <c r="N23" s="89">
        <f>SUM(N18:N22)</f>
        <v>1047292</v>
      </c>
      <c r="O23" s="61"/>
    </row>
    <row r="24" spans="1:15" ht="21.6" customHeight="1" thickTop="1">
      <c r="A24" s="68"/>
      <c r="B24" s="59"/>
      <c r="C24" s="50"/>
      <c r="D24" s="68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ht="21.6" customHeight="1">
      <c r="A25" s="68"/>
      <c r="B25" s="59"/>
      <c r="C25" s="50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73" spans="1:11" ht="21.6" customHeight="1">
      <c r="A73" s="43" t="s">
        <v>109</v>
      </c>
      <c r="E73" s="2">
        <v>176243</v>
      </c>
      <c r="G73" s="2">
        <v>176243</v>
      </c>
      <c r="I73" s="2">
        <v>176243</v>
      </c>
      <c r="K73" s="2">
        <v>176243</v>
      </c>
    </row>
    <row r="75" spans="1:11" ht="21.6" customHeight="1">
      <c r="A75" s="43" t="s">
        <v>109</v>
      </c>
    </row>
  </sheetData>
  <mergeCells count="5">
    <mergeCell ref="A2:N2"/>
    <mergeCell ref="A3:N3"/>
    <mergeCell ref="A4:N4"/>
    <mergeCell ref="A5:N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75"/>
  <sheetViews>
    <sheetView zoomScaleNormal="100" zoomScaleSheetLayoutView="80" workbookViewId="0">
      <selection activeCell="Q15" sqref="Q15"/>
    </sheetView>
  </sheetViews>
  <sheetFormatPr defaultColWidth="7.375" defaultRowHeight="21.6" customHeight="1"/>
  <cols>
    <col min="1" max="1" width="33.375" style="43" customWidth="1"/>
    <col min="2" max="2" width="7" style="55" customWidth="1"/>
    <col min="3" max="3" width="1.125" style="2" customWidth="1"/>
    <col min="4" max="4" width="15.37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375" style="2" customWidth="1"/>
    <col min="11" max="11" width="1.125" style="2" customWidth="1"/>
    <col min="12" max="12" width="17.625" style="2" customWidth="1"/>
    <col min="13" max="13" width="1.125" style="2" customWidth="1"/>
    <col min="14" max="14" width="15.125" style="2" customWidth="1"/>
    <col min="15" max="15" width="1.125" style="2" customWidth="1"/>
    <col min="16" max="16" width="9.375" style="2" bestFit="1" customWidth="1"/>
    <col min="17" max="17" width="11" style="2" bestFit="1" customWidth="1"/>
    <col min="18" max="256" width="7.375" style="2"/>
    <col min="257" max="257" width="40.625" style="2" customWidth="1"/>
    <col min="258" max="258" width="7" style="2" customWidth="1"/>
    <col min="259" max="259" width="1.125" style="2" customWidth="1"/>
    <col min="260" max="260" width="8.625" style="2" customWidth="1"/>
    <col min="261" max="261" width="1.125" style="2" customWidth="1"/>
    <col min="262" max="262" width="11" style="2" customWidth="1"/>
    <col min="263" max="263" width="1.125" style="2" customWidth="1"/>
    <col min="264" max="264" width="8.625" style="2" customWidth="1"/>
    <col min="265" max="265" width="1.125" style="2" customWidth="1"/>
    <col min="266" max="266" width="9.375" style="2" customWidth="1"/>
    <col min="267" max="267" width="1.125" style="2" customWidth="1"/>
    <col min="268" max="268" width="10.625" style="2" customWidth="1"/>
    <col min="269" max="269" width="1.125" style="2" customWidth="1"/>
    <col min="270" max="270" width="8.62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625" style="2" customWidth="1"/>
    <col min="514" max="514" width="7" style="2" customWidth="1"/>
    <col min="515" max="515" width="1.125" style="2" customWidth="1"/>
    <col min="516" max="516" width="8.625" style="2" customWidth="1"/>
    <col min="517" max="517" width="1.125" style="2" customWidth="1"/>
    <col min="518" max="518" width="11" style="2" customWidth="1"/>
    <col min="519" max="519" width="1.125" style="2" customWidth="1"/>
    <col min="520" max="520" width="8.625" style="2" customWidth="1"/>
    <col min="521" max="521" width="1.125" style="2" customWidth="1"/>
    <col min="522" max="522" width="9.375" style="2" customWidth="1"/>
    <col min="523" max="523" width="1.125" style="2" customWidth="1"/>
    <col min="524" max="524" width="10.625" style="2" customWidth="1"/>
    <col min="525" max="525" width="1.125" style="2" customWidth="1"/>
    <col min="526" max="526" width="8.62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625" style="2" customWidth="1"/>
    <col min="770" max="770" width="7" style="2" customWidth="1"/>
    <col min="771" max="771" width="1.125" style="2" customWidth="1"/>
    <col min="772" max="772" width="8.625" style="2" customWidth="1"/>
    <col min="773" max="773" width="1.125" style="2" customWidth="1"/>
    <col min="774" max="774" width="11" style="2" customWidth="1"/>
    <col min="775" max="775" width="1.125" style="2" customWidth="1"/>
    <col min="776" max="776" width="8.625" style="2" customWidth="1"/>
    <col min="777" max="777" width="1.125" style="2" customWidth="1"/>
    <col min="778" max="778" width="9.375" style="2" customWidth="1"/>
    <col min="779" max="779" width="1.125" style="2" customWidth="1"/>
    <col min="780" max="780" width="10.625" style="2" customWidth="1"/>
    <col min="781" max="781" width="1.125" style="2" customWidth="1"/>
    <col min="782" max="782" width="8.62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625" style="2" customWidth="1"/>
    <col min="1026" max="1026" width="7" style="2" customWidth="1"/>
    <col min="1027" max="1027" width="1.125" style="2" customWidth="1"/>
    <col min="1028" max="1028" width="8.62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625" style="2" customWidth="1"/>
    <col min="1033" max="1033" width="1.125" style="2" customWidth="1"/>
    <col min="1034" max="1034" width="9.375" style="2" customWidth="1"/>
    <col min="1035" max="1035" width="1.125" style="2" customWidth="1"/>
    <col min="1036" max="1036" width="10.625" style="2" customWidth="1"/>
    <col min="1037" max="1037" width="1.125" style="2" customWidth="1"/>
    <col min="1038" max="1038" width="8.62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625" style="2" customWidth="1"/>
    <col min="1282" max="1282" width="7" style="2" customWidth="1"/>
    <col min="1283" max="1283" width="1.125" style="2" customWidth="1"/>
    <col min="1284" max="1284" width="8.62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625" style="2" customWidth="1"/>
    <col min="1289" max="1289" width="1.125" style="2" customWidth="1"/>
    <col min="1290" max="1290" width="9.375" style="2" customWidth="1"/>
    <col min="1291" max="1291" width="1.125" style="2" customWidth="1"/>
    <col min="1292" max="1292" width="10.625" style="2" customWidth="1"/>
    <col min="1293" max="1293" width="1.125" style="2" customWidth="1"/>
    <col min="1294" max="1294" width="8.62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625" style="2" customWidth="1"/>
    <col min="1538" max="1538" width="7" style="2" customWidth="1"/>
    <col min="1539" max="1539" width="1.125" style="2" customWidth="1"/>
    <col min="1540" max="1540" width="8.62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625" style="2" customWidth="1"/>
    <col min="1545" max="1545" width="1.125" style="2" customWidth="1"/>
    <col min="1546" max="1546" width="9.375" style="2" customWidth="1"/>
    <col min="1547" max="1547" width="1.125" style="2" customWidth="1"/>
    <col min="1548" max="1548" width="10.625" style="2" customWidth="1"/>
    <col min="1549" max="1549" width="1.125" style="2" customWidth="1"/>
    <col min="1550" max="1550" width="8.62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625" style="2" customWidth="1"/>
    <col min="1794" max="1794" width="7" style="2" customWidth="1"/>
    <col min="1795" max="1795" width="1.125" style="2" customWidth="1"/>
    <col min="1796" max="1796" width="8.62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625" style="2" customWidth="1"/>
    <col min="1801" max="1801" width="1.125" style="2" customWidth="1"/>
    <col min="1802" max="1802" width="9.375" style="2" customWidth="1"/>
    <col min="1803" max="1803" width="1.125" style="2" customWidth="1"/>
    <col min="1804" max="1804" width="10.625" style="2" customWidth="1"/>
    <col min="1805" max="1805" width="1.125" style="2" customWidth="1"/>
    <col min="1806" max="1806" width="8.62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625" style="2" customWidth="1"/>
    <col min="2050" max="2050" width="7" style="2" customWidth="1"/>
    <col min="2051" max="2051" width="1.125" style="2" customWidth="1"/>
    <col min="2052" max="2052" width="8.62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625" style="2" customWidth="1"/>
    <col min="2057" max="2057" width="1.125" style="2" customWidth="1"/>
    <col min="2058" max="2058" width="9.375" style="2" customWidth="1"/>
    <col min="2059" max="2059" width="1.125" style="2" customWidth="1"/>
    <col min="2060" max="2060" width="10.625" style="2" customWidth="1"/>
    <col min="2061" max="2061" width="1.125" style="2" customWidth="1"/>
    <col min="2062" max="2062" width="8.62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625" style="2" customWidth="1"/>
    <col min="2306" max="2306" width="7" style="2" customWidth="1"/>
    <col min="2307" max="2307" width="1.125" style="2" customWidth="1"/>
    <col min="2308" max="2308" width="8.62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625" style="2" customWidth="1"/>
    <col min="2313" max="2313" width="1.125" style="2" customWidth="1"/>
    <col min="2314" max="2314" width="9.375" style="2" customWidth="1"/>
    <col min="2315" max="2315" width="1.125" style="2" customWidth="1"/>
    <col min="2316" max="2316" width="10.625" style="2" customWidth="1"/>
    <col min="2317" max="2317" width="1.125" style="2" customWidth="1"/>
    <col min="2318" max="2318" width="8.62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625" style="2" customWidth="1"/>
    <col min="2562" max="2562" width="7" style="2" customWidth="1"/>
    <col min="2563" max="2563" width="1.125" style="2" customWidth="1"/>
    <col min="2564" max="2564" width="8.62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625" style="2" customWidth="1"/>
    <col min="2569" max="2569" width="1.125" style="2" customWidth="1"/>
    <col min="2570" max="2570" width="9.375" style="2" customWidth="1"/>
    <col min="2571" max="2571" width="1.125" style="2" customWidth="1"/>
    <col min="2572" max="2572" width="10.625" style="2" customWidth="1"/>
    <col min="2573" max="2573" width="1.125" style="2" customWidth="1"/>
    <col min="2574" max="2574" width="8.62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625" style="2" customWidth="1"/>
    <col min="2818" max="2818" width="7" style="2" customWidth="1"/>
    <col min="2819" max="2819" width="1.125" style="2" customWidth="1"/>
    <col min="2820" max="2820" width="8.62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625" style="2" customWidth="1"/>
    <col min="2825" max="2825" width="1.125" style="2" customWidth="1"/>
    <col min="2826" max="2826" width="9.375" style="2" customWidth="1"/>
    <col min="2827" max="2827" width="1.125" style="2" customWidth="1"/>
    <col min="2828" max="2828" width="10.625" style="2" customWidth="1"/>
    <col min="2829" max="2829" width="1.125" style="2" customWidth="1"/>
    <col min="2830" max="2830" width="8.62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625" style="2" customWidth="1"/>
    <col min="3074" max="3074" width="7" style="2" customWidth="1"/>
    <col min="3075" max="3075" width="1.125" style="2" customWidth="1"/>
    <col min="3076" max="3076" width="8.62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625" style="2" customWidth="1"/>
    <col min="3081" max="3081" width="1.125" style="2" customWidth="1"/>
    <col min="3082" max="3082" width="9.375" style="2" customWidth="1"/>
    <col min="3083" max="3083" width="1.125" style="2" customWidth="1"/>
    <col min="3084" max="3084" width="10.625" style="2" customWidth="1"/>
    <col min="3085" max="3085" width="1.125" style="2" customWidth="1"/>
    <col min="3086" max="3086" width="8.62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625" style="2" customWidth="1"/>
    <col min="3330" max="3330" width="7" style="2" customWidth="1"/>
    <col min="3331" max="3331" width="1.125" style="2" customWidth="1"/>
    <col min="3332" max="3332" width="8.62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625" style="2" customWidth="1"/>
    <col min="3337" max="3337" width="1.125" style="2" customWidth="1"/>
    <col min="3338" max="3338" width="9.375" style="2" customWidth="1"/>
    <col min="3339" max="3339" width="1.125" style="2" customWidth="1"/>
    <col min="3340" max="3340" width="10.625" style="2" customWidth="1"/>
    <col min="3341" max="3341" width="1.125" style="2" customWidth="1"/>
    <col min="3342" max="3342" width="8.62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625" style="2" customWidth="1"/>
    <col min="3586" max="3586" width="7" style="2" customWidth="1"/>
    <col min="3587" max="3587" width="1.125" style="2" customWidth="1"/>
    <col min="3588" max="3588" width="8.62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625" style="2" customWidth="1"/>
    <col min="3593" max="3593" width="1.125" style="2" customWidth="1"/>
    <col min="3594" max="3594" width="9.375" style="2" customWidth="1"/>
    <col min="3595" max="3595" width="1.125" style="2" customWidth="1"/>
    <col min="3596" max="3596" width="10.625" style="2" customWidth="1"/>
    <col min="3597" max="3597" width="1.125" style="2" customWidth="1"/>
    <col min="3598" max="3598" width="8.62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625" style="2" customWidth="1"/>
    <col min="3842" max="3842" width="7" style="2" customWidth="1"/>
    <col min="3843" max="3843" width="1.125" style="2" customWidth="1"/>
    <col min="3844" max="3844" width="8.62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625" style="2" customWidth="1"/>
    <col min="3849" max="3849" width="1.125" style="2" customWidth="1"/>
    <col min="3850" max="3850" width="9.375" style="2" customWidth="1"/>
    <col min="3851" max="3851" width="1.125" style="2" customWidth="1"/>
    <col min="3852" max="3852" width="10.625" style="2" customWidth="1"/>
    <col min="3853" max="3853" width="1.125" style="2" customWidth="1"/>
    <col min="3854" max="3854" width="8.62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625" style="2" customWidth="1"/>
    <col min="4098" max="4098" width="7" style="2" customWidth="1"/>
    <col min="4099" max="4099" width="1.125" style="2" customWidth="1"/>
    <col min="4100" max="4100" width="8.62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625" style="2" customWidth="1"/>
    <col min="4105" max="4105" width="1.125" style="2" customWidth="1"/>
    <col min="4106" max="4106" width="9.375" style="2" customWidth="1"/>
    <col min="4107" max="4107" width="1.125" style="2" customWidth="1"/>
    <col min="4108" max="4108" width="10.625" style="2" customWidth="1"/>
    <col min="4109" max="4109" width="1.125" style="2" customWidth="1"/>
    <col min="4110" max="4110" width="8.62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625" style="2" customWidth="1"/>
    <col min="4354" max="4354" width="7" style="2" customWidth="1"/>
    <col min="4355" max="4355" width="1.125" style="2" customWidth="1"/>
    <col min="4356" max="4356" width="8.62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625" style="2" customWidth="1"/>
    <col min="4361" max="4361" width="1.125" style="2" customWidth="1"/>
    <col min="4362" max="4362" width="9.375" style="2" customWidth="1"/>
    <col min="4363" max="4363" width="1.125" style="2" customWidth="1"/>
    <col min="4364" max="4364" width="10.625" style="2" customWidth="1"/>
    <col min="4365" max="4365" width="1.125" style="2" customWidth="1"/>
    <col min="4366" max="4366" width="8.62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625" style="2" customWidth="1"/>
    <col min="4610" max="4610" width="7" style="2" customWidth="1"/>
    <col min="4611" max="4611" width="1.125" style="2" customWidth="1"/>
    <col min="4612" max="4612" width="8.62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625" style="2" customWidth="1"/>
    <col min="4617" max="4617" width="1.125" style="2" customWidth="1"/>
    <col min="4618" max="4618" width="9.375" style="2" customWidth="1"/>
    <col min="4619" max="4619" width="1.125" style="2" customWidth="1"/>
    <col min="4620" max="4620" width="10.625" style="2" customWidth="1"/>
    <col min="4621" max="4621" width="1.125" style="2" customWidth="1"/>
    <col min="4622" max="4622" width="8.62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625" style="2" customWidth="1"/>
    <col min="4866" max="4866" width="7" style="2" customWidth="1"/>
    <col min="4867" max="4867" width="1.125" style="2" customWidth="1"/>
    <col min="4868" max="4868" width="8.62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625" style="2" customWidth="1"/>
    <col min="4873" max="4873" width="1.125" style="2" customWidth="1"/>
    <col min="4874" max="4874" width="9.375" style="2" customWidth="1"/>
    <col min="4875" max="4875" width="1.125" style="2" customWidth="1"/>
    <col min="4876" max="4876" width="10.625" style="2" customWidth="1"/>
    <col min="4877" max="4877" width="1.125" style="2" customWidth="1"/>
    <col min="4878" max="4878" width="8.62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625" style="2" customWidth="1"/>
    <col min="5122" max="5122" width="7" style="2" customWidth="1"/>
    <col min="5123" max="5123" width="1.125" style="2" customWidth="1"/>
    <col min="5124" max="5124" width="8.62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625" style="2" customWidth="1"/>
    <col min="5129" max="5129" width="1.125" style="2" customWidth="1"/>
    <col min="5130" max="5130" width="9.375" style="2" customWidth="1"/>
    <col min="5131" max="5131" width="1.125" style="2" customWidth="1"/>
    <col min="5132" max="5132" width="10.625" style="2" customWidth="1"/>
    <col min="5133" max="5133" width="1.125" style="2" customWidth="1"/>
    <col min="5134" max="5134" width="8.62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625" style="2" customWidth="1"/>
    <col min="5378" max="5378" width="7" style="2" customWidth="1"/>
    <col min="5379" max="5379" width="1.125" style="2" customWidth="1"/>
    <col min="5380" max="5380" width="8.62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625" style="2" customWidth="1"/>
    <col min="5385" max="5385" width="1.125" style="2" customWidth="1"/>
    <col min="5386" max="5386" width="9.375" style="2" customWidth="1"/>
    <col min="5387" max="5387" width="1.125" style="2" customWidth="1"/>
    <col min="5388" max="5388" width="10.625" style="2" customWidth="1"/>
    <col min="5389" max="5389" width="1.125" style="2" customWidth="1"/>
    <col min="5390" max="5390" width="8.62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625" style="2" customWidth="1"/>
    <col min="5634" max="5634" width="7" style="2" customWidth="1"/>
    <col min="5635" max="5635" width="1.125" style="2" customWidth="1"/>
    <col min="5636" max="5636" width="8.62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625" style="2" customWidth="1"/>
    <col min="5641" max="5641" width="1.125" style="2" customWidth="1"/>
    <col min="5642" max="5642" width="9.375" style="2" customWidth="1"/>
    <col min="5643" max="5643" width="1.125" style="2" customWidth="1"/>
    <col min="5644" max="5644" width="10.625" style="2" customWidth="1"/>
    <col min="5645" max="5645" width="1.125" style="2" customWidth="1"/>
    <col min="5646" max="5646" width="8.62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625" style="2" customWidth="1"/>
    <col min="5890" max="5890" width="7" style="2" customWidth="1"/>
    <col min="5891" max="5891" width="1.125" style="2" customWidth="1"/>
    <col min="5892" max="5892" width="8.62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625" style="2" customWidth="1"/>
    <col min="5897" max="5897" width="1.125" style="2" customWidth="1"/>
    <col min="5898" max="5898" width="9.375" style="2" customWidth="1"/>
    <col min="5899" max="5899" width="1.125" style="2" customWidth="1"/>
    <col min="5900" max="5900" width="10.625" style="2" customWidth="1"/>
    <col min="5901" max="5901" width="1.125" style="2" customWidth="1"/>
    <col min="5902" max="5902" width="8.62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625" style="2" customWidth="1"/>
    <col min="6146" max="6146" width="7" style="2" customWidth="1"/>
    <col min="6147" max="6147" width="1.125" style="2" customWidth="1"/>
    <col min="6148" max="6148" width="8.62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625" style="2" customWidth="1"/>
    <col min="6153" max="6153" width="1.125" style="2" customWidth="1"/>
    <col min="6154" max="6154" width="9.375" style="2" customWidth="1"/>
    <col min="6155" max="6155" width="1.125" style="2" customWidth="1"/>
    <col min="6156" max="6156" width="10.625" style="2" customWidth="1"/>
    <col min="6157" max="6157" width="1.125" style="2" customWidth="1"/>
    <col min="6158" max="6158" width="8.62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625" style="2" customWidth="1"/>
    <col min="6402" max="6402" width="7" style="2" customWidth="1"/>
    <col min="6403" max="6403" width="1.125" style="2" customWidth="1"/>
    <col min="6404" max="6404" width="8.62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625" style="2" customWidth="1"/>
    <col min="6409" max="6409" width="1.125" style="2" customWidth="1"/>
    <col min="6410" max="6410" width="9.375" style="2" customWidth="1"/>
    <col min="6411" max="6411" width="1.125" style="2" customWidth="1"/>
    <col min="6412" max="6412" width="10.625" style="2" customWidth="1"/>
    <col min="6413" max="6413" width="1.125" style="2" customWidth="1"/>
    <col min="6414" max="6414" width="8.62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625" style="2" customWidth="1"/>
    <col min="6658" max="6658" width="7" style="2" customWidth="1"/>
    <col min="6659" max="6659" width="1.125" style="2" customWidth="1"/>
    <col min="6660" max="6660" width="8.62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625" style="2" customWidth="1"/>
    <col min="6665" max="6665" width="1.125" style="2" customWidth="1"/>
    <col min="6666" max="6666" width="9.375" style="2" customWidth="1"/>
    <col min="6667" max="6667" width="1.125" style="2" customWidth="1"/>
    <col min="6668" max="6668" width="10.625" style="2" customWidth="1"/>
    <col min="6669" max="6669" width="1.125" style="2" customWidth="1"/>
    <col min="6670" max="6670" width="8.62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625" style="2" customWidth="1"/>
    <col min="6914" max="6914" width="7" style="2" customWidth="1"/>
    <col min="6915" max="6915" width="1.125" style="2" customWidth="1"/>
    <col min="6916" max="6916" width="8.62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625" style="2" customWidth="1"/>
    <col min="6921" max="6921" width="1.125" style="2" customWidth="1"/>
    <col min="6922" max="6922" width="9.375" style="2" customWidth="1"/>
    <col min="6923" max="6923" width="1.125" style="2" customWidth="1"/>
    <col min="6924" max="6924" width="10.625" style="2" customWidth="1"/>
    <col min="6925" max="6925" width="1.125" style="2" customWidth="1"/>
    <col min="6926" max="6926" width="8.62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625" style="2" customWidth="1"/>
    <col min="7170" max="7170" width="7" style="2" customWidth="1"/>
    <col min="7171" max="7171" width="1.125" style="2" customWidth="1"/>
    <col min="7172" max="7172" width="8.62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625" style="2" customWidth="1"/>
    <col min="7177" max="7177" width="1.125" style="2" customWidth="1"/>
    <col min="7178" max="7178" width="9.375" style="2" customWidth="1"/>
    <col min="7179" max="7179" width="1.125" style="2" customWidth="1"/>
    <col min="7180" max="7180" width="10.625" style="2" customWidth="1"/>
    <col min="7181" max="7181" width="1.125" style="2" customWidth="1"/>
    <col min="7182" max="7182" width="8.62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625" style="2" customWidth="1"/>
    <col min="7426" max="7426" width="7" style="2" customWidth="1"/>
    <col min="7427" max="7427" width="1.125" style="2" customWidth="1"/>
    <col min="7428" max="7428" width="8.62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625" style="2" customWidth="1"/>
    <col min="7433" max="7433" width="1.125" style="2" customWidth="1"/>
    <col min="7434" max="7434" width="9.375" style="2" customWidth="1"/>
    <col min="7435" max="7435" width="1.125" style="2" customWidth="1"/>
    <col min="7436" max="7436" width="10.625" style="2" customWidth="1"/>
    <col min="7437" max="7437" width="1.125" style="2" customWidth="1"/>
    <col min="7438" max="7438" width="8.62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625" style="2" customWidth="1"/>
    <col min="7682" max="7682" width="7" style="2" customWidth="1"/>
    <col min="7683" max="7683" width="1.125" style="2" customWidth="1"/>
    <col min="7684" max="7684" width="8.62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625" style="2" customWidth="1"/>
    <col min="7689" max="7689" width="1.125" style="2" customWidth="1"/>
    <col min="7690" max="7690" width="9.375" style="2" customWidth="1"/>
    <col min="7691" max="7691" width="1.125" style="2" customWidth="1"/>
    <col min="7692" max="7692" width="10.625" style="2" customWidth="1"/>
    <col min="7693" max="7693" width="1.125" style="2" customWidth="1"/>
    <col min="7694" max="7694" width="8.62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625" style="2" customWidth="1"/>
    <col min="7938" max="7938" width="7" style="2" customWidth="1"/>
    <col min="7939" max="7939" width="1.125" style="2" customWidth="1"/>
    <col min="7940" max="7940" width="8.62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625" style="2" customWidth="1"/>
    <col min="7945" max="7945" width="1.125" style="2" customWidth="1"/>
    <col min="7946" max="7946" width="9.375" style="2" customWidth="1"/>
    <col min="7947" max="7947" width="1.125" style="2" customWidth="1"/>
    <col min="7948" max="7948" width="10.625" style="2" customWidth="1"/>
    <col min="7949" max="7949" width="1.125" style="2" customWidth="1"/>
    <col min="7950" max="7950" width="8.62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625" style="2" customWidth="1"/>
    <col min="8194" max="8194" width="7" style="2" customWidth="1"/>
    <col min="8195" max="8195" width="1.125" style="2" customWidth="1"/>
    <col min="8196" max="8196" width="8.62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625" style="2" customWidth="1"/>
    <col min="8201" max="8201" width="1.125" style="2" customWidth="1"/>
    <col min="8202" max="8202" width="9.375" style="2" customWidth="1"/>
    <col min="8203" max="8203" width="1.125" style="2" customWidth="1"/>
    <col min="8204" max="8204" width="10.625" style="2" customWidth="1"/>
    <col min="8205" max="8205" width="1.125" style="2" customWidth="1"/>
    <col min="8206" max="8206" width="8.62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625" style="2" customWidth="1"/>
    <col min="8450" max="8450" width="7" style="2" customWidth="1"/>
    <col min="8451" max="8451" width="1.125" style="2" customWidth="1"/>
    <col min="8452" max="8452" width="8.62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625" style="2" customWidth="1"/>
    <col min="8457" max="8457" width="1.125" style="2" customWidth="1"/>
    <col min="8458" max="8458" width="9.375" style="2" customWidth="1"/>
    <col min="8459" max="8459" width="1.125" style="2" customWidth="1"/>
    <col min="8460" max="8460" width="10.625" style="2" customWidth="1"/>
    <col min="8461" max="8461" width="1.125" style="2" customWidth="1"/>
    <col min="8462" max="8462" width="8.62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625" style="2" customWidth="1"/>
    <col min="8706" max="8706" width="7" style="2" customWidth="1"/>
    <col min="8707" max="8707" width="1.125" style="2" customWidth="1"/>
    <col min="8708" max="8708" width="8.62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625" style="2" customWidth="1"/>
    <col min="8713" max="8713" width="1.125" style="2" customWidth="1"/>
    <col min="8714" max="8714" width="9.375" style="2" customWidth="1"/>
    <col min="8715" max="8715" width="1.125" style="2" customWidth="1"/>
    <col min="8716" max="8716" width="10.625" style="2" customWidth="1"/>
    <col min="8717" max="8717" width="1.125" style="2" customWidth="1"/>
    <col min="8718" max="8718" width="8.62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625" style="2" customWidth="1"/>
    <col min="8962" max="8962" width="7" style="2" customWidth="1"/>
    <col min="8963" max="8963" width="1.125" style="2" customWidth="1"/>
    <col min="8964" max="8964" width="8.62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625" style="2" customWidth="1"/>
    <col min="8969" max="8969" width="1.125" style="2" customWidth="1"/>
    <col min="8970" max="8970" width="9.375" style="2" customWidth="1"/>
    <col min="8971" max="8971" width="1.125" style="2" customWidth="1"/>
    <col min="8972" max="8972" width="10.625" style="2" customWidth="1"/>
    <col min="8973" max="8973" width="1.125" style="2" customWidth="1"/>
    <col min="8974" max="8974" width="8.62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625" style="2" customWidth="1"/>
    <col min="9218" max="9218" width="7" style="2" customWidth="1"/>
    <col min="9219" max="9219" width="1.125" style="2" customWidth="1"/>
    <col min="9220" max="9220" width="8.62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625" style="2" customWidth="1"/>
    <col min="9225" max="9225" width="1.125" style="2" customWidth="1"/>
    <col min="9226" max="9226" width="9.375" style="2" customWidth="1"/>
    <col min="9227" max="9227" width="1.125" style="2" customWidth="1"/>
    <col min="9228" max="9228" width="10.625" style="2" customWidth="1"/>
    <col min="9229" max="9229" width="1.125" style="2" customWidth="1"/>
    <col min="9230" max="9230" width="8.62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625" style="2" customWidth="1"/>
    <col min="9474" max="9474" width="7" style="2" customWidth="1"/>
    <col min="9475" max="9475" width="1.125" style="2" customWidth="1"/>
    <col min="9476" max="9476" width="8.62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625" style="2" customWidth="1"/>
    <col min="9481" max="9481" width="1.125" style="2" customWidth="1"/>
    <col min="9482" max="9482" width="9.375" style="2" customWidth="1"/>
    <col min="9483" max="9483" width="1.125" style="2" customWidth="1"/>
    <col min="9484" max="9484" width="10.625" style="2" customWidth="1"/>
    <col min="9485" max="9485" width="1.125" style="2" customWidth="1"/>
    <col min="9486" max="9486" width="8.62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625" style="2" customWidth="1"/>
    <col min="9730" max="9730" width="7" style="2" customWidth="1"/>
    <col min="9731" max="9731" width="1.125" style="2" customWidth="1"/>
    <col min="9732" max="9732" width="8.62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625" style="2" customWidth="1"/>
    <col min="9737" max="9737" width="1.125" style="2" customWidth="1"/>
    <col min="9738" max="9738" width="9.375" style="2" customWidth="1"/>
    <col min="9739" max="9739" width="1.125" style="2" customWidth="1"/>
    <col min="9740" max="9740" width="10.625" style="2" customWidth="1"/>
    <col min="9741" max="9741" width="1.125" style="2" customWidth="1"/>
    <col min="9742" max="9742" width="8.62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625" style="2" customWidth="1"/>
    <col min="9986" max="9986" width="7" style="2" customWidth="1"/>
    <col min="9987" max="9987" width="1.125" style="2" customWidth="1"/>
    <col min="9988" max="9988" width="8.62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625" style="2" customWidth="1"/>
    <col min="9993" max="9993" width="1.125" style="2" customWidth="1"/>
    <col min="9994" max="9994" width="9.375" style="2" customWidth="1"/>
    <col min="9995" max="9995" width="1.125" style="2" customWidth="1"/>
    <col min="9996" max="9996" width="10.625" style="2" customWidth="1"/>
    <col min="9997" max="9997" width="1.125" style="2" customWidth="1"/>
    <col min="9998" max="9998" width="8.62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625" style="2" customWidth="1"/>
    <col min="10242" max="10242" width="7" style="2" customWidth="1"/>
    <col min="10243" max="10243" width="1.125" style="2" customWidth="1"/>
    <col min="10244" max="10244" width="8.62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625" style="2" customWidth="1"/>
    <col min="10249" max="10249" width="1.125" style="2" customWidth="1"/>
    <col min="10250" max="10250" width="9.375" style="2" customWidth="1"/>
    <col min="10251" max="10251" width="1.125" style="2" customWidth="1"/>
    <col min="10252" max="10252" width="10.625" style="2" customWidth="1"/>
    <col min="10253" max="10253" width="1.125" style="2" customWidth="1"/>
    <col min="10254" max="10254" width="8.62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625" style="2" customWidth="1"/>
    <col min="10498" max="10498" width="7" style="2" customWidth="1"/>
    <col min="10499" max="10499" width="1.125" style="2" customWidth="1"/>
    <col min="10500" max="10500" width="8.62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625" style="2" customWidth="1"/>
    <col min="10505" max="10505" width="1.125" style="2" customWidth="1"/>
    <col min="10506" max="10506" width="9.375" style="2" customWidth="1"/>
    <col min="10507" max="10507" width="1.125" style="2" customWidth="1"/>
    <col min="10508" max="10508" width="10.625" style="2" customWidth="1"/>
    <col min="10509" max="10509" width="1.125" style="2" customWidth="1"/>
    <col min="10510" max="10510" width="8.62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625" style="2" customWidth="1"/>
    <col min="10754" max="10754" width="7" style="2" customWidth="1"/>
    <col min="10755" max="10755" width="1.125" style="2" customWidth="1"/>
    <col min="10756" max="10756" width="8.62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625" style="2" customWidth="1"/>
    <col min="10761" max="10761" width="1.125" style="2" customWidth="1"/>
    <col min="10762" max="10762" width="9.375" style="2" customWidth="1"/>
    <col min="10763" max="10763" width="1.125" style="2" customWidth="1"/>
    <col min="10764" max="10764" width="10.625" style="2" customWidth="1"/>
    <col min="10765" max="10765" width="1.125" style="2" customWidth="1"/>
    <col min="10766" max="10766" width="8.62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625" style="2" customWidth="1"/>
    <col min="11010" max="11010" width="7" style="2" customWidth="1"/>
    <col min="11011" max="11011" width="1.125" style="2" customWidth="1"/>
    <col min="11012" max="11012" width="8.62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625" style="2" customWidth="1"/>
    <col min="11017" max="11017" width="1.125" style="2" customWidth="1"/>
    <col min="11018" max="11018" width="9.375" style="2" customWidth="1"/>
    <col min="11019" max="11019" width="1.125" style="2" customWidth="1"/>
    <col min="11020" max="11020" width="10.625" style="2" customWidth="1"/>
    <col min="11021" max="11021" width="1.125" style="2" customWidth="1"/>
    <col min="11022" max="11022" width="8.62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625" style="2" customWidth="1"/>
    <col min="11266" max="11266" width="7" style="2" customWidth="1"/>
    <col min="11267" max="11267" width="1.125" style="2" customWidth="1"/>
    <col min="11268" max="11268" width="8.62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625" style="2" customWidth="1"/>
    <col min="11273" max="11273" width="1.125" style="2" customWidth="1"/>
    <col min="11274" max="11274" width="9.375" style="2" customWidth="1"/>
    <col min="11275" max="11275" width="1.125" style="2" customWidth="1"/>
    <col min="11276" max="11276" width="10.625" style="2" customWidth="1"/>
    <col min="11277" max="11277" width="1.125" style="2" customWidth="1"/>
    <col min="11278" max="11278" width="8.62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625" style="2" customWidth="1"/>
    <col min="11522" max="11522" width="7" style="2" customWidth="1"/>
    <col min="11523" max="11523" width="1.125" style="2" customWidth="1"/>
    <col min="11524" max="11524" width="8.62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625" style="2" customWidth="1"/>
    <col min="11529" max="11529" width="1.125" style="2" customWidth="1"/>
    <col min="11530" max="11530" width="9.375" style="2" customWidth="1"/>
    <col min="11531" max="11531" width="1.125" style="2" customWidth="1"/>
    <col min="11532" max="11532" width="10.625" style="2" customWidth="1"/>
    <col min="11533" max="11533" width="1.125" style="2" customWidth="1"/>
    <col min="11534" max="11534" width="8.62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625" style="2" customWidth="1"/>
    <col min="11778" max="11778" width="7" style="2" customWidth="1"/>
    <col min="11779" max="11779" width="1.125" style="2" customWidth="1"/>
    <col min="11780" max="11780" width="8.62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625" style="2" customWidth="1"/>
    <col min="11785" max="11785" width="1.125" style="2" customWidth="1"/>
    <col min="11786" max="11786" width="9.375" style="2" customWidth="1"/>
    <col min="11787" max="11787" width="1.125" style="2" customWidth="1"/>
    <col min="11788" max="11788" width="10.625" style="2" customWidth="1"/>
    <col min="11789" max="11789" width="1.125" style="2" customWidth="1"/>
    <col min="11790" max="11790" width="8.62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625" style="2" customWidth="1"/>
    <col min="12034" max="12034" width="7" style="2" customWidth="1"/>
    <col min="12035" max="12035" width="1.125" style="2" customWidth="1"/>
    <col min="12036" max="12036" width="8.62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625" style="2" customWidth="1"/>
    <col min="12041" max="12041" width="1.125" style="2" customWidth="1"/>
    <col min="12042" max="12042" width="9.375" style="2" customWidth="1"/>
    <col min="12043" max="12043" width="1.125" style="2" customWidth="1"/>
    <col min="12044" max="12044" width="10.625" style="2" customWidth="1"/>
    <col min="12045" max="12045" width="1.125" style="2" customWidth="1"/>
    <col min="12046" max="12046" width="8.62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625" style="2" customWidth="1"/>
    <col min="12290" max="12290" width="7" style="2" customWidth="1"/>
    <col min="12291" max="12291" width="1.125" style="2" customWidth="1"/>
    <col min="12292" max="12292" width="8.62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625" style="2" customWidth="1"/>
    <col min="12297" max="12297" width="1.125" style="2" customWidth="1"/>
    <col min="12298" max="12298" width="9.375" style="2" customWidth="1"/>
    <col min="12299" max="12299" width="1.125" style="2" customWidth="1"/>
    <col min="12300" max="12300" width="10.625" style="2" customWidth="1"/>
    <col min="12301" max="12301" width="1.125" style="2" customWidth="1"/>
    <col min="12302" max="12302" width="8.62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625" style="2" customWidth="1"/>
    <col min="12546" max="12546" width="7" style="2" customWidth="1"/>
    <col min="12547" max="12547" width="1.125" style="2" customWidth="1"/>
    <col min="12548" max="12548" width="8.62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625" style="2" customWidth="1"/>
    <col min="12553" max="12553" width="1.125" style="2" customWidth="1"/>
    <col min="12554" max="12554" width="9.375" style="2" customWidth="1"/>
    <col min="12555" max="12555" width="1.125" style="2" customWidth="1"/>
    <col min="12556" max="12556" width="10.625" style="2" customWidth="1"/>
    <col min="12557" max="12557" width="1.125" style="2" customWidth="1"/>
    <col min="12558" max="12558" width="8.62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625" style="2" customWidth="1"/>
    <col min="12802" max="12802" width="7" style="2" customWidth="1"/>
    <col min="12803" max="12803" width="1.125" style="2" customWidth="1"/>
    <col min="12804" max="12804" width="8.62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625" style="2" customWidth="1"/>
    <col min="12809" max="12809" width="1.125" style="2" customWidth="1"/>
    <col min="12810" max="12810" width="9.375" style="2" customWidth="1"/>
    <col min="12811" max="12811" width="1.125" style="2" customWidth="1"/>
    <col min="12812" max="12812" width="10.625" style="2" customWidth="1"/>
    <col min="12813" max="12813" width="1.125" style="2" customWidth="1"/>
    <col min="12814" max="12814" width="8.62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625" style="2" customWidth="1"/>
    <col min="13058" max="13058" width="7" style="2" customWidth="1"/>
    <col min="13059" max="13059" width="1.125" style="2" customWidth="1"/>
    <col min="13060" max="13060" width="8.62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625" style="2" customWidth="1"/>
    <col min="13065" max="13065" width="1.125" style="2" customWidth="1"/>
    <col min="13066" max="13066" width="9.375" style="2" customWidth="1"/>
    <col min="13067" max="13067" width="1.125" style="2" customWidth="1"/>
    <col min="13068" max="13068" width="10.625" style="2" customWidth="1"/>
    <col min="13069" max="13069" width="1.125" style="2" customWidth="1"/>
    <col min="13070" max="13070" width="8.62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625" style="2" customWidth="1"/>
    <col min="13314" max="13314" width="7" style="2" customWidth="1"/>
    <col min="13315" max="13315" width="1.125" style="2" customWidth="1"/>
    <col min="13316" max="13316" width="8.62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625" style="2" customWidth="1"/>
    <col min="13321" max="13321" width="1.125" style="2" customWidth="1"/>
    <col min="13322" max="13322" width="9.375" style="2" customWidth="1"/>
    <col min="13323" max="13323" width="1.125" style="2" customWidth="1"/>
    <col min="13324" max="13324" width="10.625" style="2" customWidth="1"/>
    <col min="13325" max="13325" width="1.125" style="2" customWidth="1"/>
    <col min="13326" max="13326" width="8.62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625" style="2" customWidth="1"/>
    <col min="13570" max="13570" width="7" style="2" customWidth="1"/>
    <col min="13571" max="13571" width="1.125" style="2" customWidth="1"/>
    <col min="13572" max="13572" width="8.62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625" style="2" customWidth="1"/>
    <col min="13577" max="13577" width="1.125" style="2" customWidth="1"/>
    <col min="13578" max="13578" width="9.375" style="2" customWidth="1"/>
    <col min="13579" max="13579" width="1.125" style="2" customWidth="1"/>
    <col min="13580" max="13580" width="10.625" style="2" customWidth="1"/>
    <col min="13581" max="13581" width="1.125" style="2" customWidth="1"/>
    <col min="13582" max="13582" width="8.62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625" style="2" customWidth="1"/>
    <col min="13826" max="13826" width="7" style="2" customWidth="1"/>
    <col min="13827" max="13827" width="1.125" style="2" customWidth="1"/>
    <col min="13828" max="13828" width="8.62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625" style="2" customWidth="1"/>
    <col min="13833" max="13833" width="1.125" style="2" customWidth="1"/>
    <col min="13834" max="13834" width="9.375" style="2" customWidth="1"/>
    <col min="13835" max="13835" width="1.125" style="2" customWidth="1"/>
    <col min="13836" max="13836" width="10.625" style="2" customWidth="1"/>
    <col min="13837" max="13837" width="1.125" style="2" customWidth="1"/>
    <col min="13838" max="13838" width="8.62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625" style="2" customWidth="1"/>
    <col min="14082" max="14082" width="7" style="2" customWidth="1"/>
    <col min="14083" max="14083" width="1.125" style="2" customWidth="1"/>
    <col min="14084" max="14084" width="8.62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625" style="2" customWidth="1"/>
    <col min="14089" max="14089" width="1.125" style="2" customWidth="1"/>
    <col min="14090" max="14090" width="9.375" style="2" customWidth="1"/>
    <col min="14091" max="14091" width="1.125" style="2" customWidth="1"/>
    <col min="14092" max="14092" width="10.625" style="2" customWidth="1"/>
    <col min="14093" max="14093" width="1.125" style="2" customWidth="1"/>
    <col min="14094" max="14094" width="8.62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625" style="2" customWidth="1"/>
    <col min="14338" max="14338" width="7" style="2" customWidth="1"/>
    <col min="14339" max="14339" width="1.125" style="2" customWidth="1"/>
    <col min="14340" max="14340" width="8.62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625" style="2" customWidth="1"/>
    <col min="14345" max="14345" width="1.125" style="2" customWidth="1"/>
    <col min="14346" max="14346" width="9.375" style="2" customWidth="1"/>
    <col min="14347" max="14347" width="1.125" style="2" customWidth="1"/>
    <col min="14348" max="14348" width="10.625" style="2" customWidth="1"/>
    <col min="14349" max="14349" width="1.125" style="2" customWidth="1"/>
    <col min="14350" max="14350" width="8.62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625" style="2" customWidth="1"/>
    <col min="14594" max="14594" width="7" style="2" customWidth="1"/>
    <col min="14595" max="14595" width="1.125" style="2" customWidth="1"/>
    <col min="14596" max="14596" width="8.62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625" style="2" customWidth="1"/>
    <col min="14601" max="14601" width="1.125" style="2" customWidth="1"/>
    <col min="14602" max="14602" width="9.375" style="2" customWidth="1"/>
    <col min="14603" max="14603" width="1.125" style="2" customWidth="1"/>
    <col min="14604" max="14604" width="10.625" style="2" customWidth="1"/>
    <col min="14605" max="14605" width="1.125" style="2" customWidth="1"/>
    <col min="14606" max="14606" width="8.62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625" style="2" customWidth="1"/>
    <col min="14850" max="14850" width="7" style="2" customWidth="1"/>
    <col min="14851" max="14851" width="1.125" style="2" customWidth="1"/>
    <col min="14852" max="14852" width="8.62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625" style="2" customWidth="1"/>
    <col min="14857" max="14857" width="1.125" style="2" customWidth="1"/>
    <col min="14858" max="14858" width="9.375" style="2" customWidth="1"/>
    <col min="14859" max="14859" width="1.125" style="2" customWidth="1"/>
    <col min="14860" max="14860" width="10.625" style="2" customWidth="1"/>
    <col min="14861" max="14861" width="1.125" style="2" customWidth="1"/>
    <col min="14862" max="14862" width="8.62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625" style="2" customWidth="1"/>
    <col min="15106" max="15106" width="7" style="2" customWidth="1"/>
    <col min="15107" max="15107" width="1.125" style="2" customWidth="1"/>
    <col min="15108" max="15108" width="8.62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625" style="2" customWidth="1"/>
    <col min="15113" max="15113" width="1.125" style="2" customWidth="1"/>
    <col min="15114" max="15114" width="9.375" style="2" customWidth="1"/>
    <col min="15115" max="15115" width="1.125" style="2" customWidth="1"/>
    <col min="15116" max="15116" width="10.625" style="2" customWidth="1"/>
    <col min="15117" max="15117" width="1.125" style="2" customWidth="1"/>
    <col min="15118" max="15118" width="8.62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625" style="2" customWidth="1"/>
    <col min="15362" max="15362" width="7" style="2" customWidth="1"/>
    <col min="15363" max="15363" width="1.125" style="2" customWidth="1"/>
    <col min="15364" max="15364" width="8.62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625" style="2" customWidth="1"/>
    <col min="15369" max="15369" width="1.125" style="2" customWidth="1"/>
    <col min="15370" max="15370" width="9.375" style="2" customWidth="1"/>
    <col min="15371" max="15371" width="1.125" style="2" customWidth="1"/>
    <col min="15372" max="15372" width="10.625" style="2" customWidth="1"/>
    <col min="15373" max="15373" width="1.125" style="2" customWidth="1"/>
    <col min="15374" max="15374" width="8.62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625" style="2" customWidth="1"/>
    <col min="15618" max="15618" width="7" style="2" customWidth="1"/>
    <col min="15619" max="15619" width="1.125" style="2" customWidth="1"/>
    <col min="15620" max="15620" width="8.62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625" style="2" customWidth="1"/>
    <col min="15625" max="15625" width="1.125" style="2" customWidth="1"/>
    <col min="15626" max="15626" width="9.375" style="2" customWidth="1"/>
    <col min="15627" max="15627" width="1.125" style="2" customWidth="1"/>
    <col min="15628" max="15628" width="10.625" style="2" customWidth="1"/>
    <col min="15629" max="15629" width="1.125" style="2" customWidth="1"/>
    <col min="15630" max="15630" width="8.62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625" style="2" customWidth="1"/>
    <col min="15874" max="15874" width="7" style="2" customWidth="1"/>
    <col min="15875" max="15875" width="1.125" style="2" customWidth="1"/>
    <col min="15876" max="15876" width="8.62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625" style="2" customWidth="1"/>
    <col min="15881" max="15881" width="1.125" style="2" customWidth="1"/>
    <col min="15882" max="15882" width="9.375" style="2" customWidth="1"/>
    <col min="15883" max="15883" width="1.125" style="2" customWidth="1"/>
    <col min="15884" max="15884" width="10.625" style="2" customWidth="1"/>
    <col min="15885" max="15885" width="1.125" style="2" customWidth="1"/>
    <col min="15886" max="15886" width="8.62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625" style="2" customWidth="1"/>
    <col min="16130" max="16130" width="7" style="2" customWidth="1"/>
    <col min="16131" max="16131" width="1.125" style="2" customWidth="1"/>
    <col min="16132" max="16132" width="8.62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625" style="2" customWidth="1"/>
    <col min="16137" max="16137" width="1.125" style="2" customWidth="1"/>
    <col min="16138" max="16138" width="9.375" style="2" customWidth="1"/>
    <col min="16139" max="16139" width="1.125" style="2" customWidth="1"/>
    <col min="16140" max="16140" width="10.625" style="2" customWidth="1"/>
    <col min="16141" max="16141" width="1.125" style="2" customWidth="1"/>
    <col min="16142" max="16142" width="8.62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159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6" ht="21.6" customHeight="1">
      <c r="A3" s="160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6" ht="21.6" customHeight="1">
      <c r="A4" s="160" t="s">
        <v>114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6" ht="21.6" customHeight="1">
      <c r="A5" s="160" t="s">
        <v>126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6" ht="21.6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51" t="s">
        <v>79</v>
      </c>
    </row>
    <row r="7" spans="1:16" ht="21.6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52" t="s">
        <v>72</v>
      </c>
      <c r="M7" s="110"/>
      <c r="N7" s="51"/>
    </row>
    <row r="8" spans="1:16" ht="21.6" customHeight="1">
      <c r="A8" s="53"/>
      <c r="B8" s="53"/>
      <c r="C8" s="53"/>
      <c r="D8" s="53"/>
      <c r="E8" s="53"/>
      <c r="F8" s="53"/>
      <c r="L8" s="113" t="s">
        <v>73</v>
      </c>
      <c r="O8" s="110"/>
      <c r="P8" s="110"/>
    </row>
    <row r="9" spans="1:16" ht="21.6" customHeight="1">
      <c r="B9" s="43"/>
      <c r="C9" s="55"/>
      <c r="E9" s="110"/>
      <c r="F9" s="52"/>
      <c r="G9" s="52"/>
      <c r="H9" s="56"/>
      <c r="I9" s="56"/>
      <c r="J9" s="56"/>
      <c r="K9" s="52"/>
      <c r="L9" s="52" t="s">
        <v>70</v>
      </c>
      <c r="M9" s="57"/>
      <c r="N9" s="110"/>
      <c r="O9" s="112"/>
      <c r="P9" s="112"/>
    </row>
    <row r="10" spans="1:16" ht="21.6" customHeight="1">
      <c r="B10" s="112"/>
      <c r="C10" s="59"/>
      <c r="D10" s="112" t="s">
        <v>63</v>
      </c>
      <c r="F10" s="112"/>
      <c r="G10" s="112"/>
      <c r="H10" s="161" t="s">
        <v>122</v>
      </c>
      <c r="I10" s="161"/>
      <c r="J10" s="161"/>
      <c r="K10" s="112"/>
      <c r="L10" s="113" t="s">
        <v>71</v>
      </c>
      <c r="O10" s="112"/>
      <c r="P10" s="112"/>
    </row>
    <row r="11" spans="1:16" ht="21.6" customHeight="1">
      <c r="B11" s="112"/>
      <c r="C11" s="59"/>
      <c r="D11" s="112" t="s">
        <v>64</v>
      </c>
      <c r="F11" s="112"/>
      <c r="G11" s="112"/>
      <c r="H11" s="112"/>
      <c r="I11" s="112"/>
      <c r="J11" s="112"/>
      <c r="K11" s="112"/>
      <c r="L11" s="112" t="s">
        <v>68</v>
      </c>
      <c r="N11" s="112"/>
      <c r="O11" s="112"/>
      <c r="P11" s="112"/>
    </row>
    <row r="12" spans="1:16" ht="21.6" customHeight="1">
      <c r="B12" s="109" t="s">
        <v>8</v>
      </c>
      <c r="C12" s="59"/>
      <c r="D12" s="111" t="s">
        <v>65</v>
      </c>
      <c r="F12" s="111" t="s">
        <v>47</v>
      </c>
      <c r="G12" s="112"/>
      <c r="H12" s="111" t="s">
        <v>67</v>
      </c>
      <c r="I12" s="112"/>
      <c r="J12" s="111" t="s">
        <v>66</v>
      </c>
      <c r="K12" s="112"/>
      <c r="L12" s="111" t="s">
        <v>69</v>
      </c>
      <c r="N12" s="111" t="s">
        <v>30</v>
      </c>
      <c r="O12" s="55"/>
      <c r="P12" s="112"/>
    </row>
    <row r="13" spans="1:16" ht="21.6" customHeight="1">
      <c r="A13" s="53" t="s">
        <v>107</v>
      </c>
      <c r="B13" s="59"/>
      <c r="C13" s="55"/>
      <c r="D13" s="86">
        <v>176243</v>
      </c>
      <c r="E13" s="87"/>
      <c r="F13" s="86">
        <v>125668</v>
      </c>
      <c r="G13" s="87"/>
      <c r="H13" s="86">
        <v>15431</v>
      </c>
      <c r="I13" s="87"/>
      <c r="J13" s="86">
        <v>-122625</v>
      </c>
      <c r="K13" s="87"/>
      <c r="L13" s="86">
        <v>342801</v>
      </c>
      <c r="M13" s="87"/>
      <c r="N13" s="86">
        <f>SUM(D13:L13)</f>
        <v>537518</v>
      </c>
      <c r="O13" s="61"/>
    </row>
    <row r="14" spans="1:16" ht="21.6" customHeight="1">
      <c r="A14" s="43" t="s">
        <v>59</v>
      </c>
      <c r="B14" s="59"/>
      <c r="C14" s="110"/>
      <c r="D14" s="62"/>
      <c r="E14" s="63"/>
      <c r="F14" s="62"/>
      <c r="G14" s="63"/>
      <c r="H14" s="62"/>
      <c r="I14" s="63"/>
      <c r="J14" s="64"/>
      <c r="K14" s="64"/>
      <c r="L14" s="62"/>
      <c r="M14" s="64"/>
      <c r="N14" s="79"/>
      <c r="O14" s="63"/>
    </row>
    <row r="15" spans="1:16" s="71" customFormat="1" ht="21.6" customHeight="1">
      <c r="A15" s="43" t="s">
        <v>104</v>
      </c>
      <c r="B15" s="85"/>
      <c r="C15" s="108"/>
      <c r="D15" s="94">
        <v>0</v>
      </c>
      <c r="E15" s="92"/>
      <c r="F15" s="94">
        <v>0</v>
      </c>
      <c r="G15" s="92"/>
      <c r="H15" s="94">
        <v>0</v>
      </c>
      <c r="I15" s="88"/>
      <c r="J15" s="79">
        <v>-22732</v>
      </c>
      <c r="K15" s="79"/>
      <c r="L15" s="94">
        <v>0</v>
      </c>
      <c r="M15" s="79"/>
      <c r="N15" s="79">
        <f t="shared" ref="N15" si="0">SUM(D15:L15)</f>
        <v>-22732</v>
      </c>
      <c r="O15" s="88"/>
    </row>
    <row r="16" spans="1:16" s="65" customFormat="1" ht="21.6" customHeight="1" thickBot="1">
      <c r="A16" s="53" t="s">
        <v>108</v>
      </c>
      <c r="B16" s="59"/>
      <c r="C16" s="110"/>
      <c r="D16" s="89">
        <f>SUM(D13:D15)</f>
        <v>176243</v>
      </c>
      <c r="E16" s="87"/>
      <c r="F16" s="89">
        <f>SUM(F13:F15)</f>
        <v>125668</v>
      </c>
      <c r="G16" s="87"/>
      <c r="H16" s="89">
        <f>SUM(H13:H15)</f>
        <v>15431</v>
      </c>
      <c r="I16" s="87"/>
      <c r="J16" s="89">
        <f>SUM(J13:J15)</f>
        <v>-145357</v>
      </c>
      <c r="K16" s="87"/>
      <c r="L16" s="89">
        <f>SUM(L13:L15)</f>
        <v>342801</v>
      </c>
      <c r="M16" s="87"/>
      <c r="N16" s="89">
        <f>SUM(N13:N15)</f>
        <v>514786</v>
      </c>
      <c r="O16" s="61"/>
      <c r="P16" s="60"/>
    </row>
    <row r="17" spans="1:17" s="65" customFormat="1" ht="21.6" customHeight="1" thickTop="1">
      <c r="A17" s="53"/>
      <c r="B17" s="59"/>
      <c r="C17" s="110"/>
      <c r="D17" s="66"/>
      <c r="E17" s="61"/>
      <c r="F17" s="67"/>
      <c r="G17" s="61"/>
      <c r="H17" s="67"/>
      <c r="I17" s="61"/>
      <c r="J17" s="66"/>
      <c r="K17" s="61"/>
      <c r="L17" s="67"/>
      <c r="M17" s="61"/>
      <c r="N17" s="66"/>
      <c r="O17" s="61"/>
      <c r="P17" s="60"/>
    </row>
    <row r="18" spans="1:17" ht="21.6" customHeight="1">
      <c r="A18" s="53" t="s">
        <v>127</v>
      </c>
      <c r="B18" s="59"/>
      <c r="C18" s="112"/>
      <c r="D18" s="86">
        <f>D16</f>
        <v>176243</v>
      </c>
      <c r="E18" s="95"/>
      <c r="F18" s="86">
        <f>F16</f>
        <v>125668</v>
      </c>
      <c r="G18" s="95"/>
      <c r="H18" s="86">
        <f>H16</f>
        <v>15431</v>
      </c>
      <c r="I18" s="95"/>
      <c r="J18" s="86">
        <v>-125367</v>
      </c>
      <c r="K18" s="95"/>
      <c r="L18" s="86">
        <f>L16</f>
        <v>342801</v>
      </c>
      <c r="M18" s="95"/>
      <c r="N18" s="90">
        <f>SUM(D18:L18)</f>
        <v>534776</v>
      </c>
      <c r="O18" s="63"/>
    </row>
    <row r="19" spans="1:17" ht="21.6" customHeight="1">
      <c r="A19" s="43" t="s">
        <v>59</v>
      </c>
      <c r="B19" s="59"/>
      <c r="C19" s="110"/>
      <c r="D19" s="62"/>
      <c r="E19" s="63"/>
      <c r="F19" s="62"/>
      <c r="G19" s="63"/>
      <c r="H19" s="62"/>
      <c r="I19" s="63"/>
      <c r="J19" s="64"/>
      <c r="K19" s="64"/>
      <c r="L19" s="62"/>
      <c r="M19" s="64"/>
      <c r="N19" s="64"/>
      <c r="O19" s="63"/>
    </row>
    <row r="20" spans="1:17" ht="21.6" customHeight="1">
      <c r="A20" s="43" t="s">
        <v>104</v>
      </c>
      <c r="B20" s="59"/>
      <c r="C20" s="125"/>
      <c r="D20" s="94">
        <v>0</v>
      </c>
      <c r="E20" s="94"/>
      <c r="F20" s="94">
        <v>0</v>
      </c>
      <c r="G20" s="94"/>
      <c r="H20" s="94">
        <v>0</v>
      </c>
      <c r="I20" s="63"/>
      <c r="J20" s="64">
        <f>'PL&amp;CF'!I24</f>
        <v>-9835</v>
      </c>
      <c r="K20" s="64"/>
      <c r="L20" s="94">
        <v>0</v>
      </c>
      <c r="M20" s="64"/>
      <c r="N20" s="64">
        <f>SUM(D20:L20)</f>
        <v>-9835</v>
      </c>
      <c r="O20" s="63"/>
    </row>
    <row r="21" spans="1:17" ht="21.6" customHeight="1">
      <c r="A21" s="43" t="s">
        <v>145</v>
      </c>
      <c r="B21" s="59"/>
      <c r="C21" s="125"/>
      <c r="D21" s="94"/>
      <c r="E21" s="94"/>
      <c r="F21" s="94"/>
      <c r="G21" s="94"/>
      <c r="H21" s="94"/>
      <c r="I21" s="63"/>
      <c r="J21" s="64"/>
      <c r="K21" s="64"/>
      <c r="L21" s="94"/>
      <c r="M21" s="64"/>
      <c r="N21" s="64"/>
      <c r="O21" s="63"/>
    </row>
    <row r="22" spans="1:17" s="71" customFormat="1" ht="21.6" customHeight="1">
      <c r="A22" s="43" t="s">
        <v>140</v>
      </c>
      <c r="B22" s="85">
        <v>7</v>
      </c>
      <c r="C22" s="108"/>
      <c r="D22" s="94">
        <v>0</v>
      </c>
      <c r="E22" s="92"/>
      <c r="F22" s="94">
        <v>0</v>
      </c>
      <c r="G22" s="92"/>
      <c r="H22" s="94">
        <v>0</v>
      </c>
      <c r="I22" s="88"/>
      <c r="J22" s="94">
        <v>0</v>
      </c>
      <c r="K22" s="79"/>
      <c r="L22" s="94">
        <f>'PL&amp;CF'!I31</f>
        <v>479520</v>
      </c>
      <c r="M22" s="79"/>
      <c r="N22" s="79">
        <f>SUM(D22:L22)</f>
        <v>479520</v>
      </c>
      <c r="O22" s="88"/>
    </row>
    <row r="23" spans="1:17" ht="21.6" customHeight="1" thickBot="1">
      <c r="A23" s="53" t="s">
        <v>128</v>
      </c>
      <c r="B23" s="59"/>
      <c r="C23" s="110"/>
      <c r="D23" s="89">
        <f>SUM(D18:D22)</f>
        <v>176243</v>
      </c>
      <c r="E23" s="87"/>
      <c r="F23" s="89">
        <f>SUM(F18:F22)</f>
        <v>125668</v>
      </c>
      <c r="G23" s="87"/>
      <c r="H23" s="89">
        <f>SUM(H18:H22)</f>
        <v>15431</v>
      </c>
      <c r="I23" s="87"/>
      <c r="J23" s="89">
        <f>SUM(J18:J22)</f>
        <v>-135202</v>
      </c>
      <c r="K23" s="87"/>
      <c r="L23" s="89">
        <f>SUM(L18:L22)</f>
        <v>822321</v>
      </c>
      <c r="M23" s="87"/>
      <c r="N23" s="89">
        <f>SUM(N18:N22)</f>
        <v>1004461</v>
      </c>
      <c r="O23" s="61"/>
      <c r="P23" s="128">
        <f>N23-BS!I82</f>
        <v>0</v>
      </c>
      <c r="Q23" s="60"/>
    </row>
    <row r="24" spans="1:17" ht="21.6" customHeight="1" thickTop="1">
      <c r="A24" s="68"/>
      <c r="B24" s="59"/>
      <c r="C24" s="110"/>
      <c r="D24" s="68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7" ht="21.6" customHeight="1">
      <c r="A25" s="68"/>
      <c r="B25" s="59"/>
      <c r="C25" s="110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7" ht="21.6" customHeight="1">
      <c r="A26" s="68"/>
      <c r="B26" s="59"/>
      <c r="C26" s="110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73" spans="1:11" ht="21.6" customHeight="1">
      <c r="A73" s="43" t="s">
        <v>109</v>
      </c>
      <c r="E73" s="2">
        <v>176243</v>
      </c>
      <c r="G73" s="2">
        <v>176243</v>
      </c>
      <c r="I73" s="2">
        <v>176243</v>
      </c>
      <c r="K73" s="2">
        <v>176243</v>
      </c>
    </row>
    <row r="75" spans="1:11" ht="21.6" customHeight="1">
      <c r="A75" s="43" t="s">
        <v>109</v>
      </c>
    </row>
  </sheetData>
  <mergeCells count="5">
    <mergeCell ref="H10:J10"/>
    <mergeCell ref="A3:N3"/>
    <mergeCell ref="A4:N4"/>
    <mergeCell ref="A5:N5"/>
    <mergeCell ref="A2:N2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2019-05-14T06:48:58Z</cp:lastPrinted>
  <dcterms:created xsi:type="dcterms:W3CDTF">2017-03-06T10:34:25Z</dcterms:created>
  <dcterms:modified xsi:type="dcterms:W3CDTF">2019-05-14T09:24:14Z</dcterms:modified>
</cp:coreProperties>
</file>