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2\"/>
    </mc:Choice>
  </mc:AlternateContent>
  <xr:revisionPtr revIDLastSave="0" documentId="13_ncr:1_{17039CD3-1023-493E-8F21-38A2EE8CEEE5}" xr6:coauthVersionLast="43" xr6:coauthVersionMax="43" xr10:uidLastSave="{00000000-0000-0000-0000-000000000000}"/>
  <bookViews>
    <workbookView xWindow="-120" yWindow="-120" windowWidth="29040" windowHeight="15840" tabRatio="465" activeTab="1" xr2:uid="{00000000-000D-0000-FFFF-FFFF00000000}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BS!$A$1:$K$74</definedName>
    <definedName name="_xlnm.Print_Area" localSheetId="2">'CE1'!$A$1:$S$28</definedName>
    <definedName name="_xlnm.Print_Area" localSheetId="3">'CE2'!$A$1:$L$23</definedName>
    <definedName name="_xlnm.Print_Area" localSheetId="1">'PL&amp;CF'!$A$1:$K$130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" i="3" l="1"/>
  <c r="G25" i="2" l="1"/>
  <c r="G26" i="2" s="1"/>
  <c r="G19" i="2"/>
  <c r="G20" i="2" s="1"/>
  <c r="E20" i="5" l="1"/>
  <c r="K20" i="5" l="1"/>
  <c r="E23" i="5"/>
  <c r="K11" i="3" l="1"/>
  <c r="E20" i="3"/>
  <c r="E21" i="3" s="1"/>
  <c r="E14" i="3"/>
  <c r="E25" i="2" l="1"/>
  <c r="E26" i="2" s="1"/>
  <c r="E19" i="2"/>
  <c r="E20" i="2" s="1"/>
  <c r="E45" i="1" l="1"/>
  <c r="G45" i="1"/>
  <c r="I45" i="1"/>
  <c r="K45" i="1"/>
  <c r="K17" i="3" l="1"/>
  <c r="S16" i="2"/>
  <c r="Q24" i="2" l="1"/>
  <c r="M24" i="2" s="1"/>
  <c r="O24" i="2" s="1"/>
  <c r="Q23" i="2"/>
  <c r="M19" i="2" l="1"/>
  <c r="K119" i="5" l="1"/>
  <c r="I119" i="5"/>
  <c r="G119" i="5"/>
  <c r="E119" i="5"/>
  <c r="K57" i="5" l="1"/>
  <c r="I13" i="3" s="1"/>
  <c r="I57" i="5"/>
  <c r="I19" i="3" s="1"/>
  <c r="K19" i="3" s="1"/>
  <c r="G57" i="5"/>
  <c r="E57" i="5"/>
  <c r="K23" i="5"/>
  <c r="I20" i="5"/>
  <c r="I23" i="5" s="1"/>
  <c r="G20" i="5"/>
  <c r="G23" i="5" s="1"/>
  <c r="K16" i="5"/>
  <c r="I16" i="5"/>
  <c r="G16" i="5"/>
  <c r="E16" i="5"/>
  <c r="E25" i="5" s="1"/>
  <c r="K25" i="5" l="1"/>
  <c r="K27" i="5" s="1"/>
  <c r="K29" i="5" s="1"/>
  <c r="K31" i="5" s="1"/>
  <c r="K34" i="5" s="1"/>
  <c r="E27" i="5"/>
  <c r="E29" i="5" s="1"/>
  <c r="E75" i="5" s="1"/>
  <c r="E90" i="5" s="1"/>
  <c r="G25" i="5"/>
  <c r="G27" i="5" s="1"/>
  <c r="G29" i="5" s="1"/>
  <c r="I25" i="5"/>
  <c r="I27" i="5" s="1"/>
  <c r="I29" i="5" s="1"/>
  <c r="G20" i="3"/>
  <c r="G21" i="3" s="1"/>
  <c r="C20" i="3"/>
  <c r="C21" i="3" s="1"/>
  <c r="G14" i="3"/>
  <c r="G15" i="3" s="1"/>
  <c r="C14" i="3"/>
  <c r="C15" i="3" s="1"/>
  <c r="I25" i="2"/>
  <c r="I26" i="2" s="1"/>
  <c r="C25" i="2"/>
  <c r="C26" i="2" s="1"/>
  <c r="K50" i="5" l="1"/>
  <c r="K59" i="5" s="1"/>
  <c r="K64" i="5" s="1"/>
  <c r="K62" i="5" s="1"/>
  <c r="K75" i="5"/>
  <c r="E31" i="5"/>
  <c r="K39" i="5"/>
  <c r="K12" i="3"/>
  <c r="I31" i="5"/>
  <c r="G31" i="5"/>
  <c r="G36" i="5" s="1"/>
  <c r="G75" i="5"/>
  <c r="Q25" i="2"/>
  <c r="Q26" i="2" s="1"/>
  <c r="Q27" i="2" s="1"/>
  <c r="M25" i="2"/>
  <c r="M26" i="2" s="1"/>
  <c r="E34" i="5" l="1"/>
  <c r="E39" i="5" s="1"/>
  <c r="E36" i="5"/>
  <c r="E50" i="5" s="1"/>
  <c r="E59" i="5" s="1"/>
  <c r="E64" i="5" s="1"/>
  <c r="E62" i="5" s="1"/>
  <c r="I34" i="5"/>
  <c r="I50" i="5"/>
  <c r="I59" i="5" s="1"/>
  <c r="I64" i="5" s="1"/>
  <c r="I62" i="5" s="1"/>
  <c r="G34" i="5"/>
  <c r="G50" i="5"/>
  <c r="G59" i="5" s="1"/>
  <c r="G64" i="5" s="1"/>
  <c r="G62" i="5" s="1"/>
  <c r="K23" i="2" l="1"/>
  <c r="O23" i="2" s="1"/>
  <c r="G39" i="5"/>
  <c r="I39" i="5"/>
  <c r="I18" i="3"/>
  <c r="S24" i="2"/>
  <c r="I19" i="2" l="1"/>
  <c r="C19" i="2"/>
  <c r="C20" i="2" l="1"/>
  <c r="I20" i="2"/>
  <c r="M20" i="2"/>
  <c r="Q19" i="2"/>
  <c r="Q20" i="2" s="1"/>
  <c r="S22" i="2" l="1"/>
  <c r="S18" i="2" l="1"/>
  <c r="K123" i="5" l="1"/>
  <c r="I123" i="5"/>
  <c r="E123" i="5"/>
  <c r="G123" i="5"/>
  <c r="G64" i="1" l="1"/>
  <c r="G66" i="1" s="1"/>
  <c r="G49" i="1"/>
  <c r="K64" i="1"/>
  <c r="K66" i="1" s="1"/>
  <c r="K49" i="1"/>
  <c r="G26" i="1"/>
  <c r="G16" i="1"/>
  <c r="K26" i="1"/>
  <c r="K16" i="1"/>
  <c r="I64" i="1"/>
  <c r="I66" i="1" s="1"/>
  <c r="I49" i="1"/>
  <c r="E64" i="1"/>
  <c r="E66" i="1" s="1"/>
  <c r="E49" i="1"/>
  <c r="I26" i="1"/>
  <c r="I16" i="1"/>
  <c r="E26" i="1"/>
  <c r="E16" i="1"/>
  <c r="G50" i="1" l="1"/>
  <c r="G67" i="1" s="1"/>
  <c r="I50" i="1"/>
  <c r="I67" i="1" s="1"/>
  <c r="E27" i="1"/>
  <c r="E50" i="1"/>
  <c r="E67" i="1" s="1"/>
  <c r="K50" i="1"/>
  <c r="K67" i="1" s="1"/>
  <c r="K27" i="1"/>
  <c r="G27" i="1"/>
  <c r="I27" i="1"/>
  <c r="I68" i="1" l="1"/>
  <c r="E68" i="1"/>
  <c r="K68" i="1"/>
  <c r="G68" i="1"/>
  <c r="K13" i="3" l="1"/>
  <c r="I14" i="3" l="1"/>
  <c r="I15" i="3" s="1"/>
  <c r="K14" i="3" l="1"/>
  <c r="K15" i="3" s="1"/>
  <c r="K19" i="2"/>
  <c r="K20" i="2" s="1"/>
  <c r="G90" i="5"/>
  <c r="G98" i="5" s="1"/>
  <c r="G102" i="5" s="1"/>
  <c r="S17" i="2" l="1"/>
  <c r="S19" i="2" s="1"/>
  <c r="S20" i="2" s="1"/>
  <c r="O19" i="2"/>
  <c r="O20" i="2" s="1"/>
  <c r="I90" i="5"/>
  <c r="I98" i="5" s="1"/>
  <c r="I102" i="5" s="1"/>
  <c r="E98" i="5"/>
  <c r="E102" i="5" s="1"/>
  <c r="G125" i="5"/>
  <c r="G128" i="5" s="1"/>
  <c r="G129" i="5" s="1"/>
  <c r="K90" i="5"/>
  <c r="K98" i="5" s="1"/>
  <c r="K102" i="5" s="1"/>
  <c r="K125" i="5" l="1"/>
  <c r="K128" i="5" s="1"/>
  <c r="K129" i="5" s="1"/>
  <c r="I125" i="5"/>
  <c r="I128" i="5" s="1"/>
  <c r="I129" i="5" s="1"/>
  <c r="E125" i="5"/>
  <c r="E128" i="5" s="1"/>
  <c r="E129" i="5" s="1"/>
  <c r="I20" i="3" l="1"/>
  <c r="I21" i="3" s="1"/>
  <c r="K25" i="2"/>
  <c r="K26" i="2" s="1"/>
  <c r="K27" i="2" s="1"/>
  <c r="K18" i="3" l="1"/>
  <c r="S23" i="2"/>
  <c r="S25" i="2" s="1"/>
  <c r="O25" i="2"/>
  <c r="O26" i="2" s="1"/>
  <c r="K20" i="3"/>
  <c r="S26" i="2" l="1"/>
  <c r="S27" i="2" s="1"/>
  <c r="K21" i="3"/>
  <c r="K22" i="3" s="1"/>
</calcChain>
</file>

<file path=xl/sharedStrings.xml><?xml version="1.0" encoding="utf-8"?>
<sst xmlns="http://schemas.openxmlformats.org/spreadsheetml/2006/main" count="279" uniqueCount="190">
  <si>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</si>
  <si>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</si>
  <si>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</si>
  <si>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</si>
  <si>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</si>
  <si>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</si>
  <si>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</si>
  <si>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</si>
  <si>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</si>
  <si>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</si>
  <si>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</si>
  <si>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</si>
  <si>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</si>
  <si>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</si>
  <si>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</si>
  <si>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</si>
  <si>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</si>
  <si>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</si>
  <si>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</si>
  <si>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</si>
  <si>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</si>
  <si>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</si>
  <si>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</si>
  <si>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</si>
  <si>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</si>
  <si>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</si>
  <si>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</si>
  <si>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</si>
  <si>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</si>
  <si>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</si>
  <si>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</si>
  <si>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</si>
  <si>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</si>
  <si>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</si>
  <si>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</si>
  <si>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</si>
  <si>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</si>
  <si>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</si>
  <si>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</si>
  <si>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</si>
  <si>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</si>
  <si>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</si>
  <si>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</si>
  <si>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</si>
  <si>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</si>
  <si>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</si>
  <si>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</si>
  <si>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</si>
  <si>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</si>
  <si>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</si>
  <si>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</si>
  <si>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</si>
  <si>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</si>
  <si>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</si>
  <si>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</si>
  <si>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</si>
  <si>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</si>
  <si>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</si>
  <si>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</si>
  <si>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</si>
  <si>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</si>
  <si>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</si>
  <si>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</si>
  <si>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</si>
  <si>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</si>
  <si>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</si>
  <si>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</si>
  <si>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</si>
  <si>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</si>
  <si>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</si>
  <si>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</si>
  <si>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</si>
  <si>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</si>
  <si>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</si>
  <si>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</si>
  <si>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</si>
  <si>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</si>
  <si>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</si>
  <si>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</si>
  <si>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</si>
  <si>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</si>
  <si>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</si>
  <si>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</si>
  <si>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</si>
  <si>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</si>
  <si>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</si>
  <si>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</si>
  <si>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</si>
  <si>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</si>
  <si>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</si>
  <si>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</si>
  <si>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</si>
  <si>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</si>
  <si>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</si>
  <si>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</si>
  <si>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</si>
  <si>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</si>
  <si>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</si>
  <si>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</si>
  <si>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</si>
  <si>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</si>
  <si>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</si>
  <si>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</si>
  <si>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</si>
  <si>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</si>
  <si>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</si>
  <si>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</si>
  <si>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</si>
  <si>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</si>
  <si>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</si>
  <si>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</si>
  <si>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</si>
  <si>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</si>
  <si>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</si>
  <si>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</si>
  <si>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Net cash flows from (used in) financing activities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</si>
  <si>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</si>
  <si>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</si>
  <si>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</si>
  <si>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</si>
  <si>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</si>
  <si>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</si>
  <si>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</si>
  <si>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</si>
  <si>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</si>
  <si>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</si>
  <si>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</si>
  <si>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</si>
  <si>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</si>
  <si>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</si>
  <si>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</si>
  <si>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</si>
  <si>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</si>
  <si>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</si>
  <si>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</si>
  <si>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</si>
  <si>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</si>
  <si>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</si>
  <si>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</si>
  <si>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 xml:space="preserve"> -</t>
  </si>
  <si>
    <t>Profit (loss) for the period</t>
  </si>
  <si>
    <t>Other comprehensive income to be reclassified</t>
  </si>
  <si>
    <t>Profit for the period</t>
  </si>
  <si>
    <t xml:space="preserve">   associate, finance cost and tax expenses</t>
  </si>
  <si>
    <t>Tax expenses</t>
  </si>
  <si>
    <t>Increase (decrease) in trust receipts</t>
  </si>
  <si>
    <t xml:space="preserve">   to profit or loss in subsequent periods:</t>
  </si>
  <si>
    <t>Profit before finance cost and tax expenses</t>
  </si>
  <si>
    <t>Income tax payable</t>
  </si>
  <si>
    <t>Balance as at 1 January 2018</t>
  </si>
  <si>
    <t>Balance as at 31 March 2018</t>
  </si>
  <si>
    <t>The accompanying notes are an integral part of the interim financial statements.</t>
  </si>
  <si>
    <t>Capital surplus from changes in</t>
  </si>
  <si>
    <t xml:space="preserve">   shareholding percentage in a subsidiary</t>
  </si>
  <si>
    <t xml:space="preserve">Allowance for diminution in value of inventory </t>
  </si>
  <si>
    <t>Profit before share of profit (loss) from investment in</t>
  </si>
  <si>
    <t>Share of profit (loss) from investment in associate</t>
  </si>
  <si>
    <t xml:space="preserve">Profit before tax expenses </t>
  </si>
  <si>
    <t xml:space="preserve">   Profit attributable to equity holders of the Company</t>
  </si>
  <si>
    <t>Profit before tax</t>
  </si>
  <si>
    <t>Increase in other long-term investments</t>
  </si>
  <si>
    <t xml:space="preserve">   Reversal of allowance for doubtful accounts - trade receivables</t>
  </si>
  <si>
    <t xml:space="preserve">   Share of (profit) loss from investment in associate</t>
  </si>
  <si>
    <t>Profit from operating activities before changes in</t>
  </si>
  <si>
    <t xml:space="preserve">The accompanying notes are an integral part of the interim financial statements. </t>
  </si>
  <si>
    <t>in a subsidiary</t>
  </si>
  <si>
    <t xml:space="preserve">   Allowance for diminution in value of inventory</t>
  </si>
  <si>
    <t>Net increase in cash and cash equivalents</t>
  </si>
  <si>
    <t>Current investments - fixed deposits</t>
  </si>
  <si>
    <t>As at 31 March 2019</t>
  </si>
  <si>
    <t>31 March 2019</t>
  </si>
  <si>
    <t>31 December 2018</t>
  </si>
  <si>
    <t>For the three-month period ended 31 March 2019</t>
  </si>
  <si>
    <t>Balance as at 1 January 2019</t>
  </si>
  <si>
    <t>Balance as at 31 March 2019</t>
  </si>
  <si>
    <t xml:space="preserve">   Unrealised (gain) loss on exchange</t>
  </si>
  <si>
    <t>Selling and distribution expenses</t>
  </si>
  <si>
    <t>Profit attributable to:</t>
  </si>
  <si>
    <t>Basic earnings per share</t>
  </si>
  <si>
    <t xml:space="preserve">   net cash provided by (paid from) operating activities:</t>
  </si>
  <si>
    <t>Adjustments to reconcile profit before tax to</t>
  </si>
  <si>
    <t xml:space="preserve">   (Gain) loss on sales of property, plant and equipment</t>
  </si>
  <si>
    <t>Net cash flows from operating activities</t>
  </si>
  <si>
    <t>Decrease in current investments</t>
  </si>
  <si>
    <t>(Increase) decrease in other non-current assets</t>
  </si>
  <si>
    <t>Net cash flows from (used in) investing activities</t>
  </si>
  <si>
    <t>Increase (decrease) in short-term loans from financial institutions</t>
  </si>
  <si>
    <t>Decrease in translation adjustments</t>
  </si>
  <si>
    <t>Unrealised gain on exchange for cash and cash equivalents</t>
  </si>
  <si>
    <t xml:space="preserve">   Unrealised gain on exchange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</si>
</sst>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1" fontId="2" fillId="0" borderId="0" xfId="0" applyNumberFormat="1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164" fontId="2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/>
    <xf numFmtId="165" fontId="8" fillId="0" borderId="0" xfId="0" applyNumberFormat="1" applyFont="1"/>
    <xf numFmtId="49" fontId="8" fillId="0" borderId="0" xfId="0" applyNumberFormat="1" applyFont="1"/>
    <xf numFmtId="1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/>
    <xf numFmtId="41" fontId="2" fillId="0" borderId="4" xfId="0" applyNumberFormat="1" applyFont="1" applyBorder="1"/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164" fontId="3" fillId="0" borderId="0" xfId="0" quotePrefix="1" applyNumberFormat="1" applyFont="1" applyAlignment="1">
      <alignment horizontal="center"/>
    </xf>
    <xf numFmtId="0" fontId="2" fillId="0" borderId="7" xfId="0" applyFont="1" applyBorder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164" fontId="6" fillId="0" borderId="0" xfId="0" applyNumberFormat="1" applyFont="1"/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49" fontId="9" fillId="0" borderId="0" xfId="0" applyNumberFormat="1" applyFont="1"/>
    <xf numFmtId="41" fontId="2" fillId="0" borderId="8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3" fontId="2" fillId="0" borderId="6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topLeftCell="A49" zoomScaleNormal="100" zoomScaleSheetLayoutView="100" workbookViewId="0">
      <selection activeCell="A60" sqref="A60"/>
    </sheetView>
  </sheetViews>
  <sheetFormatPr defaultColWidth="10.7109375" defaultRowHeight="23.45" customHeight="1" x14ac:dyDescent="0.2"/>
  <cols>
    <col min="1" max="1" width="40.28515625" style="5" customWidth="1"/>
    <col min="2" max="2" width="2.5703125" style="3" customWidth="1"/>
    <col min="3" max="3" width="4.85546875" style="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3.45" customHeight="1" x14ac:dyDescent="0.25">
      <c r="A1" s="2" t="s">
        <v>0</v>
      </c>
      <c r="B1" s="59"/>
      <c r="C1" s="24"/>
      <c r="D1" s="25"/>
      <c r="E1" s="25"/>
      <c r="F1" s="25"/>
      <c r="G1" s="25"/>
      <c r="H1" s="25"/>
      <c r="I1" s="25"/>
      <c r="J1" s="25"/>
      <c r="K1" s="25"/>
    </row>
    <row r="2" spans="1:19" s="10" customFormat="1" ht="23.45" customHeight="1" x14ac:dyDescent="0.25">
      <c r="A2" s="2" t="s">
        <v>122</v>
      </c>
      <c r="B2" s="25"/>
      <c r="C2" s="24"/>
      <c r="D2" s="25"/>
      <c r="E2" s="25"/>
      <c r="F2" s="25"/>
      <c r="G2" s="25"/>
      <c r="H2" s="25"/>
      <c r="I2" s="25"/>
      <c r="J2" s="25"/>
      <c r="K2" s="25"/>
    </row>
    <row r="3" spans="1:19" s="10" customFormat="1" ht="23.45" customHeight="1" x14ac:dyDescent="0.25">
      <c r="A3" s="2" t="s">
        <v>169</v>
      </c>
      <c r="B3" s="25"/>
      <c r="C3" s="24"/>
      <c r="D3" s="25"/>
      <c r="E3" s="25"/>
      <c r="F3" s="25"/>
      <c r="G3" s="25"/>
      <c r="H3" s="25"/>
      <c r="I3" s="25"/>
      <c r="J3" s="25"/>
      <c r="K3" s="25"/>
    </row>
    <row r="4" spans="1:19" s="10" customFormat="1" ht="23.45" customHeight="1" x14ac:dyDescent="0.2">
      <c r="B4" s="25"/>
      <c r="C4" s="24"/>
      <c r="D4" s="25"/>
      <c r="E4" s="25"/>
      <c r="F4" s="25"/>
      <c r="G4" s="25"/>
      <c r="H4" s="25"/>
      <c r="I4" s="22"/>
      <c r="J4" s="22"/>
      <c r="K4" s="26" t="s">
        <v>1</v>
      </c>
    </row>
    <row r="5" spans="1:19" ht="23.45" customHeight="1" x14ac:dyDescent="0.25">
      <c r="E5" s="73" t="s">
        <v>2</v>
      </c>
      <c r="F5" s="73"/>
      <c r="G5" s="73"/>
      <c r="H5" s="27"/>
      <c r="I5" s="73" t="s">
        <v>3</v>
      </c>
      <c r="J5" s="73"/>
      <c r="K5" s="73"/>
      <c r="L5" s="27"/>
      <c r="M5" s="26"/>
    </row>
    <row r="6" spans="1:19" ht="23.45" customHeight="1" x14ac:dyDescent="0.2">
      <c r="C6" s="28" t="s">
        <v>4</v>
      </c>
      <c r="E6" s="60" t="s">
        <v>170</v>
      </c>
      <c r="F6" s="29"/>
      <c r="G6" s="60" t="s">
        <v>171</v>
      </c>
      <c r="H6" s="29"/>
      <c r="I6" s="60" t="s">
        <v>170</v>
      </c>
      <c r="J6" s="29"/>
      <c r="K6" s="60" t="s">
        <v>171</v>
      </c>
      <c r="L6" s="29"/>
    </row>
    <row r="7" spans="1:19" ht="23.45" customHeight="1" x14ac:dyDescent="0.2">
      <c r="C7" s="28"/>
      <c r="E7" s="22" t="s">
        <v>5</v>
      </c>
      <c r="F7" s="29"/>
      <c r="G7" s="22" t="s">
        <v>6</v>
      </c>
      <c r="H7" s="29"/>
      <c r="I7" s="22" t="s">
        <v>5</v>
      </c>
      <c r="J7" s="29"/>
      <c r="K7" s="22" t="s">
        <v>6</v>
      </c>
      <c r="L7" s="29"/>
    </row>
    <row r="8" spans="1:19" ht="23.45" customHeight="1" x14ac:dyDescent="0.2">
      <c r="C8" s="28"/>
      <c r="E8" s="22" t="s">
        <v>7</v>
      </c>
      <c r="F8" s="29"/>
      <c r="G8" s="47"/>
      <c r="H8" s="29"/>
      <c r="I8" s="22" t="s">
        <v>7</v>
      </c>
      <c r="J8" s="29"/>
      <c r="K8" s="47"/>
      <c r="L8" s="29"/>
    </row>
    <row r="9" spans="1:19" ht="23.45" customHeight="1" x14ac:dyDescent="0.25">
      <c r="A9" s="2" t="s">
        <v>8</v>
      </c>
      <c r="C9" s="4"/>
    </row>
    <row r="10" spans="1:19" ht="23.45" customHeight="1" x14ac:dyDescent="0.25">
      <c r="A10" s="2" t="s">
        <v>9</v>
      </c>
      <c r="C10" s="4"/>
    </row>
    <row r="11" spans="1:19" ht="23.45" customHeight="1" x14ac:dyDescent="0.2">
      <c r="A11" s="5" t="s">
        <v>10</v>
      </c>
      <c r="B11" s="6"/>
      <c r="C11" s="4"/>
      <c r="E11" s="1">
        <v>1069747</v>
      </c>
      <c r="F11" s="1"/>
      <c r="G11" s="1">
        <v>1034508</v>
      </c>
      <c r="H11" s="1"/>
      <c r="I11" s="7">
        <v>867428</v>
      </c>
      <c r="J11" s="1"/>
      <c r="K11" s="7">
        <v>750782</v>
      </c>
      <c r="M11" s="1"/>
      <c r="N11" s="1"/>
      <c r="O11" s="1"/>
      <c r="P11" s="1"/>
      <c r="Q11" s="7"/>
      <c r="R11" s="1"/>
      <c r="S11" s="7"/>
    </row>
    <row r="12" spans="1:19" ht="23.45" customHeight="1" x14ac:dyDescent="0.2">
      <c r="A12" s="5" t="s">
        <v>168</v>
      </c>
      <c r="B12" s="6"/>
      <c r="C12" s="4"/>
      <c r="E12" s="1">
        <v>0</v>
      </c>
      <c r="F12" s="1"/>
      <c r="G12" s="1">
        <v>100121</v>
      </c>
      <c r="H12" s="1"/>
      <c r="I12" s="7">
        <v>0</v>
      </c>
      <c r="J12" s="1"/>
      <c r="K12" s="7">
        <v>100121</v>
      </c>
      <c r="M12" s="1"/>
      <c r="N12" s="1"/>
      <c r="O12" s="1"/>
      <c r="P12" s="1"/>
      <c r="Q12" s="7"/>
      <c r="R12" s="1"/>
      <c r="S12" s="7"/>
    </row>
    <row r="13" spans="1:19" ht="23.45" customHeight="1" x14ac:dyDescent="0.2">
      <c r="A13" s="5" t="s">
        <v>104</v>
      </c>
      <c r="C13" s="4">
        <v>4</v>
      </c>
      <c r="D13" s="8"/>
      <c r="E13" s="1">
        <v>1678127</v>
      </c>
      <c r="F13" s="9"/>
      <c r="G13" s="1">
        <v>1875358</v>
      </c>
      <c r="H13" s="9"/>
      <c r="I13" s="1">
        <v>769761</v>
      </c>
      <c r="J13" s="9"/>
      <c r="K13" s="1">
        <v>887214</v>
      </c>
      <c r="M13" s="1"/>
      <c r="N13" s="9"/>
      <c r="O13" s="1"/>
      <c r="P13" s="9"/>
      <c r="Q13" s="1"/>
      <c r="R13" s="9"/>
      <c r="S13" s="1"/>
    </row>
    <row r="14" spans="1:19" ht="23.45" customHeight="1" x14ac:dyDescent="0.2">
      <c r="A14" s="5" t="s">
        <v>105</v>
      </c>
      <c r="C14" s="4">
        <v>5</v>
      </c>
      <c r="D14" s="8"/>
      <c r="E14" s="1">
        <v>1844609</v>
      </c>
      <c r="F14" s="1"/>
      <c r="G14" s="1">
        <v>1633538</v>
      </c>
      <c r="H14" s="1"/>
      <c r="I14" s="1">
        <v>1177804</v>
      </c>
      <c r="J14" s="1"/>
      <c r="K14" s="1">
        <v>998600</v>
      </c>
      <c r="M14" s="1"/>
      <c r="N14" s="9"/>
      <c r="O14" s="1"/>
      <c r="P14" s="9"/>
      <c r="Q14" s="1"/>
      <c r="R14" s="9"/>
      <c r="S14" s="1"/>
    </row>
    <row r="15" spans="1:19" ht="23.45" customHeight="1" x14ac:dyDescent="0.2">
      <c r="A15" s="5" t="s">
        <v>11</v>
      </c>
      <c r="B15" s="10"/>
      <c r="C15" s="4"/>
      <c r="E15" s="12">
        <v>80545</v>
      </c>
      <c r="F15" s="1"/>
      <c r="G15" s="12">
        <v>61614</v>
      </c>
      <c r="H15" s="1"/>
      <c r="I15" s="12">
        <v>11712</v>
      </c>
      <c r="J15" s="1"/>
      <c r="K15" s="12">
        <v>2315</v>
      </c>
      <c r="M15" s="1"/>
      <c r="N15" s="1"/>
      <c r="O15" s="1"/>
      <c r="P15" s="1"/>
      <c r="Q15" s="1"/>
      <c r="R15" s="1"/>
      <c r="S15" s="1"/>
    </row>
    <row r="16" spans="1:19" ht="23.45" customHeight="1" x14ac:dyDescent="0.25">
      <c r="A16" s="2" t="s">
        <v>13</v>
      </c>
      <c r="C16" s="4"/>
      <c r="E16" s="13">
        <f>SUM(E11:E13,E14:E15)</f>
        <v>4673028</v>
      </c>
      <c r="F16" s="1"/>
      <c r="G16" s="13">
        <f>SUM(G11:G13,G14:G15)</f>
        <v>4705139</v>
      </c>
      <c r="H16" s="1"/>
      <c r="I16" s="13">
        <f>SUM(I11:I13,I14:I15)</f>
        <v>2826705</v>
      </c>
      <c r="J16" s="1"/>
      <c r="K16" s="13">
        <f>SUM(K11:K13,K14:K15)</f>
        <v>2739032</v>
      </c>
      <c r="M16" s="1"/>
      <c r="N16" s="1"/>
      <c r="O16" s="1"/>
      <c r="P16" s="1"/>
      <c r="Q16" s="1"/>
      <c r="R16" s="1"/>
      <c r="S16" s="1"/>
    </row>
    <row r="17" spans="1:27" ht="23.45" customHeight="1" x14ac:dyDescent="0.25">
      <c r="A17" s="2" t="s">
        <v>14</v>
      </c>
      <c r="C17" s="4"/>
      <c r="E17" s="1"/>
      <c r="F17" s="1"/>
      <c r="G17" s="1"/>
      <c r="H17" s="1"/>
      <c r="I17" s="1"/>
      <c r="J17" s="1"/>
      <c r="K17" s="1"/>
    </row>
    <row r="18" spans="1:27" ht="23.45" customHeight="1" x14ac:dyDescent="0.2">
      <c r="A18" s="5" t="s">
        <v>15</v>
      </c>
      <c r="C18" s="4"/>
      <c r="E18" s="1">
        <v>169800</v>
      </c>
      <c r="F18" s="1"/>
      <c r="G18" s="1">
        <v>169800</v>
      </c>
      <c r="H18" s="1"/>
      <c r="I18" s="1">
        <v>0</v>
      </c>
      <c r="J18" s="1"/>
      <c r="K18" s="1">
        <v>0</v>
      </c>
    </row>
    <row r="19" spans="1:27" ht="23.45" customHeight="1" x14ac:dyDescent="0.2">
      <c r="A19" s="5" t="s">
        <v>130</v>
      </c>
      <c r="C19" s="4">
        <v>6</v>
      </c>
      <c r="E19" s="1">
        <v>4490</v>
      </c>
      <c r="F19" s="1"/>
      <c r="G19" s="1">
        <v>4889</v>
      </c>
      <c r="H19" s="1"/>
      <c r="I19" s="1">
        <v>0</v>
      </c>
      <c r="J19" s="1"/>
      <c r="K19" s="1">
        <v>0</v>
      </c>
    </row>
    <row r="20" spans="1:27" ht="23.45" customHeight="1" x14ac:dyDescent="0.2">
      <c r="A20" s="5" t="s">
        <v>106</v>
      </c>
      <c r="C20" s="4">
        <v>7</v>
      </c>
      <c r="E20" s="1">
        <v>0</v>
      </c>
      <c r="F20" s="1"/>
      <c r="G20" s="1">
        <v>0</v>
      </c>
      <c r="H20" s="1"/>
      <c r="I20" s="1">
        <v>1167296</v>
      </c>
      <c r="J20" s="1"/>
      <c r="K20" s="1">
        <v>1167296</v>
      </c>
    </row>
    <row r="21" spans="1:27" ht="23.45" customHeight="1" x14ac:dyDescent="0.2">
      <c r="A21" s="5" t="s">
        <v>107</v>
      </c>
      <c r="C21" s="4">
        <v>8</v>
      </c>
      <c r="E21" s="1">
        <v>118770</v>
      </c>
      <c r="F21" s="1"/>
      <c r="G21" s="1">
        <v>115370</v>
      </c>
      <c r="H21" s="1"/>
      <c r="I21" s="1">
        <v>22500</v>
      </c>
      <c r="J21" s="1"/>
      <c r="K21" s="1">
        <v>22500</v>
      </c>
    </row>
    <row r="22" spans="1:27" ht="23.45" customHeight="1" x14ac:dyDescent="0.2">
      <c r="A22" s="5" t="s">
        <v>108</v>
      </c>
      <c r="C22" s="4">
        <v>9</v>
      </c>
      <c r="E22" s="1">
        <v>17110</v>
      </c>
      <c r="F22" s="1"/>
      <c r="G22" s="1">
        <v>17217</v>
      </c>
      <c r="H22" s="1"/>
      <c r="I22" s="1">
        <v>11022</v>
      </c>
      <c r="J22" s="1"/>
      <c r="K22" s="1">
        <v>11022</v>
      </c>
    </row>
    <row r="23" spans="1:27" ht="23.45" customHeight="1" x14ac:dyDescent="0.2">
      <c r="A23" s="5" t="s">
        <v>109</v>
      </c>
      <c r="B23" s="10"/>
      <c r="C23" s="4">
        <v>10</v>
      </c>
      <c r="E23" s="1">
        <v>952250</v>
      </c>
      <c r="F23" s="1"/>
      <c r="G23" s="1">
        <v>946528</v>
      </c>
      <c r="H23" s="1"/>
      <c r="I23" s="1">
        <v>634782</v>
      </c>
      <c r="J23" s="1"/>
      <c r="K23" s="1">
        <v>637024</v>
      </c>
    </row>
    <row r="24" spans="1:27" ht="23.45" customHeight="1" x14ac:dyDescent="0.2">
      <c r="A24" s="5" t="s">
        <v>116</v>
      </c>
      <c r="B24" s="10"/>
      <c r="C24" s="4"/>
      <c r="E24" s="1">
        <v>94597</v>
      </c>
      <c r="F24" s="1"/>
      <c r="G24" s="1">
        <v>94909</v>
      </c>
      <c r="H24" s="1"/>
      <c r="I24" s="1">
        <v>75464</v>
      </c>
      <c r="J24" s="1"/>
      <c r="K24" s="1">
        <v>72326</v>
      </c>
    </row>
    <row r="25" spans="1:27" ht="23.45" customHeight="1" x14ac:dyDescent="0.2">
      <c r="A25" s="5" t="s">
        <v>16</v>
      </c>
      <c r="B25" s="10"/>
      <c r="C25" s="4"/>
      <c r="E25" s="12">
        <v>36829</v>
      </c>
      <c r="F25" s="1"/>
      <c r="G25" s="12">
        <v>33313</v>
      </c>
      <c r="H25" s="1"/>
      <c r="I25" s="12">
        <v>20343</v>
      </c>
      <c r="J25" s="1"/>
      <c r="K25" s="12">
        <v>15699</v>
      </c>
    </row>
    <row r="26" spans="1:27" ht="23.45" customHeight="1" x14ac:dyDescent="0.25">
      <c r="A26" s="2" t="s">
        <v>17</v>
      </c>
      <c r="B26" s="10"/>
      <c r="C26" s="4"/>
      <c r="E26" s="1">
        <f>SUM(E18:E25)</f>
        <v>1393846</v>
      </c>
      <c r="F26" s="1"/>
      <c r="G26" s="1">
        <f>SUM(G18:G25)</f>
        <v>1382026</v>
      </c>
      <c r="H26" s="1"/>
      <c r="I26" s="1">
        <f>SUM(I18:I25)</f>
        <v>1931407</v>
      </c>
      <c r="J26" s="1"/>
      <c r="K26" s="1">
        <f>SUM(K18:K25)</f>
        <v>1925867</v>
      </c>
    </row>
    <row r="27" spans="1:27" ht="23.45" customHeight="1" thickBot="1" x14ac:dyDescent="0.3">
      <c r="A27" s="2" t="s">
        <v>18</v>
      </c>
      <c r="C27" s="4"/>
      <c r="E27" s="14">
        <f>SUM(E16,E26)</f>
        <v>6066874</v>
      </c>
      <c r="F27" s="1"/>
      <c r="G27" s="14">
        <f>SUM(G16,G26)</f>
        <v>6087165</v>
      </c>
      <c r="H27" s="1"/>
      <c r="I27" s="14">
        <f>SUM(I16,I26)</f>
        <v>4758112</v>
      </c>
      <c r="J27" s="1"/>
      <c r="K27" s="14">
        <f>SUM(K16,K26)</f>
        <v>4664899</v>
      </c>
      <c r="Q27" s="1"/>
    </row>
    <row r="28" spans="1:27" ht="23.45" customHeight="1" thickTop="1" x14ac:dyDescent="0.2">
      <c r="E28" s="1"/>
      <c r="F28" s="1"/>
      <c r="G28" s="1"/>
      <c r="H28" s="1"/>
      <c r="I28" s="1"/>
      <c r="J28" s="1"/>
      <c r="K28" s="1"/>
      <c r="Q28" s="1"/>
    </row>
    <row r="29" spans="1:27" ht="23.45" customHeight="1" x14ac:dyDescent="0.2">
      <c r="A29" s="56" t="s">
        <v>151</v>
      </c>
      <c r="B29" s="6"/>
      <c r="Q29" s="1"/>
    </row>
    <row r="30" spans="1:27" s="10" customFormat="1" ht="23.45" customHeight="1" x14ac:dyDescent="0.25">
      <c r="A30" s="2" t="s">
        <v>0</v>
      </c>
      <c r="B30" s="59"/>
      <c r="C30" s="24"/>
      <c r="D30" s="25"/>
      <c r="E30" s="25"/>
      <c r="F30" s="25"/>
      <c r="G30" s="25"/>
      <c r="H30" s="25"/>
      <c r="I30" s="25"/>
      <c r="J30" s="25"/>
      <c r="K30" s="25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123</v>
      </c>
      <c r="B31" s="25"/>
      <c r="C31" s="24"/>
      <c r="D31" s="25"/>
      <c r="E31" s="25"/>
      <c r="F31" s="25"/>
      <c r="G31" s="25"/>
      <c r="H31" s="25"/>
      <c r="I31" s="25"/>
      <c r="J31" s="25"/>
      <c r="K31" s="25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169</v>
      </c>
      <c r="B32" s="25"/>
      <c r="C32" s="24"/>
      <c r="D32" s="25"/>
      <c r="E32" s="25"/>
      <c r="F32" s="25"/>
      <c r="G32" s="25"/>
      <c r="H32" s="25"/>
      <c r="I32" s="25"/>
      <c r="J32" s="25"/>
      <c r="K32" s="25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">
      <c r="B33" s="25"/>
      <c r="C33" s="24"/>
      <c r="D33" s="25"/>
      <c r="E33" s="25"/>
      <c r="F33" s="25"/>
      <c r="G33" s="25"/>
      <c r="H33" s="25"/>
      <c r="I33" s="25"/>
      <c r="J33" s="25"/>
      <c r="K33" s="26" t="s">
        <v>1</v>
      </c>
      <c r="U33" s="3"/>
      <c r="V33" s="3"/>
      <c r="W33" s="3"/>
      <c r="X33" s="3"/>
      <c r="Y33" s="3"/>
      <c r="Z33" s="3"/>
      <c r="AA33" s="3"/>
    </row>
    <row r="34" spans="1:27" ht="23.45" customHeight="1" x14ac:dyDescent="0.25">
      <c r="E34" s="73" t="s">
        <v>2</v>
      </c>
      <c r="F34" s="73"/>
      <c r="G34" s="73"/>
      <c r="H34" s="27"/>
      <c r="I34" s="73" t="s">
        <v>3</v>
      </c>
      <c r="J34" s="73"/>
      <c r="K34" s="73"/>
      <c r="L34" s="27"/>
    </row>
    <row r="35" spans="1:27" ht="23.45" customHeight="1" x14ac:dyDescent="0.2">
      <c r="C35" s="28" t="s">
        <v>4</v>
      </c>
      <c r="E35" s="60" t="s">
        <v>170</v>
      </c>
      <c r="F35" s="29"/>
      <c r="G35" s="60" t="s">
        <v>171</v>
      </c>
      <c r="H35" s="29"/>
      <c r="I35" s="60" t="s">
        <v>170</v>
      </c>
      <c r="J35" s="29"/>
      <c r="K35" s="60" t="s">
        <v>171</v>
      </c>
      <c r="L35" s="29"/>
    </row>
    <row r="36" spans="1:27" ht="23.45" customHeight="1" x14ac:dyDescent="0.2">
      <c r="C36" s="28"/>
      <c r="E36" s="22" t="s">
        <v>5</v>
      </c>
      <c r="F36" s="29"/>
      <c r="G36" s="22" t="s">
        <v>6</v>
      </c>
      <c r="H36" s="29"/>
      <c r="I36" s="22" t="s">
        <v>5</v>
      </c>
      <c r="J36" s="29"/>
      <c r="K36" s="22" t="s">
        <v>6</v>
      </c>
      <c r="L36" s="29"/>
    </row>
    <row r="37" spans="1:27" ht="23.45" customHeight="1" x14ac:dyDescent="0.2">
      <c r="C37" s="28"/>
      <c r="E37" s="22" t="s">
        <v>7</v>
      </c>
      <c r="F37" s="29"/>
      <c r="G37" s="47"/>
      <c r="H37" s="26"/>
      <c r="I37" s="22" t="s">
        <v>7</v>
      </c>
      <c r="J37" s="29"/>
      <c r="K37" s="47"/>
      <c r="L37" s="26"/>
    </row>
    <row r="38" spans="1:27" ht="23.45" customHeight="1" x14ac:dyDescent="0.25">
      <c r="A38" s="2" t="s">
        <v>19</v>
      </c>
      <c r="C38" s="4"/>
    </row>
    <row r="39" spans="1:27" ht="23.45" customHeight="1" x14ac:dyDescent="0.25">
      <c r="A39" s="2" t="s">
        <v>20</v>
      </c>
      <c r="C39" s="4"/>
    </row>
    <row r="40" spans="1:27" ht="23.45" customHeight="1" x14ac:dyDescent="0.2">
      <c r="A40" s="5" t="s">
        <v>78</v>
      </c>
      <c r="B40" s="10"/>
      <c r="C40" s="4">
        <v>11</v>
      </c>
      <c r="E40" s="15">
        <v>116633</v>
      </c>
      <c r="F40" s="15"/>
      <c r="G40" s="15">
        <v>113841</v>
      </c>
      <c r="H40" s="15"/>
      <c r="I40" s="7">
        <v>0</v>
      </c>
      <c r="J40" s="15"/>
      <c r="K40" s="16">
        <v>0</v>
      </c>
    </row>
    <row r="41" spans="1:27" ht="23.45" customHeight="1" x14ac:dyDescent="0.2">
      <c r="A41" s="5" t="s">
        <v>21</v>
      </c>
      <c r="B41" s="10"/>
      <c r="C41" s="4">
        <v>11</v>
      </c>
      <c r="E41" s="15">
        <v>558006</v>
      </c>
      <c r="F41" s="15"/>
      <c r="G41" s="15">
        <v>602150</v>
      </c>
      <c r="H41" s="15"/>
      <c r="I41" s="16">
        <v>76303</v>
      </c>
      <c r="J41" s="15"/>
      <c r="K41" s="16">
        <v>72216</v>
      </c>
    </row>
    <row r="42" spans="1:27" ht="23.45" customHeight="1" x14ac:dyDescent="0.2">
      <c r="A42" s="5" t="s">
        <v>110</v>
      </c>
      <c r="C42" s="4">
        <v>12</v>
      </c>
      <c r="E42" s="15">
        <v>506739</v>
      </c>
      <c r="F42" s="15"/>
      <c r="G42" s="15">
        <v>524197</v>
      </c>
      <c r="H42" s="15"/>
      <c r="I42" s="16">
        <v>277908</v>
      </c>
      <c r="J42" s="15"/>
      <c r="K42" s="16">
        <v>245450</v>
      </c>
    </row>
    <row r="43" spans="1:27" ht="23.45" customHeight="1" x14ac:dyDescent="0.2">
      <c r="A43" s="5" t="s">
        <v>148</v>
      </c>
      <c r="C43" s="4"/>
      <c r="E43" s="15">
        <v>33181</v>
      </c>
      <c r="F43" s="15"/>
      <c r="G43" s="15">
        <v>25172</v>
      </c>
      <c r="H43" s="15"/>
      <c r="I43" s="16">
        <v>32807</v>
      </c>
      <c r="J43" s="15"/>
      <c r="K43" s="16">
        <v>25173</v>
      </c>
    </row>
    <row r="44" spans="1:27" ht="23.45" customHeight="1" x14ac:dyDescent="0.2">
      <c r="A44" s="5" t="s">
        <v>22</v>
      </c>
      <c r="C44" s="4"/>
      <c r="E44" s="15">
        <v>60566</v>
      </c>
      <c r="F44" s="15"/>
      <c r="G44" s="15">
        <v>70805</v>
      </c>
      <c r="H44" s="15"/>
      <c r="I44" s="16">
        <v>51196</v>
      </c>
      <c r="J44" s="15"/>
      <c r="K44" s="16">
        <v>43471</v>
      </c>
    </row>
    <row r="45" spans="1:27" ht="23.45" customHeight="1" x14ac:dyDescent="0.25">
      <c r="A45" s="2" t="s">
        <v>23</v>
      </c>
      <c r="C45" s="4"/>
      <c r="E45" s="17">
        <f>SUM(E40:E44)</f>
        <v>1275125</v>
      </c>
      <c r="F45" s="15"/>
      <c r="G45" s="17">
        <f>SUM(G40:G44)</f>
        <v>1336165</v>
      </c>
      <c r="H45" s="15"/>
      <c r="I45" s="17">
        <f>SUM(I40:I44)</f>
        <v>438214</v>
      </c>
      <c r="J45" s="15"/>
      <c r="K45" s="17">
        <f>SUM(K40:K44)</f>
        <v>386310</v>
      </c>
    </row>
    <row r="46" spans="1:27" ht="23.45" customHeight="1" x14ac:dyDescent="0.25">
      <c r="A46" s="2" t="s">
        <v>24</v>
      </c>
      <c r="C46" s="4"/>
      <c r="E46" s="15"/>
      <c r="F46" s="15"/>
      <c r="G46" s="15"/>
      <c r="H46" s="15"/>
      <c r="I46" s="15"/>
      <c r="J46" s="15"/>
      <c r="K46" s="15"/>
    </row>
    <row r="47" spans="1:27" ht="23.45" customHeight="1" x14ac:dyDescent="0.2">
      <c r="A47" s="5" t="s">
        <v>80</v>
      </c>
      <c r="C47" s="4">
        <v>13</v>
      </c>
      <c r="E47" s="15">
        <v>296190</v>
      </c>
      <c r="F47" s="15"/>
      <c r="G47" s="15">
        <v>290549</v>
      </c>
      <c r="H47" s="15"/>
      <c r="I47" s="15">
        <v>258602</v>
      </c>
      <c r="J47" s="15"/>
      <c r="K47" s="15">
        <v>253624</v>
      </c>
    </row>
    <row r="48" spans="1:27" ht="23.45" customHeight="1" x14ac:dyDescent="0.2">
      <c r="A48" s="5" t="s">
        <v>25</v>
      </c>
      <c r="C48" s="4"/>
      <c r="E48" s="12">
        <v>0</v>
      </c>
      <c r="F48" s="15"/>
      <c r="G48" s="12">
        <v>0</v>
      </c>
      <c r="H48" s="15"/>
      <c r="I48" s="18">
        <v>500</v>
      </c>
      <c r="J48" s="15"/>
      <c r="K48" s="18">
        <v>500</v>
      </c>
    </row>
    <row r="49" spans="1:11" ht="23.45" customHeight="1" x14ac:dyDescent="0.25">
      <c r="A49" s="2" t="s">
        <v>26</v>
      </c>
      <c r="C49" s="4"/>
      <c r="E49" s="15">
        <f>SUM(E47:E48)</f>
        <v>296190</v>
      </c>
      <c r="F49" s="15"/>
      <c r="G49" s="15">
        <f>SUM(G47:G48)</f>
        <v>290549</v>
      </c>
      <c r="H49" s="15"/>
      <c r="I49" s="15">
        <f>SUM(I47:I48)</f>
        <v>259102</v>
      </c>
      <c r="J49" s="15"/>
      <c r="K49" s="15">
        <f>SUM(K47:K48)</f>
        <v>254124</v>
      </c>
    </row>
    <row r="50" spans="1:11" ht="23.45" customHeight="1" x14ac:dyDescent="0.25">
      <c r="A50" s="2" t="s">
        <v>27</v>
      </c>
      <c r="E50" s="17">
        <f>SUM(E45,E49)</f>
        <v>1571315</v>
      </c>
      <c r="F50" s="15"/>
      <c r="G50" s="17">
        <f>SUM(G45,G49)</f>
        <v>1626714</v>
      </c>
      <c r="H50" s="15"/>
      <c r="I50" s="17">
        <f>SUM(I45,I49)</f>
        <v>697316</v>
      </c>
      <c r="J50" s="15"/>
      <c r="K50" s="17">
        <f>SUM(K45,K49)</f>
        <v>640434</v>
      </c>
    </row>
    <row r="51" spans="1:11" ht="23.45" customHeight="1" x14ac:dyDescent="0.25">
      <c r="A51" s="2" t="s">
        <v>28</v>
      </c>
      <c r="E51" s="19"/>
      <c r="F51" s="19"/>
      <c r="G51" s="19"/>
      <c r="I51" s="19"/>
      <c r="J51" s="19"/>
      <c r="K51" s="19"/>
    </row>
    <row r="52" spans="1:11" ht="23.45" customHeight="1" x14ac:dyDescent="0.25">
      <c r="A52" s="2" t="s">
        <v>29</v>
      </c>
      <c r="E52" s="19"/>
      <c r="F52" s="19"/>
      <c r="G52" s="19"/>
      <c r="I52" s="19"/>
      <c r="J52" s="19"/>
      <c r="K52" s="19"/>
    </row>
    <row r="53" spans="1:11" ht="23.45" customHeight="1" x14ac:dyDescent="0.2">
      <c r="A53" s="5" t="s">
        <v>30</v>
      </c>
      <c r="B53" s="6"/>
      <c r="C53" s="4"/>
      <c r="E53" s="19"/>
      <c r="F53" s="19"/>
      <c r="G53" s="19"/>
      <c r="I53" s="19"/>
      <c r="J53" s="19"/>
      <c r="K53" s="19"/>
    </row>
    <row r="54" spans="1:11" ht="23.45" customHeight="1" thickBot="1" x14ac:dyDescent="0.25">
      <c r="A54" s="5" t="s">
        <v>31</v>
      </c>
      <c r="B54" s="10"/>
      <c r="C54" s="4"/>
      <c r="E54" s="20">
        <v>1989531</v>
      </c>
      <c r="F54" s="1"/>
      <c r="G54" s="20">
        <v>1989531</v>
      </c>
      <c r="H54" s="21"/>
      <c r="I54" s="20">
        <v>1989531</v>
      </c>
      <c r="J54" s="1"/>
      <c r="K54" s="20">
        <v>1989531</v>
      </c>
    </row>
    <row r="55" spans="1:11" ht="23.45" customHeight="1" thickTop="1" x14ac:dyDescent="0.2">
      <c r="A55" s="5" t="s">
        <v>32</v>
      </c>
      <c r="B55" s="6"/>
      <c r="C55" s="4"/>
      <c r="H55" s="21"/>
    </row>
    <row r="56" spans="1:11" ht="23.45" customHeight="1" x14ac:dyDescent="0.2">
      <c r="A56" s="5" t="s">
        <v>138</v>
      </c>
      <c r="B56" s="10"/>
      <c r="E56" s="1">
        <v>1989531</v>
      </c>
      <c r="F56" s="1"/>
      <c r="G56" s="1">
        <v>1989531</v>
      </c>
      <c r="H56" s="21"/>
      <c r="I56" s="1">
        <v>1989531</v>
      </c>
      <c r="J56" s="1"/>
      <c r="K56" s="1">
        <v>1989531</v>
      </c>
    </row>
    <row r="57" spans="1:11" ht="23.45" customHeight="1" x14ac:dyDescent="0.2">
      <c r="A57" s="5" t="s">
        <v>33</v>
      </c>
      <c r="E57" s="21">
        <v>1105934</v>
      </c>
      <c r="F57" s="1"/>
      <c r="G57" s="21">
        <v>1105934</v>
      </c>
      <c r="H57" s="21"/>
      <c r="I57" s="21">
        <v>1105934</v>
      </c>
      <c r="J57" s="1"/>
      <c r="K57" s="21">
        <v>1105934</v>
      </c>
    </row>
    <row r="58" spans="1:11" ht="23.45" customHeight="1" x14ac:dyDescent="0.2">
      <c r="A58" s="5" t="s">
        <v>152</v>
      </c>
      <c r="B58" s="6"/>
      <c r="C58" s="4"/>
      <c r="H58" s="21"/>
    </row>
    <row r="59" spans="1:11" ht="23.45" customHeight="1" x14ac:dyDescent="0.2">
      <c r="A59" s="5" t="s">
        <v>153</v>
      </c>
      <c r="B59" s="10"/>
      <c r="E59" s="1">
        <v>13145</v>
      </c>
      <c r="F59" s="1"/>
      <c r="G59" s="1">
        <v>13145</v>
      </c>
      <c r="H59" s="21"/>
      <c r="I59" s="1">
        <v>0</v>
      </c>
      <c r="J59" s="1"/>
      <c r="K59" s="1">
        <v>0</v>
      </c>
    </row>
    <row r="60" spans="1:11" ht="23.45" customHeight="1" x14ac:dyDescent="0.2">
      <c r="A60" s="5" t="s">
        <v>34</v>
      </c>
      <c r="B60" s="6"/>
      <c r="C60" s="4"/>
      <c r="E60" s="1"/>
      <c r="F60" s="1"/>
      <c r="G60" s="1"/>
      <c r="H60" s="21"/>
      <c r="I60" s="1"/>
      <c r="J60" s="1"/>
      <c r="K60" s="1"/>
    </row>
    <row r="61" spans="1:11" ht="23.45" customHeight="1" x14ac:dyDescent="0.2">
      <c r="A61" s="5" t="s">
        <v>111</v>
      </c>
      <c r="B61" s="10"/>
      <c r="C61" s="4"/>
      <c r="E61" s="1">
        <v>198953</v>
      </c>
      <c r="F61" s="1"/>
      <c r="G61" s="1">
        <v>198953</v>
      </c>
      <c r="H61" s="21"/>
      <c r="I61" s="1">
        <v>198953</v>
      </c>
      <c r="J61" s="1"/>
      <c r="K61" s="1">
        <v>198953</v>
      </c>
    </row>
    <row r="62" spans="1:11" ht="23.45" customHeight="1" x14ac:dyDescent="0.2">
      <c r="A62" s="5" t="s">
        <v>100</v>
      </c>
      <c r="B62" s="10"/>
      <c r="E62" s="1">
        <v>1103777</v>
      </c>
      <c r="F62" s="1"/>
      <c r="G62" s="1">
        <v>1067106</v>
      </c>
      <c r="H62" s="21"/>
      <c r="I62" s="1">
        <v>766378</v>
      </c>
      <c r="J62" s="1"/>
      <c r="K62" s="1">
        <v>730047</v>
      </c>
    </row>
    <row r="63" spans="1:11" ht="23.45" customHeight="1" x14ac:dyDescent="0.2">
      <c r="A63" s="5" t="s">
        <v>81</v>
      </c>
      <c r="B63" s="10"/>
      <c r="E63" s="12">
        <v>-4501</v>
      </c>
      <c r="F63" s="1"/>
      <c r="G63" s="12">
        <v>-4479</v>
      </c>
      <c r="H63" s="21"/>
      <c r="I63" s="12">
        <v>0</v>
      </c>
      <c r="J63" s="1"/>
      <c r="K63" s="12">
        <v>0</v>
      </c>
    </row>
    <row r="64" spans="1:11" ht="23.45" customHeight="1" x14ac:dyDescent="0.2">
      <c r="A64" s="5" t="s">
        <v>82</v>
      </c>
      <c r="B64" s="10"/>
      <c r="E64" s="3">
        <f>SUM(E56:E63)</f>
        <v>4406839</v>
      </c>
      <c r="G64" s="3">
        <f>SUM(G56:G63)</f>
        <v>4370190</v>
      </c>
      <c r="H64" s="21"/>
      <c r="I64" s="19">
        <f>SUM(I56:I63)</f>
        <v>4060796</v>
      </c>
      <c r="K64" s="19">
        <f>SUM(K56:K63)</f>
        <v>4024465</v>
      </c>
    </row>
    <row r="65" spans="1:11" ht="23.45" customHeight="1" x14ac:dyDescent="0.2">
      <c r="A65" s="5" t="s">
        <v>83</v>
      </c>
      <c r="B65" s="10"/>
      <c r="E65" s="12">
        <v>88720</v>
      </c>
      <c r="F65" s="1"/>
      <c r="G65" s="12">
        <v>90261</v>
      </c>
      <c r="H65" s="21"/>
      <c r="I65" s="12">
        <v>0</v>
      </c>
      <c r="J65" s="1"/>
      <c r="K65" s="12">
        <v>0</v>
      </c>
    </row>
    <row r="66" spans="1:11" ht="23.45" customHeight="1" x14ac:dyDescent="0.25">
      <c r="A66" s="2" t="s">
        <v>35</v>
      </c>
      <c r="B66" s="6"/>
      <c r="E66" s="12">
        <f>SUM(E64:E65)</f>
        <v>4495559</v>
      </c>
      <c r="F66" s="1"/>
      <c r="G66" s="12">
        <f>SUM(G64:G65)</f>
        <v>4460451</v>
      </c>
      <c r="H66" s="21"/>
      <c r="I66" s="12">
        <f>SUM(I64:I65)</f>
        <v>4060796</v>
      </c>
      <c r="J66" s="1"/>
      <c r="K66" s="12">
        <f>SUM(K64:K65)</f>
        <v>4024465</v>
      </c>
    </row>
    <row r="67" spans="1:11" ht="23.45" customHeight="1" thickBot="1" x14ac:dyDescent="0.3">
      <c r="A67" s="2" t="s">
        <v>36</v>
      </c>
      <c r="E67" s="20">
        <f>E66+E50</f>
        <v>6066874</v>
      </c>
      <c r="F67" s="1"/>
      <c r="G67" s="20">
        <f>G66+G50</f>
        <v>6087165</v>
      </c>
      <c r="H67" s="21"/>
      <c r="I67" s="20">
        <f>I66+I50</f>
        <v>4758112</v>
      </c>
      <c r="J67" s="1"/>
      <c r="K67" s="20">
        <f>K66+K50</f>
        <v>4664899</v>
      </c>
    </row>
    <row r="68" spans="1:11" ht="23.45" customHeight="1" thickTop="1" x14ac:dyDescent="0.2">
      <c r="E68" s="1">
        <f>SUM(E67-E27)</f>
        <v>0</v>
      </c>
      <c r="F68" s="21"/>
      <c r="G68" s="1">
        <f>SUM(G67-G27)</f>
        <v>0</v>
      </c>
      <c r="H68" s="21"/>
      <c r="I68" s="1">
        <f>SUM(I67-I27)</f>
        <v>0</v>
      </c>
      <c r="J68" s="21"/>
      <c r="K68" s="1">
        <f>SUM(K67-K27)</f>
        <v>0</v>
      </c>
    </row>
    <row r="69" spans="1:11" ht="23.45" customHeight="1" x14ac:dyDescent="0.2">
      <c r="A69" s="56" t="s">
        <v>151</v>
      </c>
      <c r="B69" s="6"/>
      <c r="C69" s="23"/>
    </row>
    <row r="70" spans="1:11" ht="23.45" customHeight="1" x14ac:dyDescent="0.2">
      <c r="A70" s="56"/>
      <c r="B70" s="6"/>
      <c r="C70" s="23"/>
      <c r="E70" s="19"/>
      <c r="G70" s="19"/>
      <c r="I70" s="19"/>
      <c r="K70" s="19"/>
    </row>
    <row r="71" spans="1:11" ht="23.45" customHeight="1" x14ac:dyDescent="0.2">
      <c r="A71" s="61"/>
      <c r="C71" s="23"/>
    </row>
    <row r="72" spans="1:11" ht="23.45" customHeight="1" x14ac:dyDescent="0.2">
      <c r="A72" s="56"/>
      <c r="B72" s="6"/>
      <c r="C72" s="23"/>
    </row>
    <row r="73" spans="1:11" ht="23.45" customHeight="1" x14ac:dyDescent="0.2">
      <c r="A73" s="56"/>
      <c r="B73" s="62" t="s">
        <v>37</v>
      </c>
      <c r="C73" s="3"/>
    </row>
    <row r="74" spans="1:11" ht="23.45" customHeight="1" x14ac:dyDescent="0.2">
      <c r="A74" s="61"/>
      <c r="C74" s="47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0"/>
  <sheetViews>
    <sheetView showGridLines="0" tabSelected="1" topLeftCell="A25" zoomScale="90" zoomScaleNormal="90" zoomScaleSheetLayoutView="80" workbookViewId="0">
      <selection activeCell="E23" sqref="E23"/>
    </sheetView>
  </sheetViews>
  <sheetFormatPr defaultColWidth="10.7109375" defaultRowHeight="24" customHeight="1" x14ac:dyDescent="0.2"/>
  <cols>
    <col min="1" max="1" width="50.28515625" style="5" customWidth="1"/>
    <col min="2" max="2" width="2.5703125" style="3" customWidth="1"/>
    <col min="3" max="3" width="7.28515625" style="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C1" s="47"/>
      <c r="K1" s="26" t="s">
        <v>38</v>
      </c>
    </row>
    <row r="2" spans="1:27" s="10" customFormat="1" ht="24" customHeight="1" x14ac:dyDescent="0.25">
      <c r="A2" s="2" t="s">
        <v>0</v>
      </c>
      <c r="B2" s="59"/>
      <c r="C2" s="24"/>
      <c r="D2" s="25"/>
      <c r="E2" s="25"/>
      <c r="F2" s="25"/>
      <c r="G2" s="25"/>
      <c r="H2" s="25"/>
      <c r="I2" s="25"/>
      <c r="J2" s="25"/>
      <c r="K2" s="25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124</v>
      </c>
      <c r="B3" s="25"/>
      <c r="C3" s="24"/>
      <c r="D3" s="25"/>
      <c r="E3" s="25"/>
      <c r="F3" s="25"/>
      <c r="G3" s="25"/>
      <c r="H3" s="25"/>
      <c r="I3" s="25"/>
      <c r="J3" s="25"/>
      <c r="K3" s="25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172</v>
      </c>
      <c r="B4" s="25"/>
      <c r="C4" s="24"/>
      <c r="D4" s="25"/>
      <c r="E4" s="25"/>
      <c r="F4" s="25"/>
      <c r="G4" s="25"/>
      <c r="H4" s="25"/>
      <c r="I4" s="25"/>
      <c r="J4" s="25"/>
      <c r="K4" s="25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25"/>
      <c r="C5" s="24"/>
      <c r="D5" s="25"/>
      <c r="E5" s="25"/>
      <c r="F5" s="25"/>
      <c r="G5" s="25"/>
      <c r="H5" s="25"/>
      <c r="I5" s="25"/>
      <c r="J5" s="25"/>
      <c r="K5" s="26" t="s">
        <v>79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70"/>
      <c r="F6" s="70" t="s">
        <v>2</v>
      </c>
      <c r="G6" s="70"/>
      <c r="H6" s="27"/>
      <c r="I6" s="70"/>
      <c r="J6" s="70" t="s">
        <v>3</v>
      </c>
      <c r="K6" s="70"/>
    </row>
    <row r="7" spans="1:27" ht="24" customHeight="1" x14ac:dyDescent="0.2">
      <c r="C7" s="28" t="s">
        <v>4</v>
      </c>
      <c r="E7" s="28">
        <v>2019</v>
      </c>
      <c r="F7" s="29"/>
      <c r="G7" s="28">
        <v>2018</v>
      </c>
      <c r="H7" s="29"/>
      <c r="I7" s="28">
        <v>2019</v>
      </c>
      <c r="J7" s="29"/>
      <c r="K7" s="28">
        <v>2018</v>
      </c>
    </row>
    <row r="8" spans="1:27" ht="24" customHeight="1" x14ac:dyDescent="0.25">
      <c r="A8" s="2" t="s">
        <v>39</v>
      </c>
      <c r="H8" s="63"/>
    </row>
    <row r="9" spans="1:27" ht="24" customHeight="1" x14ac:dyDescent="0.2">
      <c r="A9" s="5" t="s">
        <v>40</v>
      </c>
      <c r="B9" s="10"/>
      <c r="C9" s="4"/>
      <c r="E9" s="1">
        <v>1560140</v>
      </c>
      <c r="F9" s="1"/>
      <c r="G9" s="1">
        <v>1813962</v>
      </c>
      <c r="H9" s="1"/>
      <c r="I9" s="1">
        <v>502966</v>
      </c>
      <c r="J9" s="1"/>
      <c r="K9" s="1">
        <v>836805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3409</v>
      </c>
      <c r="F11" s="1"/>
      <c r="G11" s="1">
        <v>1852</v>
      </c>
      <c r="H11" s="1"/>
      <c r="I11" s="1">
        <v>2565</v>
      </c>
      <c r="J11" s="1"/>
      <c r="K11" s="1">
        <v>1293</v>
      </c>
    </row>
    <row r="12" spans="1:27" ht="24" customHeight="1" x14ac:dyDescent="0.2">
      <c r="A12" s="5" t="s">
        <v>43</v>
      </c>
      <c r="B12" s="10"/>
      <c r="C12" s="4"/>
      <c r="E12" s="1">
        <v>8200</v>
      </c>
      <c r="F12" s="1"/>
      <c r="G12" s="1">
        <v>27148</v>
      </c>
      <c r="H12" s="1"/>
      <c r="I12" s="1">
        <v>2767</v>
      </c>
      <c r="J12" s="1"/>
      <c r="K12" s="1">
        <v>17819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10812</v>
      </c>
      <c r="J13" s="1"/>
      <c r="K13" s="1">
        <v>11625</v>
      </c>
    </row>
    <row r="14" spans="1:27" ht="24" customHeight="1" x14ac:dyDescent="0.2">
      <c r="A14" s="5" t="s">
        <v>118</v>
      </c>
      <c r="B14" s="10"/>
      <c r="C14" s="4">
        <v>7</v>
      </c>
      <c r="E14" s="1">
        <v>0</v>
      </c>
      <c r="F14" s="1"/>
      <c r="G14" s="1">
        <v>0</v>
      </c>
      <c r="H14" s="1"/>
      <c r="I14" s="1">
        <v>9983</v>
      </c>
      <c r="J14" s="1"/>
      <c r="K14" s="1">
        <v>19966</v>
      </c>
    </row>
    <row r="15" spans="1:27" ht="24" customHeight="1" x14ac:dyDescent="0.2">
      <c r="A15" s="5" t="s">
        <v>12</v>
      </c>
      <c r="B15" s="10"/>
      <c r="C15" s="4"/>
      <c r="E15" s="1">
        <v>11883</v>
      </c>
      <c r="F15" s="1"/>
      <c r="G15" s="1">
        <v>674</v>
      </c>
      <c r="H15" s="1"/>
      <c r="I15" s="1">
        <v>5357</v>
      </c>
      <c r="J15" s="1"/>
      <c r="K15" s="1">
        <v>5399</v>
      </c>
    </row>
    <row r="16" spans="1:27" ht="24" customHeight="1" x14ac:dyDescent="0.25">
      <c r="A16" s="2" t="s">
        <v>45</v>
      </c>
      <c r="E16" s="13">
        <f>SUM(E9:E15)</f>
        <v>1583632</v>
      </c>
      <c r="F16" s="1"/>
      <c r="G16" s="13">
        <f>SUM(G9:G15)</f>
        <v>1843636</v>
      </c>
      <c r="H16" s="1"/>
      <c r="I16" s="13">
        <f>SUM(I9:I15)</f>
        <v>534450</v>
      </c>
      <c r="J16" s="1"/>
      <c r="K16" s="13">
        <f>SUM(K9:K15)</f>
        <v>892907</v>
      </c>
    </row>
    <row r="17" spans="1:11" ht="24" customHeight="1" x14ac:dyDescent="0.25">
      <c r="A17" s="2" t="s">
        <v>46</v>
      </c>
      <c r="E17" s="1"/>
      <c r="F17" s="1"/>
      <c r="G17" s="1"/>
      <c r="H17" s="1"/>
      <c r="I17" s="1"/>
      <c r="J17" s="1"/>
      <c r="K17" s="1"/>
    </row>
    <row r="18" spans="1:11" ht="24" customHeight="1" x14ac:dyDescent="0.2">
      <c r="A18" s="5" t="s">
        <v>47</v>
      </c>
      <c r="B18" s="10"/>
      <c r="E18" s="64">
        <v>1458255</v>
      </c>
      <c r="F18" s="1"/>
      <c r="G18" s="64">
        <v>1677475</v>
      </c>
      <c r="H18" s="1"/>
      <c r="I18" s="64">
        <v>432792</v>
      </c>
      <c r="J18" s="1"/>
      <c r="K18" s="64">
        <v>744151</v>
      </c>
    </row>
    <row r="19" spans="1:11" ht="24" customHeight="1" x14ac:dyDescent="0.2">
      <c r="A19" s="5" t="s">
        <v>154</v>
      </c>
      <c r="B19" s="10"/>
      <c r="C19" s="4">
        <v>5</v>
      </c>
      <c r="E19" s="11">
        <v>2321</v>
      </c>
      <c r="F19" s="1"/>
      <c r="G19" s="11">
        <v>17230</v>
      </c>
      <c r="H19" s="1"/>
      <c r="I19" s="11">
        <v>10961</v>
      </c>
      <c r="J19" s="1"/>
      <c r="K19" s="11">
        <v>15101</v>
      </c>
    </row>
    <row r="20" spans="1:11" ht="24" customHeight="1" x14ac:dyDescent="0.2">
      <c r="A20" s="5" t="s">
        <v>48</v>
      </c>
      <c r="B20" s="10"/>
      <c r="E20" s="1">
        <f>SUM(E18:E19)</f>
        <v>1460576</v>
      </c>
      <c r="F20" s="1"/>
      <c r="G20" s="1">
        <f>SUM(G18:G19)</f>
        <v>1694705</v>
      </c>
      <c r="H20" s="1"/>
      <c r="I20" s="3">
        <f>SUM(I18:I19)</f>
        <v>443753</v>
      </c>
      <c r="J20" s="1"/>
      <c r="K20" s="3">
        <f>SUM(K18:K19)</f>
        <v>759252</v>
      </c>
    </row>
    <row r="21" spans="1:11" ht="24" customHeight="1" x14ac:dyDescent="0.2">
      <c r="A21" s="5" t="s">
        <v>176</v>
      </c>
      <c r="B21" s="6"/>
      <c r="C21" s="4"/>
      <c r="E21" s="1">
        <v>28162</v>
      </c>
      <c r="F21" s="1"/>
      <c r="G21" s="1">
        <v>23390</v>
      </c>
      <c r="H21" s="1"/>
      <c r="I21" s="1">
        <v>16112</v>
      </c>
      <c r="J21" s="1"/>
      <c r="K21" s="1">
        <v>13071</v>
      </c>
    </row>
    <row r="22" spans="1:11" ht="24" customHeight="1" x14ac:dyDescent="0.2">
      <c r="A22" s="5" t="s">
        <v>49</v>
      </c>
      <c r="B22" s="6"/>
      <c r="C22" s="4"/>
      <c r="E22" s="1">
        <v>41197</v>
      </c>
      <c r="F22" s="1"/>
      <c r="G22" s="1">
        <v>34769</v>
      </c>
      <c r="H22" s="1"/>
      <c r="I22" s="1">
        <v>30266</v>
      </c>
      <c r="J22" s="1"/>
      <c r="K22" s="1">
        <v>21378</v>
      </c>
    </row>
    <row r="23" spans="1:11" ht="24" customHeight="1" x14ac:dyDescent="0.25">
      <c r="A23" s="2" t="s">
        <v>50</v>
      </c>
      <c r="E23" s="13">
        <f>SUM(E20:E22)</f>
        <v>1529935</v>
      </c>
      <c r="F23" s="1"/>
      <c r="G23" s="13">
        <f>SUM(G20:G22)</f>
        <v>1752864</v>
      </c>
      <c r="H23" s="1"/>
      <c r="I23" s="13">
        <f>SUM(I20:I22)</f>
        <v>490131</v>
      </c>
      <c r="J23" s="1"/>
      <c r="K23" s="13">
        <f>SUM(K20:K22)</f>
        <v>793701</v>
      </c>
    </row>
    <row r="24" spans="1:11" ht="24" customHeight="1" x14ac:dyDescent="0.25">
      <c r="A24" s="2" t="s">
        <v>155</v>
      </c>
      <c r="E24" s="1"/>
      <c r="F24" s="1"/>
      <c r="G24" s="1"/>
      <c r="H24" s="1"/>
      <c r="I24" s="1"/>
      <c r="J24" s="1"/>
      <c r="K24" s="1"/>
    </row>
    <row r="25" spans="1:11" ht="24" customHeight="1" x14ac:dyDescent="0.25">
      <c r="A25" s="2" t="s">
        <v>143</v>
      </c>
      <c r="E25" s="1">
        <f>E16-E23</f>
        <v>53697</v>
      </c>
      <c r="F25" s="1"/>
      <c r="G25" s="1">
        <f>G16-G23</f>
        <v>90772</v>
      </c>
      <c r="H25" s="1"/>
      <c r="I25" s="1">
        <f>I16-I23</f>
        <v>44319</v>
      </c>
      <c r="J25" s="1"/>
      <c r="K25" s="1">
        <f>K16-K23</f>
        <v>99206</v>
      </c>
    </row>
    <row r="26" spans="1:11" ht="24" customHeight="1" x14ac:dyDescent="0.2">
      <c r="A26" s="5" t="s">
        <v>156</v>
      </c>
      <c r="C26" s="4">
        <v>6</v>
      </c>
      <c r="E26" s="12">
        <v>-399</v>
      </c>
      <c r="F26" s="1"/>
      <c r="G26" s="12">
        <v>1048</v>
      </c>
      <c r="H26" s="1"/>
      <c r="I26" s="12" t="s">
        <v>139</v>
      </c>
      <c r="J26" s="1"/>
      <c r="K26" s="12">
        <v>0</v>
      </c>
    </row>
    <row r="27" spans="1:11" ht="24" customHeight="1" x14ac:dyDescent="0.25">
      <c r="A27" s="2" t="s">
        <v>147</v>
      </c>
      <c r="B27" s="6"/>
      <c r="E27" s="1">
        <f>SUM(E25:E26)</f>
        <v>53298</v>
      </c>
      <c r="F27" s="1"/>
      <c r="G27" s="1">
        <f>SUM(G25:G26)</f>
        <v>91820</v>
      </c>
      <c r="H27" s="1"/>
      <c r="I27" s="1">
        <f>SUM(I25:I26)</f>
        <v>44319</v>
      </c>
      <c r="J27" s="1"/>
      <c r="K27" s="1">
        <f>SUM(K25:K26)</f>
        <v>99206</v>
      </c>
    </row>
    <row r="28" spans="1:11" ht="24" customHeight="1" x14ac:dyDescent="0.2">
      <c r="A28" s="5" t="s">
        <v>51</v>
      </c>
      <c r="E28" s="12">
        <v>-7021</v>
      </c>
      <c r="F28" s="1"/>
      <c r="G28" s="12">
        <v>-9065</v>
      </c>
      <c r="H28" s="1"/>
      <c r="I28" s="12">
        <v>-923</v>
      </c>
      <c r="J28" s="1"/>
      <c r="K28" s="12">
        <v>-2789</v>
      </c>
    </row>
    <row r="29" spans="1:11" ht="24" customHeight="1" x14ac:dyDescent="0.25">
      <c r="A29" s="2" t="s">
        <v>157</v>
      </c>
      <c r="B29" s="6"/>
      <c r="E29" s="1">
        <f>SUM(E27:E28)</f>
        <v>46277</v>
      </c>
      <c r="F29" s="1"/>
      <c r="G29" s="1">
        <f>SUM(G27:G28)</f>
        <v>82755</v>
      </c>
      <c r="H29" s="1"/>
      <c r="I29" s="1">
        <f>SUM(I27:I28)</f>
        <v>43396</v>
      </c>
      <c r="J29" s="1"/>
      <c r="K29" s="1">
        <f>SUM(K27:K28)</f>
        <v>96417</v>
      </c>
    </row>
    <row r="30" spans="1:11" ht="24" customHeight="1" x14ac:dyDescent="0.2">
      <c r="A30" s="5" t="s">
        <v>144</v>
      </c>
      <c r="B30" s="6"/>
      <c r="C30" s="4">
        <v>14</v>
      </c>
      <c r="E30" s="12">
        <v>-11135</v>
      </c>
      <c r="F30" s="1"/>
      <c r="G30" s="12">
        <v>-15662</v>
      </c>
      <c r="H30" s="1"/>
      <c r="I30" s="12">
        <v>-7065</v>
      </c>
      <c r="J30" s="1"/>
      <c r="K30" s="12">
        <v>-15603</v>
      </c>
    </row>
    <row r="31" spans="1:11" ht="24" customHeight="1" thickBot="1" x14ac:dyDescent="0.3">
      <c r="A31" s="2" t="s">
        <v>142</v>
      </c>
      <c r="C31" s="4"/>
      <c r="D31" s="65"/>
      <c r="E31" s="20">
        <f>SUM(E29:E30)</f>
        <v>35142</v>
      </c>
      <c r="F31" s="1"/>
      <c r="G31" s="20">
        <f>SUM(G29:G30)</f>
        <v>67093</v>
      </c>
      <c r="H31" s="1"/>
      <c r="I31" s="20">
        <f>SUM(I29:I30)</f>
        <v>36331</v>
      </c>
      <c r="J31" s="1"/>
      <c r="K31" s="20">
        <f>SUM(K29:K30)</f>
        <v>80814</v>
      </c>
    </row>
    <row r="32" spans="1:11" ht="24" customHeight="1" thickTop="1" x14ac:dyDescent="0.25">
      <c r="A32" s="2"/>
      <c r="C32" s="4"/>
      <c r="D32" s="65"/>
      <c r="E32" s="1"/>
      <c r="F32" s="1"/>
      <c r="G32" s="1"/>
      <c r="H32" s="1"/>
      <c r="I32" s="1"/>
      <c r="J32" s="1"/>
      <c r="K32" s="1"/>
    </row>
    <row r="33" spans="1:27" ht="24" customHeight="1" x14ac:dyDescent="0.25">
      <c r="A33" s="2" t="s">
        <v>177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25">
      <c r="A34" s="5" t="s">
        <v>84</v>
      </c>
      <c r="C34" s="4"/>
      <c r="E34" s="1">
        <f>E31-E35</f>
        <v>36671</v>
      </c>
      <c r="F34" s="1"/>
      <c r="G34" s="1">
        <f>G31-G35</f>
        <v>68598</v>
      </c>
      <c r="H34" s="1"/>
      <c r="I34" s="20">
        <f>I31</f>
        <v>36331</v>
      </c>
      <c r="J34" s="1"/>
      <c r="K34" s="20">
        <f>K31</f>
        <v>80814</v>
      </c>
    </row>
    <row r="35" spans="1:27" ht="24" customHeight="1" thickTop="1" x14ac:dyDescent="0.2">
      <c r="A35" s="5" t="s">
        <v>83</v>
      </c>
      <c r="C35" s="4"/>
      <c r="E35" s="12">
        <v>-1529</v>
      </c>
      <c r="F35" s="1"/>
      <c r="G35" s="12">
        <v>-1505</v>
      </c>
      <c r="H35" s="1"/>
      <c r="I35" s="1"/>
      <c r="J35" s="1"/>
      <c r="K35" s="1"/>
    </row>
    <row r="36" spans="1:27" ht="24" customHeight="1" thickBot="1" x14ac:dyDescent="0.25">
      <c r="C36" s="4"/>
      <c r="E36" s="20">
        <f>E31</f>
        <v>35142</v>
      </c>
      <c r="F36" s="1"/>
      <c r="G36" s="20">
        <f>G31</f>
        <v>67093</v>
      </c>
      <c r="H36" s="1"/>
      <c r="I36" s="1"/>
      <c r="J36" s="1"/>
      <c r="K36" s="1"/>
    </row>
    <row r="37" spans="1:27" ht="24" customHeight="1" thickTop="1" x14ac:dyDescent="0.25">
      <c r="A37" s="2" t="s">
        <v>76</v>
      </c>
      <c r="C37" s="4">
        <v>15</v>
      </c>
      <c r="E37" s="19"/>
      <c r="G37" s="19"/>
      <c r="I37" s="19"/>
      <c r="J37" s="19"/>
      <c r="K37" s="19"/>
    </row>
    <row r="38" spans="1:27" ht="24" customHeight="1" x14ac:dyDescent="0.2">
      <c r="A38" s="5" t="s">
        <v>178</v>
      </c>
      <c r="E38" s="19"/>
      <c r="G38" s="19"/>
      <c r="H38" s="19"/>
      <c r="I38" s="19"/>
      <c r="J38" s="19"/>
      <c r="K38" s="19"/>
    </row>
    <row r="39" spans="1:27" s="10" customFormat="1" ht="24" customHeight="1" thickBot="1" x14ac:dyDescent="0.25">
      <c r="A39" s="5" t="s">
        <v>158</v>
      </c>
      <c r="B39" s="3"/>
      <c r="C39" s="4"/>
      <c r="D39" s="3"/>
      <c r="E39" s="72">
        <f>E34/397906</f>
        <v>9.2159957376867899E-2</v>
      </c>
      <c r="F39" s="66"/>
      <c r="G39" s="72">
        <f>G34/397906</f>
        <v>0.17239750091730208</v>
      </c>
      <c r="H39" s="66"/>
      <c r="I39" s="72">
        <f>I34/397906</f>
        <v>9.13054842098385E-2</v>
      </c>
      <c r="J39" s="67"/>
      <c r="K39" s="72">
        <f>K34/397906</f>
        <v>0.20309821917739365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2">
      <c r="A40" s="5"/>
      <c r="B40" s="3"/>
      <c r="C40" s="4"/>
      <c r="D40" s="3"/>
      <c r="E40" s="22"/>
      <c r="F40" s="3"/>
      <c r="G40" s="22"/>
      <c r="H40" s="3"/>
      <c r="I40" s="22"/>
      <c r="J40" s="19"/>
      <c r="K40" s="22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5" t="s">
        <v>151</v>
      </c>
      <c r="B41" s="3"/>
      <c r="C41" s="23"/>
      <c r="D41" s="3"/>
      <c r="E41" s="19"/>
      <c r="F41" s="3"/>
      <c r="G41" s="19"/>
      <c r="H41" s="3"/>
      <c r="I41" s="19"/>
      <c r="J41" s="19"/>
      <c r="K41" s="19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">
      <c r="A42" s="5"/>
      <c r="B42" s="3"/>
      <c r="C42" s="23"/>
      <c r="D42" s="3"/>
      <c r="E42" s="19"/>
      <c r="F42" s="3"/>
      <c r="G42" s="19"/>
      <c r="H42" s="3"/>
      <c r="I42" s="19"/>
      <c r="J42" s="19"/>
      <c r="K42" s="19" t="s">
        <v>102</v>
      </c>
      <c r="U42" s="3"/>
      <c r="V42" s="3"/>
      <c r="W42" s="3"/>
      <c r="X42" s="3"/>
      <c r="Y42" s="3"/>
      <c r="Z42" s="3"/>
      <c r="AA42" s="3"/>
    </row>
    <row r="43" spans="1:27" ht="24" customHeight="1" x14ac:dyDescent="0.25">
      <c r="A43" s="2" t="s">
        <v>0</v>
      </c>
      <c r="C43" s="23"/>
      <c r="E43" s="19"/>
      <c r="G43" s="19"/>
      <c r="I43" s="19"/>
      <c r="J43" s="19"/>
      <c r="K43" s="19"/>
    </row>
    <row r="44" spans="1:27" ht="24" customHeight="1" x14ac:dyDescent="0.25">
      <c r="A44" s="2" t="s">
        <v>125</v>
      </c>
      <c r="C44" s="23"/>
      <c r="E44" s="19"/>
      <c r="G44" s="19"/>
      <c r="I44" s="19"/>
      <c r="J44" s="19"/>
      <c r="K44" s="19"/>
    </row>
    <row r="45" spans="1:27" ht="24" customHeight="1" x14ac:dyDescent="0.25">
      <c r="A45" s="2" t="s">
        <v>172</v>
      </c>
      <c r="C45" s="23"/>
      <c r="E45" s="19"/>
      <c r="G45" s="19"/>
      <c r="I45" s="19"/>
      <c r="J45" s="19"/>
      <c r="K45" s="19"/>
    </row>
    <row r="46" spans="1:27" ht="24" customHeight="1" x14ac:dyDescent="0.2">
      <c r="C46" s="24"/>
      <c r="D46" s="25"/>
      <c r="E46" s="25"/>
      <c r="F46" s="25"/>
      <c r="G46" s="25"/>
      <c r="H46" s="25"/>
      <c r="I46" s="25"/>
      <c r="J46" s="25"/>
      <c r="K46" s="26" t="s">
        <v>1</v>
      </c>
    </row>
    <row r="47" spans="1:27" ht="24" customHeight="1" x14ac:dyDescent="0.25">
      <c r="E47" s="70"/>
      <c r="F47" s="70" t="s">
        <v>2</v>
      </c>
      <c r="G47" s="70"/>
      <c r="H47" s="27"/>
      <c r="I47" s="70"/>
      <c r="J47" s="70" t="s">
        <v>3</v>
      </c>
      <c r="K47" s="70"/>
    </row>
    <row r="48" spans="1:27" ht="24" customHeight="1" x14ac:dyDescent="0.2">
      <c r="C48" s="28"/>
      <c r="E48" s="28">
        <v>2019</v>
      </c>
      <c r="F48" s="29"/>
      <c r="G48" s="28">
        <v>2018</v>
      </c>
      <c r="H48" s="29"/>
      <c r="I48" s="28">
        <v>2019</v>
      </c>
      <c r="J48" s="29"/>
      <c r="K48" s="28">
        <v>2018</v>
      </c>
    </row>
    <row r="49" spans="1:11" ht="24" customHeight="1" x14ac:dyDescent="0.2">
      <c r="C49" s="28"/>
      <c r="E49" s="28"/>
      <c r="F49" s="29"/>
      <c r="G49" s="28"/>
      <c r="H49" s="29"/>
      <c r="I49" s="28"/>
      <c r="J49" s="29"/>
      <c r="K49" s="28"/>
    </row>
    <row r="50" spans="1:11" ht="24" customHeight="1" x14ac:dyDescent="0.25">
      <c r="A50" s="30" t="s">
        <v>142</v>
      </c>
      <c r="C50" s="31"/>
      <c r="D50" s="32"/>
      <c r="E50" s="33">
        <f>+E36</f>
        <v>35142</v>
      </c>
      <c r="F50" s="34"/>
      <c r="G50" s="33">
        <f>G31</f>
        <v>67093</v>
      </c>
      <c r="H50" s="35"/>
      <c r="I50" s="33">
        <f>I31</f>
        <v>36331</v>
      </c>
      <c r="J50" s="36"/>
      <c r="K50" s="33">
        <f>K31</f>
        <v>80814</v>
      </c>
    </row>
    <row r="51" spans="1:11" ht="24" customHeight="1" x14ac:dyDescent="0.2">
      <c r="A51" s="37"/>
      <c r="C51" s="36"/>
      <c r="D51" s="38"/>
      <c r="E51" s="36"/>
      <c r="F51" s="39"/>
      <c r="G51" s="36"/>
      <c r="H51" s="41"/>
      <c r="I51" s="40"/>
      <c r="J51" s="36"/>
      <c r="K51" s="40"/>
    </row>
    <row r="52" spans="1:11" ht="24" customHeight="1" x14ac:dyDescent="0.25">
      <c r="A52" s="30" t="s">
        <v>85</v>
      </c>
      <c r="C52" s="31"/>
      <c r="D52" s="32"/>
      <c r="E52" s="31"/>
      <c r="F52" s="34"/>
      <c r="G52" s="31"/>
      <c r="H52" s="35"/>
      <c r="I52" s="42"/>
      <c r="J52" s="36"/>
      <c r="K52" s="42"/>
    </row>
    <row r="53" spans="1:11" ht="24" customHeight="1" x14ac:dyDescent="0.25">
      <c r="A53" s="68" t="s">
        <v>141</v>
      </c>
      <c r="C53" s="31"/>
      <c r="D53" s="32"/>
      <c r="E53" s="31"/>
      <c r="F53" s="34"/>
      <c r="G53" s="31"/>
      <c r="H53" s="35"/>
      <c r="I53" s="42"/>
      <c r="J53" s="36"/>
      <c r="K53" s="42"/>
    </row>
    <row r="54" spans="1:11" ht="24" customHeight="1" x14ac:dyDescent="0.25">
      <c r="A54" s="68" t="s">
        <v>146</v>
      </c>
      <c r="C54" s="31"/>
      <c r="D54" s="32"/>
      <c r="E54" s="31"/>
      <c r="F54" s="34"/>
      <c r="G54" s="31"/>
      <c r="H54" s="35"/>
      <c r="I54" s="42"/>
      <c r="J54" s="36"/>
      <c r="K54" s="42"/>
    </row>
    <row r="55" spans="1:11" ht="24" customHeight="1" x14ac:dyDescent="0.2">
      <c r="A55" s="37" t="s">
        <v>86</v>
      </c>
      <c r="C55" s="36"/>
      <c r="D55" s="38"/>
      <c r="E55" s="41"/>
      <c r="F55" s="40"/>
      <c r="G55" s="41"/>
      <c r="H55" s="41"/>
      <c r="I55" s="41"/>
      <c r="J55" s="41"/>
      <c r="K55" s="41"/>
    </row>
    <row r="56" spans="1:11" ht="24" customHeight="1" x14ac:dyDescent="0.25">
      <c r="A56" s="37" t="s">
        <v>87</v>
      </c>
      <c r="C56" s="36"/>
      <c r="D56" s="38"/>
      <c r="E56" s="43">
        <v>-34</v>
      </c>
      <c r="F56" s="39"/>
      <c r="G56" s="43">
        <v>-1345</v>
      </c>
      <c r="H56" s="35"/>
      <c r="I56" s="43">
        <v>0</v>
      </c>
      <c r="J56" s="36"/>
      <c r="K56" s="43">
        <v>0</v>
      </c>
    </row>
    <row r="57" spans="1:11" ht="24" customHeight="1" x14ac:dyDescent="0.25">
      <c r="A57" s="30" t="s">
        <v>88</v>
      </c>
      <c r="C57" s="36"/>
      <c r="D57" s="38"/>
      <c r="E57" s="33">
        <f>SUM(E55:E56)</f>
        <v>-34</v>
      </c>
      <c r="F57" s="39"/>
      <c r="G57" s="33">
        <f>SUM(G55:G56)</f>
        <v>-1345</v>
      </c>
      <c r="H57" s="35"/>
      <c r="I57" s="33">
        <f>SUM(I55:I56)</f>
        <v>0</v>
      </c>
      <c r="J57" s="36"/>
      <c r="K57" s="33">
        <f>SUM(K55:K56)</f>
        <v>0</v>
      </c>
    </row>
    <row r="58" spans="1:11" ht="24" customHeight="1" x14ac:dyDescent="0.2">
      <c r="A58" s="37"/>
      <c r="C58" s="36"/>
      <c r="D58" s="38"/>
      <c r="E58" s="36"/>
      <c r="F58" s="39"/>
      <c r="G58" s="36"/>
      <c r="H58" s="41"/>
      <c r="I58" s="40"/>
      <c r="J58" s="36"/>
      <c r="K58" s="40"/>
    </row>
    <row r="59" spans="1:11" ht="24" customHeight="1" thickBot="1" x14ac:dyDescent="0.3">
      <c r="A59" s="30" t="s">
        <v>89</v>
      </c>
      <c r="C59" s="31"/>
      <c r="D59" s="32"/>
      <c r="E59" s="44">
        <f>SUM(E50,E57)</f>
        <v>35108</v>
      </c>
      <c r="F59" s="45"/>
      <c r="G59" s="44">
        <f>SUM(G50,G57)</f>
        <v>65748</v>
      </c>
      <c r="H59" s="35"/>
      <c r="I59" s="44">
        <f>SUM(I50,I57)</f>
        <v>36331</v>
      </c>
      <c r="J59" s="36"/>
      <c r="K59" s="44">
        <f>SUM(K50,K57)</f>
        <v>80814</v>
      </c>
    </row>
    <row r="60" spans="1:11" ht="24" customHeight="1" thickTop="1" x14ac:dyDescent="0.2">
      <c r="A60" s="37"/>
      <c r="C60" s="36"/>
      <c r="D60" s="38"/>
      <c r="E60" s="36"/>
      <c r="F60" s="45"/>
      <c r="G60" s="36"/>
      <c r="H60" s="41"/>
      <c r="I60" s="40"/>
      <c r="J60" s="36"/>
      <c r="K60" s="40"/>
    </row>
    <row r="61" spans="1:11" ht="24" customHeight="1" x14ac:dyDescent="0.25">
      <c r="A61" s="2" t="s">
        <v>90</v>
      </c>
      <c r="C61" s="36"/>
      <c r="D61" s="38"/>
      <c r="E61" s="36"/>
      <c r="F61" s="45"/>
      <c r="G61" s="36"/>
      <c r="H61" s="41"/>
      <c r="I61" s="40"/>
      <c r="J61" s="36"/>
      <c r="K61" s="40"/>
    </row>
    <row r="62" spans="1:11" ht="24" customHeight="1" x14ac:dyDescent="0.2">
      <c r="A62" s="5" t="s">
        <v>84</v>
      </c>
      <c r="C62" s="36"/>
      <c r="D62" s="38"/>
      <c r="E62" s="40">
        <f>E64-E63</f>
        <v>36649</v>
      </c>
      <c r="F62" s="45"/>
      <c r="G62" s="40">
        <f>G64-G63</f>
        <v>67741</v>
      </c>
      <c r="H62" s="41"/>
      <c r="I62" s="40">
        <f>I64-I63</f>
        <v>36331</v>
      </c>
      <c r="J62" s="36"/>
      <c r="K62" s="40">
        <f>K64-K63</f>
        <v>80814</v>
      </c>
    </row>
    <row r="63" spans="1:11" ht="24" customHeight="1" x14ac:dyDescent="0.2">
      <c r="A63" s="5" t="s">
        <v>83</v>
      </c>
      <c r="C63" s="36"/>
      <c r="D63" s="38"/>
      <c r="E63" s="40">
        <v>-1541</v>
      </c>
      <c r="F63" s="45"/>
      <c r="G63" s="40">
        <v>-1993</v>
      </c>
      <c r="H63" s="41"/>
      <c r="I63" s="40">
        <v>0</v>
      </c>
      <c r="J63" s="36"/>
      <c r="K63" s="40">
        <v>0</v>
      </c>
    </row>
    <row r="64" spans="1:11" ht="24" customHeight="1" thickBot="1" x14ac:dyDescent="0.3">
      <c r="A64" s="37"/>
      <c r="C64" s="36"/>
      <c r="D64" s="38"/>
      <c r="E64" s="46">
        <f>E59</f>
        <v>35108</v>
      </c>
      <c r="F64" s="45"/>
      <c r="G64" s="46">
        <f>G59</f>
        <v>65748</v>
      </c>
      <c r="H64" s="35"/>
      <c r="I64" s="46">
        <f>I59</f>
        <v>36331</v>
      </c>
      <c r="J64" s="36"/>
      <c r="K64" s="46">
        <f>K59</f>
        <v>80814</v>
      </c>
    </row>
    <row r="65" spans="1:27" ht="24" customHeight="1" thickTop="1" x14ac:dyDescent="0.2">
      <c r="C65" s="23"/>
      <c r="E65" s="19">
        <v>0</v>
      </c>
      <c r="G65" s="19"/>
      <c r="I65" s="19"/>
      <c r="J65" s="19"/>
      <c r="K65" s="19"/>
    </row>
    <row r="66" spans="1:27" ht="24" customHeight="1" x14ac:dyDescent="0.2">
      <c r="A66" s="5" t="s">
        <v>151</v>
      </c>
      <c r="C66" s="23"/>
      <c r="E66" s="19"/>
      <c r="G66" s="19"/>
      <c r="I66" s="19"/>
      <c r="J66" s="19"/>
      <c r="K66" s="19"/>
    </row>
    <row r="67" spans="1:27" s="10" customFormat="1" ht="24" customHeight="1" x14ac:dyDescent="0.2">
      <c r="A67" s="5"/>
      <c r="B67" s="3"/>
      <c r="C67" s="47"/>
      <c r="D67" s="3"/>
      <c r="E67" s="3"/>
      <c r="F67" s="3"/>
      <c r="G67" s="3"/>
      <c r="H67" s="3"/>
      <c r="I67" s="3"/>
      <c r="J67" s="3"/>
      <c r="K67" s="26" t="s">
        <v>38</v>
      </c>
      <c r="U67" s="3"/>
      <c r="V67" s="3"/>
      <c r="W67" s="3"/>
      <c r="X67" s="3"/>
      <c r="Y67" s="3"/>
      <c r="Z67" s="3"/>
      <c r="AA67" s="3"/>
    </row>
    <row r="68" spans="1:27" ht="24" customHeight="1" x14ac:dyDescent="0.25">
      <c r="A68" s="2" t="s">
        <v>0</v>
      </c>
      <c r="B68" s="59"/>
      <c r="C68" s="24"/>
      <c r="D68" s="25"/>
      <c r="E68" s="25"/>
      <c r="F68" s="25"/>
      <c r="G68" s="25"/>
      <c r="H68" s="25"/>
      <c r="I68" s="25"/>
      <c r="J68" s="25"/>
      <c r="K68" s="25"/>
    </row>
    <row r="69" spans="1:27" ht="24" customHeight="1" x14ac:dyDescent="0.25">
      <c r="A69" s="2" t="s">
        <v>128</v>
      </c>
      <c r="B69" s="59"/>
      <c r="C69" s="24"/>
      <c r="D69" s="25"/>
      <c r="E69" s="25"/>
      <c r="F69" s="25"/>
      <c r="G69" s="25"/>
      <c r="H69" s="25"/>
      <c r="I69" s="25"/>
      <c r="J69" s="25"/>
      <c r="K69" s="25"/>
    </row>
    <row r="70" spans="1:27" s="27" customFormat="1" ht="24" customHeight="1" x14ac:dyDescent="0.25">
      <c r="A70" s="2" t="s">
        <v>172</v>
      </c>
      <c r="B70" s="25"/>
      <c r="C70" s="24"/>
      <c r="D70" s="25"/>
      <c r="E70" s="25"/>
      <c r="F70" s="25"/>
      <c r="G70" s="25"/>
      <c r="H70" s="25"/>
      <c r="I70" s="25"/>
      <c r="J70" s="25"/>
      <c r="K70" s="25"/>
      <c r="U70" s="3"/>
      <c r="V70" s="3"/>
      <c r="W70" s="3"/>
      <c r="X70" s="3"/>
      <c r="Y70" s="3"/>
      <c r="Z70" s="3"/>
      <c r="AA70" s="3"/>
    </row>
    <row r="71" spans="1:27" ht="24" customHeight="1" x14ac:dyDescent="0.2">
      <c r="A71" s="10"/>
      <c r="B71" s="25"/>
      <c r="C71" s="24"/>
      <c r="D71" s="25"/>
      <c r="E71" s="25"/>
      <c r="F71" s="25"/>
      <c r="G71" s="25"/>
      <c r="H71" s="25"/>
      <c r="I71" s="25"/>
      <c r="J71" s="25"/>
      <c r="K71" s="26" t="s">
        <v>1</v>
      </c>
    </row>
    <row r="72" spans="1:27" ht="24" customHeight="1" x14ac:dyDescent="0.25">
      <c r="E72" s="70"/>
      <c r="F72" s="70" t="s">
        <v>2</v>
      </c>
      <c r="G72" s="70"/>
      <c r="H72" s="27"/>
      <c r="I72" s="70"/>
      <c r="J72" s="70" t="s">
        <v>3</v>
      </c>
      <c r="K72" s="70"/>
    </row>
    <row r="73" spans="1:27" ht="24" customHeight="1" x14ac:dyDescent="0.2">
      <c r="C73" s="28"/>
      <c r="E73" s="28">
        <v>2019</v>
      </c>
      <c r="F73" s="29"/>
      <c r="G73" s="28">
        <v>2018</v>
      </c>
      <c r="H73" s="29"/>
      <c r="I73" s="28">
        <v>2019</v>
      </c>
      <c r="J73" s="29"/>
      <c r="K73" s="28">
        <v>2018</v>
      </c>
    </row>
    <row r="74" spans="1:27" ht="24" customHeight="1" x14ac:dyDescent="0.25">
      <c r="A74" s="2" t="s">
        <v>52</v>
      </c>
      <c r="B74" s="27"/>
      <c r="C74" s="51"/>
      <c r="D74" s="27"/>
      <c r="E74" s="52"/>
      <c r="F74" s="52"/>
      <c r="G74" s="52"/>
      <c r="H74" s="27"/>
      <c r="I74" s="52"/>
      <c r="J74" s="52"/>
      <c r="K74" s="52"/>
    </row>
    <row r="75" spans="1:27" ht="24" customHeight="1" x14ac:dyDescent="0.2">
      <c r="A75" s="5" t="s">
        <v>159</v>
      </c>
      <c r="C75" s="47"/>
      <c r="E75" s="1">
        <f>+E29</f>
        <v>46277</v>
      </c>
      <c r="F75" s="1"/>
      <c r="G75" s="1">
        <f>G29</f>
        <v>82755</v>
      </c>
      <c r="H75" s="1"/>
      <c r="I75" s="1">
        <v>43396</v>
      </c>
      <c r="J75" s="1"/>
      <c r="K75" s="1">
        <f>K29</f>
        <v>96417</v>
      </c>
    </row>
    <row r="76" spans="1:27" ht="24" customHeight="1" x14ac:dyDescent="0.2">
      <c r="A76" s="5" t="s">
        <v>180</v>
      </c>
      <c r="C76" s="47"/>
      <c r="E76" s="1"/>
      <c r="F76" s="1"/>
      <c r="G76" s="1"/>
      <c r="H76" s="1"/>
      <c r="I76" s="1"/>
      <c r="J76" s="1"/>
      <c r="K76" s="1"/>
    </row>
    <row r="77" spans="1:27" ht="24" customHeight="1" x14ac:dyDescent="0.2">
      <c r="A77" s="62" t="s">
        <v>179</v>
      </c>
      <c r="C77" s="47"/>
      <c r="E77" s="21"/>
      <c r="F77" s="21"/>
      <c r="G77" s="21"/>
      <c r="H77" s="21"/>
      <c r="I77" s="21"/>
      <c r="J77" s="21"/>
      <c r="K77" s="21"/>
    </row>
    <row r="78" spans="1:27" ht="24" customHeight="1" x14ac:dyDescent="0.2">
      <c r="A78" s="5" t="s">
        <v>119</v>
      </c>
      <c r="C78" s="47"/>
      <c r="E78" s="21">
        <v>0</v>
      </c>
      <c r="F78" s="21"/>
      <c r="G78" s="21">
        <v>0</v>
      </c>
      <c r="H78" s="21"/>
      <c r="I78" s="1">
        <v>-9983</v>
      </c>
      <c r="J78" s="1"/>
      <c r="K78" s="1">
        <v>-19966</v>
      </c>
    </row>
    <row r="79" spans="1:27" ht="24" customHeight="1" x14ac:dyDescent="0.2">
      <c r="A79" s="62" t="s">
        <v>53</v>
      </c>
      <c r="C79" s="47"/>
      <c r="E79" s="1">
        <v>24251</v>
      </c>
      <c r="F79" s="1"/>
      <c r="G79" s="1">
        <v>26413</v>
      </c>
      <c r="H79" s="1"/>
      <c r="I79" s="1">
        <v>15631</v>
      </c>
      <c r="J79" s="1"/>
      <c r="K79" s="1">
        <v>15785</v>
      </c>
    </row>
    <row r="80" spans="1:27" ht="24" customHeight="1" x14ac:dyDescent="0.2">
      <c r="A80" s="5" t="s">
        <v>161</v>
      </c>
      <c r="C80" s="47"/>
      <c r="E80" s="1">
        <v>-5336</v>
      </c>
      <c r="F80" s="1"/>
      <c r="G80" s="1">
        <v>-10133</v>
      </c>
      <c r="H80" s="1"/>
      <c r="I80" s="1">
        <v>-2941</v>
      </c>
      <c r="J80" s="1"/>
      <c r="K80" s="1">
        <v>-9021</v>
      </c>
    </row>
    <row r="81" spans="1:11" ht="24" customHeight="1" x14ac:dyDescent="0.2">
      <c r="A81" s="62" t="s">
        <v>166</v>
      </c>
      <c r="C81" s="47"/>
      <c r="E81" s="1">
        <v>2321</v>
      </c>
      <c r="F81" s="1"/>
      <c r="G81" s="1">
        <v>17230</v>
      </c>
      <c r="H81" s="1"/>
      <c r="I81" s="1">
        <v>10961</v>
      </c>
      <c r="J81" s="1"/>
      <c r="K81" s="1">
        <v>15101</v>
      </c>
    </row>
    <row r="82" spans="1:11" ht="24" customHeight="1" x14ac:dyDescent="0.2">
      <c r="A82" s="62" t="s">
        <v>181</v>
      </c>
      <c r="C82" s="47"/>
      <c r="E82" s="1">
        <v>562</v>
      </c>
      <c r="F82" s="1"/>
      <c r="G82" s="1">
        <v>-514</v>
      </c>
      <c r="H82" s="1"/>
      <c r="I82" s="1">
        <v>673</v>
      </c>
      <c r="J82" s="1"/>
      <c r="K82" s="1">
        <v>0</v>
      </c>
    </row>
    <row r="83" spans="1:11" ht="24" customHeight="1" x14ac:dyDescent="0.2">
      <c r="A83" s="62" t="s">
        <v>162</v>
      </c>
      <c r="C83" s="47"/>
      <c r="E83" s="1">
        <v>399</v>
      </c>
      <c r="F83" s="1"/>
      <c r="G83" s="1">
        <v>-1048</v>
      </c>
      <c r="H83" s="1"/>
      <c r="I83" s="1">
        <v>0</v>
      </c>
      <c r="J83" s="1"/>
      <c r="K83" s="1">
        <v>0</v>
      </c>
    </row>
    <row r="84" spans="1:11" ht="24" customHeight="1" x14ac:dyDescent="0.2">
      <c r="A84" s="62" t="s">
        <v>121</v>
      </c>
      <c r="C84" s="47"/>
      <c r="E84" s="1">
        <v>6174</v>
      </c>
      <c r="F84" s="15"/>
      <c r="G84" s="1">
        <v>4999</v>
      </c>
      <c r="H84" s="15"/>
      <c r="I84" s="1">
        <v>5308</v>
      </c>
      <c r="J84" s="1"/>
      <c r="K84" s="1">
        <v>4204</v>
      </c>
    </row>
    <row r="85" spans="1:11" ht="24" customHeight="1" x14ac:dyDescent="0.2">
      <c r="A85" s="62" t="s">
        <v>175</v>
      </c>
      <c r="C85" s="47"/>
      <c r="E85" s="1">
        <v>2381</v>
      </c>
      <c r="F85" s="1"/>
      <c r="G85" s="1">
        <v>-4876</v>
      </c>
      <c r="H85" s="1"/>
      <c r="I85" s="1">
        <v>1585</v>
      </c>
      <c r="J85" s="1"/>
      <c r="K85" s="1">
        <v>-7964</v>
      </c>
    </row>
    <row r="86" spans="1:11" ht="24" customHeight="1" x14ac:dyDescent="0.2">
      <c r="A86" s="62" t="s">
        <v>189</v>
      </c>
      <c r="C86" s="47"/>
      <c r="E86" s="1">
        <v>-1984</v>
      </c>
      <c r="F86" s="1"/>
      <c r="G86" s="1">
        <v>-4092</v>
      </c>
      <c r="H86" s="1"/>
      <c r="I86" s="1">
        <v>0</v>
      </c>
      <c r="J86" s="1"/>
      <c r="K86" s="1">
        <v>-2829</v>
      </c>
    </row>
    <row r="87" spans="1:11" ht="24" customHeight="1" x14ac:dyDescent="0.2">
      <c r="A87" s="62" t="s">
        <v>42</v>
      </c>
      <c r="C87" s="47"/>
      <c r="E87" s="1">
        <v>-3409</v>
      </c>
      <c r="F87" s="1"/>
      <c r="G87" s="1">
        <v>-1884</v>
      </c>
      <c r="H87" s="1"/>
      <c r="I87" s="1">
        <v>-2565</v>
      </c>
      <c r="J87" s="1"/>
      <c r="K87" s="1">
        <v>-1293</v>
      </c>
    </row>
    <row r="88" spans="1:11" ht="24" customHeight="1" x14ac:dyDescent="0.2">
      <c r="A88" s="62" t="s">
        <v>54</v>
      </c>
      <c r="C88" s="47"/>
      <c r="E88" s="12">
        <v>5415</v>
      </c>
      <c r="F88" s="1"/>
      <c r="G88" s="12">
        <v>8000</v>
      </c>
      <c r="H88" s="1"/>
      <c r="I88" s="12">
        <v>398</v>
      </c>
      <c r="J88" s="1"/>
      <c r="K88" s="12">
        <v>2538</v>
      </c>
    </row>
    <row r="89" spans="1:11" ht="24" customHeight="1" x14ac:dyDescent="0.2">
      <c r="A89" s="62" t="s">
        <v>163</v>
      </c>
      <c r="C89" s="47"/>
      <c r="E89" s="1"/>
      <c r="F89" s="1"/>
      <c r="G89" s="1"/>
      <c r="H89" s="1"/>
      <c r="I89" s="1"/>
      <c r="J89" s="1"/>
      <c r="K89" s="1"/>
    </row>
    <row r="90" spans="1:11" ht="24" customHeight="1" x14ac:dyDescent="0.2">
      <c r="A90" s="5" t="s">
        <v>101</v>
      </c>
      <c r="C90" s="47"/>
      <c r="E90" s="1">
        <f>SUM(E75:E88)</f>
        <v>77051</v>
      </c>
      <c r="F90" s="1"/>
      <c r="G90" s="1">
        <f>SUM(G75:G88)</f>
        <v>116850</v>
      </c>
      <c r="H90" s="1"/>
      <c r="I90" s="1">
        <f>SUM(I75:I88)</f>
        <v>62463</v>
      </c>
      <c r="J90" s="1"/>
      <c r="K90" s="1">
        <f>SUM(K75:K88)</f>
        <v>92972</v>
      </c>
    </row>
    <row r="91" spans="1:11" ht="24" customHeight="1" x14ac:dyDescent="0.2">
      <c r="A91" s="5" t="s">
        <v>55</v>
      </c>
      <c r="C91" s="47"/>
      <c r="E91" s="1"/>
      <c r="F91" s="1"/>
      <c r="G91" s="1"/>
      <c r="H91" s="1"/>
      <c r="I91" s="1"/>
      <c r="J91" s="1"/>
      <c r="K91" s="1"/>
    </row>
    <row r="92" spans="1:11" ht="24" customHeight="1" x14ac:dyDescent="0.2">
      <c r="A92" s="62" t="s">
        <v>112</v>
      </c>
      <c r="C92" s="47"/>
      <c r="E92" s="1">
        <v>205344</v>
      </c>
      <c r="F92" s="1"/>
      <c r="G92" s="1">
        <v>444745</v>
      </c>
      <c r="H92" s="1"/>
      <c r="I92" s="1">
        <v>131494</v>
      </c>
      <c r="J92" s="1"/>
      <c r="K92" s="1">
        <v>280501</v>
      </c>
    </row>
    <row r="93" spans="1:11" ht="24" customHeight="1" x14ac:dyDescent="0.2">
      <c r="A93" s="62" t="s">
        <v>56</v>
      </c>
      <c r="C93" s="47"/>
      <c r="E93" s="1">
        <v>-213392</v>
      </c>
      <c r="F93" s="1"/>
      <c r="G93" s="1">
        <v>-124029</v>
      </c>
      <c r="H93" s="1"/>
      <c r="I93" s="1">
        <v>-190166</v>
      </c>
      <c r="J93" s="1"/>
      <c r="K93" s="1">
        <v>113208</v>
      </c>
    </row>
    <row r="94" spans="1:11" ht="24" customHeight="1" x14ac:dyDescent="0.2">
      <c r="A94" s="62" t="s">
        <v>57</v>
      </c>
      <c r="C94" s="47"/>
      <c r="E94" s="1">
        <v>-18939</v>
      </c>
      <c r="F94" s="1"/>
      <c r="G94" s="1">
        <v>-7487</v>
      </c>
      <c r="H94" s="1"/>
      <c r="I94" s="1">
        <v>-9396</v>
      </c>
      <c r="J94" s="1"/>
      <c r="K94" s="1">
        <v>3530</v>
      </c>
    </row>
    <row r="95" spans="1:11" ht="24" customHeight="1" x14ac:dyDescent="0.2">
      <c r="A95" s="5" t="s">
        <v>58</v>
      </c>
      <c r="C95" s="47"/>
      <c r="E95" s="1"/>
      <c r="F95" s="1"/>
      <c r="G95" s="1"/>
      <c r="H95" s="1"/>
      <c r="I95" s="1"/>
      <c r="J95" s="1"/>
      <c r="K95" s="1"/>
    </row>
    <row r="96" spans="1:11" ht="24" customHeight="1" x14ac:dyDescent="0.2">
      <c r="A96" s="62" t="s">
        <v>113</v>
      </c>
      <c r="B96" s="10"/>
      <c r="C96" s="47"/>
      <c r="E96" s="1">
        <v>-17506</v>
      </c>
      <c r="F96" s="1"/>
      <c r="G96" s="1">
        <v>79510</v>
      </c>
      <c r="H96" s="1"/>
      <c r="I96" s="1">
        <v>32071</v>
      </c>
      <c r="J96" s="1"/>
      <c r="K96" s="1">
        <v>-23911</v>
      </c>
    </row>
    <row r="97" spans="1:27" ht="24" customHeight="1" x14ac:dyDescent="0.2">
      <c r="A97" s="5" t="s">
        <v>59</v>
      </c>
      <c r="C97" s="47"/>
      <c r="E97" s="12">
        <v>-8256</v>
      </c>
      <c r="F97" s="1"/>
      <c r="G97" s="12">
        <v>-4044</v>
      </c>
      <c r="H97" s="1"/>
      <c r="I97" s="12">
        <v>7725</v>
      </c>
      <c r="J97" s="1"/>
      <c r="K97" s="12">
        <v>-2627</v>
      </c>
    </row>
    <row r="98" spans="1:27" ht="24" customHeight="1" x14ac:dyDescent="0.2">
      <c r="A98" s="5" t="s">
        <v>52</v>
      </c>
      <c r="C98" s="47"/>
      <c r="E98" s="1">
        <f>SUM(E90:E97)</f>
        <v>24302</v>
      </c>
      <c r="F98" s="1"/>
      <c r="G98" s="1">
        <f>SUM(G90:G97)</f>
        <v>505545</v>
      </c>
      <c r="H98" s="1"/>
      <c r="I98" s="1">
        <f>SUM(I90:I97)</f>
        <v>34191</v>
      </c>
      <c r="J98" s="1"/>
      <c r="K98" s="1">
        <f>SUM(K90:K97)</f>
        <v>463673</v>
      </c>
    </row>
    <row r="99" spans="1:27" ht="24" customHeight="1" x14ac:dyDescent="0.2">
      <c r="A99" s="5" t="s">
        <v>103</v>
      </c>
      <c r="C99" s="47"/>
      <c r="E99" s="1">
        <v>-533</v>
      </c>
      <c r="F99" s="1"/>
      <c r="G99" s="1">
        <v>0</v>
      </c>
      <c r="H99" s="1"/>
      <c r="I99" s="1">
        <v>-330</v>
      </c>
      <c r="J99" s="1"/>
      <c r="K99" s="1">
        <v>0</v>
      </c>
    </row>
    <row r="100" spans="1:27" ht="24" customHeight="1" x14ac:dyDescent="0.2">
      <c r="A100" s="5" t="s">
        <v>60</v>
      </c>
      <c r="C100" s="47"/>
      <c r="E100" s="1">
        <v>-5990</v>
      </c>
      <c r="F100" s="1"/>
      <c r="G100" s="1">
        <v>-7787</v>
      </c>
      <c r="H100" s="1"/>
      <c r="I100" s="1">
        <v>-345</v>
      </c>
      <c r="J100" s="1"/>
      <c r="K100" s="1">
        <v>-2718</v>
      </c>
    </row>
    <row r="101" spans="1:27" ht="24" customHeight="1" x14ac:dyDescent="0.2">
      <c r="A101" s="5" t="s">
        <v>61</v>
      </c>
      <c r="C101" s="47"/>
      <c r="E101" s="12">
        <v>-2811</v>
      </c>
      <c r="F101" s="1"/>
      <c r="G101" s="12">
        <v>-6846</v>
      </c>
      <c r="H101" s="1"/>
      <c r="I101" s="12">
        <v>-2568</v>
      </c>
      <c r="J101" s="1"/>
      <c r="K101" s="12">
        <v>-6617</v>
      </c>
    </row>
    <row r="102" spans="1:27" s="10" customFormat="1" ht="24" customHeight="1" x14ac:dyDescent="0.25">
      <c r="A102" s="2" t="s">
        <v>182</v>
      </c>
      <c r="B102" s="3"/>
      <c r="C102" s="47"/>
      <c r="D102" s="3"/>
      <c r="E102" s="12">
        <f>SUM(E98:E101)</f>
        <v>14968</v>
      </c>
      <c r="F102" s="1"/>
      <c r="G102" s="12">
        <f>SUM(G98:G101)</f>
        <v>490912</v>
      </c>
      <c r="H102" s="1"/>
      <c r="I102" s="12">
        <f>SUM(I98:I101)</f>
        <v>30948</v>
      </c>
      <c r="J102" s="1"/>
      <c r="K102" s="12">
        <f>SUM(K98:K101)</f>
        <v>454338</v>
      </c>
      <c r="U102" s="3"/>
      <c r="V102" s="3"/>
      <c r="W102" s="3"/>
      <c r="X102" s="3"/>
      <c r="Y102" s="3"/>
      <c r="Z102" s="3"/>
      <c r="AA102" s="3"/>
    </row>
    <row r="103" spans="1:27" s="10" customFormat="1" ht="24" customHeight="1" x14ac:dyDescent="0.2">
      <c r="A103" s="62"/>
      <c r="C103" s="47"/>
      <c r="D103" s="3"/>
      <c r="E103" s="3"/>
      <c r="F103" s="3"/>
      <c r="G103" s="3"/>
      <c r="H103" s="3"/>
      <c r="I103" s="3"/>
      <c r="J103" s="3"/>
      <c r="K103" s="3"/>
      <c r="U103" s="3"/>
      <c r="V103" s="3"/>
      <c r="W103" s="3"/>
      <c r="X103" s="3"/>
      <c r="Y103" s="3"/>
      <c r="Z103" s="3"/>
      <c r="AA103" s="3"/>
    </row>
    <row r="104" spans="1:27" s="10" customFormat="1" ht="24" customHeight="1" x14ac:dyDescent="0.2">
      <c r="A104" s="62" t="s">
        <v>151</v>
      </c>
      <c r="C104" s="47"/>
      <c r="D104" s="3"/>
      <c r="E104" s="3"/>
      <c r="F104" s="19"/>
      <c r="G104" s="3"/>
      <c r="H104" s="3"/>
      <c r="I104" s="3"/>
      <c r="J104" s="3"/>
      <c r="K104" s="3"/>
      <c r="U104" s="3"/>
      <c r="V104" s="3"/>
      <c r="W104" s="3"/>
      <c r="X104" s="3"/>
      <c r="Y104" s="3"/>
      <c r="Z104" s="3"/>
      <c r="AA104" s="3"/>
    </row>
    <row r="105" spans="1:27" s="10" customFormat="1" ht="24" customHeight="1" x14ac:dyDescent="0.2">
      <c r="A105" s="5"/>
      <c r="B105" s="3"/>
      <c r="C105" s="47"/>
      <c r="D105" s="3"/>
      <c r="E105" s="3"/>
      <c r="F105" s="3"/>
      <c r="G105" s="3"/>
      <c r="H105" s="3"/>
      <c r="I105" s="3"/>
      <c r="J105" s="3"/>
      <c r="K105" s="26" t="s">
        <v>38</v>
      </c>
      <c r="U105" s="3"/>
      <c r="V105" s="3"/>
      <c r="W105" s="3"/>
      <c r="X105" s="3"/>
      <c r="Y105" s="3"/>
      <c r="Z105" s="3"/>
      <c r="AA105" s="3"/>
    </row>
    <row r="106" spans="1:27" ht="24" customHeight="1" x14ac:dyDescent="0.25">
      <c r="A106" s="2" t="s">
        <v>0</v>
      </c>
      <c r="B106" s="59"/>
      <c r="C106" s="24"/>
      <c r="D106" s="25"/>
      <c r="E106" s="25"/>
      <c r="F106" s="25"/>
      <c r="G106" s="25"/>
      <c r="H106" s="25"/>
      <c r="I106" s="25"/>
      <c r="J106" s="25"/>
      <c r="K106" s="25"/>
    </row>
    <row r="107" spans="1:27" ht="24" customHeight="1" x14ac:dyDescent="0.25">
      <c r="A107" s="2" t="s">
        <v>129</v>
      </c>
      <c r="B107" s="59"/>
      <c r="C107" s="24"/>
      <c r="D107" s="25"/>
      <c r="E107" s="25"/>
      <c r="F107" s="25"/>
      <c r="G107" s="25"/>
      <c r="H107" s="25"/>
      <c r="I107" s="25"/>
      <c r="J107" s="25"/>
      <c r="K107" s="25"/>
    </row>
    <row r="108" spans="1:27" ht="24" customHeight="1" x14ac:dyDescent="0.25">
      <c r="A108" s="2" t="s">
        <v>172</v>
      </c>
      <c r="B108" s="25"/>
      <c r="C108" s="24"/>
      <c r="D108" s="25"/>
      <c r="E108" s="25"/>
      <c r="F108" s="25"/>
      <c r="G108" s="25"/>
      <c r="H108" s="25"/>
      <c r="I108" s="25"/>
      <c r="J108" s="25"/>
      <c r="K108" s="25"/>
    </row>
    <row r="109" spans="1:27" ht="24" customHeight="1" x14ac:dyDescent="0.2">
      <c r="A109" s="10"/>
      <c r="B109" s="25"/>
      <c r="C109" s="24"/>
      <c r="D109" s="25"/>
      <c r="E109" s="25"/>
      <c r="F109" s="25"/>
      <c r="G109" s="25"/>
      <c r="H109" s="25"/>
      <c r="I109" s="25"/>
      <c r="J109" s="25"/>
      <c r="K109" s="26" t="s">
        <v>1</v>
      </c>
    </row>
    <row r="110" spans="1:27" ht="24" customHeight="1" x14ac:dyDescent="0.25">
      <c r="E110" s="70"/>
      <c r="F110" s="70" t="s">
        <v>2</v>
      </c>
      <c r="G110" s="70"/>
      <c r="H110" s="27"/>
      <c r="I110" s="70"/>
      <c r="J110" s="70" t="s">
        <v>3</v>
      </c>
      <c r="K110" s="70"/>
    </row>
    <row r="111" spans="1:27" ht="24" customHeight="1" x14ac:dyDescent="0.2">
      <c r="C111" s="28"/>
      <c r="E111" s="28">
        <v>2019</v>
      </c>
      <c r="F111" s="29"/>
      <c r="G111" s="28">
        <v>2018</v>
      </c>
      <c r="H111" s="29"/>
      <c r="I111" s="28">
        <v>2019</v>
      </c>
      <c r="J111" s="29"/>
      <c r="K111" s="28">
        <v>2018</v>
      </c>
    </row>
    <row r="112" spans="1:27" ht="24" customHeight="1" x14ac:dyDescent="0.25">
      <c r="A112" s="2" t="s">
        <v>62</v>
      </c>
      <c r="B112" s="27"/>
      <c r="C112" s="47"/>
      <c r="E112" s="19"/>
      <c r="F112" s="19"/>
      <c r="G112" s="19"/>
      <c r="I112" s="19"/>
      <c r="J112" s="19"/>
      <c r="K112" s="19"/>
    </row>
    <row r="113" spans="1:11" ht="24" customHeight="1" x14ac:dyDescent="0.2">
      <c r="A113" s="5" t="s">
        <v>64</v>
      </c>
      <c r="C113" s="47"/>
      <c r="E113" s="1">
        <v>2291</v>
      </c>
      <c r="F113" s="1"/>
      <c r="G113" s="1">
        <v>1133</v>
      </c>
      <c r="H113" s="1"/>
      <c r="I113" s="1">
        <v>1447</v>
      </c>
      <c r="J113" s="1"/>
      <c r="K113" s="1">
        <v>534</v>
      </c>
    </row>
    <row r="114" spans="1:11" ht="24" customHeight="1" x14ac:dyDescent="0.2">
      <c r="A114" s="5" t="s">
        <v>183</v>
      </c>
      <c r="C114" s="47"/>
      <c r="E114" s="1">
        <v>100121</v>
      </c>
      <c r="F114" s="1"/>
      <c r="G114" s="1">
        <v>0</v>
      </c>
      <c r="H114" s="1"/>
      <c r="I114" s="1">
        <v>100121</v>
      </c>
      <c r="J114" s="1"/>
      <c r="K114" s="1">
        <v>0</v>
      </c>
    </row>
    <row r="115" spans="1:11" ht="24" customHeight="1" x14ac:dyDescent="0.2">
      <c r="A115" s="5" t="s">
        <v>160</v>
      </c>
      <c r="C115" s="47"/>
      <c r="E115" s="1">
        <v>-3400</v>
      </c>
      <c r="F115" s="1"/>
      <c r="G115" s="1">
        <v>-3300</v>
      </c>
      <c r="H115" s="1"/>
      <c r="I115" s="1">
        <v>0</v>
      </c>
      <c r="J115" s="1"/>
      <c r="K115" s="1">
        <v>0</v>
      </c>
    </row>
    <row r="116" spans="1:11" ht="24" customHeight="1" x14ac:dyDescent="0.2">
      <c r="A116" s="5" t="s">
        <v>63</v>
      </c>
      <c r="C116" s="47"/>
      <c r="E116" s="1">
        <v>-30794</v>
      </c>
      <c r="F116" s="1"/>
      <c r="G116" s="1">
        <v>-15799</v>
      </c>
      <c r="H116" s="1"/>
      <c r="I116" s="1">
        <v>-14463</v>
      </c>
      <c r="J116" s="1"/>
      <c r="K116" s="1">
        <v>-8368</v>
      </c>
    </row>
    <row r="117" spans="1:11" ht="24" customHeight="1" x14ac:dyDescent="0.2">
      <c r="A117" s="62" t="s">
        <v>120</v>
      </c>
      <c r="C117" s="47"/>
      <c r="E117" s="1">
        <v>637</v>
      </c>
      <c r="F117" s="1"/>
      <c r="G117" s="1">
        <v>566</v>
      </c>
      <c r="H117" s="1"/>
      <c r="I117" s="1">
        <v>525</v>
      </c>
      <c r="J117" s="1"/>
      <c r="K117" s="1">
        <v>0</v>
      </c>
    </row>
    <row r="118" spans="1:11" ht="24" customHeight="1" x14ac:dyDescent="0.2">
      <c r="A118" s="62" t="s">
        <v>184</v>
      </c>
      <c r="C118" s="47"/>
      <c r="E118" s="12">
        <v>-3814</v>
      </c>
      <c r="F118" s="1"/>
      <c r="G118" s="12">
        <v>450</v>
      </c>
      <c r="H118" s="1"/>
      <c r="I118" s="12">
        <v>-4768</v>
      </c>
      <c r="J118" s="1"/>
      <c r="K118" s="12">
        <v>800</v>
      </c>
    </row>
    <row r="119" spans="1:11" ht="24" customHeight="1" x14ac:dyDescent="0.25">
      <c r="A119" s="2" t="s">
        <v>185</v>
      </c>
      <c r="C119" s="47"/>
      <c r="E119" s="12">
        <f>SUM(E113:E118)</f>
        <v>65041</v>
      </c>
      <c r="F119" s="1"/>
      <c r="G119" s="12">
        <f>SUM(G113:G118)</f>
        <v>-16950</v>
      </c>
      <c r="H119" s="1"/>
      <c r="I119" s="12">
        <f>SUM(I113:I118)</f>
        <v>82862</v>
      </c>
      <c r="J119" s="1"/>
      <c r="K119" s="12">
        <f>SUM(K113:K118)</f>
        <v>-7034</v>
      </c>
    </row>
    <row r="120" spans="1:11" ht="24" customHeight="1" x14ac:dyDescent="0.25">
      <c r="A120" s="2" t="s">
        <v>65</v>
      </c>
      <c r="B120" s="27"/>
      <c r="C120" s="47"/>
      <c r="E120" s="1"/>
      <c r="F120" s="1"/>
      <c r="G120" s="1"/>
      <c r="H120" s="1"/>
      <c r="I120" s="1"/>
      <c r="J120" s="1"/>
      <c r="K120" s="1"/>
    </row>
    <row r="121" spans="1:11" ht="24" customHeight="1" x14ac:dyDescent="0.2">
      <c r="A121" s="62" t="s">
        <v>186</v>
      </c>
      <c r="B121" s="10"/>
      <c r="C121" s="47"/>
      <c r="E121" s="1">
        <v>2792</v>
      </c>
      <c r="F121" s="1"/>
      <c r="G121" s="1">
        <v>-5068</v>
      </c>
      <c r="H121" s="1"/>
      <c r="I121" s="1">
        <v>0</v>
      </c>
      <c r="J121" s="1"/>
      <c r="K121" s="1">
        <v>0</v>
      </c>
    </row>
    <row r="122" spans="1:11" ht="24" customHeight="1" x14ac:dyDescent="0.2">
      <c r="A122" s="62" t="s">
        <v>145</v>
      </c>
      <c r="B122" s="10"/>
      <c r="C122" s="47"/>
      <c r="E122" s="1">
        <v>-49185</v>
      </c>
      <c r="F122" s="1"/>
      <c r="G122" s="1">
        <v>-236890</v>
      </c>
      <c r="H122" s="1"/>
      <c r="I122" s="1">
        <v>2836</v>
      </c>
      <c r="J122" s="1"/>
      <c r="K122" s="1">
        <v>-233845</v>
      </c>
    </row>
    <row r="123" spans="1:11" ht="24" customHeight="1" x14ac:dyDescent="0.25">
      <c r="A123" s="2" t="s">
        <v>115</v>
      </c>
      <c r="C123" s="47"/>
      <c r="E123" s="13">
        <f>SUM(E121:E122)</f>
        <v>-46393</v>
      </c>
      <c r="F123" s="1"/>
      <c r="G123" s="13">
        <f>SUM(G121:G122)</f>
        <v>-241958</v>
      </c>
      <c r="H123" s="1"/>
      <c r="I123" s="13">
        <f>SUM(I121:I122)</f>
        <v>2836</v>
      </c>
      <c r="J123" s="1"/>
      <c r="K123" s="13">
        <f>SUM(K121:K122)</f>
        <v>-233845</v>
      </c>
    </row>
    <row r="124" spans="1:11" ht="24" customHeight="1" x14ac:dyDescent="0.25">
      <c r="A124" s="2" t="s">
        <v>187</v>
      </c>
      <c r="C124" s="47"/>
      <c r="E124" s="12">
        <v>-7</v>
      </c>
      <c r="F124" s="1"/>
      <c r="G124" s="12">
        <v>-4668</v>
      </c>
      <c r="H124" s="1"/>
      <c r="I124" s="12">
        <v>0</v>
      </c>
      <c r="J124" s="1"/>
      <c r="K124" s="12">
        <v>0</v>
      </c>
    </row>
    <row r="125" spans="1:11" ht="24" customHeight="1" x14ac:dyDescent="0.25">
      <c r="A125" s="2" t="s">
        <v>167</v>
      </c>
      <c r="C125" s="47"/>
      <c r="E125" s="1">
        <f>SUM(E102,E119,E123,E124)</f>
        <v>33609</v>
      </c>
      <c r="F125" s="1"/>
      <c r="G125" s="1">
        <f>SUM(G102,G119,G123,G124)</f>
        <v>227336</v>
      </c>
      <c r="H125" s="1"/>
      <c r="I125" s="1">
        <f>SUM(I102,I119,I123,I124)</f>
        <v>116646</v>
      </c>
      <c r="J125" s="1"/>
      <c r="K125" s="1">
        <f>SUM(K102,K119,K123,K124)</f>
        <v>213459</v>
      </c>
    </row>
    <row r="126" spans="1:11" ht="24" customHeight="1" x14ac:dyDescent="0.2">
      <c r="A126" s="5" t="s">
        <v>188</v>
      </c>
      <c r="C126" s="47"/>
      <c r="E126" s="1">
        <v>1630</v>
      </c>
      <c r="F126" s="1"/>
      <c r="G126" s="1">
        <v>1180</v>
      </c>
      <c r="H126" s="1"/>
      <c r="I126" s="1">
        <v>0</v>
      </c>
      <c r="J126" s="1"/>
      <c r="K126" s="1">
        <v>0</v>
      </c>
    </row>
    <row r="127" spans="1:11" ht="24" customHeight="1" x14ac:dyDescent="0.2">
      <c r="A127" s="62" t="s">
        <v>66</v>
      </c>
      <c r="C127" s="47"/>
      <c r="E127" s="12">
        <v>1034508</v>
      </c>
      <c r="F127" s="1"/>
      <c r="G127" s="12">
        <v>492728</v>
      </c>
      <c r="H127" s="1"/>
      <c r="I127" s="12">
        <v>750782</v>
      </c>
      <c r="J127" s="1"/>
      <c r="K127" s="12">
        <v>230355</v>
      </c>
    </row>
    <row r="128" spans="1:11" ht="24" customHeight="1" thickBot="1" x14ac:dyDescent="0.3">
      <c r="A128" s="57" t="s">
        <v>67</v>
      </c>
      <c r="C128" s="47"/>
      <c r="E128" s="20">
        <f>SUM(E125:E127)</f>
        <v>1069747</v>
      </c>
      <c r="F128" s="1"/>
      <c r="G128" s="20">
        <f>SUM(G125:G127)</f>
        <v>721244</v>
      </c>
      <c r="H128" s="1"/>
      <c r="I128" s="20">
        <f>SUM(I125:I127)</f>
        <v>867428</v>
      </c>
      <c r="J128" s="1"/>
      <c r="K128" s="20">
        <f>SUM(K125:K127)</f>
        <v>443814</v>
      </c>
    </row>
    <row r="129" spans="1:11" ht="24" customHeight="1" thickTop="1" x14ac:dyDescent="0.2">
      <c r="A129" s="3"/>
      <c r="B129" s="10"/>
      <c r="C129" s="47"/>
      <c r="E129" s="1">
        <f>E128-BS!E11</f>
        <v>0</v>
      </c>
      <c r="F129" s="1"/>
      <c r="G129" s="1">
        <f>G128-721244</f>
        <v>0</v>
      </c>
      <c r="H129" s="1"/>
      <c r="I129" s="1">
        <f>I128-BS!I11</f>
        <v>0</v>
      </c>
      <c r="J129" s="1"/>
      <c r="K129" s="1">
        <f>K128-443814</f>
        <v>0</v>
      </c>
    </row>
    <row r="130" spans="1:11" ht="24" customHeight="1" x14ac:dyDescent="0.2">
      <c r="A130" s="62" t="s">
        <v>164</v>
      </c>
      <c r="B130" s="10"/>
      <c r="C130" s="47"/>
      <c r="E130" s="19"/>
      <c r="F130" s="19"/>
      <c r="G130" s="19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3" manualBreakCount="3">
    <brk id="41" max="10" man="1"/>
    <brk id="66" max="10" man="1"/>
    <brk id="10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zoomScale="80" zoomScaleNormal="80" zoomScaleSheetLayoutView="90" workbookViewId="0">
      <selection activeCell="E15" sqref="E15"/>
    </sheetView>
  </sheetViews>
  <sheetFormatPr defaultColWidth="9.140625" defaultRowHeight="24" customHeight="1" x14ac:dyDescent="0.2"/>
  <cols>
    <col min="1" max="1" width="40.8554687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.710937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4" customHeight="1" x14ac:dyDescent="0.2">
      <c r="S1" s="26" t="s">
        <v>38</v>
      </c>
    </row>
    <row r="2" spans="1:19" ht="24" customHeight="1" x14ac:dyDescent="0.25">
      <c r="A2" s="2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24" customHeight="1" x14ac:dyDescent="0.25">
      <c r="A3" s="2" t="s">
        <v>126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ht="24" customHeight="1" x14ac:dyDescent="0.25">
      <c r="A4" s="2" t="s">
        <v>172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24" customHeight="1" x14ac:dyDescent="0.2">
      <c r="A5" s="5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1</v>
      </c>
    </row>
    <row r="6" spans="1:19" s="27" customFormat="1" ht="24" customHeight="1" x14ac:dyDescent="0.25">
      <c r="A6" s="51"/>
      <c r="B6" s="52"/>
      <c r="C6" s="73" t="s">
        <v>2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19" s="22" customFormat="1" ht="24" customHeight="1" x14ac:dyDescent="0.2">
      <c r="A7" s="47"/>
      <c r="C7" s="75" t="s">
        <v>82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19" s="22" customFormat="1" ht="24" customHeight="1" x14ac:dyDescent="0.2">
      <c r="A8" s="47"/>
      <c r="M8" s="71" t="s">
        <v>99</v>
      </c>
    </row>
    <row r="9" spans="1:19" s="22" customFormat="1" ht="24" customHeight="1" x14ac:dyDescent="0.2">
      <c r="A9" s="47"/>
      <c r="M9" s="22" t="s">
        <v>131</v>
      </c>
    </row>
    <row r="10" spans="1:19" s="22" customFormat="1" ht="24" customHeight="1" x14ac:dyDescent="0.2">
      <c r="A10" s="47"/>
      <c r="M10" s="53" t="s">
        <v>132</v>
      </c>
    </row>
    <row r="11" spans="1:19" s="22" customFormat="1" ht="24" customHeight="1" x14ac:dyDescent="0.2">
      <c r="A11" s="47"/>
      <c r="G11" s="22" t="s">
        <v>133</v>
      </c>
      <c r="M11" s="22" t="s">
        <v>117</v>
      </c>
      <c r="O11" s="22" t="s">
        <v>72</v>
      </c>
      <c r="Q11" s="22" t="s">
        <v>94</v>
      </c>
    </row>
    <row r="12" spans="1:19" s="22" customFormat="1" ht="24" customHeight="1" x14ac:dyDescent="0.2">
      <c r="A12" s="47"/>
      <c r="C12" s="22" t="s">
        <v>73</v>
      </c>
      <c r="G12" s="22" t="s">
        <v>134</v>
      </c>
      <c r="M12" s="22" t="s">
        <v>91</v>
      </c>
      <c r="O12" s="22" t="s">
        <v>74</v>
      </c>
      <c r="Q12" s="22" t="s">
        <v>95</v>
      </c>
      <c r="S12" s="22" t="s">
        <v>71</v>
      </c>
    </row>
    <row r="13" spans="1:19" s="22" customFormat="1" ht="24" customHeight="1" x14ac:dyDescent="0.2">
      <c r="A13" s="47"/>
      <c r="C13" s="22" t="s">
        <v>75</v>
      </c>
      <c r="G13" s="22" t="s">
        <v>136</v>
      </c>
      <c r="I13" s="74" t="s">
        <v>34</v>
      </c>
      <c r="J13" s="74"/>
      <c r="K13" s="74"/>
      <c r="M13" s="22" t="s">
        <v>135</v>
      </c>
      <c r="O13" s="22" t="s">
        <v>114</v>
      </c>
      <c r="Q13" s="22" t="s">
        <v>96</v>
      </c>
      <c r="S13" s="22" t="s">
        <v>92</v>
      </c>
    </row>
    <row r="14" spans="1:19" s="22" customFormat="1" ht="24" customHeight="1" x14ac:dyDescent="0.2">
      <c r="A14" s="47"/>
      <c r="C14" s="53" t="s">
        <v>68</v>
      </c>
      <c r="E14" s="53" t="s">
        <v>33</v>
      </c>
      <c r="G14" s="53" t="s">
        <v>165</v>
      </c>
      <c r="I14" s="53" t="s">
        <v>69</v>
      </c>
      <c r="K14" s="53" t="s">
        <v>70</v>
      </c>
      <c r="M14" s="53" t="s">
        <v>137</v>
      </c>
      <c r="O14" s="53" t="s">
        <v>97</v>
      </c>
      <c r="Q14" s="53" t="s">
        <v>98</v>
      </c>
      <c r="S14" s="53" t="s">
        <v>93</v>
      </c>
    </row>
    <row r="15" spans="1:19" s="22" customFormat="1" ht="24" customHeight="1" x14ac:dyDescent="0.2">
      <c r="A15" s="47"/>
    </row>
    <row r="16" spans="1:19" ht="24" customHeight="1" x14ac:dyDescent="0.25">
      <c r="A16" s="2" t="s">
        <v>149</v>
      </c>
      <c r="C16" s="15">
        <v>1989531</v>
      </c>
      <c r="D16" s="15"/>
      <c r="E16" s="15">
        <v>1105934</v>
      </c>
      <c r="F16" s="15"/>
      <c r="G16" s="15">
        <v>13145</v>
      </c>
      <c r="H16" s="15"/>
      <c r="I16" s="15">
        <v>198953</v>
      </c>
      <c r="J16" s="15"/>
      <c r="K16" s="15">
        <v>929185</v>
      </c>
      <c r="L16" s="15"/>
      <c r="M16" s="15">
        <v>1832</v>
      </c>
      <c r="N16" s="15"/>
      <c r="O16" s="21">
        <v>4238580</v>
      </c>
      <c r="P16" s="15"/>
      <c r="Q16" s="15">
        <v>117826</v>
      </c>
      <c r="R16" s="15"/>
      <c r="S16" s="15">
        <f t="shared" ref="S16:S18" si="0">SUM(O16:Q16)</f>
        <v>4356406</v>
      </c>
    </row>
    <row r="17" spans="1:19" ht="24" customHeight="1" x14ac:dyDescent="0.2">
      <c r="A17" s="5" t="s">
        <v>140</v>
      </c>
      <c r="C17" s="21">
        <v>0</v>
      </c>
      <c r="D17" s="21"/>
      <c r="E17" s="21">
        <v>0</v>
      </c>
      <c r="F17" s="21"/>
      <c r="G17" s="21">
        <v>0</v>
      </c>
      <c r="H17" s="21"/>
      <c r="I17" s="21">
        <v>0</v>
      </c>
      <c r="J17" s="21"/>
      <c r="K17" s="21">
        <v>68598</v>
      </c>
      <c r="L17" s="21"/>
      <c r="M17" s="21">
        <v>0</v>
      </c>
      <c r="N17" s="21"/>
      <c r="O17" s="21">
        <v>68598</v>
      </c>
      <c r="P17" s="21"/>
      <c r="Q17" s="21">
        <v>-1505</v>
      </c>
      <c r="R17" s="21"/>
      <c r="S17" s="15">
        <f t="shared" si="0"/>
        <v>67093</v>
      </c>
    </row>
    <row r="18" spans="1:19" ht="24" customHeight="1" x14ac:dyDescent="0.2">
      <c r="A18" s="5" t="s">
        <v>88</v>
      </c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54">
        <v>0</v>
      </c>
      <c r="L18" s="21"/>
      <c r="M18" s="54">
        <v>-857</v>
      </c>
      <c r="N18" s="21"/>
      <c r="O18" s="54">
        <v>-857</v>
      </c>
      <c r="P18" s="21"/>
      <c r="Q18" s="54">
        <v>-488</v>
      </c>
      <c r="R18" s="21"/>
      <c r="S18" s="18">
        <f t="shared" si="0"/>
        <v>-1345</v>
      </c>
    </row>
    <row r="19" spans="1:19" ht="24" customHeight="1" x14ac:dyDescent="0.2">
      <c r="A19" s="5" t="s">
        <v>89</v>
      </c>
      <c r="C19" s="21">
        <f>SUM(C17:C18)</f>
        <v>0</v>
      </c>
      <c r="D19" s="21"/>
      <c r="E19" s="21">
        <f>SUM(E17:E18)</f>
        <v>0</v>
      </c>
      <c r="F19" s="21"/>
      <c r="G19" s="21">
        <f>SUM(G17:G18)</f>
        <v>0</v>
      </c>
      <c r="H19" s="21"/>
      <c r="I19" s="21">
        <f>SUM(I17:I18)</f>
        <v>0</v>
      </c>
      <c r="J19" s="21"/>
      <c r="K19" s="21">
        <f>SUM(K17:K18)</f>
        <v>68598</v>
      </c>
      <c r="L19" s="21"/>
      <c r="M19" s="21">
        <f>SUM(M17:M18)</f>
        <v>-857</v>
      </c>
      <c r="N19" s="21"/>
      <c r="O19" s="21">
        <f>SUM(O17:O18)</f>
        <v>67741</v>
      </c>
      <c r="P19" s="21"/>
      <c r="Q19" s="21">
        <f>SUM(Q17:Q18)</f>
        <v>-1993</v>
      </c>
      <c r="R19" s="21"/>
      <c r="S19" s="21">
        <f>SUM(S17:S18)</f>
        <v>65748</v>
      </c>
    </row>
    <row r="20" spans="1:19" ht="24" customHeight="1" thickBot="1" x14ac:dyDescent="0.3">
      <c r="A20" s="2" t="s">
        <v>150</v>
      </c>
      <c r="C20" s="55">
        <f>SUM(C16,C19:C19)</f>
        <v>1989531</v>
      </c>
      <c r="D20" s="21"/>
      <c r="E20" s="55">
        <f>SUM(E16,E19:E19)</f>
        <v>1105934</v>
      </c>
      <c r="F20" s="21"/>
      <c r="G20" s="55">
        <f>SUM(G16,G19:G19)</f>
        <v>13145</v>
      </c>
      <c r="H20" s="21"/>
      <c r="I20" s="55">
        <f>SUM(I16,I19:I19)</f>
        <v>198953</v>
      </c>
      <c r="J20" s="21"/>
      <c r="K20" s="55">
        <f>SUM(K16,K19:K19)</f>
        <v>997783</v>
      </c>
      <c r="L20" s="21"/>
      <c r="M20" s="55">
        <f>SUM(M16,M19:M19)</f>
        <v>975</v>
      </c>
      <c r="N20" s="21"/>
      <c r="O20" s="55">
        <f>SUM(O16,O19:O19)</f>
        <v>4306321</v>
      </c>
      <c r="P20" s="21"/>
      <c r="Q20" s="55">
        <f>SUM(Q16,Q19:Q19)</f>
        <v>115833</v>
      </c>
      <c r="R20" s="21"/>
      <c r="S20" s="55">
        <f>SUM(S16,S19:S19)</f>
        <v>4422154</v>
      </c>
    </row>
    <row r="21" spans="1:19" ht="24" customHeight="1" thickTop="1" x14ac:dyDescent="0.2">
      <c r="A21" s="5"/>
    </row>
    <row r="22" spans="1:19" ht="24" customHeight="1" x14ac:dyDescent="0.25">
      <c r="A22" s="2" t="s">
        <v>173</v>
      </c>
      <c r="C22" s="15">
        <v>1989531</v>
      </c>
      <c r="D22" s="15"/>
      <c r="E22" s="15">
        <v>1105934</v>
      </c>
      <c r="F22" s="15"/>
      <c r="G22" s="15">
        <v>13145</v>
      </c>
      <c r="H22" s="15"/>
      <c r="I22" s="15">
        <v>198953</v>
      </c>
      <c r="J22" s="15"/>
      <c r="K22" s="15">
        <v>1067106</v>
      </c>
      <c r="L22" s="15"/>
      <c r="M22" s="15">
        <v>-4479</v>
      </c>
      <c r="N22" s="15"/>
      <c r="O22" s="21">
        <v>4370190</v>
      </c>
      <c r="P22" s="15"/>
      <c r="Q22" s="15">
        <v>90261</v>
      </c>
      <c r="R22" s="15"/>
      <c r="S22" s="15">
        <f t="shared" ref="S22:S24" si="1">SUM(O22:Q22)</f>
        <v>4460451</v>
      </c>
    </row>
    <row r="23" spans="1:19" ht="24" customHeight="1" x14ac:dyDescent="0.2">
      <c r="A23" s="5" t="s">
        <v>140</v>
      </c>
      <c r="C23" s="21">
        <v>0</v>
      </c>
      <c r="D23" s="21"/>
      <c r="E23" s="21">
        <v>0</v>
      </c>
      <c r="F23" s="21"/>
      <c r="G23" s="21">
        <v>0</v>
      </c>
      <c r="H23" s="21"/>
      <c r="I23" s="21">
        <v>0</v>
      </c>
      <c r="J23" s="21"/>
      <c r="K23" s="21">
        <f>'PL&amp;CF'!E34</f>
        <v>36671</v>
      </c>
      <c r="L23" s="21"/>
      <c r="M23" s="21">
        <v>0</v>
      </c>
      <c r="N23" s="21"/>
      <c r="O23" s="21">
        <f>SUM(C23:M23)</f>
        <v>36671</v>
      </c>
      <c r="P23" s="21"/>
      <c r="Q23" s="21">
        <f>'PL&amp;CF'!E35</f>
        <v>-1529</v>
      </c>
      <c r="R23" s="21"/>
      <c r="S23" s="15">
        <f t="shared" si="1"/>
        <v>35142</v>
      </c>
    </row>
    <row r="24" spans="1:19" ht="24" customHeight="1" x14ac:dyDescent="0.2">
      <c r="A24" s="5" t="s">
        <v>88</v>
      </c>
      <c r="C24" s="54">
        <v>0</v>
      </c>
      <c r="D24" s="21"/>
      <c r="E24" s="54">
        <v>0</v>
      </c>
      <c r="F24" s="21"/>
      <c r="G24" s="54">
        <v>0</v>
      </c>
      <c r="H24" s="21"/>
      <c r="I24" s="54">
        <v>0</v>
      </c>
      <c r="J24" s="21"/>
      <c r="K24" s="54">
        <v>0</v>
      </c>
      <c r="L24" s="21"/>
      <c r="M24" s="54">
        <f>'PL&amp;CF'!E56-Q24</f>
        <v>-22</v>
      </c>
      <c r="N24" s="21"/>
      <c r="O24" s="54">
        <f>SUM(C24:M24)</f>
        <v>-22</v>
      </c>
      <c r="P24" s="21"/>
      <c r="Q24" s="54">
        <f>'PL&amp;CF'!E63-'PL&amp;CF'!E35</f>
        <v>-12</v>
      </c>
      <c r="R24" s="21"/>
      <c r="S24" s="18">
        <f t="shared" si="1"/>
        <v>-34</v>
      </c>
    </row>
    <row r="25" spans="1:19" ht="24" customHeight="1" x14ac:dyDescent="0.2">
      <c r="A25" s="5" t="s">
        <v>89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0</v>
      </c>
      <c r="J25" s="21"/>
      <c r="K25" s="21">
        <f>SUM(K23:K24)</f>
        <v>36671</v>
      </c>
      <c r="L25" s="21"/>
      <c r="M25" s="21">
        <f>SUM(M23:M24)</f>
        <v>-22</v>
      </c>
      <c r="N25" s="21"/>
      <c r="O25" s="21">
        <f>SUM(O23:O24)</f>
        <v>36649</v>
      </c>
      <c r="P25" s="21"/>
      <c r="Q25" s="21">
        <f>SUM(Q23:Q24)</f>
        <v>-1541</v>
      </c>
      <c r="R25" s="21"/>
      <c r="S25" s="69">
        <f>SUM(S23:S24)</f>
        <v>35108</v>
      </c>
    </row>
    <row r="26" spans="1:19" ht="24" customHeight="1" thickBot="1" x14ac:dyDescent="0.3">
      <c r="A26" s="2" t="s">
        <v>174</v>
      </c>
      <c r="C26" s="55">
        <f>SUM(C22,C25:C25)</f>
        <v>1989531</v>
      </c>
      <c r="D26" s="21"/>
      <c r="E26" s="55">
        <f>SUM(E22,E25:E25)</f>
        <v>1105934</v>
      </c>
      <c r="F26" s="21"/>
      <c r="G26" s="55">
        <f>SUM(G22,G25:G25)</f>
        <v>13145</v>
      </c>
      <c r="H26" s="21"/>
      <c r="I26" s="55">
        <f>SUM(I22,I25:I25)</f>
        <v>198953</v>
      </c>
      <c r="J26" s="21"/>
      <c r="K26" s="55">
        <f>SUM(K22,K25:K25)</f>
        <v>1103777</v>
      </c>
      <c r="L26" s="21"/>
      <c r="M26" s="55">
        <f>+M22+M25</f>
        <v>-4501</v>
      </c>
      <c r="N26" s="21"/>
      <c r="O26" s="55">
        <f>SUM(O22,O25:O25)</f>
        <v>4406839</v>
      </c>
      <c r="P26" s="21"/>
      <c r="Q26" s="55">
        <f>SUM(Q22,Q25:Q25)</f>
        <v>88720</v>
      </c>
      <c r="R26" s="21"/>
      <c r="S26" s="55">
        <f>SUM(S22,S25:S25)</f>
        <v>4495559</v>
      </c>
    </row>
    <row r="27" spans="1:19" ht="24" customHeight="1" thickTop="1" x14ac:dyDescent="0.2">
      <c r="K27" s="3">
        <f>+K26-BS!E62</f>
        <v>0</v>
      </c>
      <c r="Q27" s="3">
        <f>+Q26-BS!E65</f>
        <v>0</v>
      </c>
      <c r="S27" s="3">
        <f>SUM(S26-BS!E66)</f>
        <v>0</v>
      </c>
    </row>
    <row r="28" spans="1:19" ht="24" customHeight="1" x14ac:dyDescent="0.2">
      <c r="A28" s="56" t="s">
        <v>151</v>
      </c>
    </row>
  </sheetData>
  <mergeCells count="3">
    <mergeCell ref="C6:S6"/>
    <mergeCell ref="I13:K13"/>
    <mergeCell ref="C7:O7"/>
  </mergeCells>
  <printOptions horizontalCentered="1"/>
  <pageMargins left="0.31496062992126" right="0.196850393700787" top="0.90551181102362199" bottom="0.31496062992126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zoomScale="80" zoomScaleNormal="80" workbookViewId="0">
      <selection activeCell="G15" sqref="G15"/>
    </sheetView>
  </sheetViews>
  <sheetFormatPr defaultColWidth="9.140625" defaultRowHeight="24" customHeight="1" x14ac:dyDescent="0.2"/>
  <cols>
    <col min="1" max="1" width="11.140625" style="3" customWidth="1"/>
    <col min="2" max="2" width="36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4" customHeight="1" x14ac:dyDescent="0.2">
      <c r="K1" s="26" t="s">
        <v>38</v>
      </c>
      <c r="N1" s="19"/>
    </row>
    <row r="2" spans="1:14" ht="24" customHeight="1" x14ac:dyDescent="0.25">
      <c r="A2" s="5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4" customHeight="1" x14ac:dyDescent="0.25">
      <c r="A3" s="57" t="s">
        <v>127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24" customHeight="1" x14ac:dyDescent="0.25">
      <c r="A4" s="57" t="s">
        <v>172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24" customHeight="1" x14ac:dyDescent="0.2">
      <c r="B5" s="49"/>
      <c r="C5" s="49"/>
      <c r="D5" s="49"/>
      <c r="E5" s="49"/>
      <c r="F5" s="49"/>
      <c r="G5" s="49"/>
      <c r="H5" s="49"/>
      <c r="I5" s="49"/>
      <c r="J5" s="49"/>
      <c r="K5" s="50" t="s">
        <v>1</v>
      </c>
      <c r="L5" s="49"/>
      <c r="N5" s="49"/>
    </row>
    <row r="6" spans="1:14" s="27" customFormat="1" ht="24" customHeight="1" x14ac:dyDescent="0.25">
      <c r="A6" s="52"/>
      <c r="B6" s="52"/>
      <c r="C6" s="73" t="s">
        <v>3</v>
      </c>
      <c r="D6" s="73"/>
      <c r="E6" s="73"/>
      <c r="F6" s="73"/>
      <c r="G6" s="73"/>
      <c r="H6" s="73"/>
      <c r="I6" s="73"/>
      <c r="J6" s="73"/>
      <c r="K6" s="73"/>
    </row>
    <row r="7" spans="1:14" s="22" customFormat="1" ht="24" customHeight="1" x14ac:dyDescent="0.2">
      <c r="C7" s="22" t="s">
        <v>73</v>
      </c>
    </row>
    <row r="8" spans="1:14" s="22" customFormat="1" ht="24" customHeight="1" x14ac:dyDescent="0.2">
      <c r="C8" s="22" t="s">
        <v>77</v>
      </c>
      <c r="G8" s="74" t="s">
        <v>34</v>
      </c>
      <c r="H8" s="74"/>
      <c r="I8" s="74"/>
    </row>
    <row r="9" spans="1:14" s="22" customFormat="1" ht="24" customHeight="1" x14ac:dyDescent="0.2">
      <c r="C9" s="53" t="s">
        <v>68</v>
      </c>
      <c r="E9" s="53" t="s">
        <v>33</v>
      </c>
      <c r="G9" s="53" t="s">
        <v>69</v>
      </c>
      <c r="I9" s="53" t="s">
        <v>70</v>
      </c>
      <c r="K9" s="53" t="s">
        <v>71</v>
      </c>
    </row>
    <row r="10" spans="1:14" s="22" customFormat="1" ht="24" customHeight="1" x14ac:dyDescent="0.2"/>
    <row r="11" spans="1:14" ht="24" customHeight="1" x14ac:dyDescent="0.25">
      <c r="A11" s="2" t="s">
        <v>149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594923</v>
      </c>
      <c r="J11" s="1"/>
      <c r="K11" s="1">
        <f>SUM(C11:I11)</f>
        <v>3889341</v>
      </c>
    </row>
    <row r="12" spans="1:14" ht="24" customHeight="1" x14ac:dyDescent="0.2">
      <c r="A12" s="5" t="s">
        <v>142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80814</v>
      </c>
      <c r="J12" s="1"/>
      <c r="K12" s="1">
        <f>SUM(C12:I12)</f>
        <v>80814</v>
      </c>
    </row>
    <row r="13" spans="1:14" ht="24" customHeight="1" x14ac:dyDescent="0.2">
      <c r="A13" s="5" t="s">
        <v>88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f>'PL&amp;CF'!K57</f>
        <v>0</v>
      </c>
      <c r="J13" s="1"/>
      <c r="K13" s="1">
        <f t="shared" ref="K13" si="0">SUM(C13:I13)</f>
        <v>0</v>
      </c>
    </row>
    <row r="14" spans="1:14" s="22" customFormat="1" ht="24" customHeight="1" x14ac:dyDescent="0.2">
      <c r="A14" s="5" t="s">
        <v>89</v>
      </c>
      <c r="C14" s="69">
        <f>SUM(C12:C13)</f>
        <v>0</v>
      </c>
      <c r="D14" s="21"/>
      <c r="E14" s="69">
        <f>SUM(E12:E13)</f>
        <v>0</v>
      </c>
      <c r="F14" s="21"/>
      <c r="G14" s="69">
        <f>SUM(G12:G13)</f>
        <v>0</v>
      </c>
      <c r="H14" s="21"/>
      <c r="I14" s="69">
        <f>SUM(I12:I13)</f>
        <v>80814</v>
      </c>
      <c r="J14" s="21"/>
      <c r="K14" s="69">
        <f>SUM(C14:J14)</f>
        <v>80814</v>
      </c>
    </row>
    <row r="15" spans="1:14" ht="24" customHeight="1" thickBot="1" x14ac:dyDescent="0.3">
      <c r="A15" s="2" t="s">
        <v>150</v>
      </c>
      <c r="C15" s="58">
        <f>SUM(C11,C14:C14)</f>
        <v>1989531</v>
      </c>
      <c r="D15" s="15"/>
      <c r="E15" s="58">
        <f>+E11</f>
        <v>1105934</v>
      </c>
      <c r="F15" s="15"/>
      <c r="G15" s="58">
        <f>SUM(G11,G14:G14)</f>
        <v>198953</v>
      </c>
      <c r="H15" s="15"/>
      <c r="I15" s="58">
        <f>SUM(I11,I14:I14)</f>
        <v>675737</v>
      </c>
      <c r="J15" s="15"/>
      <c r="K15" s="58">
        <f>SUM(K11,K14:K14)</f>
        <v>3970155</v>
      </c>
    </row>
    <row r="16" spans="1:14" ht="24" customHeight="1" thickTop="1" x14ac:dyDescent="0.2">
      <c r="A16" s="5"/>
      <c r="C16" s="15"/>
      <c r="D16" s="15"/>
      <c r="E16" s="15"/>
      <c r="F16" s="15"/>
      <c r="G16" s="15"/>
      <c r="H16" s="15"/>
      <c r="I16" s="15"/>
      <c r="J16" s="15"/>
      <c r="K16" s="15"/>
    </row>
    <row r="17" spans="1:11" ht="24" customHeight="1" x14ac:dyDescent="0.25">
      <c r="A17" s="2" t="s">
        <v>173</v>
      </c>
      <c r="C17" s="1">
        <v>1989531</v>
      </c>
      <c r="D17" s="1"/>
      <c r="E17" s="1">
        <v>1105934</v>
      </c>
      <c r="F17" s="1"/>
      <c r="G17" s="1">
        <v>198953</v>
      </c>
      <c r="H17" s="1"/>
      <c r="I17" s="1">
        <v>730047</v>
      </c>
      <c r="J17" s="1"/>
      <c r="K17" s="1">
        <f t="shared" ref="K17:K19" si="1">SUM(C17:I17)</f>
        <v>4024465</v>
      </c>
    </row>
    <row r="18" spans="1:11" ht="24" customHeight="1" x14ac:dyDescent="0.2">
      <c r="A18" s="5" t="s">
        <v>142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f>'PL&amp;CF'!I34</f>
        <v>36331</v>
      </c>
      <c r="J18" s="1"/>
      <c r="K18" s="1">
        <f t="shared" si="1"/>
        <v>36331</v>
      </c>
    </row>
    <row r="19" spans="1:11" ht="24" customHeight="1" x14ac:dyDescent="0.2">
      <c r="A19" s="5" t="s">
        <v>88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'PL&amp;CF'!I57</f>
        <v>0</v>
      </c>
      <c r="J19" s="1"/>
      <c r="K19" s="1">
        <f t="shared" si="1"/>
        <v>0</v>
      </c>
    </row>
    <row r="20" spans="1:11" s="22" customFormat="1" ht="24" customHeight="1" x14ac:dyDescent="0.2">
      <c r="A20" s="5" t="s">
        <v>89</v>
      </c>
      <c r="C20" s="69">
        <f>SUM(C18:C19)</f>
        <v>0</v>
      </c>
      <c r="D20" s="21"/>
      <c r="E20" s="69">
        <f>SUM(E18:E19)</f>
        <v>0</v>
      </c>
      <c r="F20" s="21"/>
      <c r="G20" s="69">
        <f>SUM(G18:G19)</f>
        <v>0</v>
      </c>
      <c r="H20" s="21"/>
      <c r="I20" s="69">
        <f>SUM(I18:I19)</f>
        <v>36331</v>
      </c>
      <c r="J20" s="21"/>
      <c r="K20" s="69">
        <f>SUM(C20:J20)</f>
        <v>36331</v>
      </c>
    </row>
    <row r="21" spans="1:11" ht="24" customHeight="1" thickBot="1" x14ac:dyDescent="0.3">
      <c r="A21" s="2" t="s">
        <v>174</v>
      </c>
      <c r="C21" s="58">
        <f>SUM(C17,C20:C20)</f>
        <v>1989531</v>
      </c>
      <c r="D21" s="15"/>
      <c r="E21" s="58">
        <f>SUM(E17,E20:E20)</f>
        <v>1105934</v>
      </c>
      <c r="F21" s="15"/>
      <c r="G21" s="58">
        <f>SUM(G17,G20:G20)</f>
        <v>198953</v>
      </c>
      <c r="H21" s="15"/>
      <c r="I21" s="58">
        <f>SUM(I17,I20:I20)</f>
        <v>766378</v>
      </c>
      <c r="J21" s="15"/>
      <c r="K21" s="58">
        <f>SUM(K17,K20:K20)</f>
        <v>4060796</v>
      </c>
    </row>
    <row r="22" spans="1:11" ht="24" customHeight="1" thickTop="1" x14ac:dyDescent="0.2">
      <c r="A22" s="5"/>
      <c r="C22" s="15"/>
      <c r="D22" s="15"/>
      <c r="E22" s="15"/>
      <c r="F22" s="15"/>
      <c r="G22" s="15"/>
      <c r="H22" s="15"/>
      <c r="I22" s="15"/>
      <c r="J22" s="15"/>
      <c r="K22" s="15">
        <f>K21-BS!I66</f>
        <v>0</v>
      </c>
    </row>
    <row r="23" spans="1:11" ht="24" customHeight="1" x14ac:dyDescent="0.2">
      <c r="A23" s="56" t="s">
        <v>151</v>
      </c>
    </row>
    <row r="24" spans="1:11" ht="24" customHeight="1" x14ac:dyDescent="0.2">
      <c r="A24" s="5"/>
    </row>
  </sheetData>
  <mergeCells count="2">
    <mergeCell ref="C6:K6"/>
    <mergeCell ref="G8:I8"/>
  </mergeCells>
  <printOptions horizontalCentered="1"/>
  <pageMargins left="0.44" right="0.39370078740157499" top="0.71" bottom="0.31496062992126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2019-05-09T10:08:55Z</cp:lastPrinted>
  <dcterms:created xsi:type="dcterms:W3CDTF">2010-05-07T11:10:27Z</dcterms:created>
  <dcterms:modified xsi:type="dcterms:W3CDTF">2019-05-10T03:01:46Z</dcterms:modified>
</cp:coreProperties>
</file>