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0500" yWindow="-60" windowWidth="10020" windowHeight="8145"/>
  </bookViews>
  <sheets>
    <sheet name="BS-3-5-" sheetId="12" r:id="rId1"/>
    <sheet name="PL-6-7" sheetId="1" r:id="rId2"/>
    <sheet name="SH-8" sheetId="7" r:id="rId3"/>
    <sheet name="SH-9" sheetId="5" r:id="rId4"/>
    <sheet name="Conso" sheetId="10" state="hidden" r:id="rId5"/>
    <sheet name="Sep" sheetId="11" state="hidden" r:id="rId6"/>
    <sheet name="CF-10-11" sheetId="8" r:id="rId7"/>
  </sheets>
  <definedNames>
    <definedName name="_xlnm.Print_Area" localSheetId="0">'BS-3-5-'!$A$1:$J$75</definedName>
    <definedName name="_xlnm.Print_Area" localSheetId="6">'CF-10-11'!$A$1:$J$73</definedName>
    <definedName name="_xlnm.Print_Area" localSheetId="4">Conso!$A$1:$J$74</definedName>
    <definedName name="_xlnm.Print_Area" localSheetId="1">'PL-6-7'!$A$1:$J$57</definedName>
    <definedName name="_xlnm.Print_Area" localSheetId="5">Sep!$A$1:$J$74</definedName>
    <definedName name="_xlnm.Print_Area" localSheetId="2">'SH-8'!$A$1:$P$26</definedName>
    <definedName name="_xlnm.Print_Area" localSheetId="3">'SH-9'!$A$1:$P$27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3" i="8"/>
  <c r="H50" l="1"/>
  <c r="H33" l="1"/>
  <c r="D66" l="1"/>
  <c r="H66"/>
  <c r="H10" l="1"/>
  <c r="J73" i="12" l="1"/>
  <c r="F73"/>
  <c r="H49"/>
  <c r="L23" i="5" l="1"/>
  <c r="L20"/>
  <c r="L14"/>
  <c r="L11"/>
  <c r="P22" i="7"/>
  <c r="P19"/>
  <c r="L22"/>
  <c r="L19"/>
  <c r="P13"/>
  <c r="P10"/>
  <c r="L13"/>
  <c r="L10"/>
  <c r="F45" i="12" l="1"/>
  <c r="H69"/>
  <c r="H71" s="1"/>
  <c r="J45"/>
  <c r="J50" s="1"/>
  <c r="F49"/>
  <c r="H45"/>
  <c r="D45"/>
  <c r="J24"/>
  <c r="H24"/>
  <c r="D24"/>
  <c r="F24"/>
  <c r="D16"/>
  <c r="H16"/>
  <c r="J16"/>
  <c r="J26" s="1"/>
  <c r="F16"/>
  <c r="F26" s="1"/>
  <c r="J49"/>
  <c r="D49"/>
  <c r="H50" l="1"/>
  <c r="H73" s="1"/>
  <c r="D50"/>
  <c r="D73" s="1"/>
  <c r="H26"/>
  <c r="D26"/>
  <c r="D69"/>
  <c r="D71" s="1"/>
  <c r="F50"/>
  <c r="J27" i="1"/>
  <c r="J17"/>
  <c r="J19" s="1"/>
  <c r="J21" s="1"/>
  <c r="J12"/>
  <c r="F27"/>
  <c r="F17"/>
  <c r="F12"/>
  <c r="F19" s="1"/>
  <c r="F21" s="1"/>
  <c r="J63" i="8"/>
  <c r="J55"/>
  <c r="F63"/>
  <c r="F55"/>
  <c r="H24" i="5"/>
  <c r="H26" s="1"/>
  <c r="F24"/>
  <c r="F26" s="1"/>
  <c r="D24"/>
  <c r="D26" s="1"/>
  <c r="N23" i="7"/>
  <c r="N25" s="1"/>
  <c r="H23"/>
  <c r="H25" s="1"/>
  <c r="F23"/>
  <c r="F25" s="1"/>
  <c r="D23"/>
  <c r="D25" s="1"/>
  <c r="F29" i="1" l="1"/>
  <c r="F31" s="1"/>
  <c r="F33" s="1"/>
  <c r="F10" i="8" s="1"/>
  <c r="F25" s="1"/>
  <c r="F36" s="1"/>
  <c r="F38" s="1"/>
  <c r="F65" s="1"/>
  <c r="F67" s="1"/>
  <c r="J29" i="1"/>
  <c r="J31" s="1"/>
  <c r="J33" s="1"/>
  <c r="J36" s="1"/>
  <c r="J47" s="1"/>
  <c r="J49" s="1"/>
  <c r="J56" s="1"/>
  <c r="H27"/>
  <c r="D27"/>
  <c r="J10" i="8" l="1"/>
  <c r="J25" s="1"/>
  <c r="J36" s="1"/>
  <c r="J38" s="1"/>
  <c r="J65" s="1"/>
  <c r="J67" s="1"/>
  <c r="F36" i="1"/>
  <c r="F47" s="1"/>
  <c r="F49" s="1"/>
  <c r="F56" s="1"/>
  <c r="J52"/>
  <c r="J54" s="1"/>
  <c r="J13" i="5" s="1"/>
  <c r="F52" i="1" l="1"/>
  <c r="F54" s="1"/>
  <c r="J12" i="7" s="1"/>
  <c r="L12" s="1"/>
  <c r="P12" s="1"/>
  <c r="L13" i="5"/>
  <c r="L15" s="1"/>
  <c r="J15"/>
  <c r="H55" i="8"/>
  <c r="D55"/>
  <c r="D63" l="1"/>
  <c r="H63" l="1"/>
  <c r="D17" i="1"/>
  <c r="H17"/>
  <c r="D12"/>
  <c r="H12"/>
  <c r="D19" l="1"/>
  <c r="D21" s="1"/>
  <c r="D29" s="1"/>
  <c r="D31" s="1"/>
  <c r="D33" s="1"/>
  <c r="D36" s="1"/>
  <c r="D47" s="1"/>
  <c r="D49" s="1"/>
  <c r="H19"/>
  <c r="H21" s="1"/>
  <c r="H29" s="1"/>
  <c r="H31" s="1"/>
  <c r="H33" s="1"/>
  <c r="H36" s="1"/>
  <c r="H47" s="1"/>
  <c r="H49" s="1"/>
  <c r="H52" l="1"/>
  <c r="H54" s="1"/>
  <c r="J22" i="5" s="1"/>
  <c r="H56" i="1"/>
  <c r="D52"/>
  <c r="D54" s="1"/>
  <c r="D56"/>
  <c r="H25" i="8"/>
  <c r="H36" s="1"/>
  <c r="H38" s="1"/>
  <c r="H65" s="1"/>
  <c r="H67" s="1"/>
  <c r="J21" i="7" l="1"/>
  <c r="L21" s="1"/>
  <c r="D10" i="8"/>
  <c r="J24" i="5"/>
  <c r="J26" s="1"/>
  <c r="L22"/>
  <c r="L24" s="1"/>
  <c r="L26" s="1"/>
  <c r="D25" i="8"/>
  <c r="D36" s="1"/>
  <c r="D38" s="1"/>
  <c r="D65" s="1"/>
  <c r="D67" s="1"/>
  <c r="J23" i="7" l="1"/>
  <c r="J25" s="1"/>
  <c r="P21"/>
  <c r="L23"/>
  <c r="L25" l="1"/>
  <c r="P23"/>
  <c r="P25" s="1"/>
  <c r="E19" i="1"/>
  <c r="P14" i="5"/>
  <c r="N14" i="7"/>
  <c r="N16" s="1"/>
  <c r="H14"/>
  <c r="H16" s="1"/>
  <c r="F14"/>
  <c r="F16" s="1"/>
  <c r="D14"/>
  <c r="D16" s="1"/>
  <c r="H15" i="5"/>
  <c r="H17" s="1"/>
  <c r="F15"/>
  <c r="F17" s="1"/>
  <c r="D15"/>
  <c r="D17" s="1"/>
  <c r="J81" i="1"/>
  <c r="J73"/>
  <c r="J68"/>
  <c r="F81"/>
  <c r="F73"/>
  <c r="F68"/>
  <c r="K40" i="11"/>
  <c r="M19"/>
  <c r="L19"/>
  <c r="K49"/>
  <c r="K48"/>
  <c r="K36"/>
  <c r="M36"/>
  <c r="K37"/>
  <c r="K38"/>
  <c r="K39"/>
  <c r="K41"/>
  <c r="K42"/>
  <c r="K43"/>
  <c r="K44"/>
  <c r="K35"/>
  <c r="K19"/>
  <c r="K20"/>
  <c r="K21"/>
  <c r="K18"/>
  <c r="K12"/>
  <c r="K13"/>
  <c r="K14"/>
  <c r="K11"/>
  <c r="J70"/>
  <c r="J72"/>
  <c r="H70"/>
  <c r="H72"/>
  <c r="F70"/>
  <c r="F72"/>
  <c r="F74" s="1"/>
  <c r="D70"/>
  <c r="D72"/>
  <c r="J50"/>
  <c r="H50"/>
  <c r="H51" s="1"/>
  <c r="H74" s="1"/>
  <c r="F50"/>
  <c r="D50"/>
  <c r="J45"/>
  <c r="J51"/>
  <c r="J74" s="1"/>
  <c r="H45"/>
  <c r="F45"/>
  <c r="F51"/>
  <c r="D45"/>
  <c r="D51"/>
  <c r="D74" s="1"/>
  <c r="J22"/>
  <c r="H22"/>
  <c r="F22"/>
  <c r="F24" s="1"/>
  <c r="D22"/>
  <c r="D24" s="1"/>
  <c r="J15"/>
  <c r="H15"/>
  <c r="F15"/>
  <c r="D15"/>
  <c r="J70" i="10"/>
  <c r="J72"/>
  <c r="H70"/>
  <c r="H72"/>
  <c r="F70"/>
  <c r="F72"/>
  <c r="D70"/>
  <c r="D72"/>
  <c r="J50"/>
  <c r="H50"/>
  <c r="F50"/>
  <c r="D50"/>
  <c r="D51" s="1"/>
  <c r="D74" s="1"/>
  <c r="J45"/>
  <c r="J51"/>
  <c r="J74"/>
  <c r="H45"/>
  <c r="H51" s="1"/>
  <c r="H74" s="1"/>
  <c r="F45"/>
  <c r="F51"/>
  <c r="F74" s="1"/>
  <c r="D45"/>
  <c r="J22"/>
  <c r="H22"/>
  <c r="F22"/>
  <c r="F24" s="1"/>
  <c r="D22"/>
  <c r="J15"/>
  <c r="H15"/>
  <c r="F15"/>
  <c r="D15"/>
  <c r="H24"/>
  <c r="D24"/>
  <c r="H24" i="11"/>
  <c r="J24" i="10"/>
  <c r="J24" i="11"/>
  <c r="P11" i="5"/>
  <c r="H81" i="1"/>
  <c r="H68"/>
  <c r="D68"/>
  <c r="H73"/>
  <c r="D73"/>
  <c r="D81"/>
  <c r="F75" l="1"/>
  <c r="F77" s="1"/>
  <c r="J75"/>
  <c r="J77" s="1"/>
  <c r="J83" s="1"/>
  <c r="J85" s="1"/>
  <c r="J87" s="1"/>
  <c r="J90" s="1"/>
  <c r="J100" s="1"/>
  <c r="J102" s="1"/>
  <c r="J105" s="1"/>
  <c r="J107" s="1"/>
  <c r="J109" s="1"/>
  <c r="F83"/>
  <c r="F85" s="1"/>
  <c r="F87" s="1"/>
  <c r="F90" s="1"/>
  <c r="F100" s="1"/>
  <c r="F102" s="1"/>
  <c r="F105" s="1"/>
  <c r="F107" s="1"/>
  <c r="F109" s="1"/>
  <c r="H75"/>
  <c r="H77" s="1"/>
  <c r="H83" s="1"/>
  <c r="H85" s="1"/>
  <c r="H87" s="1"/>
  <c r="H90" s="1"/>
  <c r="H100" s="1"/>
  <c r="H102" s="1"/>
  <c r="H105" s="1"/>
  <c r="H107" s="1"/>
  <c r="H109" s="1"/>
  <c r="D75"/>
  <c r="D77" s="1"/>
  <c r="D83" s="1"/>
  <c r="D85" s="1"/>
  <c r="D87" s="1"/>
  <c r="D90" s="1"/>
  <c r="D100" s="1"/>
  <c r="D102" s="1"/>
  <c r="D105" s="1"/>
  <c r="D107" s="1"/>
  <c r="D109" s="1"/>
  <c r="N19" i="11"/>
  <c r="L14" i="7" l="1"/>
  <c r="L16" s="1"/>
  <c r="P13" i="5"/>
  <c r="J17"/>
  <c r="J14" i="7"/>
  <c r="P14" l="1"/>
  <c r="P16" s="1"/>
  <c r="J16"/>
  <c r="L17" i="5"/>
  <c r="P15" l="1"/>
  <c r="P17" s="1"/>
</calcChain>
</file>

<file path=xl/sharedStrings.xml><?xml version="1.0" encoding="utf-8"?>
<sst xmlns="http://schemas.openxmlformats.org/spreadsheetml/2006/main" count="527" uniqueCount="192">
  <si>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</si>
  <si>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</si>
  <si>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</si>
  <si>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</si>
  <si>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</si>
  <si>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</si>
  <si>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</si>
  <si>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</si>
  <si>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</si>
  <si>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</si>
  <si>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</si>
  <si>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</si>
  <si>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</si>
  <si>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</si>
  <si>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</si>
  <si>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</si>
  <si>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</si>
  <si>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</si>
  <si>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</si>
  <si>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</si>
  <si>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</si>
  <si>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</si>
  <si>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-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</si>
  <si>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</si>
  <si>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</si>
  <si>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</si>
  <si>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</si>
  <si>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</si>
  <si>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</si>
  <si>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</si>
  <si>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</si>
  <si>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</si>
  <si>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</si>
  <si>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</si>
  <si>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</si>
  <si>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</si>
  <si>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</si>
  <si>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</si>
  <si>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</si>
  <si>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</si>
  <si>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</si>
  <si>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</si>
  <si>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</si>
  <si>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</si>
  <si>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</si>
  <si>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</si>
  <si>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</si>
  <si>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</si>
  <si>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</si>
  <si>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</si>
  <si>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</si>
  <si>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</si>
  <si>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</si>
  <si>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</si>
  <si>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</si>
  <si>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</si>
  <si>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</si>
  <si>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</si>
  <si>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</si>
  <si>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</si>
  <si>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</si>
  <si>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</si>
  <si>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</si>
  <si>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</si>
  <si>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</si>
  <si>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</si>
  <si>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</si>
  <si>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</si>
  <si>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</si>
  <si>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</si>
  <si>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</si>
  <si>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</si>
  <si>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 xml:space="preserve"> - </t>
  </si>
  <si>
    <t>จัดสรรเป็น</t>
  </si>
  <si>
    <t>สำรองตาม</t>
  </si>
  <si>
    <t>กฎหมาย</t>
  </si>
  <si>
    <t xml:space="preserve">  -  </t>
  </si>
  <si>
    <t>(บาท)</t>
  </si>
  <si>
    <t>ต้นทุน</t>
  </si>
  <si>
    <t>กำไรขั้นต้น</t>
  </si>
  <si>
    <t>กำไรก่อนค่าใช้จ่าย</t>
  </si>
  <si>
    <t>รวมต้นทุน</t>
  </si>
  <si>
    <t>ภาษีเงินได้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</si>
  <si>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</si>
  <si>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</si>
  <si>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</si>
  <si>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</si>
  <si>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</si>
  <si>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การแบ่งปันกำไรขาดทุนเบ็ดเสร็จรวม</t>
  </si>
  <si>
    <t>31 มีนาคม</t>
  </si>
  <si>
    <t>กำไร (ขาดทุน) ก่อนต้นทุนทางการเงินและภาษีเงินได้</t>
  </si>
  <si>
    <t>ขาดทุนสำหรับงวด</t>
  </si>
  <si>
    <t>ขาดทุนก่อนภาษีเงินได้</t>
  </si>
  <si>
    <t>งบแสดงการเปลี่ยนแปลงส่วนของผู้ถือหุ้น (ไม่ได้ตรวจสอบ)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</si>
  <si>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</si>
  <si>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</si>
  <si>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</si>
  <si>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งบกำไรขาดทุนเบ็ดเสร็จ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</si>
  <si>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</si>
  <si>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</si>
  <si>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 xml:space="preserve">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</si>
  <si>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</si>
  <si>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</si>
  <si>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</si>
  <si>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สำหรับแต่ละงวดหกเดือนสิ้นสุดวันที่ 31 มีนาคม 2558 และ 2557 (ไม่ได้ตรวจสอบ)</t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</si>
  <si>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</si>
  <si>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</si>
  <si>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</si>
  <si>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</si>
  <si>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</si>
  <si>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</si>
  <si>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</si>
  <si>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</si>
  <si>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- </t>
  </si>
  <si>
    <t xml:space="preserve">         -</t>
  </si>
  <si>
    <t>3, 8</t>
  </si>
  <si>
    <t>Depre</t>
  </si>
  <si>
    <t>Dispose</t>
  </si>
  <si>
    <t>AP Brought fwd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</si>
  <si>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</si>
  <si>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ของผู้ถือหุ้น /</t>
  </si>
  <si>
    <t>(ขาดทุนสะสม</t>
  </si>
  <si>
    <t>เกินทุน)</t>
  </si>
  <si>
    <t>รับดอกเบี้ย</t>
  </si>
  <si>
    <t>ดอกเบี้ยรับ</t>
  </si>
  <si>
    <t>ขาดทุนก่อนต้นทุนทางการเงินและภาษีเงินได้</t>
  </si>
  <si>
    <t>เงินลงทุนชั่วคราว</t>
  </si>
  <si>
    <t>เงินสดจ่ายลงทุนในเงินลงทุนชั่วคราว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</si>
  <si>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</si>
  <si>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</si>
  <si>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</si>
  <si>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</si>
  <si>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การแบ่งปันขาดทุน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</si>
  <si>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</si>
  <si>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</si>
  <si>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</si>
  <si>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</si>
  <si>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</si>
  <si>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</si>
  <si>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</si>
  <si>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</si>
  <si>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</si>
  <si>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</si>
  <si>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</si>
  <si>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ลูกหนี้การค้า</t>
  </si>
  <si>
    <t>ลูกหนี้อื่น</t>
  </si>
  <si>
    <t>ส่วนเกินมูลค่าหุ้นสามัญ</t>
  </si>
  <si>
    <t>ส่วนเกิน</t>
  </si>
  <si>
    <t>มูลค่าหุ้น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</si>
  <si>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</si>
  <si>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</si>
  <si>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(กำไร) ขาดทุนจากการปรับมูลค่ายุติธรรมของ</t>
  </si>
  <si>
    <t>ขาดทุนจากอัตราแลกเปลี่ยนที่ยังไม่เกิดขึ้น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</si>
  <si>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</si>
  <si>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</si>
  <si>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</si>
  <si>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</si>
  <si>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เงินสดจ่ายเพื่อชำระเงินกู้ยืมระยะสั้นจากสถาบันการเงิน</t>
  </si>
  <si>
    <t>เงินสดจ่ายเพื่อซื้อสินทรัพย์ไม่มีตัวตน</t>
  </si>
  <si>
    <t>รายการที่ไม่ใช่เงินสด</t>
  </si>
  <si>
    <t>หนี้สินคงค้างเพื่อการจ่ายซื้อที่ดิน อาคารและอุปกรณ์</t>
  </si>
  <si>
    <t>จ่ายภาษีเงินได้</t>
  </si>
  <si>
    <t xml:space="preserve">   เงินลงทุนชั่วคราว</t>
  </si>
  <si>
    <t>กลับรายการหนี้สูญและหนี้สงสัยจะสูญ</t>
  </si>
  <si>
    <t>เงินสดรับจากการจำหน่ายที่ดิน อาคารและอุปกรณ์</t>
  </si>
  <si>
    <t>เงินสดและรายการเทียบเท่าเงินสดลดลงสุทธิ</t>
  </si>
  <si>
    <t xml:space="preserve">    ของสินทรัพย์</t>
  </si>
  <si>
    <t xml:space="preserve">ของบริษัทใหญ่ </t>
  </si>
  <si>
    <t xml:space="preserve">ของผู้ถือหุ้น 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</si>
  <si>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</si>
  <si>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</si>
  <si>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กลับรายการขาดทุนจากการด้อยค่า</t>
  </si>
  <si>
    <t>กลับรายการขาดทุนจากการด้อยค่าของสินทรัพย์</t>
  </si>
  <si>
    <t xml:space="preserve">โอนอสังหาริมทรัพย์เพื่อการลงทุน และที่ดิน อาคาร </t>
  </si>
  <si>
    <t>กำไร (ขาดทุน) เบ็ดเสร็จรวมสำหรับงวด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</si>
  <si>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</si>
  <si>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</si>
  <si>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</si>
  <si>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   ขาดทุนสะสม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</si>
  <si>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</si>
  <si>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</si>
  <si>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4, 11</t>
  </si>
  <si>
    <t>ขาดทุนสะสม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</si>
  <si>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</si>
  <si>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</si>
  <si>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</si>
  <si>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</si>
  <si>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กำไรจากการจำหน่ายที่ดิน อาคารและอุปกรณ์</t>
  </si>
  <si>
    <t>(กลับรายการ) ขาดทุนจากการปรับมูลค่าสินค้า</t>
  </si>
  <si>
    <t>4, 6</t>
  </si>
  <si>
    <t>4, 12</t>
  </si>
  <si>
    <t>4, 13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</si>
</sst>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;\(#,##0.00\)"/>
    <numFmt numFmtId="192" formatCode="#,##0;\(#,##0\)"/>
    <numFmt numFmtId="193" formatCode="_-* #,##0_-;\-* #,##0_-;_-* &quot;-&quot;??_-;_-@_-"/>
    <numFmt numFmtId="194" formatCode="#,##0.00_);[Red]\(#,##0.00\);&quot;-&quot;"/>
    <numFmt numFmtId="195" formatCode="_(* #,##0.000_);_(* \(#,##0.000\);_(* &quot;-&quot;??_);_(@_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  <font>
      <i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0" borderId="0"/>
    <xf numFmtId="0" fontId="13" fillId="0" borderId="0"/>
    <xf numFmtId="0" fontId="18" fillId="0" borderId="0"/>
    <xf numFmtId="0" fontId="18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</cellStyleXfs>
  <cellXfs count="193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0" fontId="2" fillId="0" borderId="0" xfId="14" applyFont="1" applyFill="1" applyAlignment="1"/>
    <xf numFmtId="0" fontId="7" fillId="0" borderId="0" xfId="0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4" fillId="0" borderId="0" xfId="12" applyNumberFormat="1" applyFont="1" applyFill="1"/>
    <xf numFmtId="191" fontId="0" fillId="0" borderId="0" xfId="12" applyNumberFormat="1" applyFont="1" applyFill="1"/>
    <xf numFmtId="0" fontId="4" fillId="0" borderId="0" xfId="12" applyFont="1" applyFill="1" applyAlignment="1">
      <alignment horizontal="left"/>
    </xf>
    <xf numFmtId="190" fontId="4" fillId="0" borderId="0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center"/>
    </xf>
    <xf numFmtId="190" fontId="4" fillId="0" borderId="0" xfId="1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2" fillId="0" borderId="0" xfId="0" applyFont="1" applyFill="1" applyAlignment="1">
      <alignment horizontal="center"/>
    </xf>
    <xf numFmtId="0" fontId="9" fillId="0" borderId="0" xfId="14" applyFont="1" applyFill="1" applyAlignment="1"/>
    <xf numFmtId="0" fontId="9" fillId="0" borderId="0" xfId="14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center"/>
    </xf>
    <xf numFmtId="190" fontId="4" fillId="0" borderId="0" xfId="1" quotePrefix="1" applyNumberFormat="1" applyFont="1" applyFill="1" applyBorder="1" applyAlignment="1">
      <alignment horizontal="center"/>
    </xf>
    <xf numFmtId="190" fontId="4" fillId="0" borderId="2" xfId="1" quotePrefix="1" applyNumberFormat="1" applyFont="1" applyFill="1" applyBorder="1" applyAlignment="1">
      <alignment horizontal="center"/>
    </xf>
    <xf numFmtId="190" fontId="4" fillId="0" borderId="0" xfId="2" applyNumberFormat="1" applyFont="1" applyFill="1" applyBorder="1"/>
    <xf numFmtId="190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90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90" fontId="0" fillId="0" borderId="0" xfId="0" applyNumberFormat="1" applyFont="1" applyFill="1"/>
    <xf numFmtId="190" fontId="4" fillId="0" borderId="0" xfId="0" applyNumberFormat="1" applyFont="1" applyFill="1"/>
    <xf numFmtId="0" fontId="8" fillId="0" borderId="0" xfId="0" applyFont="1" applyFill="1" applyAlignment="1">
      <alignment horizontal="center"/>
    </xf>
    <xf numFmtId="188" fontId="2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94" fontId="19" fillId="0" borderId="0" xfId="10" applyNumberFormat="1" applyFont="1" applyFill="1" applyBorder="1" applyAlignment="1">
      <alignment horizontal="center" vertical="center" wrapText="1"/>
    </xf>
    <xf numFmtId="194" fontId="19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94" fontId="20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94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/>
    <xf numFmtId="187" fontId="0" fillId="0" borderId="0" xfId="0" applyNumberFormat="1" applyFont="1" applyFill="1" applyBorder="1"/>
    <xf numFmtId="190" fontId="0" fillId="0" borderId="0" xfId="0" applyNumberFormat="1" applyFont="1" applyFill="1" applyBorder="1"/>
    <xf numFmtId="190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0" fontId="4" fillId="0" borderId="2" xfId="1" applyNumberFormat="1" applyFont="1" applyFill="1" applyBorder="1" applyAlignment="1">
      <alignment horizontal="right"/>
    </xf>
    <xf numFmtId="188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21" fillId="0" borderId="0" xfId="0" applyFont="1" applyFill="1" applyAlignment="1"/>
    <xf numFmtId="188" fontId="4" fillId="0" borderId="0" xfId="0" applyNumberFormat="1" applyFont="1" applyBorder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195" fontId="0" fillId="0" borderId="0" xfId="1" applyNumberFormat="1" applyFont="1" applyFill="1"/>
    <xf numFmtId="195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90" fontId="0" fillId="0" borderId="4" xfId="1" applyNumberFormat="1" applyFont="1" applyFill="1" applyBorder="1" applyAlignment="1">
      <alignment horizontal="right"/>
    </xf>
    <xf numFmtId="188" fontId="0" fillId="0" borderId="0" xfId="0" applyNumberFormat="1" applyFont="1" applyBorder="1"/>
    <xf numFmtId="192" fontId="0" fillId="0" borderId="0" xfId="0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90" fontId="4" fillId="0" borderId="1" xfId="1" applyNumberFormat="1" applyFont="1" applyFill="1" applyBorder="1" applyAlignment="1">
      <alignment horizontal="right"/>
    </xf>
    <xf numFmtId="0" fontId="4" fillId="0" borderId="0" xfId="15" applyFont="1" applyFill="1" applyAlignment="1">
      <alignment horizontal="center"/>
    </xf>
    <xf numFmtId="0" fontId="6" fillId="0" borderId="0" xfId="0" applyFont="1" applyFill="1"/>
    <xf numFmtId="188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88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88" fontId="0" fillId="0" borderId="1" xfId="0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center"/>
    </xf>
    <xf numFmtId="188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1" fontId="0" fillId="0" borderId="0" xfId="16" applyNumberFormat="1" applyFont="1" applyFill="1"/>
    <xf numFmtId="188" fontId="4" fillId="0" borderId="0" xfId="0" applyNumberFormat="1" applyFont="1" applyFill="1" applyBorder="1" applyAlignment="1">
      <alignment wrapText="1"/>
    </xf>
    <xf numFmtId="192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88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88" fontId="0" fillId="0" borderId="0" xfId="1" applyNumberFormat="1" applyFont="1" applyFill="1" applyBorder="1" applyAlignment="1">
      <alignment wrapText="1"/>
    </xf>
    <xf numFmtId="190" fontId="0" fillId="0" borderId="0" xfId="1" applyNumberFormat="1" applyFont="1" applyFill="1" applyBorder="1" applyAlignment="1">
      <alignment wrapText="1"/>
    </xf>
    <xf numFmtId="188" fontId="0" fillId="0" borderId="1" xfId="0" applyNumberFormat="1" applyFont="1" applyFill="1" applyBorder="1" applyAlignment="1">
      <alignment horizontal="center"/>
    </xf>
    <xf numFmtId="192" fontId="0" fillId="0" borderId="0" xfId="1" applyNumberFormat="1" applyFont="1" applyFill="1" applyBorder="1"/>
    <xf numFmtId="188" fontId="4" fillId="0" borderId="4" xfId="1" applyNumberFormat="1" applyFont="1" applyFill="1" applyBorder="1" applyAlignment="1">
      <alignment wrapText="1"/>
    </xf>
    <xf numFmtId="190" fontId="4" fillId="0" borderId="0" xfId="1" applyNumberFormat="1" applyFont="1" applyFill="1"/>
    <xf numFmtId="190" fontId="4" fillId="0" borderId="4" xfId="1" applyNumberFormat="1" applyFont="1" applyFill="1" applyBorder="1" applyAlignment="1">
      <alignment wrapText="1"/>
    </xf>
    <xf numFmtId="188" fontId="0" fillId="0" borderId="0" xfId="16" applyNumberFormat="1" applyFont="1" applyFill="1"/>
    <xf numFmtId="193" fontId="0" fillId="0" borderId="0" xfId="1" applyNumberFormat="1" applyFont="1" applyFill="1" applyBorder="1"/>
    <xf numFmtId="188" fontId="0" fillId="0" borderId="0" xfId="0" applyNumberFormat="1" applyFont="1" applyFill="1" applyAlignment="1"/>
    <xf numFmtId="189" fontId="4" fillId="0" borderId="4" xfId="1" applyNumberFormat="1" applyFont="1" applyFill="1" applyBorder="1" applyAlignment="1">
      <alignment wrapText="1"/>
    </xf>
    <xf numFmtId="187" fontId="4" fillId="0" borderId="0" xfId="1" applyNumberFormat="1" applyFont="1" applyFill="1" applyBorder="1" applyAlignment="1">
      <alignment wrapText="1"/>
    </xf>
    <xf numFmtId="187" fontId="4" fillId="0" borderId="4" xfId="1" applyNumberFormat="1" applyFont="1" applyFill="1" applyBorder="1" applyAlignment="1">
      <alignment wrapText="1"/>
    </xf>
    <xf numFmtId="188" fontId="14" fillId="0" borderId="0" xfId="2" applyNumberFormat="1" applyFont="1" applyFill="1" applyBorder="1" applyAlignment="1"/>
    <xf numFmtId="189" fontId="4" fillId="0" borderId="0" xfId="0" applyNumberFormat="1" applyFont="1" applyFill="1" applyBorder="1" applyAlignment="1">
      <alignment horizontal="right"/>
    </xf>
    <xf numFmtId="187" fontId="14" fillId="0" borderId="0" xfId="2" applyFont="1" applyFill="1" applyBorder="1" applyAlignment="1"/>
    <xf numFmtId="188" fontId="0" fillId="0" borderId="0" xfId="0" applyNumberFormat="1" applyFont="1" applyFill="1"/>
    <xf numFmtId="190" fontId="4" fillId="0" borderId="3" xfId="1" applyNumberFormat="1" applyFont="1" applyFill="1" applyBorder="1" applyAlignment="1">
      <alignment horizontal="center"/>
    </xf>
    <xf numFmtId="190" fontId="4" fillId="0" borderId="3" xfId="1" quotePrefix="1" applyNumberFormat="1" applyFont="1" applyFill="1" applyBorder="1" applyAlignment="1">
      <alignment horizontal="center"/>
    </xf>
    <xf numFmtId="190" fontId="4" fillId="0" borderId="4" xfId="2" applyNumberFormat="1" applyFont="1" applyFill="1" applyBorder="1"/>
    <xf numFmtId="190" fontId="4" fillId="0" borderId="4" xfId="2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90" fontId="13" fillId="0" borderId="0" xfId="6" applyNumberFormat="1" applyFont="1" applyFill="1" applyBorder="1" applyAlignment="1"/>
    <xf numFmtId="190" fontId="13" fillId="0" borderId="0" xfId="6" applyNumberFormat="1" applyFont="1" applyFill="1" applyBorder="1" applyAlignment="1">
      <alignment horizontal="center"/>
    </xf>
    <xf numFmtId="190" fontId="13" fillId="0" borderId="0" xfId="6" applyNumberFormat="1" applyFont="1" applyFill="1" applyBorder="1" applyAlignment="1">
      <alignment horizontal="right"/>
    </xf>
    <xf numFmtId="190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187" fontId="0" fillId="0" borderId="0" xfId="1" applyFont="1" applyFill="1" applyBorder="1"/>
    <xf numFmtId="190" fontId="0" fillId="0" borderId="0" xfId="0" applyNumberFormat="1" applyFill="1" applyBorder="1"/>
    <xf numFmtId="187" fontId="0" fillId="0" borderId="0" xfId="1" applyFont="1" applyFill="1"/>
    <xf numFmtId="187" fontId="0" fillId="0" borderId="0" xfId="0" applyNumberFormat="1" applyFont="1" applyFill="1"/>
    <xf numFmtId="0" fontId="4" fillId="0" borderId="0" xfId="12" applyFont="1" applyFill="1" applyAlignment="1">
      <alignment horizontal="center"/>
    </xf>
    <xf numFmtId="0" fontId="0" fillId="0" borderId="0" xfId="0" applyFill="1" applyBorder="1"/>
    <xf numFmtId="190" fontId="15" fillId="0" borderId="0" xfId="6" applyNumberFormat="1" applyFont="1" applyFill="1" applyBorder="1" applyAlignment="1"/>
    <xf numFmtId="190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8" fontId="4" fillId="0" borderId="0" xfId="0" applyNumberFormat="1" applyFont="1" applyFill="1" applyBorder="1" applyAlignment="1">
      <alignment horizontal="center"/>
    </xf>
    <xf numFmtId="187" fontId="0" fillId="0" borderId="0" xfId="1" applyFont="1" applyFill="1" applyBorder="1" applyAlignment="1">
      <alignment horizontal="right"/>
    </xf>
    <xf numFmtId="192" fontId="4" fillId="0" borderId="0" xfId="14" applyNumberFormat="1" applyFont="1" applyFill="1" applyAlignment="1">
      <alignment horizontal="center"/>
    </xf>
    <xf numFmtId="0" fontId="7" fillId="0" borderId="0" xfId="0" applyFont="1" applyFill="1"/>
    <xf numFmtId="190" fontId="0" fillId="0" borderId="0" xfId="1" applyNumberFormat="1" applyFont="1" applyFill="1"/>
    <xf numFmtId="4" fontId="0" fillId="0" borderId="0" xfId="0" applyNumberFormat="1" applyFont="1" applyFill="1"/>
    <xf numFmtId="190" fontId="4" fillId="0" borderId="5" xfId="1" applyNumberFormat="1" applyFont="1" applyFill="1" applyBorder="1" applyAlignment="1">
      <alignment horizontal="right"/>
    </xf>
    <xf numFmtId="190" fontId="4" fillId="0" borderId="2" xfId="1" quotePrefix="1" applyNumberFormat="1" applyFont="1" applyFill="1" applyBorder="1" applyAlignment="1">
      <alignment horizontal="right"/>
    </xf>
    <xf numFmtId="188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>
      <alignment horizontal="center"/>
    </xf>
    <xf numFmtId="188" fontId="4" fillId="0" borderId="3" xfId="0" applyNumberFormat="1" applyFont="1" applyFill="1" applyBorder="1" applyAlignment="1">
      <alignment horizontal="right"/>
    </xf>
    <xf numFmtId="0" fontId="16" fillId="0" borderId="0" xfId="0" applyFont="1" applyFill="1"/>
    <xf numFmtId="0" fontId="17" fillId="0" borderId="0" xfId="14" applyFont="1" applyFill="1" applyAlignment="1"/>
    <xf numFmtId="0" fontId="17" fillId="0" borderId="0" xfId="14" applyFont="1" applyFill="1" applyAlignment="1">
      <alignment horizontal="right"/>
    </xf>
    <xf numFmtId="3" fontId="4" fillId="0" borderId="0" xfId="0" applyNumberFormat="1" applyFont="1"/>
    <xf numFmtId="190" fontId="0" fillId="0" borderId="3" xfId="1" applyNumberFormat="1" applyFont="1" applyFill="1" applyBorder="1" applyAlignment="1">
      <alignment horizontal="right"/>
    </xf>
    <xf numFmtId="187" fontId="0" fillId="0" borderId="1" xfId="1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0" fontId="17" fillId="0" borderId="0" xfId="0" applyFont="1" applyFill="1"/>
    <xf numFmtId="0" fontId="22" fillId="0" borderId="0" xfId="0" applyFont="1" applyFill="1" applyAlignment="1">
      <alignment horizontal="center"/>
    </xf>
    <xf numFmtId="0" fontId="0" fillId="0" borderId="0" xfId="0" applyFill="1" applyBorder="1" applyAlignment="1"/>
    <xf numFmtId="190" fontId="5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center"/>
    </xf>
    <xf numFmtId="192" fontId="4" fillId="0" borderId="0" xfId="16" applyNumberFormat="1" applyFont="1" applyFill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13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188" fontId="0" fillId="0" borderId="1" xfId="0" applyNumberFormat="1" applyFont="1" applyFill="1" applyBorder="1"/>
    <xf numFmtId="190" fontId="5" fillId="0" borderId="0" xfId="1" applyNumberFormat="1" applyFont="1" applyFill="1" applyBorder="1"/>
    <xf numFmtId="187" fontId="0" fillId="0" borderId="0" xfId="1" applyNumberFormat="1" applyFont="1" applyFill="1"/>
    <xf numFmtId="0" fontId="7" fillId="0" borderId="0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4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92" fontId="4" fillId="0" borderId="0" xfId="14" applyNumberFormat="1" applyFont="1" applyFill="1" applyAlignment="1">
      <alignment horizontal="center"/>
    </xf>
  </cellXfs>
  <cellStyles count="17">
    <cellStyle name="Comma" xfId="1" builtinId="3"/>
    <cellStyle name="Comma 2" xfId="2"/>
    <cellStyle name="Comma 2 2" xfId="3"/>
    <cellStyle name="Comma 27" xfId="4"/>
    <cellStyle name="Comma 3" xfId="5"/>
    <cellStyle name="Comma 3 2" xfId="6"/>
    <cellStyle name="Comma 4" xfId="7"/>
    <cellStyle name="Normal" xfId="0" builtinId="0"/>
    <cellStyle name="Normal 2" xfId="8"/>
    <cellStyle name="Normal 3" xfId="9"/>
    <cellStyle name="Normal 35" xfId="10"/>
    <cellStyle name="Normal 37" xfId="11"/>
    <cellStyle name="Normal 4" xfId="12"/>
    <cellStyle name="Normal 4 2" xfId="13"/>
    <cellStyle name="Normal 4 2 2" xfId="14"/>
    <cellStyle name="Normal 5" xfId="15"/>
    <cellStyle name="Normal_AMT_BCP_TFS_Q151_Final-120508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7"/>
  <sheetViews>
    <sheetView tabSelected="1" view="pageBreakPreview" topLeftCell="A7" zoomScaleNormal="90" zoomScaleSheetLayoutView="100" workbookViewId="0">
      <selection activeCell="T48" sqref="T48"/>
    </sheetView>
  </sheetViews>
  <sheetFormatPr defaultColWidth="23.5703125" defaultRowHeight="22.5" customHeight="1"/>
  <cols>
    <col min="1" max="1" width="39.7109375" style="13" customWidth="1"/>
    <col min="2" max="2" width="8.28515625" style="3" customWidth="1"/>
    <col min="3" max="3" width="1.7109375" style="13" customWidth="1"/>
    <col min="4" max="4" width="14" style="13" customWidth="1"/>
    <col min="5" max="5" width="1.5703125" style="13" customWidth="1"/>
    <col min="6" max="6" width="14" style="13" customWidth="1"/>
    <col min="7" max="7" width="1.5703125" style="13" customWidth="1"/>
    <col min="8" max="8" width="14" style="13" customWidth="1"/>
    <col min="9" max="9" width="1.5703125" style="13" customWidth="1"/>
    <col min="10" max="10" width="14" style="13" customWidth="1"/>
    <col min="11" max="11" width="14.28515625" style="13" bestFit="1" customWidth="1"/>
    <col min="12" max="12" width="13.140625" style="13" bestFit="1" customWidth="1"/>
    <col min="13" max="14" width="9.140625" style="13" customWidth="1"/>
    <col min="15" max="15" width="12.5703125" style="13" bestFit="1" customWidth="1"/>
    <col min="16" max="16" width="9.140625" style="13" customWidth="1"/>
    <col min="17" max="17" width="12.5703125" style="13" bestFit="1" customWidth="1"/>
    <col min="18" max="241" width="9.140625" style="13" customWidth="1"/>
    <col min="242" max="242" width="41.28515625" style="13" customWidth="1"/>
    <col min="243" max="243" width="8.28515625" style="13" customWidth="1"/>
    <col min="244" max="244" width="1.7109375" style="13" customWidth="1"/>
    <col min="245" max="245" width="14.7109375" style="13" bestFit="1" customWidth="1"/>
    <col min="246" max="246" width="1.5703125" style="13" customWidth="1"/>
    <col min="247" max="247" width="14.5703125" style="13" customWidth="1"/>
    <col min="248" max="248" width="1.5703125" style="13" customWidth="1"/>
    <col min="249" max="249" width="14.7109375" style="13" bestFit="1" customWidth="1"/>
    <col min="250" max="250" width="1.5703125" style="13" customWidth="1"/>
    <col min="251" max="251" width="14.5703125" style="13" customWidth="1"/>
    <col min="252" max="252" width="13.85546875" style="13" customWidth="1"/>
    <col min="253" max="253" width="16" style="13" customWidth="1"/>
    <col min="254" max="254" width="15.85546875" style="13" bestFit="1" customWidth="1"/>
    <col min="255" max="255" width="17.28515625" style="13" customWidth="1"/>
    <col min="256" max="16384" width="23.5703125" style="13"/>
  </cols>
  <sheetData>
    <row r="1" spans="1:12" s="24" customFormat="1" ht="22.5" customHeight="1">
      <c r="A1" s="24" t="s">
        <v>67</v>
      </c>
      <c r="B1" s="43"/>
    </row>
    <row r="2" spans="1:12" s="24" customFormat="1" ht="22.5" customHeight="1">
      <c r="A2" s="4" t="s">
        <v>42</v>
      </c>
      <c r="B2" s="43"/>
    </row>
    <row r="3" spans="1:12" s="24" customFormat="1" ht="22.5" customHeight="1">
      <c r="A3" s="4"/>
      <c r="B3" s="43"/>
    </row>
    <row r="4" spans="1:12" ht="22.5" customHeight="1">
      <c r="B4" s="8"/>
      <c r="C4" s="16"/>
      <c r="D4" s="184" t="s">
        <v>1</v>
      </c>
      <c r="E4" s="184"/>
      <c r="F4" s="184"/>
      <c r="G4" s="147"/>
      <c r="H4" s="184" t="s">
        <v>33</v>
      </c>
      <c r="I4" s="184"/>
      <c r="J4" s="184"/>
    </row>
    <row r="5" spans="1:12" ht="22.5" customHeight="1">
      <c r="B5" s="13"/>
      <c r="C5" s="16"/>
      <c r="D5" s="55" t="s">
        <v>89</v>
      </c>
      <c r="E5" s="56"/>
      <c r="F5" s="55" t="s">
        <v>105</v>
      </c>
      <c r="G5" s="147"/>
      <c r="H5" s="55" t="s">
        <v>89</v>
      </c>
      <c r="I5" s="56"/>
      <c r="J5" s="55" t="s">
        <v>105</v>
      </c>
    </row>
    <row r="6" spans="1:12" ht="22.5" customHeight="1">
      <c r="A6" s="24" t="s">
        <v>21</v>
      </c>
      <c r="B6" s="8" t="s">
        <v>0</v>
      </c>
      <c r="C6" s="16"/>
      <c r="D6" s="58">
        <v>2562</v>
      </c>
      <c r="E6" s="58"/>
      <c r="F6" s="58">
        <v>2561</v>
      </c>
      <c r="G6" s="58"/>
      <c r="H6" s="58">
        <v>2562</v>
      </c>
      <c r="I6" s="58"/>
      <c r="J6" s="58">
        <v>2561</v>
      </c>
    </row>
    <row r="7" spans="1:12" ht="22.5" customHeight="1">
      <c r="A7" s="6"/>
      <c r="B7" s="8"/>
      <c r="C7" s="16"/>
      <c r="D7" s="58" t="s">
        <v>109</v>
      </c>
      <c r="E7" s="58"/>
      <c r="F7" s="58"/>
      <c r="G7" s="58"/>
      <c r="H7" s="58" t="s">
        <v>109</v>
      </c>
      <c r="I7" s="58"/>
      <c r="J7" s="58"/>
    </row>
    <row r="8" spans="1:12" ht="22.5" customHeight="1">
      <c r="B8" s="8"/>
      <c r="C8" s="16"/>
      <c r="D8" s="185" t="s">
        <v>77</v>
      </c>
      <c r="E8" s="185"/>
      <c r="F8" s="185"/>
      <c r="G8" s="185"/>
      <c r="H8" s="185"/>
      <c r="I8" s="185"/>
      <c r="J8" s="185"/>
    </row>
    <row r="9" spans="1:12" ht="22.5" customHeight="1">
      <c r="A9" s="96" t="s">
        <v>2</v>
      </c>
      <c r="D9" s="73"/>
      <c r="E9" s="73"/>
      <c r="F9" s="73"/>
      <c r="G9" s="73"/>
      <c r="H9" s="73"/>
      <c r="I9" s="73"/>
      <c r="J9" s="73"/>
    </row>
    <row r="10" spans="1:12" ht="22.5" customHeight="1">
      <c r="A10" s="13" t="s">
        <v>51</v>
      </c>
      <c r="B10" s="30"/>
      <c r="D10" s="128">
        <v>43390109</v>
      </c>
      <c r="E10" s="73"/>
      <c r="F10" s="128">
        <v>207412138</v>
      </c>
      <c r="G10" s="73"/>
      <c r="H10" s="64">
        <v>17493329</v>
      </c>
      <c r="I10" s="73"/>
      <c r="J10" s="64">
        <v>183065668</v>
      </c>
    </row>
    <row r="11" spans="1:12" ht="22.5" hidden="1" customHeight="1">
      <c r="A11" s="13" t="s">
        <v>126</v>
      </c>
      <c r="B11" s="30"/>
      <c r="D11" s="145"/>
      <c r="E11" s="73"/>
      <c r="F11" s="145"/>
      <c r="G11" s="73"/>
      <c r="H11" s="64"/>
      <c r="I11" s="73"/>
      <c r="J11" s="64"/>
    </row>
    <row r="12" spans="1:12" ht="22.5" customHeight="1">
      <c r="A12" s="13" t="s">
        <v>144</v>
      </c>
      <c r="B12" s="30">
        <v>5</v>
      </c>
      <c r="D12" s="128">
        <v>21549603</v>
      </c>
      <c r="E12" s="73"/>
      <c r="F12" s="128">
        <v>22687899</v>
      </c>
      <c r="G12" s="73"/>
      <c r="H12" s="64">
        <v>13953911</v>
      </c>
      <c r="I12" s="73"/>
      <c r="J12" s="64">
        <v>15475489</v>
      </c>
      <c r="K12" s="145"/>
      <c r="L12" s="41"/>
    </row>
    <row r="13" spans="1:12" ht="22.5" customHeight="1">
      <c r="A13" s="40" t="s">
        <v>145</v>
      </c>
      <c r="B13" s="30" t="s">
        <v>189</v>
      </c>
      <c r="D13" s="128">
        <v>5018691</v>
      </c>
      <c r="E13" s="73"/>
      <c r="F13" s="128">
        <v>3312515</v>
      </c>
      <c r="G13" s="73"/>
      <c r="H13" s="64">
        <v>4242311</v>
      </c>
      <c r="I13" s="73"/>
      <c r="J13" s="64">
        <v>3019772</v>
      </c>
      <c r="L13" s="128"/>
    </row>
    <row r="14" spans="1:12" ht="22.5" customHeight="1">
      <c r="A14" s="13" t="s">
        <v>18</v>
      </c>
      <c r="B14" s="30"/>
      <c r="D14" s="128">
        <v>14943783</v>
      </c>
      <c r="E14" s="73"/>
      <c r="F14" s="128">
        <v>19248289</v>
      </c>
      <c r="G14" s="73"/>
      <c r="H14" s="64">
        <v>14835000</v>
      </c>
      <c r="I14" s="73"/>
      <c r="J14" s="64">
        <v>19190961</v>
      </c>
    </row>
    <row r="15" spans="1:12" ht="22.5" customHeight="1">
      <c r="A15" s="13" t="s">
        <v>3</v>
      </c>
      <c r="D15" s="128">
        <v>3107437</v>
      </c>
      <c r="E15" s="73"/>
      <c r="F15" s="128">
        <v>1670684</v>
      </c>
      <c r="G15" s="73"/>
      <c r="H15" s="64">
        <v>3101983</v>
      </c>
      <c r="I15" s="73"/>
      <c r="J15" s="64">
        <v>1608386</v>
      </c>
    </row>
    <row r="16" spans="1:12" ht="22.5" customHeight="1">
      <c r="A16" s="6" t="s">
        <v>4</v>
      </c>
      <c r="D16" s="70">
        <f>SUM(D10:D15)</f>
        <v>88009623</v>
      </c>
      <c r="E16" s="83"/>
      <c r="F16" s="70">
        <f>SUM(F10:F15)</f>
        <v>254331525</v>
      </c>
      <c r="G16" s="83"/>
      <c r="H16" s="70">
        <f>SUM(H10:H15)</f>
        <v>53626534</v>
      </c>
      <c r="I16" s="83"/>
      <c r="J16" s="70">
        <f>SUM(J10:J15)</f>
        <v>222360276</v>
      </c>
    </row>
    <row r="17" spans="1:12" ht="22.5" customHeight="1">
      <c r="D17" s="73"/>
      <c r="E17" s="73"/>
      <c r="F17" s="73"/>
      <c r="G17" s="73"/>
      <c r="H17" s="73"/>
      <c r="I17" s="73"/>
      <c r="J17" s="73"/>
    </row>
    <row r="18" spans="1:12" ht="22.5" customHeight="1">
      <c r="A18" s="96" t="s">
        <v>5</v>
      </c>
      <c r="D18" s="73"/>
      <c r="E18" s="73"/>
      <c r="F18" s="73"/>
      <c r="G18" s="73"/>
      <c r="H18" s="73"/>
      <c r="I18" s="73"/>
      <c r="J18" s="73"/>
    </row>
    <row r="19" spans="1:12" ht="22.5" customHeight="1">
      <c r="A19" s="72" t="s">
        <v>64</v>
      </c>
      <c r="B19" s="30">
        <v>7</v>
      </c>
      <c r="D19" s="145">
        <v>0</v>
      </c>
      <c r="E19" s="73"/>
      <c r="F19" s="145">
        <v>0</v>
      </c>
      <c r="G19" s="64"/>
      <c r="H19" s="64">
        <v>133210169</v>
      </c>
      <c r="I19" s="64"/>
      <c r="J19" s="64">
        <v>133210169</v>
      </c>
    </row>
    <row r="20" spans="1:12" ht="22.5" customHeight="1">
      <c r="A20" s="72" t="s">
        <v>137</v>
      </c>
      <c r="B20" s="30">
        <v>8</v>
      </c>
      <c r="D20" s="128">
        <v>306500317</v>
      </c>
      <c r="E20" s="73"/>
      <c r="F20" s="128">
        <v>309076814</v>
      </c>
      <c r="G20" s="64"/>
      <c r="H20" s="64">
        <v>306500317</v>
      </c>
      <c r="I20" s="64"/>
      <c r="J20" s="64">
        <v>309076814</v>
      </c>
    </row>
    <row r="21" spans="1:12" ht="22.5" customHeight="1">
      <c r="A21" s="74" t="s">
        <v>65</v>
      </c>
      <c r="B21" s="30">
        <v>9</v>
      </c>
      <c r="D21" s="128">
        <v>277522868</v>
      </c>
      <c r="E21" s="73"/>
      <c r="F21" s="128">
        <v>279677920</v>
      </c>
      <c r="G21" s="64"/>
      <c r="H21" s="64">
        <v>144442276</v>
      </c>
      <c r="I21" s="64"/>
      <c r="J21" s="64">
        <v>146401267</v>
      </c>
    </row>
    <row r="22" spans="1:12" ht="22.5" customHeight="1">
      <c r="A22" s="74" t="s">
        <v>66</v>
      </c>
      <c r="B22" s="30"/>
      <c r="D22" s="128">
        <v>2028203</v>
      </c>
      <c r="E22" s="73"/>
      <c r="F22" s="128">
        <v>2111158</v>
      </c>
      <c r="G22" s="64"/>
      <c r="H22" s="64">
        <v>2004805</v>
      </c>
      <c r="I22" s="64"/>
      <c r="J22" s="64">
        <v>2086282</v>
      </c>
      <c r="K22" s="41"/>
      <c r="L22" s="41"/>
    </row>
    <row r="23" spans="1:12" ht="22.5" customHeight="1">
      <c r="A23" s="75" t="s">
        <v>6</v>
      </c>
      <c r="D23" s="128">
        <v>868570</v>
      </c>
      <c r="E23" s="73"/>
      <c r="F23" s="128">
        <v>645878</v>
      </c>
      <c r="G23" s="64"/>
      <c r="H23" s="64">
        <v>769934</v>
      </c>
      <c r="I23" s="64"/>
      <c r="J23" s="64">
        <v>563807</v>
      </c>
    </row>
    <row r="24" spans="1:12" ht="22.5" customHeight="1">
      <c r="A24" s="6" t="s">
        <v>7</v>
      </c>
      <c r="D24" s="70">
        <f>SUM(D19:D23)</f>
        <v>586919958</v>
      </c>
      <c r="E24" s="83"/>
      <c r="F24" s="70">
        <f>SUM(F19:F23)</f>
        <v>591511770</v>
      </c>
      <c r="G24" s="83"/>
      <c r="H24" s="70">
        <f>SUM(H19:H23)</f>
        <v>586927501</v>
      </c>
      <c r="I24" s="83"/>
      <c r="J24" s="70">
        <f>SUM(J19:J23)</f>
        <v>591338339</v>
      </c>
    </row>
    <row r="25" spans="1:12" ht="22.5" customHeight="1">
      <c r="A25" s="6"/>
      <c r="D25" s="82"/>
      <c r="E25" s="83"/>
      <c r="F25" s="82"/>
      <c r="G25" s="83"/>
      <c r="H25" s="82"/>
      <c r="I25" s="83"/>
      <c r="J25" s="82"/>
    </row>
    <row r="26" spans="1:12" ht="22.5" customHeight="1" thickBot="1">
      <c r="A26" s="6" t="s">
        <v>8</v>
      </c>
      <c r="D26" s="77">
        <f>SUM(D16+D24)</f>
        <v>674929581</v>
      </c>
      <c r="E26" s="83"/>
      <c r="F26" s="77">
        <f>SUM(F16+F24)</f>
        <v>845843295</v>
      </c>
      <c r="G26" s="83"/>
      <c r="H26" s="77">
        <f>SUM(H16+H24)</f>
        <v>640554035</v>
      </c>
      <c r="I26" s="83"/>
      <c r="J26" s="77">
        <f>SUM(J16+J24)</f>
        <v>813698615</v>
      </c>
    </row>
    <row r="27" spans="1:12" ht="22.5" customHeight="1" thickTop="1">
      <c r="A27" s="111"/>
      <c r="B27" s="179"/>
      <c r="C27" s="54"/>
      <c r="D27" s="10"/>
      <c r="E27" s="98"/>
      <c r="F27" s="10"/>
      <c r="G27" s="10"/>
      <c r="H27" s="10"/>
      <c r="I27" s="10"/>
      <c r="J27" s="10"/>
    </row>
    <row r="28" spans="1:12" ht="22.5" customHeight="1">
      <c r="A28" s="48"/>
      <c r="B28" s="176"/>
      <c r="C28" s="54"/>
      <c r="D28" s="20"/>
      <c r="E28" s="82"/>
      <c r="F28" s="20"/>
      <c r="G28" s="82"/>
      <c r="H28" s="20"/>
      <c r="I28" s="82"/>
      <c r="J28" s="20"/>
    </row>
    <row r="29" spans="1:12" ht="22.5" customHeight="1">
      <c r="A29" s="48"/>
      <c r="B29" s="176"/>
      <c r="C29" s="54"/>
      <c r="D29" s="82"/>
      <c r="E29" s="82"/>
      <c r="F29" s="82"/>
      <c r="G29" s="82"/>
      <c r="H29" s="82"/>
      <c r="I29" s="82"/>
      <c r="J29" s="82"/>
    </row>
    <row r="30" spans="1:12" s="24" customFormat="1" ht="22.5" customHeight="1">
      <c r="A30" s="24" t="s">
        <v>67</v>
      </c>
      <c r="B30" s="43"/>
    </row>
    <row r="31" spans="1:12" s="24" customFormat="1" ht="22.5" customHeight="1">
      <c r="A31" s="4" t="s">
        <v>42</v>
      </c>
      <c r="B31" s="43"/>
    </row>
    <row r="32" spans="1:12" s="24" customFormat="1" ht="22.5" customHeight="1">
      <c r="A32" s="4"/>
      <c r="B32" s="43"/>
    </row>
    <row r="33" spans="1:17" s="6" customFormat="1" ht="22.5" customHeight="1">
      <c r="B33" s="26"/>
      <c r="D33" s="184" t="s">
        <v>1</v>
      </c>
      <c r="E33" s="184"/>
      <c r="F33" s="184"/>
      <c r="G33" s="169"/>
      <c r="H33" s="184" t="s">
        <v>33</v>
      </c>
      <c r="I33" s="184"/>
      <c r="J33" s="184"/>
    </row>
    <row r="34" spans="1:17" ht="22.5" customHeight="1">
      <c r="B34" s="13"/>
      <c r="C34" s="16"/>
      <c r="D34" s="55" t="s">
        <v>89</v>
      </c>
      <c r="E34" s="56"/>
      <c r="F34" s="55" t="s">
        <v>105</v>
      </c>
      <c r="G34" s="169"/>
      <c r="H34" s="55" t="s">
        <v>89</v>
      </c>
      <c r="I34" s="56"/>
      <c r="J34" s="55" t="s">
        <v>105</v>
      </c>
    </row>
    <row r="35" spans="1:17" ht="22.5" customHeight="1">
      <c r="A35" s="178" t="s">
        <v>53</v>
      </c>
      <c r="B35" s="8" t="s">
        <v>0</v>
      </c>
      <c r="C35" s="16"/>
      <c r="D35" s="58">
        <v>2562</v>
      </c>
      <c r="E35" s="58"/>
      <c r="F35" s="58">
        <v>2561</v>
      </c>
      <c r="G35" s="58"/>
      <c r="H35" s="58">
        <v>2562</v>
      </c>
      <c r="I35" s="58"/>
      <c r="J35" s="58">
        <v>2561</v>
      </c>
    </row>
    <row r="36" spans="1:17" ht="22.5" customHeight="1">
      <c r="A36" s="78"/>
      <c r="B36" s="8"/>
      <c r="C36" s="16"/>
      <c r="D36" s="58" t="s">
        <v>109</v>
      </c>
      <c r="E36" s="58"/>
      <c r="F36" s="58"/>
      <c r="G36" s="58"/>
      <c r="H36" s="58" t="s">
        <v>109</v>
      </c>
      <c r="I36" s="58"/>
      <c r="J36" s="58"/>
    </row>
    <row r="37" spans="1:17" ht="22.5" customHeight="1">
      <c r="B37" s="8"/>
      <c r="C37" s="16"/>
      <c r="D37" s="185" t="s">
        <v>77</v>
      </c>
      <c r="E37" s="185"/>
      <c r="F37" s="185"/>
      <c r="G37" s="185"/>
      <c r="H37" s="185"/>
      <c r="I37" s="185"/>
      <c r="J37" s="185"/>
    </row>
    <row r="38" spans="1:17" ht="22.5" customHeight="1">
      <c r="A38" s="101" t="s">
        <v>9</v>
      </c>
      <c r="D38" s="73"/>
      <c r="E38" s="73"/>
      <c r="F38" s="73"/>
      <c r="G38" s="73"/>
      <c r="H38" s="73"/>
      <c r="I38" s="73"/>
      <c r="J38" s="73"/>
    </row>
    <row r="39" spans="1:17" ht="22.5" customHeight="1">
      <c r="A39" s="135" t="s">
        <v>106</v>
      </c>
      <c r="B39" s="30">
        <v>11</v>
      </c>
      <c r="D39" s="128">
        <v>27680560</v>
      </c>
      <c r="E39" s="73"/>
      <c r="F39" s="64">
        <v>42574633</v>
      </c>
      <c r="G39" s="64"/>
      <c r="H39" s="64">
        <v>27680560</v>
      </c>
      <c r="I39" s="64"/>
      <c r="J39" s="64">
        <v>42574633</v>
      </c>
      <c r="K39" s="41"/>
    </row>
    <row r="40" spans="1:17" ht="22.5" customHeight="1">
      <c r="A40" s="75" t="s">
        <v>138</v>
      </c>
      <c r="B40" s="30" t="s">
        <v>190</v>
      </c>
      <c r="D40" s="128">
        <v>5388385</v>
      </c>
      <c r="E40" s="64"/>
      <c r="F40" s="64">
        <v>6691814</v>
      </c>
      <c r="G40" s="64"/>
      <c r="H40" s="64">
        <v>5367224</v>
      </c>
      <c r="I40" s="64"/>
      <c r="J40" s="64">
        <v>5925612</v>
      </c>
      <c r="L40" s="41"/>
    </row>
    <row r="41" spans="1:17" ht="22.5" customHeight="1">
      <c r="A41" s="135" t="s">
        <v>139</v>
      </c>
      <c r="B41" s="30" t="s">
        <v>191</v>
      </c>
      <c r="D41" s="128">
        <v>9733265</v>
      </c>
      <c r="E41" s="73"/>
      <c r="F41" s="64">
        <v>41102076</v>
      </c>
      <c r="G41" s="64"/>
      <c r="H41" s="64">
        <v>8772580</v>
      </c>
      <c r="I41" s="64"/>
      <c r="J41" s="64">
        <v>40069174</v>
      </c>
      <c r="K41" s="41"/>
      <c r="L41" s="41"/>
    </row>
    <row r="42" spans="1:17" ht="22.5" customHeight="1">
      <c r="A42" s="74" t="s">
        <v>57</v>
      </c>
      <c r="B42" s="30" t="s">
        <v>181</v>
      </c>
      <c r="D42" s="128">
        <v>530000000</v>
      </c>
      <c r="E42" s="73"/>
      <c r="F42" s="68">
        <v>645000000</v>
      </c>
      <c r="G42" s="64"/>
      <c r="H42" s="64">
        <v>540000000</v>
      </c>
      <c r="I42" s="64"/>
      <c r="J42" s="64">
        <v>655000000</v>
      </c>
      <c r="K42" s="41"/>
      <c r="L42" s="41"/>
    </row>
    <row r="43" spans="1:17" ht="22.5" customHeight="1">
      <c r="A43" s="74" t="s">
        <v>55</v>
      </c>
      <c r="B43" s="30"/>
      <c r="D43" s="128">
        <v>4293595</v>
      </c>
      <c r="E43" s="73"/>
      <c r="F43" s="64">
        <v>2260901</v>
      </c>
      <c r="G43" s="64"/>
      <c r="H43" s="64">
        <v>1397192</v>
      </c>
      <c r="I43" s="64"/>
      <c r="J43" s="64">
        <v>1723370</v>
      </c>
    </row>
    <row r="44" spans="1:17" ht="22.5" customHeight="1">
      <c r="A44" s="74" t="s">
        <v>10</v>
      </c>
      <c r="B44" s="30"/>
      <c r="D44" s="128">
        <v>2707110</v>
      </c>
      <c r="E44" s="73"/>
      <c r="F44" s="64">
        <v>1768085</v>
      </c>
      <c r="G44" s="64"/>
      <c r="H44" s="64">
        <v>2306731</v>
      </c>
      <c r="I44" s="64"/>
      <c r="J44" s="64">
        <v>1412089</v>
      </c>
    </row>
    <row r="45" spans="1:17" ht="22.5" customHeight="1">
      <c r="A45" s="6" t="s">
        <v>11</v>
      </c>
      <c r="D45" s="70">
        <f>SUM(D39:D44)</f>
        <v>579802915</v>
      </c>
      <c r="E45" s="83"/>
      <c r="F45" s="70">
        <f>SUM(F39:F44)</f>
        <v>739397509</v>
      </c>
      <c r="G45" s="83"/>
      <c r="H45" s="70">
        <f>SUM(H39:H44)</f>
        <v>585524287</v>
      </c>
      <c r="I45" s="83"/>
      <c r="J45" s="70">
        <f>SUM(J39:J44)</f>
        <v>746704878</v>
      </c>
      <c r="K45" s="41"/>
      <c r="L45" s="41"/>
      <c r="N45" s="41"/>
      <c r="O45" s="41"/>
      <c r="Q45" s="41"/>
    </row>
    <row r="46" spans="1:17" ht="22.5" customHeight="1">
      <c r="A46" s="6"/>
      <c r="D46" s="82"/>
      <c r="E46" s="83"/>
      <c r="F46" s="82"/>
      <c r="G46" s="83"/>
      <c r="H46" s="82"/>
      <c r="I46" s="83"/>
      <c r="J46" s="82"/>
    </row>
    <row r="47" spans="1:17" ht="22.5" customHeight="1">
      <c r="A47" s="101" t="s">
        <v>38</v>
      </c>
      <c r="D47" s="73"/>
      <c r="E47" s="73"/>
      <c r="F47" s="73"/>
      <c r="G47" s="73"/>
      <c r="H47" s="73"/>
      <c r="I47" s="73"/>
      <c r="J47" s="73"/>
    </row>
    <row r="48" spans="1:17" ht="22.5" customHeight="1">
      <c r="A48" s="74" t="s">
        <v>140</v>
      </c>
      <c r="B48" s="30"/>
      <c r="C48" s="74"/>
      <c r="D48" s="156">
        <v>2137776</v>
      </c>
      <c r="E48" s="98"/>
      <c r="F48" s="84">
        <v>2014843</v>
      </c>
      <c r="G48" s="64"/>
      <c r="H48" s="64">
        <v>1360434</v>
      </c>
      <c r="I48" s="64"/>
      <c r="J48" s="84">
        <v>1278111</v>
      </c>
      <c r="K48" s="41"/>
      <c r="M48" s="41"/>
    </row>
    <row r="49" spans="1:11" ht="22.5" customHeight="1">
      <c r="A49" s="6" t="s">
        <v>40</v>
      </c>
      <c r="D49" s="70">
        <f>SUM(D48:D48)</f>
        <v>2137776</v>
      </c>
      <c r="E49" s="83"/>
      <c r="F49" s="70">
        <f>SUM(F47:F48)</f>
        <v>2014843</v>
      </c>
      <c r="G49" s="83"/>
      <c r="H49" s="70">
        <f>SUM(H47:H48)</f>
        <v>1360434</v>
      </c>
      <c r="I49" s="83"/>
      <c r="J49" s="70">
        <f>SUM(J48:J48)</f>
        <v>1278111</v>
      </c>
    </row>
    <row r="50" spans="1:11" ht="22.5" customHeight="1">
      <c r="A50" s="6" t="s">
        <v>12</v>
      </c>
      <c r="D50" s="70">
        <f>SUM(D45,D49)</f>
        <v>581940691</v>
      </c>
      <c r="E50" s="83"/>
      <c r="F50" s="70">
        <f>SUM(F45,F49)</f>
        <v>741412352</v>
      </c>
      <c r="G50" s="83"/>
      <c r="H50" s="70">
        <f>SUM(H45,H49)</f>
        <v>586884721</v>
      </c>
      <c r="I50" s="83"/>
      <c r="J50" s="70">
        <f>SUM(J45,J49)</f>
        <v>747982989</v>
      </c>
    </row>
    <row r="51" spans="1:11" ht="22.5" customHeight="1">
      <c r="A51" s="6"/>
      <c r="D51" s="82"/>
      <c r="E51" s="83"/>
      <c r="F51" s="82"/>
      <c r="G51" s="83"/>
      <c r="H51" s="82"/>
      <c r="I51" s="83"/>
      <c r="J51" s="82"/>
    </row>
    <row r="52" spans="1:11" ht="22.5" customHeight="1">
      <c r="A52" s="48"/>
      <c r="B52" s="176"/>
      <c r="C52" s="54"/>
      <c r="D52" s="82"/>
      <c r="E52" s="82"/>
      <c r="F52" s="82"/>
      <c r="G52" s="82"/>
      <c r="H52" s="82"/>
      <c r="I52" s="82"/>
      <c r="J52" s="82"/>
    </row>
    <row r="53" spans="1:11" s="24" customFormat="1" ht="22.5" customHeight="1">
      <c r="A53" s="24" t="s">
        <v>67</v>
      </c>
      <c r="B53" s="43"/>
    </row>
    <row r="54" spans="1:11" s="24" customFormat="1" ht="22.5" customHeight="1">
      <c r="A54" s="4" t="s">
        <v>42</v>
      </c>
      <c r="B54" s="43"/>
    </row>
    <row r="55" spans="1:11" s="24" customFormat="1" ht="22.5" customHeight="1">
      <c r="A55" s="4"/>
      <c r="B55" s="43"/>
    </row>
    <row r="56" spans="1:11" s="6" customFormat="1" ht="22.5" customHeight="1">
      <c r="B56" s="26"/>
      <c r="D56" s="184" t="s">
        <v>1</v>
      </c>
      <c r="E56" s="184"/>
      <c r="F56" s="184"/>
      <c r="G56" s="169"/>
      <c r="H56" s="184" t="s">
        <v>33</v>
      </c>
      <c r="I56" s="184"/>
      <c r="J56" s="184"/>
    </row>
    <row r="57" spans="1:11" ht="22.5" customHeight="1">
      <c r="B57" s="13"/>
      <c r="C57" s="16"/>
      <c r="D57" s="55" t="s">
        <v>89</v>
      </c>
      <c r="E57" s="56"/>
      <c r="F57" s="55" t="s">
        <v>105</v>
      </c>
      <c r="G57" s="169"/>
      <c r="H57" s="55" t="s">
        <v>89</v>
      </c>
      <c r="I57" s="56"/>
      <c r="J57" s="55" t="s">
        <v>105</v>
      </c>
    </row>
    <row r="58" spans="1:11" ht="22.5" customHeight="1">
      <c r="A58" s="178" t="s">
        <v>53</v>
      </c>
      <c r="B58" s="183" t="s">
        <v>0</v>
      </c>
      <c r="C58" s="16"/>
      <c r="D58" s="58">
        <v>2562</v>
      </c>
      <c r="E58" s="58"/>
      <c r="F58" s="58">
        <v>2561</v>
      </c>
      <c r="G58" s="58"/>
      <c r="H58" s="58">
        <v>2562</v>
      </c>
      <c r="I58" s="58"/>
      <c r="J58" s="58">
        <v>2561</v>
      </c>
    </row>
    <row r="59" spans="1:11" ht="22.5" customHeight="1">
      <c r="A59" s="78"/>
      <c r="B59" s="8"/>
      <c r="C59" s="16"/>
      <c r="D59" s="58" t="s">
        <v>109</v>
      </c>
      <c r="E59" s="58"/>
      <c r="F59" s="58"/>
      <c r="G59" s="58"/>
      <c r="H59" s="58" t="s">
        <v>109</v>
      </c>
      <c r="I59" s="58"/>
      <c r="J59" s="58"/>
    </row>
    <row r="60" spans="1:11" ht="22.5" customHeight="1">
      <c r="B60" s="8"/>
      <c r="C60" s="16"/>
      <c r="D60" s="185" t="s">
        <v>77</v>
      </c>
      <c r="E60" s="185"/>
      <c r="F60" s="185"/>
      <c r="G60" s="185"/>
      <c r="H60" s="185"/>
      <c r="I60" s="185"/>
      <c r="J60" s="185"/>
    </row>
    <row r="61" spans="1:11" ht="22.5" customHeight="1">
      <c r="A61" s="88" t="s">
        <v>46</v>
      </c>
      <c r="D61" s="73"/>
      <c r="E61" s="73"/>
      <c r="F61" s="73"/>
      <c r="G61" s="73"/>
      <c r="H61" s="73"/>
      <c r="I61" s="73"/>
      <c r="J61" s="73"/>
    </row>
    <row r="62" spans="1:11" ht="22.5" customHeight="1">
      <c r="A62" s="13" t="s">
        <v>24</v>
      </c>
      <c r="B62" s="30"/>
      <c r="D62" s="73"/>
      <c r="E62" s="73"/>
      <c r="F62" s="73"/>
      <c r="G62" s="73"/>
      <c r="H62" s="73"/>
      <c r="I62" s="73"/>
      <c r="J62" s="73"/>
    </row>
    <row r="63" spans="1:11" ht="22.5" customHeight="1" thickBot="1">
      <c r="A63" s="13" t="s">
        <v>25</v>
      </c>
      <c r="B63" s="30">
        <v>14</v>
      </c>
      <c r="D63" s="89">
        <v>352369106</v>
      </c>
      <c r="E63" s="64"/>
      <c r="F63" s="89">
        <v>352369106</v>
      </c>
      <c r="G63" s="64"/>
      <c r="H63" s="89">
        <v>352369106</v>
      </c>
      <c r="I63" s="64"/>
      <c r="J63" s="89">
        <v>352369106</v>
      </c>
      <c r="K63" s="41"/>
    </row>
    <row r="64" spans="1:11" ht="22.5" customHeight="1" thickTop="1">
      <c r="A64" s="13" t="s">
        <v>31</v>
      </c>
      <c r="B64" s="30"/>
      <c r="D64" s="64">
        <v>352369106</v>
      </c>
      <c r="E64" s="64"/>
      <c r="F64" s="64">
        <v>352369106</v>
      </c>
      <c r="G64" s="64"/>
      <c r="H64" s="64">
        <v>352369106</v>
      </c>
      <c r="I64" s="64"/>
      <c r="J64" s="64">
        <v>352369106</v>
      </c>
    </row>
    <row r="65" spans="1:10" ht="22.5" customHeight="1">
      <c r="A65" s="13" t="s">
        <v>146</v>
      </c>
      <c r="B65" s="30">
        <v>14</v>
      </c>
      <c r="D65" s="10">
        <v>466074567</v>
      </c>
      <c r="E65" s="73"/>
      <c r="F65" s="10">
        <v>466074567</v>
      </c>
      <c r="G65" s="98"/>
      <c r="H65" s="65">
        <v>466074567</v>
      </c>
      <c r="I65" s="98"/>
      <c r="J65" s="65">
        <v>466074567</v>
      </c>
    </row>
    <row r="66" spans="1:10" ht="22.5" customHeight="1">
      <c r="A66" s="13" t="s">
        <v>95</v>
      </c>
      <c r="B66" s="30"/>
      <c r="D66" s="64"/>
      <c r="E66" s="73"/>
      <c r="F66" s="64"/>
      <c r="G66" s="73"/>
      <c r="H66" s="73"/>
      <c r="I66" s="73"/>
      <c r="J66" s="73"/>
    </row>
    <row r="67" spans="1:10" ht="22.5" customHeight="1">
      <c r="A67" s="13" t="s">
        <v>70</v>
      </c>
      <c r="B67" s="30"/>
      <c r="D67" s="10">
        <v>10500000</v>
      </c>
      <c r="E67" s="91"/>
      <c r="F67" s="10">
        <v>10500000</v>
      </c>
      <c r="G67" s="91"/>
      <c r="H67" s="65">
        <v>10500000</v>
      </c>
      <c r="I67" s="91"/>
      <c r="J67" s="65">
        <v>10500000</v>
      </c>
    </row>
    <row r="68" spans="1:10" ht="22.5" customHeight="1">
      <c r="A68" s="13" t="s">
        <v>178</v>
      </c>
      <c r="D68" s="84">
        <v>-735954783</v>
      </c>
      <c r="E68" s="73"/>
      <c r="F68" s="84">
        <v>-724512730</v>
      </c>
      <c r="G68" s="73"/>
      <c r="H68" s="180">
        <v>-775274359</v>
      </c>
      <c r="I68" s="73"/>
      <c r="J68" s="180">
        <v>-763228047</v>
      </c>
    </row>
    <row r="69" spans="1:10" ht="22.5" customHeight="1">
      <c r="A69" s="78" t="s">
        <v>54</v>
      </c>
      <c r="D69" s="92">
        <f>SUM(D64:D68)</f>
        <v>92988890</v>
      </c>
      <c r="E69" s="73"/>
      <c r="F69" s="92">
        <v>104430943</v>
      </c>
      <c r="G69" s="83"/>
      <c r="H69" s="92">
        <f>SUM(H64:H68)</f>
        <v>53669314</v>
      </c>
      <c r="I69" s="83"/>
      <c r="J69" s="92">
        <v>65715626</v>
      </c>
    </row>
    <row r="70" spans="1:10" ht="22.5" customHeight="1">
      <c r="A70" s="93" t="s">
        <v>41</v>
      </c>
      <c r="D70" s="168">
        <v>0</v>
      </c>
      <c r="E70" s="73"/>
      <c r="F70" s="168">
        <v>0</v>
      </c>
      <c r="G70" s="73"/>
      <c r="H70" s="168">
        <v>0</v>
      </c>
      <c r="I70" s="73"/>
      <c r="J70" s="168">
        <v>0</v>
      </c>
    </row>
    <row r="71" spans="1:10" ht="22.5" customHeight="1">
      <c r="A71" s="78" t="s">
        <v>47</v>
      </c>
      <c r="D71" s="94">
        <f>SUM(D69:D70)</f>
        <v>92988890</v>
      </c>
      <c r="E71" s="83"/>
      <c r="F71" s="94">
        <v>104430943</v>
      </c>
      <c r="G71" s="83"/>
      <c r="H71" s="94">
        <f>SUM(H69:H70)</f>
        <v>53669314</v>
      </c>
      <c r="I71" s="83"/>
      <c r="J71" s="94">
        <v>65715626</v>
      </c>
    </row>
    <row r="72" spans="1:10" ht="22.5" customHeight="1">
      <c r="A72" s="6"/>
      <c r="D72" s="64"/>
      <c r="E72" s="83"/>
      <c r="F72" s="64"/>
      <c r="G72" s="83"/>
      <c r="H72" s="64"/>
      <c r="I72" s="83"/>
      <c r="J72" s="64"/>
    </row>
    <row r="73" spans="1:10" ht="22.5" customHeight="1" thickBot="1">
      <c r="A73" s="78" t="s">
        <v>48</v>
      </c>
      <c r="D73" s="77">
        <f>SUM(D50+D71)</f>
        <v>674929581</v>
      </c>
      <c r="E73" s="83"/>
      <c r="F73" s="77">
        <f>SUM(F50+F71)</f>
        <v>845843295</v>
      </c>
      <c r="G73" s="83"/>
      <c r="H73" s="77">
        <f>SUM(H50+H71)</f>
        <v>640554035</v>
      </c>
      <c r="I73" s="83"/>
      <c r="J73" s="77">
        <f>SUM(J50+J71)</f>
        <v>813698615</v>
      </c>
    </row>
    <row r="74" spans="1:10" ht="22.5" customHeight="1" thickTop="1">
      <c r="A74" s="48"/>
      <c r="B74" s="176"/>
      <c r="C74" s="54"/>
      <c r="D74" s="153"/>
      <c r="E74" s="153"/>
      <c r="F74" s="153"/>
      <c r="G74" s="153"/>
      <c r="H74" s="153"/>
      <c r="I74" s="153"/>
      <c r="J74" s="153"/>
    </row>
    <row r="77" spans="1:10" ht="22.5" customHeight="1">
      <c r="D77" s="41"/>
      <c r="E77" s="41"/>
      <c r="F77" s="41"/>
      <c r="G77" s="41"/>
      <c r="H77" s="41"/>
      <c r="I77" s="41"/>
      <c r="J77" s="41"/>
    </row>
  </sheetData>
  <mergeCells count="9">
    <mergeCell ref="D56:F56"/>
    <mergeCell ref="H56:J56"/>
    <mergeCell ref="D60:J60"/>
    <mergeCell ref="D4:F4"/>
    <mergeCell ref="H4:J4"/>
    <mergeCell ref="D8:J8"/>
    <mergeCell ref="D33:F33"/>
    <mergeCell ref="H33:J33"/>
    <mergeCell ref="D37:J37"/>
  </mergeCells>
  <conditionalFormatting sqref="D6">
    <cfRule type="expression" priority="12" stopIfTrue="1">
      <formula>"if(E11&gt;0,#,##0;(#,##0),"-")"</formula>
    </cfRule>
  </conditionalFormatting>
  <conditionalFormatting sqref="F6">
    <cfRule type="expression" priority="11" stopIfTrue="1">
      <formula>"if(E11&gt;0,#,##0;(#,##0),"-")"</formula>
    </cfRule>
  </conditionalFormatting>
  <conditionalFormatting sqref="H6">
    <cfRule type="expression" priority="10" stopIfTrue="1">
      <formula>"if(E11&gt;0,#,##0;(#,##0),"-")"</formula>
    </cfRule>
  </conditionalFormatting>
  <conditionalFormatting sqref="J6">
    <cfRule type="expression" priority="9" stopIfTrue="1">
      <formula>"if(E11&gt;0,#,##0;(#,##0),"-")"</formula>
    </cfRule>
  </conditionalFormatting>
  <conditionalFormatting sqref="D35">
    <cfRule type="expression" priority="8" stopIfTrue="1">
      <formula>"if(E11&gt;0,#,##0;(#,##0),"-")"</formula>
    </cfRule>
  </conditionalFormatting>
  <conditionalFormatting sqref="F35">
    <cfRule type="expression" priority="7" stopIfTrue="1">
      <formula>"if(E11&gt;0,#,##0;(#,##0),"-")"</formula>
    </cfRule>
  </conditionalFormatting>
  <conditionalFormatting sqref="H35">
    <cfRule type="expression" priority="6" stopIfTrue="1">
      <formula>"if(E11&gt;0,#,##0;(#,##0),"-")"</formula>
    </cfRule>
  </conditionalFormatting>
  <conditionalFormatting sqref="J35">
    <cfRule type="expression" priority="5" stopIfTrue="1">
      <formula>"if(E11&gt;0,#,##0;(#,##0),"-")"</formula>
    </cfRule>
  </conditionalFormatting>
  <conditionalFormatting sqref="D58">
    <cfRule type="expression" priority="4" stopIfTrue="1">
      <formula>"if(E11&gt;0,#,##0;(#,##0),"-")"</formula>
    </cfRule>
  </conditionalFormatting>
  <conditionalFormatting sqref="F58">
    <cfRule type="expression" priority="3" stopIfTrue="1">
      <formula>"if(E11&gt;0,#,##0;(#,##0),"-")"</formula>
    </cfRule>
  </conditionalFormatting>
  <conditionalFormatting sqref="H58">
    <cfRule type="expression" priority="2" stopIfTrue="1">
      <formula>"if(E11&gt;0,#,##0;(#,##0),"-")"</formula>
    </cfRule>
  </conditionalFormatting>
  <conditionalFormatting sqref="J58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13"/>
  <sheetViews>
    <sheetView view="pageBreakPreview" topLeftCell="A7" zoomScale="80" zoomScaleNormal="85" zoomScaleSheetLayoutView="80" workbookViewId="0">
      <selection activeCell="H116" sqref="H116"/>
    </sheetView>
  </sheetViews>
  <sheetFormatPr defaultColWidth="9.140625" defaultRowHeight="24" customHeight="1"/>
  <cols>
    <col min="1" max="1" width="39.42578125" style="13" customWidth="1"/>
    <col min="2" max="2" width="8.28515625" style="3" customWidth="1"/>
    <col min="3" max="3" width="1.7109375" style="13" customWidth="1"/>
    <col min="4" max="4" width="13" style="128" customWidth="1"/>
    <col min="5" max="5" width="1.5703125" style="13" customWidth="1"/>
    <col min="6" max="6" width="13.85546875" style="128" customWidth="1"/>
    <col min="7" max="7" width="1.5703125" style="13" customWidth="1"/>
    <col min="8" max="8" width="13.85546875" style="13" customWidth="1"/>
    <col min="9" max="9" width="1.5703125" style="13" customWidth="1"/>
    <col min="10" max="10" width="13.85546875" style="13" customWidth="1"/>
    <col min="11" max="11" width="9.140625" style="13"/>
    <col min="12" max="12" width="16.7109375" style="13" bestFit="1" customWidth="1"/>
    <col min="13" max="13" width="12.5703125" style="13" bestFit="1" customWidth="1"/>
    <col min="14" max="16384" width="9.140625" style="13"/>
  </cols>
  <sheetData>
    <row r="1" spans="1:12" s="24" customFormat="1" ht="22.5" customHeight="1">
      <c r="A1" s="24" t="s">
        <v>67</v>
      </c>
      <c r="B1" s="43"/>
      <c r="D1" s="44"/>
      <c r="F1" s="44"/>
    </row>
    <row r="2" spans="1:12" s="24" customFormat="1" ht="23.1" customHeight="1">
      <c r="A2" s="5" t="s">
        <v>110</v>
      </c>
      <c r="B2" s="43"/>
      <c r="D2" s="44"/>
      <c r="F2" s="44"/>
    </row>
    <row r="3" spans="1:12" ht="23.1" customHeight="1">
      <c r="B3" s="8"/>
      <c r="C3" s="54"/>
      <c r="D3" s="65"/>
      <c r="E3" s="54"/>
      <c r="F3" s="65"/>
      <c r="G3" s="54"/>
      <c r="H3" s="54"/>
      <c r="I3" s="54"/>
      <c r="J3" s="54"/>
    </row>
    <row r="4" spans="1:12" ht="23.1" customHeight="1">
      <c r="B4" s="8"/>
      <c r="C4" s="16"/>
      <c r="D4" s="187" t="s">
        <v>32</v>
      </c>
      <c r="E4" s="187"/>
      <c r="F4" s="187"/>
      <c r="G4" s="95"/>
      <c r="H4" s="187" t="s">
        <v>101</v>
      </c>
      <c r="I4" s="187"/>
      <c r="J4" s="187"/>
    </row>
    <row r="5" spans="1:12" ht="23.1" customHeight="1">
      <c r="B5" s="8"/>
      <c r="C5" s="16"/>
      <c r="D5" s="186" t="s">
        <v>108</v>
      </c>
      <c r="E5" s="186"/>
      <c r="F5" s="186"/>
      <c r="G5" s="95"/>
      <c r="H5" s="186" t="s">
        <v>108</v>
      </c>
      <c r="I5" s="186"/>
      <c r="J5" s="186"/>
    </row>
    <row r="6" spans="1:12" ht="23.1" customHeight="1">
      <c r="B6" s="8"/>
      <c r="C6" s="16"/>
      <c r="D6" s="186" t="s">
        <v>89</v>
      </c>
      <c r="E6" s="186"/>
      <c r="F6" s="186"/>
      <c r="G6" s="95"/>
      <c r="H6" s="186" t="s">
        <v>89</v>
      </c>
      <c r="I6" s="186"/>
      <c r="J6" s="186"/>
    </row>
    <row r="7" spans="1:12" ht="23.1" customHeight="1">
      <c r="B7" s="8" t="s">
        <v>0</v>
      </c>
      <c r="C7" s="16"/>
      <c r="D7" s="58">
        <v>2562</v>
      </c>
      <c r="E7" s="58"/>
      <c r="F7" s="58">
        <v>2561</v>
      </c>
      <c r="G7" s="58"/>
      <c r="H7" s="58">
        <v>2562</v>
      </c>
      <c r="I7" s="58"/>
      <c r="J7" s="58">
        <v>2561</v>
      </c>
    </row>
    <row r="8" spans="1:12" ht="23.1" customHeight="1">
      <c r="B8" s="8"/>
      <c r="C8" s="16"/>
      <c r="D8" s="185" t="s">
        <v>77</v>
      </c>
      <c r="E8" s="185"/>
      <c r="F8" s="185"/>
      <c r="G8" s="185"/>
      <c r="H8" s="185"/>
      <c r="I8" s="185"/>
      <c r="J8" s="185"/>
    </row>
    <row r="9" spans="1:12" ht="23.1" customHeight="1">
      <c r="A9" s="96" t="s">
        <v>13</v>
      </c>
      <c r="D9" s="97"/>
      <c r="E9" s="73"/>
      <c r="F9" s="73"/>
      <c r="G9" s="73"/>
      <c r="H9" s="73"/>
      <c r="I9" s="73"/>
      <c r="J9" s="73"/>
      <c r="L9" s="145"/>
    </row>
    <row r="10" spans="1:12" ht="23.1" customHeight="1">
      <c r="A10" s="74" t="s">
        <v>59</v>
      </c>
      <c r="D10" s="64">
        <v>21620250</v>
      </c>
      <c r="E10" s="73"/>
      <c r="F10" s="64">
        <v>47454230</v>
      </c>
      <c r="G10" s="73"/>
      <c r="H10" s="64">
        <v>21620250</v>
      </c>
      <c r="I10" s="73"/>
      <c r="J10" s="64">
        <v>47454230</v>
      </c>
      <c r="L10" s="146"/>
    </row>
    <row r="11" spans="1:12" ht="23.1" customHeight="1">
      <c r="A11" s="74" t="s">
        <v>60</v>
      </c>
      <c r="D11" s="97">
        <v>13271015</v>
      </c>
      <c r="E11" s="73"/>
      <c r="F11" s="97">
        <v>10694572</v>
      </c>
      <c r="G11" s="98"/>
      <c r="H11" s="68">
        <v>3613814</v>
      </c>
      <c r="I11" s="98"/>
      <c r="J11" s="68">
        <v>0</v>
      </c>
    </row>
    <row r="12" spans="1:12" s="6" customFormat="1" ht="23.1" customHeight="1">
      <c r="A12" s="99" t="s">
        <v>14</v>
      </c>
      <c r="B12" s="3">
        <v>15</v>
      </c>
      <c r="D12" s="100">
        <f>SUM(D10:D11)</f>
        <v>34891265</v>
      </c>
      <c r="E12" s="83"/>
      <c r="F12" s="100">
        <f>SUM(F10:F11)</f>
        <v>58148802</v>
      </c>
      <c r="G12" s="82"/>
      <c r="H12" s="100">
        <f>SUM(H10:H11)</f>
        <v>25234064</v>
      </c>
      <c r="I12" s="82"/>
      <c r="J12" s="100">
        <f>SUM(J10:J11)</f>
        <v>47454230</v>
      </c>
    </row>
    <row r="13" spans="1:12" ht="20.100000000000001" customHeight="1">
      <c r="A13" s="74"/>
      <c r="D13" s="73"/>
      <c r="E13" s="73"/>
      <c r="F13" s="73"/>
      <c r="G13" s="98"/>
      <c r="H13" s="98"/>
      <c r="I13" s="98"/>
      <c r="J13" s="98"/>
    </row>
    <row r="14" spans="1:12" ht="23.1" customHeight="1">
      <c r="A14" s="101" t="s">
        <v>78</v>
      </c>
      <c r="D14" s="73"/>
      <c r="E14" s="73"/>
      <c r="F14" s="73"/>
      <c r="G14" s="98"/>
      <c r="H14" s="98"/>
      <c r="I14" s="98"/>
      <c r="J14" s="98"/>
    </row>
    <row r="15" spans="1:12" ht="23.1" customHeight="1">
      <c r="A15" s="74" t="s">
        <v>15</v>
      </c>
      <c r="B15" s="3">
        <v>4</v>
      </c>
      <c r="D15" s="160">
        <v>21104531</v>
      </c>
      <c r="E15" s="73"/>
      <c r="F15" s="160">
        <v>47151590</v>
      </c>
      <c r="G15" s="98"/>
      <c r="H15" s="161">
        <v>21150519</v>
      </c>
      <c r="I15" s="98"/>
      <c r="J15" s="161">
        <v>47268900</v>
      </c>
    </row>
    <row r="16" spans="1:12" ht="23.1" customHeight="1">
      <c r="A16" s="74" t="s">
        <v>61</v>
      </c>
      <c r="D16" s="97">
        <v>8946929</v>
      </c>
      <c r="E16" s="73"/>
      <c r="F16" s="97">
        <v>7471216</v>
      </c>
      <c r="G16" s="98"/>
      <c r="H16" s="68">
        <v>2680602</v>
      </c>
      <c r="I16" s="98"/>
      <c r="J16" s="68">
        <v>0</v>
      </c>
    </row>
    <row r="17" spans="1:10" ht="23.1" customHeight="1">
      <c r="A17" s="99" t="s">
        <v>81</v>
      </c>
      <c r="B17" s="26"/>
      <c r="C17" s="6"/>
      <c r="D17" s="100">
        <f>SUM(D15:D16)</f>
        <v>30051460</v>
      </c>
      <c r="E17" s="83"/>
      <c r="F17" s="100">
        <f>SUM(F15:F16)</f>
        <v>54622806</v>
      </c>
      <c r="G17" s="82"/>
      <c r="H17" s="100">
        <f>SUM(H15:H16)</f>
        <v>23831121</v>
      </c>
      <c r="I17" s="82"/>
      <c r="J17" s="100">
        <f>SUM(J15:J16)</f>
        <v>47268900</v>
      </c>
    </row>
    <row r="18" spans="1:10" ht="20.100000000000001" customHeight="1">
      <c r="A18" s="74"/>
      <c r="D18" s="73"/>
      <c r="E18" s="73"/>
      <c r="F18" s="73"/>
      <c r="G18" s="98"/>
      <c r="H18" s="98"/>
      <c r="I18" s="98"/>
      <c r="J18" s="98"/>
    </row>
    <row r="19" spans="1:10" ht="23.1" customHeight="1">
      <c r="A19" s="99" t="s">
        <v>79</v>
      </c>
      <c r="B19" s="26"/>
      <c r="C19" s="6"/>
      <c r="D19" s="83">
        <f>D12-D17</f>
        <v>4839805</v>
      </c>
      <c r="E19" s="83">
        <f>E12-E17</f>
        <v>0</v>
      </c>
      <c r="F19" s="83">
        <f>F12-F17</f>
        <v>3525996</v>
      </c>
      <c r="G19" s="82"/>
      <c r="H19" s="83">
        <f>H12-H17</f>
        <v>1402943</v>
      </c>
      <c r="I19" s="82"/>
      <c r="J19" s="83">
        <f>J12-J17</f>
        <v>185330</v>
      </c>
    </row>
    <row r="20" spans="1:10" ht="23.1" customHeight="1">
      <c r="A20" s="74" t="s">
        <v>71</v>
      </c>
      <c r="B20" s="3">
        <v>4</v>
      </c>
      <c r="D20" s="97">
        <v>2892517</v>
      </c>
      <c r="E20" s="73"/>
      <c r="F20" s="97">
        <v>1104419</v>
      </c>
      <c r="G20" s="98"/>
      <c r="H20" s="68">
        <v>4354606</v>
      </c>
      <c r="I20" s="98"/>
      <c r="J20" s="68">
        <v>2449774</v>
      </c>
    </row>
    <row r="21" spans="1:10" s="6" customFormat="1" ht="23.1" customHeight="1">
      <c r="A21" s="99" t="s">
        <v>80</v>
      </c>
      <c r="B21" s="26"/>
      <c r="D21" s="100">
        <f>D19+D20</f>
        <v>7732322</v>
      </c>
      <c r="E21" s="83"/>
      <c r="F21" s="100">
        <f>F19+F20</f>
        <v>4630415</v>
      </c>
      <c r="G21" s="82"/>
      <c r="H21" s="100">
        <f>H19+H20</f>
        <v>5757549</v>
      </c>
      <c r="I21" s="82"/>
      <c r="J21" s="100">
        <f>J19+J20</f>
        <v>2635104</v>
      </c>
    </row>
    <row r="22" spans="1:10" ht="20.100000000000001" customHeight="1">
      <c r="A22" s="74"/>
      <c r="D22" s="73"/>
      <c r="E22" s="73"/>
      <c r="F22" s="73"/>
      <c r="G22" s="98"/>
      <c r="H22" s="98"/>
      <c r="I22" s="98"/>
      <c r="J22" s="98"/>
    </row>
    <row r="23" spans="1:10" ht="23.1" customHeight="1">
      <c r="A23" s="74" t="s">
        <v>35</v>
      </c>
      <c r="D23" s="98">
        <v>1678657</v>
      </c>
      <c r="E23" s="73"/>
      <c r="F23" s="98">
        <v>1768271</v>
      </c>
      <c r="G23" s="98"/>
      <c r="H23" s="98">
        <v>1678657</v>
      </c>
      <c r="I23" s="98"/>
      <c r="J23" s="98">
        <v>1768271</v>
      </c>
    </row>
    <row r="24" spans="1:10" ht="23.1" customHeight="1">
      <c r="A24" s="74" t="s">
        <v>34</v>
      </c>
      <c r="B24" s="3">
        <v>4</v>
      </c>
      <c r="D24" s="98">
        <v>10596223</v>
      </c>
      <c r="E24" s="73"/>
      <c r="F24" s="98">
        <v>23447233</v>
      </c>
      <c r="G24" s="98"/>
      <c r="H24" s="98">
        <v>9405651</v>
      </c>
      <c r="I24" s="98"/>
      <c r="J24" s="98">
        <v>22676337</v>
      </c>
    </row>
    <row r="25" spans="1:10" ht="23.1" customHeight="1">
      <c r="A25" s="74" t="s">
        <v>171</v>
      </c>
      <c r="D25" s="98"/>
      <c r="E25" s="73"/>
      <c r="F25" s="98"/>
      <c r="G25" s="98"/>
      <c r="H25" s="98"/>
      <c r="I25" s="98"/>
      <c r="J25" s="98"/>
    </row>
    <row r="26" spans="1:10" ht="23.1" customHeight="1">
      <c r="A26" s="81" t="s">
        <v>166</v>
      </c>
      <c r="D26" s="153">
        <v>0</v>
      </c>
      <c r="E26" s="73"/>
      <c r="F26" s="98">
        <v>-11493462</v>
      </c>
      <c r="G26" s="98"/>
      <c r="H26" s="153">
        <v>0</v>
      </c>
      <c r="I26" s="98"/>
      <c r="J26" s="98">
        <v>-11493462</v>
      </c>
    </row>
    <row r="27" spans="1:10" ht="23.1" customHeight="1">
      <c r="A27" s="99" t="s">
        <v>16</v>
      </c>
      <c r="B27" s="26"/>
      <c r="C27" s="6"/>
      <c r="D27" s="100">
        <f>SUM(D23:D26)</f>
        <v>12274880</v>
      </c>
      <c r="E27" s="83"/>
      <c r="F27" s="100">
        <f>SUM(F23:F26)</f>
        <v>13722042</v>
      </c>
      <c r="G27" s="82"/>
      <c r="H27" s="100">
        <f>SUM(H23:H26)</f>
        <v>11084308</v>
      </c>
      <c r="I27" s="82"/>
      <c r="J27" s="100">
        <f>SUM(J23:J26)</f>
        <v>12951146</v>
      </c>
    </row>
    <row r="28" spans="1:10" ht="20.100000000000001" customHeight="1">
      <c r="A28" s="99"/>
      <c r="B28" s="26"/>
      <c r="C28" s="6"/>
      <c r="D28" s="82"/>
      <c r="E28" s="83"/>
      <c r="F28" s="82"/>
      <c r="G28" s="82"/>
      <c r="H28" s="82"/>
      <c r="I28" s="82"/>
      <c r="J28" s="82"/>
    </row>
    <row r="29" spans="1:10" ht="23.1" customHeight="1">
      <c r="A29" s="6" t="s">
        <v>125</v>
      </c>
      <c r="B29" s="26"/>
      <c r="C29" s="6"/>
      <c r="D29" s="82">
        <f>D21-D27</f>
        <v>-4542558</v>
      </c>
      <c r="E29" s="83"/>
      <c r="F29" s="82">
        <f>F21-F27</f>
        <v>-9091627</v>
      </c>
      <c r="G29" s="82"/>
      <c r="H29" s="82">
        <f>H21-H27</f>
        <v>-5326759</v>
      </c>
      <c r="I29" s="82"/>
      <c r="J29" s="82">
        <f>J21-J27</f>
        <v>-10316042</v>
      </c>
    </row>
    <row r="30" spans="1:10" ht="23.1" customHeight="1">
      <c r="A30" s="74" t="s">
        <v>36</v>
      </c>
      <c r="B30" s="3">
        <v>4</v>
      </c>
      <c r="D30" s="102">
        <v>6657909</v>
      </c>
      <c r="E30" s="73"/>
      <c r="F30" s="102">
        <v>7401118</v>
      </c>
      <c r="G30" s="98"/>
      <c r="H30" s="33">
        <v>6719553</v>
      </c>
      <c r="I30" s="98"/>
      <c r="J30" s="33">
        <v>7462763</v>
      </c>
    </row>
    <row r="31" spans="1:10" ht="23.1" customHeight="1">
      <c r="A31" s="6" t="s">
        <v>92</v>
      </c>
      <c r="D31" s="162">
        <f>D29-D30</f>
        <v>-11200467</v>
      </c>
      <c r="E31" s="98"/>
      <c r="F31" s="162">
        <f>F29-F30</f>
        <v>-16492745</v>
      </c>
      <c r="G31" s="98"/>
      <c r="H31" s="162">
        <f>H29-H30</f>
        <v>-12046312</v>
      </c>
      <c r="I31" s="98"/>
      <c r="J31" s="162">
        <f>J29-J30</f>
        <v>-17778805</v>
      </c>
    </row>
    <row r="32" spans="1:10" ht="23.1" customHeight="1">
      <c r="A32" s="74" t="s">
        <v>131</v>
      </c>
      <c r="B32" s="3">
        <v>16</v>
      </c>
      <c r="D32" s="102">
        <v>241586</v>
      </c>
      <c r="E32" s="73"/>
      <c r="F32" s="102">
        <v>427332</v>
      </c>
      <c r="G32" s="98"/>
      <c r="H32" s="33">
        <v>0</v>
      </c>
      <c r="I32" s="98"/>
      <c r="J32" s="33">
        <v>0</v>
      </c>
    </row>
    <row r="33" spans="1:10" ht="23.1" customHeight="1" thickBot="1">
      <c r="A33" s="6" t="s">
        <v>91</v>
      </c>
      <c r="D33" s="104">
        <f>D31-D32</f>
        <v>-11442053</v>
      </c>
      <c r="E33" s="73"/>
      <c r="F33" s="104">
        <f>F31-F32</f>
        <v>-16920077</v>
      </c>
      <c r="G33" s="98"/>
      <c r="H33" s="104">
        <f>H31-H32</f>
        <v>-12046312</v>
      </c>
      <c r="I33" s="98"/>
      <c r="J33" s="104">
        <f>J31-J32</f>
        <v>-17778805</v>
      </c>
    </row>
    <row r="34" spans="1:10" ht="20.100000000000001" customHeight="1" thickTop="1">
      <c r="A34" s="105"/>
      <c r="B34" s="106"/>
      <c r="C34" s="106"/>
      <c r="D34" s="107"/>
      <c r="E34" s="108"/>
      <c r="F34" s="107"/>
      <c r="G34" s="108"/>
      <c r="H34" s="109"/>
      <c r="I34" s="108"/>
      <c r="J34" s="109"/>
    </row>
    <row r="35" spans="1:10" ht="23.1" customHeight="1">
      <c r="A35" s="105" t="s">
        <v>85</v>
      </c>
      <c r="B35" s="106"/>
      <c r="C35" s="106"/>
      <c r="D35" s="174">
        <v>0</v>
      </c>
      <c r="E35" s="175"/>
      <c r="F35" s="174">
        <v>0</v>
      </c>
      <c r="G35" s="175"/>
      <c r="H35" s="174">
        <v>0</v>
      </c>
      <c r="I35" s="175"/>
      <c r="J35" s="174">
        <v>0</v>
      </c>
    </row>
    <row r="36" spans="1:10" ht="23.1" customHeight="1" thickBot="1">
      <c r="A36" s="105" t="s">
        <v>86</v>
      </c>
      <c r="B36" s="106"/>
      <c r="C36" s="106"/>
      <c r="D36" s="104">
        <f>D33</f>
        <v>-11442053</v>
      </c>
      <c r="E36" s="73"/>
      <c r="F36" s="104">
        <f>F33</f>
        <v>-16920077</v>
      </c>
      <c r="G36" s="98"/>
      <c r="H36" s="104">
        <f>H33</f>
        <v>-12046312</v>
      </c>
      <c r="I36" s="98"/>
      <c r="J36" s="104">
        <f>J33</f>
        <v>-17778805</v>
      </c>
    </row>
    <row r="37" spans="1:10" ht="23.1" customHeight="1" thickTop="1">
      <c r="A37" s="105"/>
      <c r="B37" s="106"/>
      <c r="C37" s="106"/>
      <c r="D37" s="107"/>
      <c r="E37" s="108"/>
      <c r="F37" s="107"/>
      <c r="G37" s="108"/>
      <c r="H37" s="109"/>
      <c r="I37" s="108"/>
      <c r="J37" s="109"/>
    </row>
    <row r="38" spans="1:10" s="24" customFormat="1" ht="23.1" customHeight="1">
      <c r="A38" s="24" t="s">
        <v>67</v>
      </c>
      <c r="B38" s="43"/>
      <c r="D38" s="44"/>
      <c r="F38" s="44"/>
    </row>
    <row r="39" spans="1:10" s="24" customFormat="1" ht="23.1" customHeight="1">
      <c r="A39" s="5" t="s">
        <v>110</v>
      </c>
      <c r="B39" s="43"/>
      <c r="D39" s="44"/>
      <c r="F39" s="44"/>
    </row>
    <row r="40" spans="1:10" ht="23.1" customHeight="1">
      <c r="B40" s="8"/>
      <c r="C40" s="54"/>
      <c r="D40" s="65"/>
      <c r="E40" s="54"/>
      <c r="F40" s="65"/>
      <c r="G40" s="54"/>
      <c r="H40" s="54"/>
      <c r="I40" s="54"/>
      <c r="J40" s="54"/>
    </row>
    <row r="41" spans="1:10" ht="23.1" customHeight="1">
      <c r="B41" s="8"/>
      <c r="C41" s="16"/>
      <c r="D41" s="187" t="s">
        <v>32</v>
      </c>
      <c r="E41" s="187"/>
      <c r="F41" s="187"/>
      <c r="G41" s="95"/>
      <c r="H41" s="187" t="s">
        <v>102</v>
      </c>
      <c r="I41" s="187"/>
      <c r="J41" s="187"/>
    </row>
    <row r="42" spans="1:10" ht="23.1" customHeight="1">
      <c r="B42" s="8"/>
      <c r="C42" s="16"/>
      <c r="D42" s="188" t="s">
        <v>108</v>
      </c>
      <c r="E42" s="186"/>
      <c r="F42" s="186"/>
      <c r="G42" s="95"/>
      <c r="H42" s="186" t="s">
        <v>108</v>
      </c>
      <c r="I42" s="186"/>
      <c r="J42" s="186"/>
    </row>
    <row r="43" spans="1:10" ht="23.1" customHeight="1">
      <c r="B43" s="8"/>
      <c r="C43" s="16"/>
      <c r="D43" s="186" t="s">
        <v>89</v>
      </c>
      <c r="E43" s="186"/>
      <c r="F43" s="186"/>
      <c r="G43" s="95"/>
      <c r="H43" s="186" t="s">
        <v>89</v>
      </c>
      <c r="I43" s="186"/>
      <c r="J43" s="186"/>
    </row>
    <row r="44" spans="1:10" ht="23.1" customHeight="1">
      <c r="B44" s="8" t="s">
        <v>0</v>
      </c>
      <c r="C44" s="16"/>
      <c r="D44" s="58">
        <v>2562</v>
      </c>
      <c r="E44" s="58"/>
      <c r="F44" s="58">
        <v>2561</v>
      </c>
      <c r="G44" s="58"/>
      <c r="H44" s="58">
        <v>2562</v>
      </c>
      <c r="I44" s="58"/>
      <c r="J44" s="58">
        <v>2561</v>
      </c>
    </row>
    <row r="45" spans="1:10" ht="23.1" customHeight="1">
      <c r="B45" s="8"/>
      <c r="C45" s="16"/>
      <c r="D45" s="185" t="s">
        <v>77</v>
      </c>
      <c r="E45" s="185"/>
      <c r="F45" s="185"/>
      <c r="G45" s="185"/>
      <c r="H45" s="185"/>
      <c r="I45" s="185"/>
      <c r="J45" s="185"/>
    </row>
    <row r="46" spans="1:10" ht="23.1" customHeight="1">
      <c r="A46" s="105" t="s">
        <v>132</v>
      </c>
      <c r="B46" s="106"/>
      <c r="C46" s="106"/>
      <c r="D46" s="110"/>
      <c r="E46" s="108"/>
      <c r="F46" s="110"/>
      <c r="G46" s="108"/>
      <c r="H46" s="111"/>
      <c r="I46" s="108"/>
      <c r="J46" s="111"/>
    </row>
    <row r="47" spans="1:10" ht="23.1" customHeight="1">
      <c r="A47" s="81" t="s">
        <v>49</v>
      </c>
      <c r="B47" s="106"/>
      <c r="C47" s="106"/>
      <c r="D47" s="112">
        <f>D36</f>
        <v>-11442053</v>
      </c>
      <c r="E47" s="108"/>
      <c r="F47" s="112">
        <f>F36</f>
        <v>-16920077</v>
      </c>
      <c r="G47" s="108"/>
      <c r="H47" s="112">
        <f>H36</f>
        <v>-12046312</v>
      </c>
      <c r="I47" s="108"/>
      <c r="J47" s="112">
        <f>J36</f>
        <v>-17778805</v>
      </c>
    </row>
    <row r="48" spans="1:10" ht="23.1" customHeight="1">
      <c r="A48" s="81" t="s">
        <v>50</v>
      </c>
      <c r="B48" s="106"/>
      <c r="C48" s="106"/>
      <c r="D48" s="33">
        <v>0</v>
      </c>
      <c r="E48" s="115"/>
      <c r="F48" s="33">
        <v>0</v>
      </c>
      <c r="G48" s="115"/>
      <c r="H48" s="33">
        <v>0</v>
      </c>
      <c r="I48" s="115"/>
      <c r="J48" s="33">
        <v>0</v>
      </c>
    </row>
    <row r="49" spans="1:10" ht="23.1" customHeight="1" thickBot="1">
      <c r="A49" s="105" t="s">
        <v>91</v>
      </c>
      <c r="B49" s="106"/>
      <c r="C49" s="106"/>
      <c r="D49" s="118">
        <f>D47</f>
        <v>-11442053</v>
      </c>
      <c r="E49" s="117"/>
      <c r="F49" s="118">
        <f>F47</f>
        <v>-16920077</v>
      </c>
      <c r="G49" s="117"/>
      <c r="H49" s="118">
        <f>H47</f>
        <v>-12046312</v>
      </c>
      <c r="I49" s="117"/>
      <c r="J49" s="118">
        <f>J47</f>
        <v>-17778805</v>
      </c>
    </row>
    <row r="50" spans="1:10" ht="23.1" customHeight="1" thickTop="1">
      <c r="A50" s="105"/>
      <c r="B50" s="106"/>
      <c r="C50" s="106"/>
      <c r="D50" s="119"/>
      <c r="E50" s="106"/>
      <c r="F50" s="119"/>
      <c r="G50" s="108"/>
      <c r="H50" s="120"/>
      <c r="I50" s="108"/>
      <c r="J50" s="120"/>
    </row>
    <row r="51" spans="1:10" ht="23.1" customHeight="1">
      <c r="A51" s="105" t="s">
        <v>133</v>
      </c>
      <c r="B51" s="106"/>
      <c r="C51" s="106"/>
      <c r="D51" s="119"/>
      <c r="E51" s="106"/>
      <c r="F51" s="119"/>
      <c r="G51" s="108"/>
      <c r="H51" s="108"/>
      <c r="I51" s="108"/>
      <c r="J51" s="108"/>
    </row>
    <row r="52" spans="1:10" ht="23.1" customHeight="1">
      <c r="A52" s="81" t="s">
        <v>49</v>
      </c>
      <c r="B52" s="106"/>
      <c r="C52" s="106"/>
      <c r="D52" s="112">
        <f>D49</f>
        <v>-11442053</v>
      </c>
      <c r="E52" s="108"/>
      <c r="F52" s="112">
        <f>F49</f>
        <v>-16920077</v>
      </c>
      <c r="G52" s="108"/>
      <c r="H52" s="112">
        <f>H49</f>
        <v>-12046312</v>
      </c>
      <c r="I52" s="108"/>
      <c r="J52" s="112">
        <f>J49</f>
        <v>-17778805</v>
      </c>
    </row>
    <row r="53" spans="1:10" ht="23.1" customHeight="1">
      <c r="A53" s="81" t="s">
        <v>50</v>
      </c>
      <c r="B53" s="106"/>
      <c r="C53" s="106"/>
      <c r="D53" s="33">
        <v>0</v>
      </c>
      <c r="E53" s="115"/>
      <c r="F53" s="33">
        <v>0</v>
      </c>
      <c r="G53" s="115"/>
      <c r="H53" s="33">
        <v>0</v>
      </c>
      <c r="I53" s="115"/>
      <c r="J53" s="33">
        <v>0</v>
      </c>
    </row>
    <row r="54" spans="1:10" ht="23.1" customHeight="1" thickBot="1">
      <c r="A54" s="105" t="s">
        <v>174</v>
      </c>
      <c r="B54" s="106"/>
      <c r="C54" s="106"/>
      <c r="D54" s="116">
        <f>D52</f>
        <v>-11442053</v>
      </c>
      <c r="E54" s="117"/>
      <c r="F54" s="116">
        <f>F52</f>
        <v>-16920077</v>
      </c>
      <c r="G54" s="117"/>
      <c r="H54" s="116">
        <f>H52</f>
        <v>-12046312</v>
      </c>
      <c r="I54" s="117"/>
      <c r="J54" s="116">
        <f>J52</f>
        <v>-17778805</v>
      </c>
    </row>
    <row r="55" spans="1:10" ht="23.1" customHeight="1" thickTop="1">
      <c r="A55" s="6"/>
      <c r="D55" s="82"/>
      <c r="E55" s="121"/>
      <c r="F55" s="82"/>
      <c r="G55" s="83"/>
      <c r="H55" s="82"/>
      <c r="I55" s="83"/>
      <c r="J55" s="82"/>
    </row>
    <row r="56" spans="1:10" ht="26.1" customHeight="1" thickBot="1">
      <c r="A56" s="6" t="s">
        <v>112</v>
      </c>
      <c r="B56" s="3">
        <v>17</v>
      </c>
      <c r="D56" s="122">
        <f>D49/503384438</f>
        <v>-2.273024777138621E-2</v>
      </c>
      <c r="E56" s="123"/>
      <c r="F56" s="122">
        <f>F49/503384438</f>
        <v>-3.3612634246750393E-2</v>
      </c>
      <c r="G56" s="123"/>
      <c r="H56" s="124">
        <f>H49/503384438</f>
        <v>-2.3930640462111387E-2</v>
      </c>
      <c r="I56" s="123"/>
      <c r="J56" s="124">
        <f>J49/503384438</f>
        <v>-3.5318543160843603E-2</v>
      </c>
    </row>
    <row r="57" spans="1:10" ht="22.5" thickTop="1">
      <c r="A57" s="6"/>
      <c r="D57" s="125"/>
      <c r="E57" s="121"/>
      <c r="F57" s="125"/>
      <c r="G57" s="83"/>
      <c r="H57" s="127"/>
      <c r="I57" s="83"/>
      <c r="J57" s="127"/>
    </row>
    <row r="58" spans="1:10" s="24" customFormat="1" ht="23.1" hidden="1" customHeight="1">
      <c r="A58" s="24" t="s">
        <v>67</v>
      </c>
      <c r="B58" s="43"/>
      <c r="D58" s="44"/>
      <c r="F58" s="44"/>
    </row>
    <row r="59" spans="1:10" s="24" customFormat="1" ht="23.1" hidden="1" customHeight="1">
      <c r="A59" s="5" t="s">
        <v>97</v>
      </c>
      <c r="B59" s="43"/>
      <c r="D59" s="44"/>
      <c r="F59" s="44"/>
    </row>
    <row r="60" spans="1:10" s="24" customFormat="1" ht="23.1" hidden="1" customHeight="1">
      <c r="A60" s="24" t="s">
        <v>104</v>
      </c>
      <c r="B60" s="43"/>
      <c r="D60" s="44"/>
      <c r="F60" s="44"/>
    </row>
    <row r="61" spans="1:10" ht="23.1" hidden="1" customHeight="1">
      <c r="B61" s="8"/>
      <c r="C61" s="54"/>
      <c r="D61" s="65"/>
      <c r="E61" s="54"/>
      <c r="F61" s="65"/>
      <c r="G61" s="54"/>
      <c r="H61" s="54"/>
      <c r="I61" s="54"/>
      <c r="J61" s="54"/>
    </row>
    <row r="62" spans="1:10" ht="23.1" hidden="1" customHeight="1">
      <c r="B62" s="8"/>
      <c r="C62" s="16"/>
      <c r="D62" s="187" t="s">
        <v>32</v>
      </c>
      <c r="E62" s="187"/>
      <c r="F62" s="187"/>
      <c r="G62" s="95"/>
      <c r="H62" s="187" t="s">
        <v>102</v>
      </c>
      <c r="I62" s="187"/>
      <c r="J62" s="187"/>
    </row>
    <row r="63" spans="1:10" ht="23.1" hidden="1" customHeight="1">
      <c r="B63" s="8" t="s">
        <v>0</v>
      </c>
      <c r="C63" s="16"/>
      <c r="D63" s="58">
        <v>2558</v>
      </c>
      <c r="E63" s="58"/>
      <c r="F63" s="58">
        <v>2558</v>
      </c>
      <c r="G63" s="58"/>
      <c r="H63" s="58">
        <v>2558</v>
      </c>
      <c r="I63" s="58"/>
      <c r="J63" s="58">
        <v>2558</v>
      </c>
    </row>
    <row r="64" spans="1:10" ht="23.1" hidden="1" customHeight="1">
      <c r="B64" s="8"/>
      <c r="C64" s="16"/>
      <c r="D64" s="185" t="s">
        <v>77</v>
      </c>
      <c r="E64" s="185"/>
      <c r="F64" s="185"/>
      <c r="G64" s="185"/>
      <c r="H64" s="185"/>
      <c r="I64" s="185"/>
      <c r="J64" s="185"/>
    </row>
    <row r="65" spans="1:10" ht="23.1" hidden="1" customHeight="1">
      <c r="A65" s="96" t="s">
        <v>13</v>
      </c>
      <c r="D65" s="73"/>
      <c r="E65" s="73"/>
      <c r="F65" s="73"/>
      <c r="G65" s="73"/>
      <c r="H65" s="73"/>
      <c r="I65" s="73"/>
      <c r="J65" s="73"/>
    </row>
    <row r="66" spans="1:10" ht="23.1" hidden="1" customHeight="1">
      <c r="A66" s="74" t="s">
        <v>59</v>
      </c>
      <c r="D66" s="97"/>
      <c r="E66" s="73"/>
      <c r="F66" s="97"/>
      <c r="G66" s="73"/>
      <c r="H66" s="64"/>
      <c r="I66" s="73"/>
      <c r="J66" s="64"/>
    </row>
    <row r="67" spans="1:10" ht="23.1" hidden="1" customHeight="1">
      <c r="A67" s="74" t="s">
        <v>60</v>
      </c>
      <c r="D67" s="97"/>
      <c r="E67" s="73"/>
      <c r="F67" s="97"/>
      <c r="G67" s="98"/>
      <c r="H67" s="68" t="s">
        <v>22</v>
      </c>
      <c r="I67" s="98"/>
      <c r="J67" s="68" t="s">
        <v>22</v>
      </c>
    </row>
    <row r="68" spans="1:10" s="6" customFormat="1" ht="23.1" hidden="1" customHeight="1">
      <c r="A68" s="99" t="s">
        <v>14</v>
      </c>
      <c r="B68" s="26"/>
      <c r="D68" s="100">
        <f>SUM(D66:D67)</f>
        <v>0</v>
      </c>
      <c r="E68" s="83"/>
      <c r="F68" s="100">
        <f>SUM(F66:F67)</f>
        <v>0</v>
      </c>
      <c r="G68" s="82"/>
      <c r="H68" s="100">
        <f>SUM(H66:H67)</f>
        <v>0</v>
      </c>
      <c r="I68" s="82"/>
      <c r="J68" s="100">
        <f>SUM(J66:J67)</f>
        <v>0</v>
      </c>
    </row>
    <row r="69" spans="1:10" ht="23.1" hidden="1" customHeight="1">
      <c r="A69" s="74"/>
      <c r="D69" s="73"/>
      <c r="E69" s="73"/>
      <c r="F69" s="73"/>
      <c r="G69" s="98"/>
      <c r="H69" s="98"/>
      <c r="I69" s="98"/>
      <c r="J69" s="98"/>
    </row>
    <row r="70" spans="1:10" ht="23.1" hidden="1" customHeight="1">
      <c r="A70" s="101" t="s">
        <v>78</v>
      </c>
      <c r="D70" s="73"/>
      <c r="E70" s="73"/>
      <c r="F70" s="73"/>
      <c r="G70" s="98"/>
      <c r="H70" s="98"/>
      <c r="I70" s="98"/>
      <c r="J70" s="98"/>
    </row>
    <row r="71" spans="1:10" ht="23.1" hidden="1" customHeight="1">
      <c r="A71" s="74" t="s">
        <v>15</v>
      </c>
      <c r="B71" s="3">
        <v>4</v>
      </c>
      <c r="D71" s="97"/>
      <c r="E71" s="73"/>
      <c r="F71" s="97"/>
      <c r="G71" s="98"/>
      <c r="H71" s="68"/>
      <c r="I71" s="98"/>
      <c r="J71" s="68"/>
    </row>
    <row r="72" spans="1:10" ht="23.1" hidden="1" customHeight="1">
      <c r="A72" s="74" t="s">
        <v>61</v>
      </c>
      <c r="D72" s="97"/>
      <c r="E72" s="73"/>
      <c r="F72" s="97"/>
      <c r="G72" s="98"/>
      <c r="H72" s="68" t="s">
        <v>22</v>
      </c>
      <c r="I72" s="98"/>
      <c r="J72" s="68" t="s">
        <v>22</v>
      </c>
    </row>
    <row r="73" spans="1:10" ht="23.1" hidden="1" customHeight="1">
      <c r="A73" s="99" t="s">
        <v>81</v>
      </c>
      <c r="B73" s="26"/>
      <c r="C73" s="6"/>
      <c r="D73" s="100">
        <f>SUM(D71:D72)</f>
        <v>0</v>
      </c>
      <c r="E73" s="83"/>
      <c r="F73" s="100">
        <f>SUM(F71:F72)</f>
        <v>0</v>
      </c>
      <c r="G73" s="82"/>
      <c r="H73" s="100">
        <f>SUM(H71:H72)</f>
        <v>0</v>
      </c>
      <c r="I73" s="82"/>
      <c r="J73" s="100">
        <f>SUM(J71:J72)</f>
        <v>0</v>
      </c>
    </row>
    <row r="74" spans="1:10" ht="23.1" hidden="1" customHeight="1">
      <c r="A74" s="74"/>
      <c r="D74" s="73"/>
      <c r="E74" s="73"/>
      <c r="F74" s="73"/>
      <c r="G74" s="98"/>
      <c r="H74" s="98"/>
      <c r="I74" s="98"/>
      <c r="J74" s="98"/>
    </row>
    <row r="75" spans="1:10" ht="23.1" hidden="1" customHeight="1">
      <c r="A75" s="99" t="s">
        <v>79</v>
      </c>
      <c r="B75" s="26"/>
      <c r="C75" s="6"/>
      <c r="D75" s="83">
        <f>D68-D73</f>
        <v>0</v>
      </c>
      <c r="E75" s="83"/>
      <c r="F75" s="83">
        <f>F68-F73</f>
        <v>0</v>
      </c>
      <c r="G75" s="82"/>
      <c r="H75" s="83">
        <f>H68-H73</f>
        <v>0</v>
      </c>
      <c r="I75" s="82"/>
      <c r="J75" s="83">
        <f>J68-J73</f>
        <v>0</v>
      </c>
    </row>
    <row r="76" spans="1:10" ht="23.1" hidden="1" customHeight="1">
      <c r="A76" s="74" t="s">
        <v>71</v>
      </c>
      <c r="B76" s="3">
        <v>4</v>
      </c>
      <c r="D76" s="97"/>
      <c r="E76" s="73"/>
      <c r="F76" s="97"/>
      <c r="G76" s="98"/>
      <c r="H76" s="68"/>
      <c r="I76" s="98"/>
      <c r="J76" s="68"/>
    </row>
    <row r="77" spans="1:10" s="6" customFormat="1" ht="23.1" hidden="1" customHeight="1">
      <c r="A77" s="99" t="s">
        <v>80</v>
      </c>
      <c r="B77" s="26"/>
      <c r="D77" s="100">
        <f>D75+D76</f>
        <v>0</v>
      </c>
      <c r="E77" s="83"/>
      <c r="F77" s="100">
        <f>F75+F76</f>
        <v>0</v>
      </c>
      <c r="G77" s="82"/>
      <c r="H77" s="100">
        <f>H75+H76</f>
        <v>0</v>
      </c>
      <c r="I77" s="82"/>
      <c r="J77" s="100">
        <f>J75+J76</f>
        <v>0</v>
      </c>
    </row>
    <row r="78" spans="1:10" ht="23.1" hidden="1" customHeight="1">
      <c r="A78" s="74"/>
      <c r="D78" s="73"/>
      <c r="E78" s="73"/>
      <c r="F78" s="73"/>
      <c r="G78" s="98"/>
      <c r="H78" s="98"/>
      <c r="I78" s="98"/>
      <c r="J78" s="98"/>
    </row>
    <row r="79" spans="1:10" ht="23.1" hidden="1" customHeight="1">
      <c r="A79" s="74" t="s">
        <v>35</v>
      </c>
      <c r="D79" s="73"/>
      <c r="E79" s="73"/>
      <c r="F79" s="73"/>
      <c r="G79" s="98"/>
      <c r="H79" s="98"/>
      <c r="I79" s="98"/>
      <c r="J79" s="98"/>
    </row>
    <row r="80" spans="1:10" ht="23.1" hidden="1" customHeight="1">
      <c r="A80" s="74" t="s">
        <v>34</v>
      </c>
      <c r="B80" s="3">
        <v>4</v>
      </c>
      <c r="D80" s="73"/>
      <c r="E80" s="73"/>
      <c r="F80" s="73"/>
      <c r="G80" s="98"/>
      <c r="H80" s="98"/>
      <c r="I80" s="98"/>
      <c r="J80" s="98"/>
    </row>
    <row r="81" spans="1:10" ht="23.1" hidden="1" customHeight="1">
      <c r="A81" s="99" t="s">
        <v>16</v>
      </c>
      <c r="B81" s="26"/>
      <c r="C81" s="6"/>
      <c r="D81" s="100">
        <f>SUM(D79:D80)</f>
        <v>0</v>
      </c>
      <c r="E81" s="83"/>
      <c r="F81" s="100">
        <f>SUM(F79:F80)</f>
        <v>0</v>
      </c>
      <c r="G81" s="82"/>
      <c r="H81" s="100">
        <f>SUM(H79:H80)</f>
        <v>0</v>
      </c>
      <c r="I81" s="82"/>
      <c r="J81" s="100">
        <f>SUM(J79:J80)</f>
        <v>0</v>
      </c>
    </row>
    <row r="82" spans="1:10" ht="23.1" hidden="1" customHeight="1">
      <c r="A82" s="99"/>
      <c r="B82" s="26"/>
      <c r="C82" s="6"/>
      <c r="D82" s="82"/>
      <c r="E82" s="83"/>
      <c r="F82" s="82"/>
      <c r="G82" s="82"/>
      <c r="H82" s="82"/>
      <c r="I82" s="82"/>
      <c r="J82" s="82"/>
    </row>
    <row r="83" spans="1:10" ht="23.1" hidden="1" customHeight="1">
      <c r="A83" s="6" t="s">
        <v>90</v>
      </c>
      <c r="B83" s="26"/>
      <c r="C83" s="6"/>
      <c r="D83" s="82">
        <f>D77-D81</f>
        <v>0</v>
      </c>
      <c r="E83" s="83"/>
      <c r="F83" s="82">
        <f>F77-F81</f>
        <v>0</v>
      </c>
      <c r="G83" s="82"/>
      <c r="H83" s="82">
        <f>H77-H81</f>
        <v>0</v>
      </c>
      <c r="I83" s="82"/>
      <c r="J83" s="82">
        <f>J77-J81</f>
        <v>0</v>
      </c>
    </row>
    <row r="84" spans="1:10" ht="23.1" hidden="1" customHeight="1">
      <c r="A84" s="74" t="s">
        <v>36</v>
      </c>
      <c r="B84" s="3">
        <v>4</v>
      </c>
      <c r="D84" s="102"/>
      <c r="E84" s="73"/>
      <c r="F84" s="102"/>
      <c r="G84" s="98"/>
      <c r="H84" s="33"/>
      <c r="I84" s="98"/>
      <c r="J84" s="33"/>
    </row>
    <row r="85" spans="1:10" ht="23.1" hidden="1" customHeight="1">
      <c r="A85" s="6" t="s">
        <v>92</v>
      </c>
      <c r="D85" s="83">
        <f>D83-D84</f>
        <v>0</v>
      </c>
      <c r="E85" s="73"/>
      <c r="F85" s="83">
        <f>F83-F84</f>
        <v>0</v>
      </c>
      <c r="G85" s="98"/>
      <c r="H85" s="83">
        <f>H83-H84</f>
        <v>0</v>
      </c>
      <c r="I85" s="98"/>
      <c r="J85" s="83">
        <f>J83-J84</f>
        <v>0</v>
      </c>
    </row>
    <row r="86" spans="1:10" ht="23.1" hidden="1" customHeight="1">
      <c r="A86" s="13" t="s">
        <v>82</v>
      </c>
      <c r="D86" s="103" t="s">
        <v>22</v>
      </c>
      <c r="E86" s="73"/>
      <c r="F86" s="103" t="s">
        <v>22</v>
      </c>
      <c r="G86" s="98"/>
      <c r="H86" s="68" t="s">
        <v>22</v>
      </c>
      <c r="I86" s="98"/>
      <c r="J86" s="68" t="s">
        <v>22</v>
      </c>
    </row>
    <row r="87" spans="1:10" ht="23.1" hidden="1" customHeight="1" thickBot="1">
      <c r="A87" s="6" t="s">
        <v>91</v>
      </c>
      <c r="D87" s="104">
        <f>D85</f>
        <v>0</v>
      </c>
      <c r="E87" s="73"/>
      <c r="F87" s="104">
        <f>F85</f>
        <v>0</v>
      </c>
      <c r="G87" s="98"/>
      <c r="H87" s="104">
        <f>H85</f>
        <v>0</v>
      </c>
      <c r="I87" s="98"/>
      <c r="J87" s="104">
        <f>J85</f>
        <v>0</v>
      </c>
    </row>
    <row r="88" spans="1:10" ht="23.1" hidden="1" customHeight="1" thickTop="1">
      <c r="A88" s="105"/>
      <c r="B88" s="106"/>
      <c r="C88" s="106"/>
      <c r="D88" s="107"/>
      <c r="E88" s="108"/>
      <c r="F88" s="107"/>
      <c r="G88" s="108"/>
      <c r="H88" s="109"/>
      <c r="I88" s="108"/>
      <c r="J88" s="109"/>
    </row>
    <row r="89" spans="1:10" ht="23.1" hidden="1" customHeight="1">
      <c r="A89" s="105" t="s">
        <v>85</v>
      </c>
      <c r="B89" s="106"/>
      <c r="C89" s="106"/>
      <c r="D89" s="103" t="s">
        <v>72</v>
      </c>
      <c r="E89" s="108"/>
      <c r="F89" s="103" t="s">
        <v>72</v>
      </c>
      <c r="G89" s="108"/>
      <c r="H89" s="68" t="s">
        <v>72</v>
      </c>
      <c r="I89" s="108"/>
      <c r="J89" s="68" t="s">
        <v>72</v>
      </c>
    </row>
    <row r="90" spans="1:10" ht="23.1" hidden="1" customHeight="1" thickBot="1">
      <c r="A90" s="105" t="s">
        <v>86</v>
      </c>
      <c r="B90" s="106"/>
      <c r="C90" s="106"/>
      <c r="D90" s="104">
        <f>D87</f>
        <v>0</v>
      </c>
      <c r="E90" s="73"/>
      <c r="F90" s="104">
        <f>F87</f>
        <v>0</v>
      </c>
      <c r="G90" s="98"/>
      <c r="H90" s="104">
        <f>H87</f>
        <v>0</v>
      </c>
      <c r="I90" s="98"/>
      <c r="J90" s="104">
        <f>J87</f>
        <v>0</v>
      </c>
    </row>
    <row r="91" spans="1:10" ht="23.1" hidden="1" customHeight="1" thickTop="1">
      <c r="A91" s="105"/>
      <c r="B91" s="106"/>
      <c r="C91" s="106"/>
      <c r="D91" s="82"/>
      <c r="E91" s="73"/>
      <c r="F91" s="82"/>
      <c r="G91" s="98"/>
      <c r="H91" s="82"/>
      <c r="I91" s="98"/>
      <c r="J91" s="82"/>
    </row>
    <row r="92" spans="1:10" s="24" customFormat="1" ht="23.1" hidden="1" customHeight="1">
      <c r="A92" s="24" t="s">
        <v>67</v>
      </c>
      <c r="B92" s="43"/>
      <c r="D92" s="44"/>
      <c r="F92" s="44"/>
    </row>
    <row r="93" spans="1:10" s="24" customFormat="1" ht="23.1" hidden="1" customHeight="1">
      <c r="A93" s="5" t="s">
        <v>97</v>
      </c>
      <c r="B93" s="43"/>
      <c r="D93" s="44"/>
      <c r="F93" s="44"/>
    </row>
    <row r="94" spans="1:10" s="24" customFormat="1" ht="23.1" hidden="1" customHeight="1">
      <c r="A94" s="24" t="s">
        <v>104</v>
      </c>
      <c r="B94" s="43"/>
      <c r="D94" s="44"/>
      <c r="F94" s="44"/>
    </row>
    <row r="95" spans="1:10" ht="23.1" hidden="1" customHeight="1">
      <c r="B95" s="8"/>
      <c r="C95" s="54"/>
      <c r="D95" s="65"/>
      <c r="E95" s="54"/>
      <c r="F95" s="65"/>
      <c r="G95" s="54"/>
      <c r="H95" s="54"/>
      <c r="I95" s="54"/>
      <c r="J95" s="54"/>
    </row>
    <row r="96" spans="1:10" ht="23.1" hidden="1" customHeight="1">
      <c r="B96" s="8"/>
      <c r="C96" s="16"/>
      <c r="D96" s="187" t="s">
        <v>32</v>
      </c>
      <c r="E96" s="187"/>
      <c r="F96" s="187"/>
      <c r="G96" s="95"/>
      <c r="H96" s="187" t="s">
        <v>102</v>
      </c>
      <c r="I96" s="187"/>
      <c r="J96" s="187"/>
    </row>
    <row r="97" spans="1:10" ht="23.1" hidden="1" customHeight="1">
      <c r="B97" s="8" t="s">
        <v>0</v>
      </c>
      <c r="C97" s="16"/>
      <c r="D97" s="58">
        <v>2558</v>
      </c>
      <c r="E97" s="58"/>
      <c r="F97" s="58">
        <v>2558</v>
      </c>
      <c r="G97" s="58"/>
      <c r="H97" s="58">
        <v>2558</v>
      </c>
      <c r="I97" s="58"/>
      <c r="J97" s="58">
        <v>2558</v>
      </c>
    </row>
    <row r="98" spans="1:10" ht="23.1" hidden="1" customHeight="1">
      <c r="B98" s="8"/>
      <c r="C98" s="16"/>
      <c r="D98" s="185" t="s">
        <v>77</v>
      </c>
      <c r="E98" s="185"/>
      <c r="F98" s="185"/>
      <c r="G98" s="185"/>
      <c r="H98" s="185"/>
      <c r="I98" s="185"/>
      <c r="J98" s="185"/>
    </row>
    <row r="99" spans="1:10" ht="23.1" hidden="1" customHeight="1">
      <c r="A99" s="105" t="s">
        <v>87</v>
      </c>
      <c r="B99" s="106"/>
      <c r="C99" s="106"/>
      <c r="D99" s="110"/>
      <c r="E99" s="108"/>
      <c r="F99" s="110"/>
      <c r="G99" s="108"/>
      <c r="H99" s="111"/>
      <c r="I99" s="108"/>
      <c r="J99" s="111"/>
    </row>
    <row r="100" spans="1:10" ht="23.1" hidden="1" customHeight="1">
      <c r="A100" s="81" t="s">
        <v>49</v>
      </c>
      <c r="B100" s="106"/>
      <c r="C100" s="106"/>
      <c r="D100" s="112">
        <f>D90</f>
        <v>0</v>
      </c>
      <c r="E100" s="108"/>
      <c r="F100" s="112">
        <f>F90</f>
        <v>0</v>
      </c>
      <c r="G100" s="108"/>
      <c r="H100" s="113">
        <f>H90</f>
        <v>0</v>
      </c>
      <c r="I100" s="108"/>
      <c r="J100" s="113">
        <f>J90</f>
        <v>0</v>
      </c>
    </row>
    <row r="101" spans="1:10" ht="23.1" hidden="1" customHeight="1">
      <c r="A101" s="81" t="s">
        <v>50</v>
      </c>
      <c r="B101" s="106"/>
      <c r="C101" s="106"/>
      <c r="D101" s="114" t="s">
        <v>22</v>
      </c>
      <c r="E101" s="115"/>
      <c r="F101" s="114" t="s">
        <v>22</v>
      </c>
      <c r="G101" s="115"/>
      <c r="H101" s="15" t="s">
        <v>22</v>
      </c>
      <c r="I101" s="115"/>
      <c r="J101" s="15" t="s">
        <v>22</v>
      </c>
    </row>
    <row r="102" spans="1:10" ht="23.1" hidden="1" customHeight="1" thickBot="1">
      <c r="A102" s="105" t="s">
        <v>91</v>
      </c>
      <c r="B102" s="106"/>
      <c r="C102" s="106"/>
      <c r="D102" s="116">
        <f>D100</f>
        <v>0</v>
      </c>
      <c r="E102" s="117"/>
      <c r="F102" s="116">
        <f>F100</f>
        <v>0</v>
      </c>
      <c r="G102" s="117"/>
      <c r="H102" s="118">
        <f>H100</f>
        <v>0</v>
      </c>
      <c r="I102" s="117"/>
      <c r="J102" s="118">
        <f>J100</f>
        <v>0</v>
      </c>
    </row>
    <row r="103" spans="1:10" ht="23.1" hidden="1" customHeight="1" thickTop="1">
      <c r="A103" s="105"/>
      <c r="B103" s="106"/>
      <c r="C103" s="106"/>
      <c r="D103" s="119"/>
      <c r="E103" s="106"/>
      <c r="F103" s="119"/>
      <c r="G103" s="108"/>
      <c r="H103" s="120"/>
      <c r="I103" s="108"/>
      <c r="J103" s="120"/>
    </row>
    <row r="104" spans="1:10" ht="23.1" hidden="1" customHeight="1">
      <c r="A104" s="105" t="s">
        <v>88</v>
      </c>
      <c r="B104" s="106"/>
      <c r="C104" s="106"/>
      <c r="D104" s="119"/>
      <c r="E104" s="106"/>
      <c r="F104" s="119"/>
      <c r="G104" s="108"/>
      <c r="H104" s="108"/>
      <c r="I104" s="108"/>
      <c r="J104" s="108"/>
    </row>
    <row r="105" spans="1:10" ht="23.1" hidden="1" customHeight="1">
      <c r="A105" s="81" t="s">
        <v>49</v>
      </c>
      <c r="B105" s="106"/>
      <c r="C105" s="106"/>
      <c r="D105" s="112">
        <f>D102</f>
        <v>0</v>
      </c>
      <c r="E105" s="108"/>
      <c r="F105" s="112">
        <f>F102</f>
        <v>0</v>
      </c>
      <c r="G105" s="108"/>
      <c r="H105" s="113">
        <f>H102</f>
        <v>0</v>
      </c>
      <c r="I105" s="108"/>
      <c r="J105" s="113">
        <f>J102</f>
        <v>0</v>
      </c>
    </row>
    <row r="106" spans="1:10" ht="23.1" hidden="1" customHeight="1">
      <c r="A106" s="81" t="s">
        <v>50</v>
      </c>
      <c r="B106" s="106"/>
      <c r="C106" s="106"/>
      <c r="D106" s="114" t="s">
        <v>22</v>
      </c>
      <c r="E106" s="115"/>
      <c r="F106" s="114" t="s">
        <v>22</v>
      </c>
      <c r="G106" s="115"/>
      <c r="H106" s="15" t="s">
        <v>22</v>
      </c>
      <c r="I106" s="115"/>
      <c r="J106" s="15" t="s">
        <v>22</v>
      </c>
    </row>
    <row r="107" spans="1:10" ht="23.1" hidden="1" customHeight="1" thickBot="1">
      <c r="A107" s="105" t="s">
        <v>86</v>
      </c>
      <c r="B107" s="106"/>
      <c r="C107" s="106"/>
      <c r="D107" s="116">
        <f>D105</f>
        <v>0</v>
      </c>
      <c r="E107" s="117"/>
      <c r="F107" s="116">
        <f>F105</f>
        <v>0</v>
      </c>
      <c r="G107" s="117"/>
      <c r="H107" s="118">
        <f>H105</f>
        <v>0</v>
      </c>
      <c r="I107" s="117"/>
      <c r="J107" s="118">
        <f>J105</f>
        <v>0</v>
      </c>
    </row>
    <row r="108" spans="1:10" ht="23.1" hidden="1" customHeight="1" thickTop="1">
      <c r="A108" s="6"/>
      <c r="D108" s="82"/>
      <c r="E108" s="121"/>
      <c r="F108" s="82"/>
      <c r="G108" s="83"/>
      <c r="H108" s="82"/>
      <c r="I108" s="83"/>
      <c r="J108" s="82"/>
    </row>
    <row r="109" spans="1:10" ht="26.1" hidden="1" customHeight="1" thickBot="1">
      <c r="A109" s="6" t="s">
        <v>103</v>
      </c>
      <c r="B109" s="3">
        <v>12</v>
      </c>
      <c r="D109" s="122">
        <f>D107/153454064</f>
        <v>0</v>
      </c>
      <c r="E109" s="123"/>
      <c r="F109" s="122">
        <f>F107/153454064</f>
        <v>0</v>
      </c>
      <c r="G109" s="123"/>
      <c r="H109" s="124">
        <f>H107/153454064</f>
        <v>0</v>
      </c>
      <c r="I109" s="123"/>
      <c r="J109" s="124">
        <f>J107/153454064</f>
        <v>0</v>
      </c>
    </row>
    <row r="110" spans="1:10" ht="24" hidden="1" customHeight="1" thickTop="1">
      <c r="A110" s="6"/>
      <c r="D110" s="82"/>
      <c r="E110" s="83"/>
      <c r="F110" s="82"/>
      <c r="G110" s="83"/>
      <c r="H110" s="126"/>
      <c r="I110" s="83"/>
      <c r="J110" s="126"/>
    </row>
    <row r="112" spans="1:10" ht="24" customHeight="1">
      <c r="D112" s="166"/>
      <c r="F112" s="166"/>
      <c r="H112" s="166"/>
      <c r="J112" s="166"/>
    </row>
    <row r="113" spans="4:10" ht="24" customHeight="1">
      <c r="D113" s="182"/>
      <c r="E113" s="146"/>
      <c r="F113" s="182"/>
      <c r="G113" s="146"/>
      <c r="H113" s="182"/>
      <c r="I113" s="146"/>
      <c r="J113" s="182"/>
    </row>
  </sheetData>
  <mergeCells count="20">
    <mergeCell ref="D4:F4"/>
    <mergeCell ref="H4:J4"/>
    <mergeCell ref="D96:F96"/>
    <mergeCell ref="H96:J96"/>
    <mergeCell ref="D62:F62"/>
    <mergeCell ref="D5:F5"/>
    <mergeCell ref="D6:F6"/>
    <mergeCell ref="H5:J5"/>
    <mergeCell ref="H6:J6"/>
    <mergeCell ref="D42:F42"/>
    <mergeCell ref="D64:J64"/>
    <mergeCell ref="D41:F41"/>
    <mergeCell ref="H41:J41"/>
    <mergeCell ref="D45:J45"/>
    <mergeCell ref="D98:J98"/>
    <mergeCell ref="D8:J8"/>
    <mergeCell ref="H42:J42"/>
    <mergeCell ref="D43:F43"/>
    <mergeCell ref="H43:J43"/>
    <mergeCell ref="H62:J62"/>
  </mergeCells>
  <phoneticPr fontId="3" type="noConversion"/>
  <conditionalFormatting sqref="D102 H102:H103 D107 H107 E101 G101 I101 D105 H105 E106 G106 I106 D99:D100 H64:H91 H99:H100 E48 G48 I48 E53 D56:E56 D40:D41 D34 H34 H37:H38 D37:D38 D64:D91 D109:E109 H40:H41 H55:H62 D55:D62 D45:D46 H45:H46 H50:H51 G53 I53 G109:I109 G56:I56 D50:D51">
    <cfRule type="expression" priority="46" stopIfTrue="1">
      <formula>"if(E11&gt;0,#,##0;(#,##0),"-")"</formula>
    </cfRule>
  </conditionalFormatting>
  <conditionalFormatting sqref="J102:J103 J107 J105 J64:J91 J99:J100 J37:J38 J40:J41 J57:J62 J45:J46 J109">
    <cfRule type="expression" priority="36" stopIfTrue="1">
      <formula>"if(E11&gt;0,#,##0;(#,##0),"-")"</formula>
    </cfRule>
  </conditionalFormatting>
  <conditionalFormatting sqref="F102 F107 F105 F99:F100 F40:F41 F37:F38 F64:F91 F109 F57:F62 F45:F46">
    <cfRule type="expression" priority="37" stopIfTrue="1">
      <formula>"if(E11&gt;0,#,##0;(#,##0),"-")"</formula>
    </cfRule>
  </conditionalFormatting>
  <conditionalFormatting sqref="D48">
    <cfRule type="expression" priority="35" stopIfTrue="1">
      <formula>"if(E11&gt;0,#,##0;(#,##0),"-")"</formula>
    </cfRule>
  </conditionalFormatting>
  <conditionalFormatting sqref="D44">
    <cfRule type="expression" priority="21" stopIfTrue="1">
      <formula>"if(E11&gt;0,#,##0;(#,##0),"-")"</formula>
    </cfRule>
  </conditionalFormatting>
  <conditionalFormatting sqref="F44">
    <cfRule type="expression" priority="20" stopIfTrue="1">
      <formula>"if(E11&gt;0,#,##0;(#,##0),"-")"</formula>
    </cfRule>
  </conditionalFormatting>
  <conditionalFormatting sqref="D54">
    <cfRule type="expression" priority="25" stopIfTrue="1">
      <formula>"if(E11&gt;0,#,##0;(#,##0),"-")"</formula>
    </cfRule>
  </conditionalFormatting>
  <conditionalFormatting sqref="D47">
    <cfRule type="expression" priority="29" stopIfTrue="1">
      <formula>"if(E11&gt;0,#,##0;(#,##0),"-")"</formula>
    </cfRule>
  </conditionalFormatting>
  <conditionalFormatting sqref="H47">
    <cfRule type="expression" priority="28" stopIfTrue="1">
      <formula>"if(E11&gt;0,#,##0;(#,##0),"-")"</formula>
    </cfRule>
  </conditionalFormatting>
  <conditionalFormatting sqref="H49">
    <cfRule type="expression" priority="27" stopIfTrue="1">
      <formula>"if(E11&gt;0,#,##0;(#,##0),"-")"</formula>
    </cfRule>
  </conditionalFormatting>
  <conditionalFormatting sqref="D49">
    <cfRule type="expression" priority="26" stopIfTrue="1">
      <formula>"if(E11&gt;0,#,##0;(#,##0),"-")"</formula>
    </cfRule>
  </conditionalFormatting>
  <conditionalFormatting sqref="H54">
    <cfRule type="expression" priority="24" stopIfTrue="1">
      <formula>"if(E11&gt;0,#,##0;(#,##0),"-")"</formula>
    </cfRule>
  </conditionalFormatting>
  <conditionalFormatting sqref="D52">
    <cfRule type="expression" priority="23" stopIfTrue="1">
      <formula>"if(E11&gt;0,#,##0;(#,##0),"-")"</formula>
    </cfRule>
  </conditionalFormatting>
  <conditionalFormatting sqref="H52">
    <cfRule type="expression" priority="22" stopIfTrue="1">
      <formula>"if(E11&gt;0,#,##0;(#,##0),"-")"</formula>
    </cfRule>
  </conditionalFormatting>
  <conditionalFormatting sqref="H44">
    <cfRule type="expression" priority="19" stopIfTrue="1">
      <formula>"if(E11&gt;0,#,##0;(#,##0),"-")"</formula>
    </cfRule>
  </conditionalFormatting>
  <conditionalFormatting sqref="J44">
    <cfRule type="expression" priority="18" stopIfTrue="1">
      <formula>"if(E11&gt;0,#,##0;(#,##0),"-")"</formula>
    </cfRule>
  </conditionalFormatting>
  <conditionalFormatting sqref="D7">
    <cfRule type="expression" priority="17" stopIfTrue="1">
      <formula>"if(E11&gt;0,#,##0;(#,##0),"-")"</formula>
    </cfRule>
  </conditionalFormatting>
  <conditionalFormatting sqref="F7">
    <cfRule type="expression" priority="16" stopIfTrue="1">
      <formula>"if(E11&gt;0,#,##0;(#,##0),"-")"</formula>
    </cfRule>
  </conditionalFormatting>
  <conditionalFormatting sqref="H7">
    <cfRule type="expression" priority="15" stopIfTrue="1">
      <formula>"if(E11&gt;0,#,##0;(#,##0),"-")"</formula>
    </cfRule>
  </conditionalFormatting>
  <conditionalFormatting sqref="J7">
    <cfRule type="expression" priority="14" stopIfTrue="1">
      <formula>"if(E11&gt;0,#,##0;(#,##0),"-")"</formula>
    </cfRule>
  </conditionalFormatting>
  <conditionalFormatting sqref="F34">
    <cfRule type="expression" priority="13" stopIfTrue="1">
      <formula>"if(E11&gt;0,#,##0;(#,##0),"-")"</formula>
    </cfRule>
  </conditionalFormatting>
  <conditionalFormatting sqref="J34">
    <cfRule type="expression" priority="12" stopIfTrue="1">
      <formula>"if(E11&gt;0,#,##0;(#,##0),"-")"</formula>
    </cfRule>
  </conditionalFormatting>
  <conditionalFormatting sqref="F55:F56 F50:F51">
    <cfRule type="expression" priority="11" stopIfTrue="1">
      <formula>"if(E11&gt;0,#,##0;(#,##0),"-")"</formula>
    </cfRule>
  </conditionalFormatting>
  <conditionalFormatting sqref="F48">
    <cfRule type="expression" priority="10" stopIfTrue="1">
      <formula>"if(E11&gt;0,#,##0;(#,##0),"-")"</formula>
    </cfRule>
  </conditionalFormatting>
  <conditionalFormatting sqref="F47">
    <cfRule type="expression" priority="9" stopIfTrue="1">
      <formula>"if(E11&gt;0,#,##0;(#,##0),"-")"</formula>
    </cfRule>
  </conditionalFormatting>
  <conditionalFormatting sqref="F49">
    <cfRule type="expression" priority="8" stopIfTrue="1">
      <formula>"if(E11&gt;0,#,##0;(#,##0),"-")"</formula>
    </cfRule>
  </conditionalFormatting>
  <conditionalFormatting sqref="F54">
    <cfRule type="expression" priority="7" stopIfTrue="1">
      <formula>"if(E11&gt;0,#,##0;(#,##0),"-")"</formula>
    </cfRule>
  </conditionalFormatting>
  <conditionalFormatting sqref="F52">
    <cfRule type="expression" priority="6" stopIfTrue="1">
      <formula>"if(E11&gt;0,#,##0;(#,##0),"-")"</formula>
    </cfRule>
  </conditionalFormatting>
  <conditionalFormatting sqref="J55:J56 J50:J51">
    <cfRule type="expression" priority="5" stopIfTrue="1">
      <formula>"if(E11&gt;0,#,##0;(#,##0),"-")"</formula>
    </cfRule>
  </conditionalFormatting>
  <conditionalFormatting sqref="J47">
    <cfRule type="expression" priority="4" stopIfTrue="1">
      <formula>"if(E11&gt;0,#,##0;(#,##0),"-")"</formula>
    </cfRule>
  </conditionalFormatting>
  <conditionalFormatting sqref="J49">
    <cfRule type="expression" priority="3" stopIfTrue="1">
      <formula>"if(E11&gt;0,#,##0;(#,##0),"-")"</formula>
    </cfRule>
  </conditionalFormatting>
  <conditionalFormatting sqref="J54">
    <cfRule type="expression" priority="2" stopIfTrue="1">
      <formula>"if(E11&gt;0,#,##0;(#,##0),"-")"</formula>
    </cfRule>
  </conditionalFormatting>
  <conditionalFormatting sqref="J5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9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&amp;R </oddFooter>
  </headerFooter>
  <rowBreaks count="3" manualBreakCount="3">
    <brk id="37" max="16383" man="1"/>
    <brk id="57" max="9" man="1"/>
    <brk id="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26"/>
  <sheetViews>
    <sheetView view="pageBreakPreview" topLeftCell="A21" zoomScale="85" zoomScaleNormal="85" zoomScaleSheetLayoutView="85" workbookViewId="0">
      <selection activeCell="Q25" sqref="Q25"/>
    </sheetView>
  </sheetViews>
  <sheetFormatPr defaultColWidth="9.140625" defaultRowHeight="21.75"/>
  <cols>
    <col min="1" max="1" width="38.140625" style="13" customWidth="1"/>
    <col min="2" max="2" width="10.5703125" style="3" customWidth="1"/>
    <col min="3" max="3" width="5.140625" style="14" customWidth="1"/>
    <col min="4" max="4" width="14.42578125" style="13" customWidth="1"/>
    <col min="5" max="5" width="1.7109375" style="13" customWidth="1"/>
    <col min="6" max="6" width="14.42578125" style="13" customWidth="1"/>
    <col min="7" max="7" width="1.7109375" style="13" customWidth="1"/>
    <col min="8" max="8" width="14.42578125" style="13" customWidth="1"/>
    <col min="9" max="9" width="1.7109375" style="13" customWidth="1"/>
    <col min="10" max="10" width="14.42578125" style="13" customWidth="1"/>
    <col min="11" max="11" width="1.7109375" style="13" customWidth="1"/>
    <col min="12" max="12" width="14.42578125" style="13" customWidth="1"/>
    <col min="13" max="13" width="1.7109375" style="13" customWidth="1"/>
    <col min="14" max="14" width="14.42578125" style="13" customWidth="1"/>
    <col min="15" max="15" width="1.7109375" style="13" customWidth="1"/>
    <col min="16" max="16" width="14.42578125" style="13" customWidth="1"/>
    <col min="17" max="17" width="10" style="13" bestFit="1" customWidth="1"/>
    <col min="18" max="16384" width="9.140625" style="13"/>
  </cols>
  <sheetData>
    <row r="1" spans="1:17" s="6" customFormat="1" ht="23.25">
      <c r="A1" s="1" t="s">
        <v>67</v>
      </c>
      <c r="B1" s="26"/>
      <c r="C1" s="25"/>
      <c r="P1" s="12"/>
    </row>
    <row r="2" spans="1:17" s="6" customFormat="1" ht="23.25">
      <c r="A2" s="24" t="s">
        <v>93</v>
      </c>
      <c r="B2" s="26"/>
      <c r="C2" s="25"/>
      <c r="P2" s="12"/>
    </row>
    <row r="3" spans="1:17">
      <c r="D3" s="189" t="s">
        <v>1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7">
      <c r="F4" s="16"/>
      <c r="G4" s="14"/>
      <c r="H4" s="190" t="s">
        <v>95</v>
      </c>
      <c r="I4" s="191"/>
      <c r="J4" s="191"/>
      <c r="K4" s="14"/>
    </row>
    <row r="5" spans="1:17">
      <c r="D5" s="14" t="s">
        <v>24</v>
      </c>
      <c r="E5" s="14"/>
      <c r="G5" s="14"/>
      <c r="H5" s="28" t="s">
        <v>73</v>
      </c>
      <c r="I5" s="111"/>
      <c r="J5" s="54"/>
      <c r="K5" s="14"/>
      <c r="L5" s="14" t="s">
        <v>30</v>
      </c>
      <c r="M5" s="14"/>
      <c r="N5" s="14" t="s">
        <v>43</v>
      </c>
      <c r="O5" s="14"/>
    </row>
    <row r="6" spans="1:17">
      <c r="D6" s="14" t="s">
        <v>26</v>
      </c>
      <c r="E6" s="14"/>
      <c r="F6" s="28" t="s">
        <v>147</v>
      </c>
      <c r="G6" s="14"/>
      <c r="H6" s="28" t="s">
        <v>74</v>
      </c>
      <c r="I6" s="16"/>
      <c r="J6" s="16"/>
      <c r="K6" s="14"/>
      <c r="L6" s="14" t="s">
        <v>37</v>
      </c>
      <c r="M6" s="14"/>
      <c r="N6" s="14" t="s">
        <v>44</v>
      </c>
      <c r="O6" s="14"/>
      <c r="P6" s="14" t="s">
        <v>28</v>
      </c>
    </row>
    <row r="7" spans="1:17">
      <c r="B7" s="8"/>
      <c r="D7" s="16" t="s">
        <v>27</v>
      </c>
      <c r="E7" s="16"/>
      <c r="F7" s="27" t="s">
        <v>148</v>
      </c>
      <c r="G7" s="14"/>
      <c r="H7" s="28" t="s">
        <v>75</v>
      </c>
      <c r="I7" s="14"/>
      <c r="J7" s="28" t="s">
        <v>182</v>
      </c>
      <c r="K7" s="14"/>
      <c r="L7" s="14" t="s">
        <v>167</v>
      </c>
      <c r="M7" s="14"/>
      <c r="N7" s="16" t="s">
        <v>45</v>
      </c>
      <c r="O7" s="14"/>
      <c r="P7" s="16" t="s">
        <v>168</v>
      </c>
    </row>
    <row r="8" spans="1:17">
      <c r="B8" s="8"/>
      <c r="C8" s="16"/>
      <c r="D8" s="185" t="s">
        <v>77</v>
      </c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</row>
    <row r="9" spans="1:17" ht="21.75" customHeight="1">
      <c r="A9" s="19" t="s">
        <v>141</v>
      </c>
      <c r="D9" s="22"/>
      <c r="E9" s="22"/>
      <c r="F9" s="22"/>
      <c r="G9" s="20"/>
      <c r="H9" s="22"/>
      <c r="I9" s="20"/>
      <c r="J9" s="22"/>
      <c r="K9" s="20"/>
      <c r="L9" s="22"/>
      <c r="M9" s="20"/>
      <c r="N9" s="23"/>
      <c r="O9" s="20"/>
      <c r="P9" s="22"/>
    </row>
    <row r="10" spans="1:17" ht="21.75" customHeight="1">
      <c r="A10" s="17" t="s">
        <v>142</v>
      </c>
      <c r="D10" s="22">
        <v>251692219</v>
      </c>
      <c r="E10" s="22"/>
      <c r="F10" s="22">
        <v>416355938</v>
      </c>
      <c r="G10" s="22"/>
      <c r="H10" s="22">
        <v>10500000</v>
      </c>
      <c r="I10" s="22"/>
      <c r="J10" s="22">
        <v>-660904377</v>
      </c>
      <c r="K10" s="22"/>
      <c r="L10" s="22">
        <f>SUM(D10:K10)</f>
        <v>17643780</v>
      </c>
      <c r="M10" s="22"/>
      <c r="N10" s="23">
        <v>0</v>
      </c>
      <c r="O10" s="22"/>
      <c r="P10" s="22">
        <f>SUM(L10:N10)</f>
        <v>17643780</v>
      </c>
    </row>
    <row r="11" spans="1:17" ht="21.75" customHeight="1">
      <c r="A11" s="17" t="s">
        <v>134</v>
      </c>
      <c r="D11" s="11"/>
      <c r="E11" s="11"/>
      <c r="F11" s="11"/>
      <c r="G11" s="9"/>
      <c r="H11" s="11"/>
      <c r="I11" s="10"/>
      <c r="J11" s="11"/>
      <c r="K11" s="10"/>
      <c r="L11" s="11"/>
      <c r="M11" s="10"/>
      <c r="N11" s="11"/>
      <c r="O11" s="10"/>
      <c r="P11" s="11"/>
    </row>
    <row r="12" spans="1:17" ht="21.75" customHeight="1">
      <c r="A12" s="18" t="s">
        <v>94</v>
      </c>
      <c r="D12" s="9">
        <v>0</v>
      </c>
      <c r="E12" s="9"/>
      <c r="F12" s="9">
        <v>0</v>
      </c>
      <c r="G12" s="9"/>
      <c r="H12" s="9">
        <v>0</v>
      </c>
      <c r="I12" s="10"/>
      <c r="J12" s="9">
        <f>'PL-6-7'!F54</f>
        <v>-16920077</v>
      </c>
      <c r="K12" s="10"/>
      <c r="L12" s="181">
        <f t="shared" ref="L12:L13" si="0">SUM(D12:K12)</f>
        <v>-16920077</v>
      </c>
      <c r="M12" s="10"/>
      <c r="N12" s="9">
        <v>0</v>
      </c>
      <c r="O12" s="10"/>
      <c r="P12" s="181">
        <f t="shared" ref="P12:P13" si="1">SUM(L12:N12)</f>
        <v>-16920077</v>
      </c>
    </row>
    <row r="13" spans="1:17" ht="21.75" customHeight="1">
      <c r="A13" s="18" t="s">
        <v>135</v>
      </c>
      <c r="D13" s="9">
        <v>0</v>
      </c>
      <c r="E13" s="9"/>
      <c r="F13" s="9">
        <v>0</v>
      </c>
      <c r="G13" s="9"/>
      <c r="H13" s="9">
        <v>0</v>
      </c>
      <c r="I13" s="10"/>
      <c r="J13" s="9">
        <v>0</v>
      </c>
      <c r="K13" s="10"/>
      <c r="L13" s="181">
        <f t="shared" si="0"/>
        <v>0</v>
      </c>
      <c r="M13" s="10"/>
      <c r="N13" s="9">
        <v>0</v>
      </c>
      <c r="O13" s="10"/>
      <c r="P13" s="181">
        <f t="shared" si="1"/>
        <v>0</v>
      </c>
    </row>
    <row r="14" spans="1:17" s="6" customFormat="1" ht="21.75" customHeight="1">
      <c r="A14" s="6" t="s">
        <v>136</v>
      </c>
      <c r="B14" s="26"/>
      <c r="C14" s="25"/>
      <c r="D14" s="21">
        <f>SUM(D12:D13)</f>
        <v>0</v>
      </c>
      <c r="E14" s="34"/>
      <c r="F14" s="21">
        <f>SUM(F12:F13)</f>
        <v>0</v>
      </c>
      <c r="G14" s="23"/>
      <c r="H14" s="21">
        <f>SUM(H12:H13)</f>
        <v>0</v>
      </c>
      <c r="I14" s="20"/>
      <c r="J14" s="21">
        <f>SUM(J12:J13)</f>
        <v>-16920077</v>
      </c>
      <c r="K14" s="20"/>
      <c r="L14" s="21">
        <f>SUM(L12:L13)</f>
        <v>-16920077</v>
      </c>
      <c r="M14" s="20"/>
      <c r="N14" s="21">
        <f>SUM(N12:N13)</f>
        <v>0</v>
      </c>
      <c r="O14" s="20"/>
      <c r="P14" s="35">
        <f>SUM(L14:N14)</f>
        <v>-16920077</v>
      </c>
    </row>
    <row r="15" spans="1:17" s="54" customFormat="1" ht="9.75" customHeight="1">
      <c r="A15" s="48"/>
      <c r="B15" s="8"/>
      <c r="C15" s="16"/>
      <c r="D15" s="11"/>
      <c r="E15" s="11"/>
      <c r="F15" s="11"/>
      <c r="G15" s="9"/>
      <c r="H15" s="11"/>
      <c r="I15" s="10"/>
      <c r="J15" s="11"/>
      <c r="K15" s="10"/>
      <c r="L15" s="11"/>
      <c r="M15" s="10"/>
      <c r="N15" s="11"/>
      <c r="O15" s="10"/>
      <c r="P15" s="11"/>
    </row>
    <row r="16" spans="1:17" ht="21.75" customHeight="1" thickBot="1">
      <c r="A16" s="19" t="s">
        <v>143</v>
      </c>
      <c r="D16" s="131">
        <f>D10+D14</f>
        <v>251692219</v>
      </c>
      <c r="E16" s="36"/>
      <c r="F16" s="131">
        <f>F10+F14</f>
        <v>416355938</v>
      </c>
      <c r="G16" s="37"/>
      <c r="H16" s="131">
        <f>H10+H14</f>
        <v>10500000</v>
      </c>
      <c r="I16" s="37"/>
      <c r="J16" s="131">
        <f>J10+J14</f>
        <v>-677824454</v>
      </c>
      <c r="K16" s="37"/>
      <c r="L16" s="131">
        <f>L10+L14</f>
        <v>723703</v>
      </c>
      <c r="M16" s="37"/>
      <c r="N16" s="131">
        <f>N10+N14</f>
        <v>0</v>
      </c>
      <c r="O16" s="10"/>
      <c r="P16" s="131">
        <f>P10+P14</f>
        <v>723703</v>
      </c>
      <c r="Q16" s="41"/>
    </row>
    <row r="17" spans="1:17" ht="22.5" thickTop="1"/>
    <row r="18" spans="1:17">
      <c r="A18" s="19" t="s">
        <v>175</v>
      </c>
      <c r="D18" s="22"/>
      <c r="E18" s="22"/>
      <c r="F18" s="22"/>
      <c r="G18" s="20"/>
      <c r="H18" s="22"/>
      <c r="I18" s="20"/>
      <c r="J18" s="22"/>
      <c r="K18" s="20"/>
      <c r="L18" s="22"/>
      <c r="M18" s="20"/>
      <c r="N18" s="23"/>
      <c r="O18" s="20"/>
      <c r="P18" s="22"/>
    </row>
    <row r="19" spans="1:17">
      <c r="A19" s="17" t="s">
        <v>176</v>
      </c>
      <c r="D19" s="22">
        <v>352369106</v>
      </c>
      <c r="E19" s="22"/>
      <c r="F19" s="22">
        <v>466074567</v>
      </c>
      <c r="G19" s="22"/>
      <c r="H19" s="22">
        <v>10500000</v>
      </c>
      <c r="I19" s="22"/>
      <c r="J19" s="22">
        <v>-724512730</v>
      </c>
      <c r="K19" s="22"/>
      <c r="L19" s="22">
        <f>SUM(D19:K19)</f>
        <v>104430943</v>
      </c>
      <c r="M19" s="22"/>
      <c r="N19" s="23">
        <v>0</v>
      </c>
      <c r="O19" s="22"/>
      <c r="P19" s="22">
        <f>SUM(L19:N19)</f>
        <v>104430943</v>
      </c>
    </row>
    <row r="20" spans="1:17">
      <c r="A20" s="17" t="s">
        <v>134</v>
      </c>
      <c r="D20" s="11"/>
      <c r="E20" s="11"/>
      <c r="F20" s="11"/>
      <c r="G20" s="9"/>
      <c r="H20" s="11"/>
      <c r="I20" s="10"/>
      <c r="J20" s="11"/>
      <c r="K20" s="10"/>
      <c r="L20" s="11"/>
      <c r="M20" s="10"/>
      <c r="N20" s="11"/>
      <c r="O20" s="10"/>
      <c r="P20" s="11"/>
    </row>
    <row r="21" spans="1:17">
      <c r="A21" s="18" t="s">
        <v>94</v>
      </c>
      <c r="D21" s="9">
        <v>0</v>
      </c>
      <c r="E21" s="9"/>
      <c r="F21" s="9">
        <v>0</v>
      </c>
      <c r="G21" s="9"/>
      <c r="H21" s="9">
        <v>0</v>
      </c>
      <c r="I21" s="10"/>
      <c r="J21" s="9">
        <f>'PL-6-7'!D54</f>
        <v>-11442053</v>
      </c>
      <c r="K21" s="10"/>
      <c r="L21" s="181">
        <f t="shared" ref="L21:L22" si="2">SUM(D21:K21)</f>
        <v>-11442053</v>
      </c>
      <c r="M21" s="10"/>
      <c r="N21" s="9">
        <v>0</v>
      </c>
      <c r="O21" s="10"/>
      <c r="P21" s="181">
        <f t="shared" ref="P21:P22" si="3">SUM(L21:N21)</f>
        <v>-11442053</v>
      </c>
    </row>
    <row r="22" spans="1:17">
      <c r="A22" s="18" t="s">
        <v>135</v>
      </c>
      <c r="D22" s="9">
        <v>0</v>
      </c>
      <c r="E22" s="9"/>
      <c r="F22" s="9">
        <v>0</v>
      </c>
      <c r="G22" s="9"/>
      <c r="H22" s="9">
        <v>0</v>
      </c>
      <c r="I22" s="10"/>
      <c r="J22" s="9">
        <v>0</v>
      </c>
      <c r="K22" s="10"/>
      <c r="L22" s="181">
        <f t="shared" si="2"/>
        <v>0</v>
      </c>
      <c r="M22" s="10"/>
      <c r="N22" s="9">
        <v>0</v>
      </c>
      <c r="O22" s="10"/>
      <c r="P22" s="181">
        <f t="shared" si="3"/>
        <v>0</v>
      </c>
    </row>
    <row r="23" spans="1:17">
      <c r="A23" s="6" t="s">
        <v>136</v>
      </c>
      <c r="B23" s="26"/>
      <c r="C23" s="25"/>
      <c r="D23" s="21">
        <f>SUM(D21:D22)</f>
        <v>0</v>
      </c>
      <c r="E23" s="34"/>
      <c r="F23" s="21">
        <f>SUM(F21:F22)</f>
        <v>0</v>
      </c>
      <c r="G23" s="23"/>
      <c r="H23" s="21">
        <f>SUM(H21:H22)</f>
        <v>0</v>
      </c>
      <c r="I23" s="20"/>
      <c r="J23" s="21">
        <f>SUM(J21:J22)</f>
        <v>-11442053</v>
      </c>
      <c r="K23" s="20"/>
      <c r="L23" s="21">
        <f>SUM(L21:L22)</f>
        <v>-11442053</v>
      </c>
      <c r="M23" s="20"/>
      <c r="N23" s="21">
        <f>SUM(N21:N22)</f>
        <v>0</v>
      </c>
      <c r="O23" s="20"/>
      <c r="P23" s="35">
        <f>SUM(L23:N23)</f>
        <v>-11442053</v>
      </c>
    </row>
    <row r="24" spans="1:17">
      <c r="A24" s="48"/>
      <c r="B24" s="176"/>
      <c r="C24" s="16"/>
      <c r="D24" s="11"/>
      <c r="E24" s="11"/>
      <c r="F24" s="11"/>
      <c r="G24" s="9"/>
      <c r="H24" s="11"/>
      <c r="I24" s="10"/>
      <c r="J24" s="11"/>
      <c r="K24" s="10"/>
      <c r="L24" s="11"/>
      <c r="M24" s="10"/>
      <c r="N24" s="11"/>
      <c r="O24" s="10"/>
      <c r="P24" s="11"/>
    </row>
    <row r="25" spans="1:17" ht="22.5" thickBot="1">
      <c r="A25" s="19" t="s">
        <v>177</v>
      </c>
      <c r="D25" s="131">
        <f>D19+D23</f>
        <v>352369106</v>
      </c>
      <c r="E25" s="36"/>
      <c r="F25" s="131">
        <f>F19+F23</f>
        <v>466074567</v>
      </c>
      <c r="G25" s="37"/>
      <c r="H25" s="131">
        <f>H19+H23</f>
        <v>10500000</v>
      </c>
      <c r="I25" s="37"/>
      <c r="J25" s="131">
        <f>J19+J23</f>
        <v>-735954783</v>
      </c>
      <c r="K25" s="37"/>
      <c r="L25" s="131">
        <f>L19+L23</f>
        <v>92988890</v>
      </c>
      <c r="M25" s="37"/>
      <c r="N25" s="131">
        <f>N19+N23</f>
        <v>0</v>
      </c>
      <c r="O25" s="10"/>
      <c r="P25" s="131">
        <f>P19+P23</f>
        <v>92988890</v>
      </c>
      <c r="Q25" s="41"/>
    </row>
    <row r="26" spans="1:17" ht="22.5" thickTop="1"/>
  </sheetData>
  <mergeCells count="3">
    <mergeCell ref="D3:P3"/>
    <mergeCell ref="H4:J4"/>
    <mergeCell ref="D8:P8"/>
  </mergeCells>
  <conditionalFormatting sqref="F13">
    <cfRule type="expression" priority="416" stopIfTrue="1">
      <formula>"if(E11&gt;0,#,##0;(#,##0),"-")"</formula>
    </cfRule>
  </conditionalFormatting>
  <conditionalFormatting sqref="N12:N13 D12:F13 H12:H13">
    <cfRule type="expression" priority="484" stopIfTrue="1">
      <formula>"if(E11&gt;0,#,##0;(#,##0),"-")"</formula>
    </cfRule>
  </conditionalFormatting>
  <conditionalFormatting sqref="J12:J13">
    <cfRule type="expression" priority="483" stopIfTrue="1">
      <formula>"if(E11&gt;0,#,##0;(#,##0),"-")"</formula>
    </cfRule>
  </conditionalFormatting>
  <conditionalFormatting sqref="H12">
    <cfRule type="expression" priority="407" stopIfTrue="1">
      <formula>"if(E11&gt;0,#,##0;(#,##0),"-")"</formula>
    </cfRule>
  </conditionalFormatting>
  <conditionalFormatting sqref="H12">
    <cfRule type="expression" priority="406" stopIfTrue="1">
      <formula>"if(E11&gt;0,#,##0;(#,##0),"-")"</formula>
    </cfRule>
  </conditionalFormatting>
  <conditionalFormatting sqref="H13">
    <cfRule type="expression" priority="405" stopIfTrue="1">
      <formula>"if(E11&gt;0,#,##0;(#,##0),"-")"</formula>
    </cfRule>
  </conditionalFormatting>
  <conditionalFormatting sqref="H13">
    <cfRule type="expression" priority="404" stopIfTrue="1">
      <formula>"if(E11&gt;0,#,##0;(#,##0),"-")"</formula>
    </cfRule>
  </conditionalFormatting>
  <conditionalFormatting sqref="H12:H13">
    <cfRule type="expression" priority="401" stopIfTrue="1">
      <formula>"if(E11&gt;0,#,##0;(#,##0),"-")"</formula>
    </cfRule>
  </conditionalFormatting>
  <conditionalFormatting sqref="H12">
    <cfRule type="expression" priority="400" stopIfTrue="1">
      <formula>"if(E11&gt;0,#,##0;(#,##0),"-")"</formula>
    </cfRule>
  </conditionalFormatting>
  <conditionalFormatting sqref="H13">
    <cfRule type="expression" priority="399" stopIfTrue="1">
      <formula>"if(E11&gt;0,#,##0;(#,##0),"-")"</formula>
    </cfRule>
  </conditionalFormatting>
  <conditionalFormatting sqref="N12:N13">
    <cfRule type="expression" priority="469" stopIfTrue="1">
      <formula>"if(E11&gt;0,#,##0;(#,##0),"-")"</formula>
    </cfRule>
  </conditionalFormatting>
  <conditionalFormatting sqref="N12">
    <cfRule type="expression" priority="465" stopIfTrue="1">
      <formula>"if(E11&gt;0,#,##0;(#,##0),"-")"</formula>
    </cfRule>
  </conditionalFormatting>
  <conditionalFormatting sqref="N12">
    <cfRule type="expression" priority="464" stopIfTrue="1">
      <formula>"if(E11&gt;0,#,##0;(#,##0),"-")"</formula>
    </cfRule>
  </conditionalFormatting>
  <conditionalFormatting sqref="N12">
    <cfRule type="expression" priority="463" stopIfTrue="1">
      <formula>"if(E11&gt;0,#,##0;(#,##0),"-")"</formula>
    </cfRule>
  </conditionalFormatting>
  <conditionalFormatting sqref="N13">
    <cfRule type="expression" priority="462" stopIfTrue="1">
      <formula>"if(E11&gt;0,#,##0;(#,##0),"-")"</formula>
    </cfRule>
  </conditionalFormatting>
  <conditionalFormatting sqref="N13">
    <cfRule type="expression" priority="461" stopIfTrue="1">
      <formula>"if(E11&gt;0,#,##0;(#,##0),"-")"</formula>
    </cfRule>
  </conditionalFormatting>
  <conditionalFormatting sqref="N13">
    <cfRule type="expression" priority="460" stopIfTrue="1">
      <formula>"if(E11&gt;0,#,##0;(#,##0),"-")"</formula>
    </cfRule>
  </conditionalFormatting>
  <conditionalFormatting sqref="D12">
    <cfRule type="expression" priority="456" stopIfTrue="1">
      <formula>"if(E11&gt;0,#,##0;(#,##0),"-")"</formula>
    </cfRule>
  </conditionalFormatting>
  <conditionalFormatting sqref="D12">
    <cfRule type="expression" priority="455" stopIfTrue="1">
      <formula>"if(E11&gt;0,#,##0;(#,##0),"-")"</formula>
    </cfRule>
  </conditionalFormatting>
  <conditionalFormatting sqref="D13">
    <cfRule type="expression" priority="454" stopIfTrue="1">
      <formula>"if(E11&gt;0,#,##0;(#,##0),"-")"</formula>
    </cfRule>
  </conditionalFormatting>
  <conditionalFormatting sqref="D13">
    <cfRule type="expression" priority="453" stopIfTrue="1">
      <formula>"if(E11&gt;0,#,##0;(#,##0),"-")"</formula>
    </cfRule>
  </conditionalFormatting>
  <conditionalFormatting sqref="D14">
    <cfRule type="expression" priority="452" stopIfTrue="1">
      <formula>"if(E11&gt;0,#,##0;(#,##0),"-")"</formula>
    </cfRule>
  </conditionalFormatting>
  <conditionalFormatting sqref="D14">
    <cfRule type="expression" priority="451" stopIfTrue="1">
      <formula>"if(E11&gt;0,#,##0;(#,##0),"-")"</formula>
    </cfRule>
  </conditionalFormatting>
  <conditionalFormatting sqref="F12">
    <cfRule type="expression" priority="450" stopIfTrue="1">
      <formula>"if(E11&gt;0,#,##0;(#,##0),"-")"</formula>
    </cfRule>
  </conditionalFormatting>
  <conditionalFormatting sqref="F12">
    <cfRule type="expression" priority="449" stopIfTrue="1">
      <formula>"if(E11&gt;0,#,##0;(#,##0),"-")"</formula>
    </cfRule>
  </conditionalFormatting>
  <conditionalFormatting sqref="F13">
    <cfRule type="expression" priority="448" stopIfTrue="1">
      <formula>"if(E11&gt;0,#,##0;(#,##0),"-")"</formula>
    </cfRule>
  </conditionalFormatting>
  <conditionalFormatting sqref="F13">
    <cfRule type="expression" priority="447" stopIfTrue="1">
      <formula>"if(E11&gt;0,#,##0;(#,##0),"-")"</formula>
    </cfRule>
  </conditionalFormatting>
  <conditionalFormatting sqref="H12">
    <cfRule type="expression" priority="444" stopIfTrue="1">
      <formula>"if(E11&gt;0,#,##0;(#,##0),"-")"</formula>
    </cfRule>
  </conditionalFormatting>
  <conditionalFormatting sqref="H12">
    <cfRule type="expression" priority="443" stopIfTrue="1">
      <formula>"if(E11&gt;0,#,##0;(#,##0),"-")"</formula>
    </cfRule>
  </conditionalFormatting>
  <conditionalFormatting sqref="H13">
    <cfRule type="expression" priority="442" stopIfTrue="1">
      <formula>"if(E11&gt;0,#,##0;(#,##0),"-")"</formula>
    </cfRule>
  </conditionalFormatting>
  <conditionalFormatting sqref="H13">
    <cfRule type="expression" priority="441" stopIfTrue="1">
      <formula>"if(E11&gt;0,#,##0;(#,##0),"-")"</formula>
    </cfRule>
  </conditionalFormatting>
  <conditionalFormatting sqref="D12:D13">
    <cfRule type="expression" priority="435" stopIfTrue="1">
      <formula>"if(E11&gt;0,#,##0;(#,##0),"-")"</formula>
    </cfRule>
  </conditionalFormatting>
  <conditionalFormatting sqref="D12">
    <cfRule type="expression" priority="434" stopIfTrue="1">
      <formula>"if(E11&gt;0,#,##0;(#,##0),"-")"</formula>
    </cfRule>
  </conditionalFormatting>
  <conditionalFormatting sqref="D13">
    <cfRule type="expression" priority="433" stopIfTrue="1">
      <formula>"if(E11&gt;0,#,##0;(#,##0),"-")"</formula>
    </cfRule>
  </conditionalFormatting>
  <conditionalFormatting sqref="D14">
    <cfRule type="expression" priority="432" stopIfTrue="1">
      <formula>"if(E11&gt;0,#,##0;(#,##0),"-")"</formula>
    </cfRule>
  </conditionalFormatting>
  <conditionalFormatting sqref="D14">
    <cfRule type="expression" priority="431" stopIfTrue="1">
      <formula>"if(E11&gt;0,#,##0;(#,##0),"-")"</formula>
    </cfRule>
  </conditionalFormatting>
  <conditionalFormatting sqref="F12">
    <cfRule type="expression" priority="418" stopIfTrue="1">
      <formula>"if(E11&gt;0,#,##0;(#,##0),"-")"</formula>
    </cfRule>
  </conditionalFormatting>
  <conditionalFormatting sqref="F12">
    <cfRule type="expression" priority="417" stopIfTrue="1">
      <formula>"if(E11&gt;0,#,##0;(#,##0),"-")"</formula>
    </cfRule>
  </conditionalFormatting>
  <conditionalFormatting sqref="F13">
    <cfRule type="expression" priority="415" stopIfTrue="1">
      <formula>"if(E11&gt;0,#,##0;(#,##0),"-")"</formula>
    </cfRule>
  </conditionalFormatting>
  <conditionalFormatting sqref="F12:F13">
    <cfRule type="expression" priority="412" stopIfTrue="1">
      <formula>"if(E11&gt;0,#,##0;(#,##0),"-")"</formula>
    </cfRule>
  </conditionalFormatting>
  <conditionalFormatting sqref="F12">
    <cfRule type="expression" priority="411" stopIfTrue="1">
      <formula>"if(E11&gt;0,#,##0;(#,##0),"-")"</formula>
    </cfRule>
  </conditionalFormatting>
  <conditionalFormatting sqref="F13">
    <cfRule type="expression" priority="410" stopIfTrue="1">
      <formula>"if(E11&gt;0,#,##0;(#,##0),"-")"</formula>
    </cfRule>
  </conditionalFormatting>
  <conditionalFormatting sqref="N12:N13">
    <cfRule type="expression" priority="391" stopIfTrue="1">
      <formula>"if(E11&gt;0,#,##0;(#,##0),"-")"</formula>
    </cfRule>
  </conditionalFormatting>
  <conditionalFormatting sqref="N12">
    <cfRule type="expression" priority="390" stopIfTrue="1">
      <formula>"if(E11&gt;0,#,##0;(#,##0),"-")"</formula>
    </cfRule>
  </conditionalFormatting>
  <conditionalFormatting sqref="N12">
    <cfRule type="expression" priority="389" stopIfTrue="1">
      <formula>"if(E11&gt;0,#,##0;(#,##0),"-")"</formula>
    </cfRule>
  </conditionalFormatting>
  <conditionalFormatting sqref="N12">
    <cfRule type="expression" priority="388" stopIfTrue="1">
      <formula>"if(E11&gt;0,#,##0;(#,##0),"-")"</formula>
    </cfRule>
  </conditionalFormatting>
  <conditionalFormatting sqref="N13">
    <cfRule type="expression" priority="387" stopIfTrue="1">
      <formula>"if(E11&gt;0,#,##0;(#,##0),"-")"</formula>
    </cfRule>
  </conditionalFormatting>
  <conditionalFormatting sqref="N13">
    <cfRule type="expression" priority="386" stopIfTrue="1">
      <formula>"if(E11&gt;0,#,##0;(#,##0),"-")"</formula>
    </cfRule>
  </conditionalFormatting>
  <conditionalFormatting sqref="N13">
    <cfRule type="expression" priority="385" stopIfTrue="1">
      <formula>"if(E11&gt;0,#,##0;(#,##0),"-")"</formula>
    </cfRule>
  </conditionalFormatting>
  <conditionalFormatting sqref="N12">
    <cfRule type="expression" priority="381" stopIfTrue="1">
      <formula>"if(E11&gt;0,#,##0;(#,##0),"-")"</formula>
    </cfRule>
  </conditionalFormatting>
  <conditionalFormatting sqref="N13">
    <cfRule type="expression" priority="380" stopIfTrue="1">
      <formula>"if(E11&gt;0,#,##0;(#,##0),"-")"</formula>
    </cfRule>
  </conditionalFormatting>
  <conditionalFormatting sqref="F14">
    <cfRule type="expression" priority="303" stopIfTrue="1">
      <formula>"if(E11&gt;0,#,##0;(#,##0),"-")"</formula>
    </cfRule>
  </conditionalFormatting>
  <conditionalFormatting sqref="F14">
    <cfRule type="expression" priority="302" stopIfTrue="1">
      <formula>"if(E11&gt;0,#,##0;(#,##0),"-")"</formula>
    </cfRule>
  </conditionalFormatting>
  <conditionalFormatting sqref="F14">
    <cfRule type="expression" priority="301" stopIfTrue="1">
      <formula>"if(E11&gt;0,#,##0;(#,##0),"-")"</formula>
    </cfRule>
  </conditionalFormatting>
  <conditionalFormatting sqref="F14">
    <cfRule type="expression" priority="300" stopIfTrue="1">
      <formula>"if(E11&gt;0,#,##0;(#,##0),"-")"</formula>
    </cfRule>
  </conditionalFormatting>
  <conditionalFormatting sqref="H14">
    <cfRule type="expression" priority="299" stopIfTrue="1">
      <formula>"if(E11&gt;0,#,##0;(#,##0),"-")"</formula>
    </cfRule>
  </conditionalFormatting>
  <conditionalFormatting sqref="H14">
    <cfRule type="expression" priority="298" stopIfTrue="1">
      <formula>"if(E11&gt;0,#,##0;(#,##0),"-")"</formula>
    </cfRule>
  </conditionalFormatting>
  <conditionalFormatting sqref="H14">
    <cfRule type="expression" priority="297" stopIfTrue="1">
      <formula>"if(E11&gt;0,#,##0;(#,##0),"-")"</formula>
    </cfRule>
  </conditionalFormatting>
  <conditionalFormatting sqref="H14">
    <cfRule type="expression" priority="296" stopIfTrue="1">
      <formula>"if(E11&gt;0,#,##0;(#,##0),"-")"</formula>
    </cfRule>
  </conditionalFormatting>
  <conditionalFormatting sqref="J14">
    <cfRule type="expression" priority="295" stopIfTrue="1">
      <formula>"if(E11&gt;0,#,##0;(#,##0),"-")"</formula>
    </cfRule>
  </conditionalFormatting>
  <conditionalFormatting sqref="J14">
    <cfRule type="expression" priority="294" stopIfTrue="1">
      <formula>"if(E11&gt;0,#,##0;(#,##0),"-")"</formula>
    </cfRule>
  </conditionalFormatting>
  <conditionalFormatting sqref="J14">
    <cfRule type="expression" priority="293" stopIfTrue="1">
      <formula>"if(E11&gt;0,#,##0;(#,##0),"-")"</formula>
    </cfRule>
  </conditionalFormatting>
  <conditionalFormatting sqref="J14">
    <cfRule type="expression" priority="292" stopIfTrue="1">
      <formula>"if(E11&gt;0,#,##0;(#,##0),"-")"</formula>
    </cfRule>
  </conditionalFormatting>
  <conditionalFormatting sqref="L14">
    <cfRule type="expression" priority="291" stopIfTrue="1">
      <formula>"if(E11&gt;0,#,##0;(#,##0),"-")"</formula>
    </cfRule>
  </conditionalFormatting>
  <conditionalFormatting sqref="L14">
    <cfRule type="expression" priority="290" stopIfTrue="1">
      <formula>"if(E11&gt;0,#,##0;(#,##0),"-")"</formula>
    </cfRule>
  </conditionalFormatting>
  <conditionalFormatting sqref="L14">
    <cfRule type="expression" priority="289" stopIfTrue="1">
      <formula>"if(E11&gt;0,#,##0;(#,##0),"-")"</formula>
    </cfRule>
  </conditionalFormatting>
  <conditionalFormatting sqref="L14">
    <cfRule type="expression" priority="288" stopIfTrue="1">
      <formula>"if(E11&gt;0,#,##0;(#,##0),"-")"</formula>
    </cfRule>
  </conditionalFormatting>
  <conditionalFormatting sqref="N14">
    <cfRule type="expression" priority="287" stopIfTrue="1">
      <formula>"if(E11&gt;0,#,##0;(#,##0),"-")"</formula>
    </cfRule>
  </conditionalFormatting>
  <conditionalFormatting sqref="N14">
    <cfRule type="expression" priority="286" stopIfTrue="1">
      <formula>"if(E11&gt;0,#,##0;(#,##0),"-")"</formula>
    </cfRule>
  </conditionalFormatting>
  <conditionalFormatting sqref="N14">
    <cfRule type="expression" priority="285" stopIfTrue="1">
      <formula>"if(E11&gt;0,#,##0;(#,##0),"-")"</formula>
    </cfRule>
  </conditionalFormatting>
  <conditionalFormatting sqref="N14">
    <cfRule type="expression" priority="284" stopIfTrue="1">
      <formula>"if(E11&gt;0,#,##0;(#,##0),"-")"</formula>
    </cfRule>
  </conditionalFormatting>
  <conditionalFormatting sqref="N10">
    <cfRule type="expression" priority="226" stopIfTrue="1">
      <formula>"if(E11&gt;0,#,##0;(#,##0),"-")"</formula>
    </cfRule>
  </conditionalFormatting>
  <conditionalFormatting sqref="N10">
    <cfRule type="expression" priority="224" stopIfTrue="1">
      <formula>"if(E11&gt;0,#,##0;(#,##0),"-")"</formula>
    </cfRule>
  </conditionalFormatting>
  <conditionalFormatting sqref="N10">
    <cfRule type="expression" priority="223" stopIfTrue="1">
      <formula>"if(E11&gt;0,#,##0;(#,##0),"-")"</formula>
    </cfRule>
  </conditionalFormatting>
  <conditionalFormatting sqref="N10">
    <cfRule type="expression" priority="218" stopIfTrue="1">
      <formula>"if(E11&gt;0,#,##0;(#,##0),"-")"</formula>
    </cfRule>
  </conditionalFormatting>
  <conditionalFormatting sqref="N10">
    <cfRule type="expression" priority="217" stopIfTrue="1">
      <formula>"if(E11&gt;0,#,##0;(#,##0),"-")"</formula>
    </cfRule>
  </conditionalFormatting>
  <conditionalFormatting sqref="N10">
    <cfRule type="expression" priority="227" stopIfTrue="1">
      <formula>"if(E11&gt;0,#,##0;(#,##0),"-")"</formula>
    </cfRule>
  </conditionalFormatting>
  <conditionalFormatting sqref="N10">
    <cfRule type="expression" priority="225" stopIfTrue="1">
      <formula>"if(E11&gt;0,#,##0;(#,##0),"-")"</formula>
    </cfRule>
  </conditionalFormatting>
  <conditionalFormatting sqref="N10">
    <cfRule type="expression" priority="222" stopIfTrue="1">
      <formula>"if(E11&gt;0,#,##0;(#,##0),"-")"</formula>
    </cfRule>
  </conditionalFormatting>
  <conditionalFormatting sqref="N10">
    <cfRule type="expression" priority="221" stopIfTrue="1">
      <formula>"if(E11&gt;0,#,##0;(#,##0),"-")"</formula>
    </cfRule>
  </conditionalFormatting>
  <conditionalFormatting sqref="N10">
    <cfRule type="expression" priority="220" stopIfTrue="1">
      <formula>"if(E11&gt;0,#,##0;(#,##0),"-")"</formula>
    </cfRule>
  </conditionalFormatting>
  <conditionalFormatting sqref="N10">
    <cfRule type="expression" priority="219" stopIfTrue="1">
      <formula>"if(E11&gt;0,#,##0;(#,##0),"-")"</formula>
    </cfRule>
  </conditionalFormatting>
  <conditionalFormatting sqref="F22">
    <cfRule type="expression" priority="54" stopIfTrue="1">
      <formula>"if(E11&gt;0,#,##0;(#,##0),"-")"</formula>
    </cfRule>
  </conditionalFormatting>
  <conditionalFormatting sqref="N21:N22 D21:F22 H21:H22">
    <cfRule type="expression" priority="84" stopIfTrue="1">
      <formula>"if(E11&gt;0,#,##0;(#,##0),"-")"</formula>
    </cfRule>
  </conditionalFormatting>
  <conditionalFormatting sqref="J21:J22">
    <cfRule type="expression" priority="83" stopIfTrue="1">
      <formula>"if(E11&gt;0,#,##0;(#,##0),"-")"</formula>
    </cfRule>
  </conditionalFormatting>
  <conditionalFormatting sqref="H21">
    <cfRule type="expression" priority="49" stopIfTrue="1">
      <formula>"if(E11&gt;0,#,##0;(#,##0),"-")"</formula>
    </cfRule>
  </conditionalFormatting>
  <conditionalFormatting sqref="H21">
    <cfRule type="expression" priority="48" stopIfTrue="1">
      <formula>"if(E11&gt;0,#,##0;(#,##0),"-")"</formula>
    </cfRule>
  </conditionalFormatting>
  <conditionalFormatting sqref="H22">
    <cfRule type="expression" priority="47" stopIfTrue="1">
      <formula>"if(E11&gt;0,#,##0;(#,##0),"-")"</formula>
    </cfRule>
  </conditionalFormatting>
  <conditionalFormatting sqref="H22">
    <cfRule type="expression" priority="46" stopIfTrue="1">
      <formula>"if(E11&gt;0,#,##0;(#,##0),"-")"</formula>
    </cfRule>
  </conditionalFormatting>
  <conditionalFormatting sqref="H21:H22">
    <cfRule type="expression" priority="45" stopIfTrue="1">
      <formula>"if(E11&gt;0,#,##0;(#,##0),"-")"</formula>
    </cfRule>
  </conditionalFormatting>
  <conditionalFormatting sqref="H21">
    <cfRule type="expression" priority="44" stopIfTrue="1">
      <formula>"if(E11&gt;0,#,##0;(#,##0),"-")"</formula>
    </cfRule>
  </conditionalFormatting>
  <conditionalFormatting sqref="H22">
    <cfRule type="expression" priority="43" stopIfTrue="1">
      <formula>"if(E11&gt;0,#,##0;(#,##0),"-")"</formula>
    </cfRule>
  </conditionalFormatting>
  <conditionalFormatting sqref="N21:N22">
    <cfRule type="expression" priority="82" stopIfTrue="1">
      <formula>"if(E11&gt;0,#,##0;(#,##0),"-")"</formula>
    </cfRule>
  </conditionalFormatting>
  <conditionalFormatting sqref="N21">
    <cfRule type="expression" priority="81" stopIfTrue="1">
      <formula>"if(E11&gt;0,#,##0;(#,##0),"-")"</formula>
    </cfRule>
  </conditionalFormatting>
  <conditionalFormatting sqref="N21">
    <cfRule type="expression" priority="80" stopIfTrue="1">
      <formula>"if(E11&gt;0,#,##0;(#,##0),"-")"</formula>
    </cfRule>
  </conditionalFormatting>
  <conditionalFormatting sqref="N21">
    <cfRule type="expression" priority="79" stopIfTrue="1">
      <formula>"if(E11&gt;0,#,##0;(#,##0),"-")"</formula>
    </cfRule>
  </conditionalFormatting>
  <conditionalFormatting sqref="N22">
    <cfRule type="expression" priority="78" stopIfTrue="1">
      <formula>"if(E11&gt;0,#,##0;(#,##0),"-")"</formula>
    </cfRule>
  </conditionalFormatting>
  <conditionalFormatting sqref="N22">
    <cfRule type="expression" priority="77" stopIfTrue="1">
      <formula>"if(E11&gt;0,#,##0;(#,##0),"-")"</formula>
    </cfRule>
  </conditionalFormatting>
  <conditionalFormatting sqref="N22">
    <cfRule type="expression" priority="76" stopIfTrue="1">
      <formula>"if(E11&gt;0,#,##0;(#,##0),"-")"</formula>
    </cfRule>
  </conditionalFormatting>
  <conditionalFormatting sqref="D21">
    <cfRule type="expression" priority="75" stopIfTrue="1">
      <formula>"if(E11&gt;0,#,##0;(#,##0),"-")"</formula>
    </cfRule>
  </conditionalFormatting>
  <conditionalFormatting sqref="D21">
    <cfRule type="expression" priority="74" stopIfTrue="1">
      <formula>"if(E11&gt;0,#,##0;(#,##0),"-")"</formula>
    </cfRule>
  </conditionalFormatting>
  <conditionalFormatting sqref="D22">
    <cfRule type="expression" priority="73" stopIfTrue="1">
      <formula>"if(E11&gt;0,#,##0;(#,##0),"-")"</formula>
    </cfRule>
  </conditionalFormatting>
  <conditionalFormatting sqref="D22">
    <cfRule type="expression" priority="72" stopIfTrue="1">
      <formula>"if(E11&gt;0,#,##0;(#,##0),"-")"</formula>
    </cfRule>
  </conditionalFormatting>
  <conditionalFormatting sqref="D23">
    <cfRule type="expression" priority="71" stopIfTrue="1">
      <formula>"if(E11&gt;0,#,##0;(#,##0),"-")"</formula>
    </cfRule>
  </conditionalFormatting>
  <conditionalFormatting sqref="D23">
    <cfRule type="expression" priority="70" stopIfTrue="1">
      <formula>"if(E11&gt;0,#,##0;(#,##0),"-")"</formula>
    </cfRule>
  </conditionalFormatting>
  <conditionalFormatting sqref="F21">
    <cfRule type="expression" priority="69" stopIfTrue="1">
      <formula>"if(E11&gt;0,#,##0;(#,##0),"-")"</formula>
    </cfRule>
  </conditionalFormatting>
  <conditionalFormatting sqref="F21">
    <cfRule type="expression" priority="68" stopIfTrue="1">
      <formula>"if(E11&gt;0,#,##0;(#,##0),"-")"</formula>
    </cfRule>
  </conditionalFormatting>
  <conditionalFormatting sqref="F22">
    <cfRule type="expression" priority="67" stopIfTrue="1">
      <formula>"if(E11&gt;0,#,##0;(#,##0),"-")"</formula>
    </cfRule>
  </conditionalFormatting>
  <conditionalFormatting sqref="F22">
    <cfRule type="expression" priority="66" stopIfTrue="1">
      <formula>"if(E11&gt;0,#,##0;(#,##0),"-")"</formula>
    </cfRule>
  </conditionalFormatting>
  <conditionalFormatting sqref="H21">
    <cfRule type="expression" priority="65" stopIfTrue="1">
      <formula>"if(E11&gt;0,#,##0;(#,##0),"-")"</formula>
    </cfRule>
  </conditionalFormatting>
  <conditionalFormatting sqref="H21">
    <cfRule type="expression" priority="64" stopIfTrue="1">
      <formula>"if(E11&gt;0,#,##0;(#,##0),"-")"</formula>
    </cfRule>
  </conditionalFormatting>
  <conditionalFormatting sqref="H22">
    <cfRule type="expression" priority="63" stopIfTrue="1">
      <formula>"if(E11&gt;0,#,##0;(#,##0),"-")"</formula>
    </cfRule>
  </conditionalFormatting>
  <conditionalFormatting sqref="H22">
    <cfRule type="expression" priority="62" stopIfTrue="1">
      <formula>"if(E11&gt;0,#,##0;(#,##0),"-")"</formula>
    </cfRule>
  </conditionalFormatting>
  <conditionalFormatting sqref="D21:D22">
    <cfRule type="expression" priority="61" stopIfTrue="1">
      <formula>"if(E11&gt;0,#,##0;(#,##0),"-")"</formula>
    </cfRule>
  </conditionalFormatting>
  <conditionalFormatting sqref="D21">
    <cfRule type="expression" priority="60" stopIfTrue="1">
      <formula>"if(E11&gt;0,#,##0;(#,##0),"-")"</formula>
    </cfRule>
  </conditionalFormatting>
  <conditionalFormatting sqref="D22">
    <cfRule type="expression" priority="59" stopIfTrue="1">
      <formula>"if(E11&gt;0,#,##0;(#,##0),"-")"</formula>
    </cfRule>
  </conditionalFormatting>
  <conditionalFormatting sqref="D23">
    <cfRule type="expression" priority="58" stopIfTrue="1">
      <formula>"if(E11&gt;0,#,##0;(#,##0),"-")"</formula>
    </cfRule>
  </conditionalFormatting>
  <conditionalFormatting sqref="D23">
    <cfRule type="expression" priority="57" stopIfTrue="1">
      <formula>"if(E11&gt;0,#,##0;(#,##0),"-")"</formula>
    </cfRule>
  </conditionalFormatting>
  <conditionalFormatting sqref="F21">
    <cfRule type="expression" priority="56" stopIfTrue="1">
      <formula>"if(E11&gt;0,#,##0;(#,##0),"-")"</formula>
    </cfRule>
  </conditionalFormatting>
  <conditionalFormatting sqref="F21">
    <cfRule type="expression" priority="55" stopIfTrue="1">
      <formula>"if(E11&gt;0,#,##0;(#,##0),"-")"</formula>
    </cfRule>
  </conditionalFormatting>
  <conditionalFormatting sqref="F22">
    <cfRule type="expression" priority="53" stopIfTrue="1">
      <formula>"if(E11&gt;0,#,##0;(#,##0),"-")"</formula>
    </cfRule>
  </conditionalFormatting>
  <conditionalFormatting sqref="F21:F22">
    <cfRule type="expression" priority="52" stopIfTrue="1">
      <formula>"if(E11&gt;0,#,##0;(#,##0),"-")"</formula>
    </cfRule>
  </conditionalFormatting>
  <conditionalFormatting sqref="F21">
    <cfRule type="expression" priority="51" stopIfTrue="1">
      <formula>"if(E11&gt;0,#,##0;(#,##0),"-")"</formula>
    </cfRule>
  </conditionalFormatting>
  <conditionalFormatting sqref="F22">
    <cfRule type="expression" priority="50" stopIfTrue="1">
      <formula>"if(E11&gt;0,#,##0;(#,##0),"-")"</formula>
    </cfRule>
  </conditionalFormatting>
  <conditionalFormatting sqref="N21:N22">
    <cfRule type="expression" priority="42" stopIfTrue="1">
      <formula>"if(E11&gt;0,#,##0;(#,##0),"-")"</formula>
    </cfRule>
  </conditionalFormatting>
  <conditionalFormatting sqref="N21">
    <cfRule type="expression" priority="41" stopIfTrue="1">
      <formula>"if(E11&gt;0,#,##0;(#,##0),"-")"</formula>
    </cfRule>
  </conditionalFormatting>
  <conditionalFormatting sqref="N21">
    <cfRule type="expression" priority="40" stopIfTrue="1">
      <formula>"if(E11&gt;0,#,##0;(#,##0),"-")"</formula>
    </cfRule>
  </conditionalFormatting>
  <conditionalFormatting sqref="N21">
    <cfRule type="expression" priority="39" stopIfTrue="1">
      <formula>"if(E11&gt;0,#,##0;(#,##0),"-")"</formula>
    </cfRule>
  </conditionalFormatting>
  <conditionalFormatting sqref="N22">
    <cfRule type="expression" priority="38" stopIfTrue="1">
      <formula>"if(E11&gt;0,#,##0;(#,##0),"-")"</formula>
    </cfRule>
  </conditionalFormatting>
  <conditionalFormatting sqref="N22">
    <cfRule type="expression" priority="37" stopIfTrue="1">
      <formula>"if(E11&gt;0,#,##0;(#,##0),"-")"</formula>
    </cfRule>
  </conditionalFormatting>
  <conditionalFormatting sqref="N22">
    <cfRule type="expression" priority="36" stopIfTrue="1">
      <formula>"if(E11&gt;0,#,##0;(#,##0),"-")"</formula>
    </cfRule>
  </conditionalFormatting>
  <conditionalFormatting sqref="N21">
    <cfRule type="expression" priority="35" stopIfTrue="1">
      <formula>"if(E11&gt;0,#,##0;(#,##0),"-")"</formula>
    </cfRule>
  </conditionalFormatting>
  <conditionalFormatting sqref="N22">
    <cfRule type="expression" priority="34" stopIfTrue="1">
      <formula>"if(E11&gt;0,#,##0;(#,##0),"-")"</formula>
    </cfRule>
  </conditionalFormatting>
  <conditionalFormatting sqref="F23">
    <cfRule type="expression" priority="33" stopIfTrue="1">
      <formula>"if(E11&gt;0,#,##0;(#,##0),"-")"</formula>
    </cfRule>
  </conditionalFormatting>
  <conditionalFormatting sqref="F23">
    <cfRule type="expression" priority="32" stopIfTrue="1">
      <formula>"if(E11&gt;0,#,##0;(#,##0),"-")"</formula>
    </cfRule>
  </conditionalFormatting>
  <conditionalFormatting sqref="F23">
    <cfRule type="expression" priority="31" stopIfTrue="1">
      <formula>"if(E11&gt;0,#,##0;(#,##0),"-")"</formula>
    </cfRule>
  </conditionalFormatting>
  <conditionalFormatting sqref="F23">
    <cfRule type="expression" priority="30" stopIfTrue="1">
      <formula>"if(E11&gt;0,#,##0;(#,##0),"-")"</formula>
    </cfRule>
  </conditionalFormatting>
  <conditionalFormatting sqref="H23">
    <cfRule type="expression" priority="29" stopIfTrue="1">
      <formula>"if(E11&gt;0,#,##0;(#,##0),"-")"</formula>
    </cfRule>
  </conditionalFormatting>
  <conditionalFormatting sqref="H23">
    <cfRule type="expression" priority="28" stopIfTrue="1">
      <formula>"if(E11&gt;0,#,##0;(#,##0),"-")"</formula>
    </cfRule>
  </conditionalFormatting>
  <conditionalFormatting sqref="H23">
    <cfRule type="expression" priority="27" stopIfTrue="1">
      <formula>"if(E11&gt;0,#,##0;(#,##0),"-")"</formula>
    </cfRule>
  </conditionalFormatting>
  <conditionalFormatting sqref="H23">
    <cfRule type="expression" priority="26" stopIfTrue="1">
      <formula>"if(E11&gt;0,#,##0;(#,##0),"-")"</formula>
    </cfRule>
  </conditionalFormatting>
  <conditionalFormatting sqref="J23">
    <cfRule type="expression" priority="25" stopIfTrue="1">
      <formula>"if(E11&gt;0,#,##0;(#,##0),"-")"</formula>
    </cfRule>
  </conditionalFormatting>
  <conditionalFormatting sqref="J23">
    <cfRule type="expression" priority="24" stopIfTrue="1">
      <formula>"if(E11&gt;0,#,##0;(#,##0),"-")"</formula>
    </cfRule>
  </conditionalFormatting>
  <conditionalFormatting sqref="J23">
    <cfRule type="expression" priority="23" stopIfTrue="1">
      <formula>"if(E11&gt;0,#,##0;(#,##0),"-")"</formula>
    </cfRule>
  </conditionalFormatting>
  <conditionalFormatting sqref="J23">
    <cfRule type="expression" priority="22" stopIfTrue="1">
      <formula>"if(E11&gt;0,#,##0;(#,##0),"-")"</formula>
    </cfRule>
  </conditionalFormatting>
  <conditionalFormatting sqref="L23">
    <cfRule type="expression" priority="21" stopIfTrue="1">
      <formula>"if(E11&gt;0,#,##0;(#,##0),"-")"</formula>
    </cfRule>
  </conditionalFormatting>
  <conditionalFormatting sqref="L23">
    <cfRule type="expression" priority="20" stopIfTrue="1">
      <formula>"if(E11&gt;0,#,##0;(#,##0),"-")"</formula>
    </cfRule>
  </conditionalFormatting>
  <conditionalFormatting sqref="L23">
    <cfRule type="expression" priority="19" stopIfTrue="1">
      <formula>"if(E11&gt;0,#,##0;(#,##0),"-")"</formula>
    </cfRule>
  </conditionalFormatting>
  <conditionalFormatting sqref="L23">
    <cfRule type="expression" priority="18" stopIfTrue="1">
      <formula>"if(E11&gt;0,#,##0;(#,##0),"-")"</formula>
    </cfRule>
  </conditionalFormatting>
  <conditionalFormatting sqref="N23">
    <cfRule type="expression" priority="17" stopIfTrue="1">
      <formula>"if(E11&gt;0,#,##0;(#,##0),"-")"</formula>
    </cfRule>
  </conditionalFormatting>
  <conditionalFormatting sqref="N23">
    <cfRule type="expression" priority="16" stopIfTrue="1">
      <formula>"if(E11&gt;0,#,##0;(#,##0),"-")"</formula>
    </cfRule>
  </conditionalFormatting>
  <conditionalFormatting sqref="N23">
    <cfRule type="expression" priority="15" stopIfTrue="1">
      <formula>"if(E11&gt;0,#,##0;(#,##0),"-")"</formula>
    </cfRule>
  </conditionalFormatting>
  <conditionalFormatting sqref="N23">
    <cfRule type="expression" priority="14" stopIfTrue="1">
      <formula>"if(E11&gt;0,#,##0;(#,##0),"-")"</formula>
    </cfRule>
  </conditionalFormatting>
  <conditionalFormatting sqref="N19">
    <cfRule type="expression" priority="12" stopIfTrue="1">
      <formula>"if(E11&gt;0,#,##0;(#,##0),"-")"</formula>
    </cfRule>
  </conditionalFormatting>
  <conditionalFormatting sqref="N19">
    <cfRule type="expression" priority="10" stopIfTrue="1">
      <formula>"if(E11&gt;0,#,##0;(#,##0),"-")"</formula>
    </cfRule>
  </conditionalFormatting>
  <conditionalFormatting sqref="N19">
    <cfRule type="expression" priority="9" stopIfTrue="1">
      <formula>"if(E11&gt;0,#,##0;(#,##0),"-")"</formula>
    </cfRule>
  </conditionalFormatting>
  <conditionalFormatting sqref="N19">
    <cfRule type="expression" priority="4" stopIfTrue="1">
      <formula>"if(E11&gt;0,#,##0;(#,##0),"-")"</formula>
    </cfRule>
  </conditionalFormatting>
  <conditionalFormatting sqref="N19">
    <cfRule type="expression" priority="3" stopIfTrue="1">
      <formula>"if(E11&gt;0,#,##0;(#,##0),"-")"</formula>
    </cfRule>
  </conditionalFormatting>
  <conditionalFormatting sqref="N19">
    <cfRule type="expression" priority="13" stopIfTrue="1">
      <formula>"if(E11&gt;0,#,##0;(#,##0),"-")"</formula>
    </cfRule>
  </conditionalFormatting>
  <conditionalFormatting sqref="N19">
    <cfRule type="expression" priority="11" stopIfTrue="1">
      <formula>"if(E11&gt;0,#,##0;(#,##0),"-")"</formula>
    </cfRule>
  </conditionalFormatting>
  <conditionalFormatting sqref="N19">
    <cfRule type="expression" priority="8" stopIfTrue="1">
      <formula>"if(E11&gt;0,#,##0;(#,##0),"-")"</formula>
    </cfRule>
  </conditionalFormatting>
  <conditionalFormatting sqref="N19">
    <cfRule type="expression" priority="7" stopIfTrue="1">
      <formula>"if(E11&gt;0,#,##0;(#,##0),"-")"</formula>
    </cfRule>
  </conditionalFormatting>
  <conditionalFormatting sqref="N19">
    <cfRule type="expression" priority="6" stopIfTrue="1">
      <formula>"if(E11&gt;0,#,##0;(#,##0),"-")"</formula>
    </cfRule>
  </conditionalFormatting>
  <conditionalFormatting sqref="N19">
    <cfRule type="expression" priority="5" stopIfTrue="1">
      <formula>"if(E11&gt;0,#,##0;(#,##0),"-")"</formula>
    </cfRule>
  </conditionalFormatting>
  <pageMargins left="0.8" right="0.8" top="0.48" bottom="0.5" header="0.5" footer="0.5"/>
  <pageSetup paperSize="9" scale="88" firstPageNumber="8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27"/>
  <sheetViews>
    <sheetView view="pageBreakPreview" topLeftCell="A31" zoomScale="85" zoomScaleNormal="85" zoomScaleSheetLayoutView="85" workbookViewId="0">
      <selection activeCell="L29" sqref="L29"/>
    </sheetView>
  </sheetViews>
  <sheetFormatPr defaultColWidth="9.140625" defaultRowHeight="22.5" customHeight="1"/>
  <cols>
    <col min="1" max="1" width="58" style="13" customWidth="1"/>
    <col min="2" max="2" width="10.42578125" style="3" customWidth="1"/>
    <col min="3" max="3" width="2.28515625" style="14" customWidth="1"/>
    <col min="4" max="4" width="15.42578125" style="13" customWidth="1"/>
    <col min="5" max="5" width="2.28515625" style="13" customWidth="1"/>
    <col min="6" max="6" width="15.42578125" style="13" customWidth="1"/>
    <col min="7" max="7" width="2.28515625" style="13" customWidth="1"/>
    <col min="8" max="8" width="15.42578125" style="13" customWidth="1"/>
    <col min="9" max="9" width="2.28515625" style="13" customWidth="1"/>
    <col min="10" max="10" width="15.42578125" style="13" customWidth="1"/>
    <col min="11" max="11" width="2.28515625" style="13" customWidth="1"/>
    <col min="12" max="12" width="15.85546875" style="13" customWidth="1"/>
    <col min="13" max="13" width="1" style="13" hidden="1" customWidth="1"/>
    <col min="14" max="14" width="11.7109375" style="13" hidden="1" customWidth="1"/>
    <col min="15" max="15" width="1.28515625" style="13" hidden="1" customWidth="1"/>
    <col min="16" max="16" width="11.7109375" style="13" hidden="1" customWidth="1"/>
    <col min="17" max="16384" width="9.140625" style="13"/>
  </cols>
  <sheetData>
    <row r="1" spans="1:18" s="6" customFormat="1" ht="22.5" customHeight="1">
      <c r="A1" s="1" t="s">
        <v>67</v>
      </c>
      <c r="B1" s="26"/>
      <c r="C1" s="25"/>
      <c r="P1" s="12"/>
    </row>
    <row r="2" spans="1:18" s="6" customFormat="1" ht="22.5" customHeight="1">
      <c r="A2" s="24" t="s">
        <v>93</v>
      </c>
      <c r="B2" s="26"/>
      <c r="C2" s="25"/>
      <c r="P2" s="12"/>
    </row>
    <row r="3" spans="1:18" ht="21" customHeight="1">
      <c r="D3" s="189" t="s">
        <v>33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8" ht="21" customHeight="1">
      <c r="F4" s="16"/>
      <c r="G4" s="14"/>
      <c r="H4" s="190" t="s">
        <v>95</v>
      </c>
      <c r="I4" s="191"/>
      <c r="J4" s="191"/>
      <c r="K4" s="14"/>
    </row>
    <row r="5" spans="1:18" ht="21" customHeight="1">
      <c r="F5" s="16"/>
      <c r="G5" s="14"/>
      <c r="H5" s="28"/>
      <c r="I5" s="16"/>
      <c r="J5" s="16"/>
      <c r="K5" s="14"/>
      <c r="L5" s="14" t="s">
        <v>28</v>
      </c>
    </row>
    <row r="6" spans="1:18" ht="21" customHeight="1">
      <c r="D6" s="14" t="s">
        <v>24</v>
      </c>
      <c r="E6" s="14"/>
      <c r="G6" s="14"/>
      <c r="H6" s="28" t="s">
        <v>73</v>
      </c>
      <c r="I6" s="172"/>
      <c r="K6" s="14"/>
      <c r="L6" s="16" t="s">
        <v>120</v>
      </c>
      <c r="M6" s="14"/>
      <c r="N6" s="14" t="s">
        <v>43</v>
      </c>
      <c r="O6" s="14"/>
    </row>
    <row r="7" spans="1:18" ht="21" customHeight="1">
      <c r="D7" s="14" t="s">
        <v>26</v>
      </c>
      <c r="E7" s="14"/>
      <c r="F7" s="28" t="s">
        <v>147</v>
      </c>
      <c r="G7" s="14"/>
      <c r="H7" s="28" t="s">
        <v>74</v>
      </c>
      <c r="I7" s="16"/>
      <c r="J7" s="16"/>
      <c r="K7" s="14"/>
      <c r="L7" s="14" t="s">
        <v>121</v>
      </c>
      <c r="M7" s="14"/>
      <c r="N7" s="14" t="s">
        <v>44</v>
      </c>
      <c r="O7" s="14"/>
      <c r="P7" s="14" t="s">
        <v>28</v>
      </c>
      <c r="R7" s="40" t="s">
        <v>100</v>
      </c>
    </row>
    <row r="8" spans="1:18" ht="21" customHeight="1">
      <c r="B8" s="8"/>
      <c r="D8" s="16" t="s">
        <v>27</v>
      </c>
      <c r="E8" s="16"/>
      <c r="F8" s="27" t="s">
        <v>148</v>
      </c>
      <c r="G8" s="14"/>
      <c r="H8" s="28" t="s">
        <v>75</v>
      </c>
      <c r="I8" s="14"/>
      <c r="J8" s="28" t="s">
        <v>182</v>
      </c>
      <c r="K8" s="14"/>
      <c r="L8" s="14" t="s">
        <v>122</v>
      </c>
      <c r="M8" s="14"/>
      <c r="N8" s="16" t="s">
        <v>45</v>
      </c>
      <c r="O8" s="14"/>
      <c r="P8" s="16" t="s">
        <v>29</v>
      </c>
    </row>
    <row r="9" spans="1:18" ht="21" customHeight="1">
      <c r="B9" s="8"/>
      <c r="C9" s="16"/>
      <c r="D9" s="185" t="s">
        <v>77</v>
      </c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</row>
    <row r="10" spans="1:18" ht="21" customHeight="1">
      <c r="A10" s="19" t="s">
        <v>141</v>
      </c>
    </row>
    <row r="11" spans="1:18" ht="21" customHeight="1">
      <c r="A11" s="17" t="s">
        <v>142</v>
      </c>
      <c r="D11" s="22">
        <v>251692219</v>
      </c>
      <c r="E11" s="22"/>
      <c r="F11" s="22">
        <v>416355938</v>
      </c>
      <c r="G11" s="22"/>
      <c r="H11" s="22">
        <v>10500000</v>
      </c>
      <c r="I11" s="22"/>
      <c r="J11" s="22">
        <v>-681457193</v>
      </c>
      <c r="K11" s="22"/>
      <c r="L11" s="22">
        <f>SUM(D11:K11)</f>
        <v>-2909036</v>
      </c>
      <c r="M11" s="39"/>
      <c r="N11" s="23" t="s">
        <v>76</v>
      </c>
      <c r="O11" s="39"/>
      <c r="P11" s="22">
        <f>L11</f>
        <v>-2909036</v>
      </c>
    </row>
    <row r="12" spans="1:18" ht="21" customHeight="1">
      <c r="A12" s="17" t="s">
        <v>134</v>
      </c>
      <c r="D12" s="11"/>
      <c r="E12" s="11"/>
      <c r="F12" s="11"/>
      <c r="G12" s="9"/>
      <c r="H12" s="11"/>
      <c r="I12" s="10"/>
      <c r="J12" s="11"/>
      <c r="K12" s="10"/>
      <c r="L12" s="11"/>
      <c r="M12" s="10"/>
      <c r="N12" s="11"/>
      <c r="O12" s="10"/>
      <c r="P12" s="11"/>
    </row>
    <row r="13" spans="1:18" ht="21" customHeight="1">
      <c r="A13" s="18" t="s">
        <v>94</v>
      </c>
      <c r="D13" s="9">
        <v>0</v>
      </c>
      <c r="E13" s="9"/>
      <c r="F13" s="9">
        <v>0</v>
      </c>
      <c r="G13" s="9"/>
      <c r="H13" s="9">
        <v>0</v>
      </c>
      <c r="I13" s="9"/>
      <c r="J13" s="9">
        <f>'PL-6-7'!J54</f>
        <v>-17778805</v>
      </c>
      <c r="K13" s="9"/>
      <c r="L13" s="181">
        <f t="shared" ref="L13:L14" si="0">SUM(D13:K13)</f>
        <v>-17778805</v>
      </c>
      <c r="M13" s="10"/>
      <c r="N13" s="9" t="s">
        <v>22</v>
      </c>
      <c r="O13" s="10"/>
      <c r="P13" s="9">
        <f>L13</f>
        <v>-17778805</v>
      </c>
    </row>
    <row r="14" spans="1:18" ht="21" customHeight="1">
      <c r="A14" s="18" t="s">
        <v>135</v>
      </c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181">
        <f t="shared" si="0"/>
        <v>0</v>
      </c>
      <c r="M14" s="10"/>
      <c r="N14" s="9" t="s">
        <v>22</v>
      </c>
      <c r="O14" s="10"/>
      <c r="P14" s="9">
        <f>L14</f>
        <v>0</v>
      </c>
    </row>
    <row r="15" spans="1:18" s="6" customFormat="1" ht="21" customHeight="1">
      <c r="A15" s="6" t="s">
        <v>136</v>
      </c>
      <c r="B15" s="26"/>
      <c r="C15" s="25"/>
      <c r="D15" s="21">
        <f>SUM(D13:D14)</f>
        <v>0</v>
      </c>
      <c r="E15" s="34"/>
      <c r="F15" s="21">
        <f>SUM(F13:F14)</f>
        <v>0</v>
      </c>
      <c r="G15" s="23"/>
      <c r="H15" s="21">
        <f>SUM(H13:H14)</f>
        <v>0</v>
      </c>
      <c r="I15" s="20"/>
      <c r="J15" s="159">
        <f>SUM(J13)</f>
        <v>-17778805</v>
      </c>
      <c r="K15" s="20"/>
      <c r="L15" s="159">
        <f>SUM(L13:L14)</f>
        <v>-17778805</v>
      </c>
      <c r="M15" s="20"/>
      <c r="N15" s="129" t="s">
        <v>22</v>
      </c>
      <c r="O15" s="20"/>
      <c r="P15" s="130">
        <f>SUM(L15:N15)</f>
        <v>-17778805</v>
      </c>
    </row>
    <row r="16" spans="1:18" s="48" customFormat="1" ht="5.25" customHeight="1">
      <c r="B16" s="134"/>
      <c r="C16" s="45"/>
      <c r="D16" s="11"/>
      <c r="E16" s="11"/>
      <c r="F16" s="11"/>
      <c r="G16" s="9"/>
      <c r="H16" s="11"/>
      <c r="I16" s="10"/>
      <c r="J16" s="11"/>
      <c r="K16" s="10"/>
      <c r="L16" s="11"/>
      <c r="M16" s="10"/>
      <c r="N16" s="11"/>
      <c r="O16" s="10"/>
      <c r="P16" s="11"/>
    </row>
    <row r="17" spans="1:17" s="6" customFormat="1" ht="21" customHeight="1" thickBot="1">
      <c r="A17" s="19" t="s">
        <v>143</v>
      </c>
      <c r="B17" s="26"/>
      <c r="C17" s="25"/>
      <c r="D17" s="131">
        <f>D11+D15</f>
        <v>251692219</v>
      </c>
      <c r="E17" s="36"/>
      <c r="F17" s="131">
        <f>F11+F15</f>
        <v>416355938</v>
      </c>
      <c r="G17" s="37"/>
      <c r="H17" s="131">
        <f>H11+H15</f>
        <v>10500000</v>
      </c>
      <c r="I17" s="37"/>
      <c r="J17" s="131">
        <f>J11+J15</f>
        <v>-699235998</v>
      </c>
      <c r="K17" s="37"/>
      <c r="L17" s="131">
        <f>L11+L15</f>
        <v>-20687841</v>
      </c>
      <c r="M17" s="37"/>
      <c r="N17" s="132" t="s">
        <v>22</v>
      </c>
      <c r="O17" s="10"/>
      <c r="P17" s="133">
        <f>P11+P15</f>
        <v>-20687841</v>
      </c>
      <c r="Q17" s="42"/>
    </row>
    <row r="18" spans="1:17" ht="12.75" customHeight="1" thickTop="1"/>
    <row r="19" spans="1:17" ht="22.5" customHeight="1">
      <c r="A19" s="19" t="s">
        <v>175</v>
      </c>
    </row>
    <row r="20" spans="1:17" ht="22.5" customHeight="1">
      <c r="A20" s="17" t="s">
        <v>176</v>
      </c>
      <c r="D20" s="22">
        <v>352369106</v>
      </c>
      <c r="E20" s="22"/>
      <c r="F20" s="22">
        <v>466074567</v>
      </c>
      <c r="G20" s="22"/>
      <c r="H20" s="22">
        <v>10500000</v>
      </c>
      <c r="I20" s="22"/>
      <c r="J20" s="22">
        <v>-763228047</v>
      </c>
      <c r="K20" s="22"/>
      <c r="L20" s="22">
        <f>SUM(D20:K20)</f>
        <v>65715626</v>
      </c>
    </row>
    <row r="21" spans="1:17" ht="22.5" customHeight="1">
      <c r="A21" s="17" t="s">
        <v>134</v>
      </c>
      <c r="D21" s="11"/>
      <c r="E21" s="11"/>
      <c r="F21" s="11"/>
      <c r="G21" s="9"/>
      <c r="H21" s="11"/>
      <c r="I21" s="10"/>
      <c r="J21" s="11"/>
      <c r="K21" s="10"/>
      <c r="L21" s="11"/>
    </row>
    <row r="22" spans="1:17" ht="22.5" customHeight="1">
      <c r="A22" s="18" t="s">
        <v>94</v>
      </c>
      <c r="D22" s="9">
        <v>0</v>
      </c>
      <c r="E22" s="9"/>
      <c r="F22" s="9">
        <v>0</v>
      </c>
      <c r="G22" s="9"/>
      <c r="H22" s="9">
        <v>0</v>
      </c>
      <c r="I22" s="9"/>
      <c r="J22" s="9">
        <f>'PL-6-7'!H54</f>
        <v>-12046312</v>
      </c>
      <c r="K22" s="9"/>
      <c r="L22" s="181">
        <f t="shared" ref="L22:L23" si="1">SUM(D22:K22)</f>
        <v>-12046312</v>
      </c>
    </row>
    <row r="23" spans="1:17" ht="22.5" customHeight="1">
      <c r="A23" s="18" t="s">
        <v>135</v>
      </c>
      <c r="D23" s="9">
        <v>0</v>
      </c>
      <c r="E23" s="9"/>
      <c r="F23" s="9">
        <v>0</v>
      </c>
      <c r="G23" s="9"/>
      <c r="H23" s="9">
        <v>0</v>
      </c>
      <c r="I23" s="9"/>
      <c r="J23" s="9">
        <v>0</v>
      </c>
      <c r="K23" s="9"/>
      <c r="L23" s="181">
        <f t="shared" si="1"/>
        <v>0</v>
      </c>
    </row>
    <row r="24" spans="1:17" ht="22.5" customHeight="1">
      <c r="A24" s="6" t="s">
        <v>136</v>
      </c>
      <c r="B24" s="26"/>
      <c r="C24" s="25"/>
      <c r="D24" s="21">
        <f>SUM(D22:D23)</f>
        <v>0</v>
      </c>
      <c r="E24" s="34"/>
      <c r="F24" s="21">
        <f>SUM(F22:F23)</f>
        <v>0</v>
      </c>
      <c r="G24" s="23"/>
      <c r="H24" s="21">
        <f>SUM(H22:H23)</f>
        <v>0</v>
      </c>
      <c r="I24" s="20"/>
      <c r="J24" s="21">
        <f>SUM(J22:J23)</f>
        <v>-12046312</v>
      </c>
      <c r="K24" s="20"/>
      <c r="L24" s="159">
        <f>SUM(L22:L23)</f>
        <v>-12046312</v>
      </c>
    </row>
    <row r="25" spans="1:17" ht="10.5" customHeight="1">
      <c r="A25" s="48"/>
      <c r="B25" s="134"/>
      <c r="C25" s="177"/>
      <c r="D25" s="11"/>
      <c r="E25" s="11"/>
      <c r="F25" s="11"/>
      <c r="G25" s="9"/>
      <c r="H25" s="11"/>
      <c r="I25" s="10"/>
      <c r="J25" s="11"/>
      <c r="K25" s="10"/>
      <c r="L25" s="11"/>
    </row>
    <row r="26" spans="1:17" ht="22.5" customHeight="1" thickBot="1">
      <c r="A26" s="19" t="s">
        <v>177</v>
      </c>
      <c r="B26" s="26"/>
      <c r="C26" s="25"/>
      <c r="D26" s="131">
        <f>D20+D24</f>
        <v>352369106</v>
      </c>
      <c r="E26" s="36"/>
      <c r="F26" s="131">
        <f>F20+F24</f>
        <v>466074567</v>
      </c>
      <c r="G26" s="37"/>
      <c r="H26" s="131">
        <f>H20+H24</f>
        <v>10500000</v>
      </c>
      <c r="I26" s="37"/>
      <c r="J26" s="131">
        <f>J20+J24</f>
        <v>-775274359</v>
      </c>
      <c r="K26" s="37"/>
      <c r="L26" s="131">
        <f>L20+L24</f>
        <v>53669314</v>
      </c>
      <c r="Q26" s="41"/>
    </row>
    <row r="27" spans="1:17" ht="22.5" customHeight="1" thickTop="1"/>
  </sheetData>
  <mergeCells count="3">
    <mergeCell ref="D3:P3"/>
    <mergeCell ref="H4:J4"/>
    <mergeCell ref="D9:P9"/>
  </mergeCells>
  <conditionalFormatting sqref="D11:L11 N11:N12 P11:P12 L11:L12 J11:J12 H11:H12 D11:F12">
    <cfRule type="expression" priority="71" stopIfTrue="1">
      <formula>"if(E11&gt;0,#,##0;(#,##0),"-")"</formula>
    </cfRule>
  </conditionalFormatting>
  <conditionalFormatting sqref="N13:N14 P13:P14 D13:K14">
    <cfRule type="expression" priority="65" stopIfTrue="1">
      <formula>"if(E11&gt;0,#,##0;(#,##0),"-")"</formula>
    </cfRule>
  </conditionalFormatting>
  <conditionalFormatting sqref="J14">
    <cfRule type="expression" priority="64" stopIfTrue="1">
      <formula>"if(E11&gt;0,#,##0;(#,##0),"-")"</formula>
    </cfRule>
  </conditionalFormatting>
  <conditionalFormatting sqref="H13:H14">
    <cfRule type="expression" priority="63" stopIfTrue="1">
      <formula>"if(E11&gt;0,#,##0;(#,##0),"-")"</formula>
    </cfRule>
  </conditionalFormatting>
  <conditionalFormatting sqref="H13:H14">
    <cfRule type="expression" priority="62" stopIfTrue="1">
      <formula>"if(E11&gt;0,#,##0;(#,##0),"-")"</formula>
    </cfRule>
  </conditionalFormatting>
  <conditionalFormatting sqref="D13:K14">
    <cfRule type="expression" priority="58" stopIfTrue="1">
      <formula>"if(E11&gt;0,#,##0;(#,##0),"-")"</formula>
    </cfRule>
  </conditionalFormatting>
  <conditionalFormatting sqref="D15">
    <cfRule type="expression" priority="57" stopIfTrue="1">
      <formula>"if(E11&gt;0,#,##0;(#,##0),"-")"</formula>
    </cfRule>
  </conditionalFormatting>
  <conditionalFormatting sqref="F13:F14">
    <cfRule type="expression" priority="56" stopIfTrue="1">
      <formula>"if(E11&gt;0,#,##0;(#,##0),"-")"</formula>
    </cfRule>
  </conditionalFormatting>
  <conditionalFormatting sqref="H13:H14">
    <cfRule type="expression" priority="54" stopIfTrue="1">
      <formula>"if(E11&gt;0,#,##0;(#,##0),"-")"</formula>
    </cfRule>
  </conditionalFormatting>
  <conditionalFormatting sqref="F15">
    <cfRule type="expression" priority="41" stopIfTrue="1">
      <formula>"if(E11&gt;0,#,##0;(#,##0),"-")"</formula>
    </cfRule>
  </conditionalFormatting>
  <conditionalFormatting sqref="H15">
    <cfRule type="expression" priority="40" stopIfTrue="1">
      <formula>"if(E11&gt;0,#,##0;(#,##0),"-")"</formula>
    </cfRule>
  </conditionalFormatting>
  <conditionalFormatting sqref="D13:K14">
    <cfRule type="expression" priority="39" stopIfTrue="1">
      <formula>"if(E11&gt;0,#,##0;(#,##0),"-")"</formula>
    </cfRule>
  </conditionalFormatting>
  <conditionalFormatting sqref="D20:K20 J21 H21 D21:F21">
    <cfRule type="expression" priority="17" stopIfTrue="1">
      <formula>"if(E11&gt;0,#,##0;(#,##0),"-")"</formula>
    </cfRule>
  </conditionalFormatting>
  <conditionalFormatting sqref="D22:K23">
    <cfRule type="expression" priority="16" stopIfTrue="1">
      <formula>"if(E11&gt;0,#,##0;(#,##0),"-")"</formula>
    </cfRule>
  </conditionalFormatting>
  <conditionalFormatting sqref="J23">
    <cfRule type="expression" priority="15" stopIfTrue="1">
      <formula>"if(E11&gt;0,#,##0;(#,##0),"-")"</formula>
    </cfRule>
  </conditionalFormatting>
  <conditionalFormatting sqref="H22:H23">
    <cfRule type="expression" priority="14" stopIfTrue="1">
      <formula>"if(E11&gt;0,#,##0;(#,##0),"-")"</formula>
    </cfRule>
  </conditionalFormatting>
  <conditionalFormatting sqref="H22:H23">
    <cfRule type="expression" priority="13" stopIfTrue="1">
      <formula>"if(E11&gt;0,#,##0;(#,##0),"-")"</formula>
    </cfRule>
  </conditionalFormatting>
  <conditionalFormatting sqref="D22:K23">
    <cfRule type="expression" priority="12" stopIfTrue="1">
      <formula>"if(E11&gt;0,#,##0;(#,##0),"-")"</formula>
    </cfRule>
  </conditionalFormatting>
  <conditionalFormatting sqref="D24">
    <cfRule type="expression" priority="11" stopIfTrue="1">
      <formula>"if(E11&gt;0,#,##0;(#,##0),"-")"</formula>
    </cfRule>
  </conditionalFormatting>
  <conditionalFormatting sqref="F22:F23">
    <cfRule type="expression" priority="10" stopIfTrue="1">
      <formula>"if(E11&gt;0,#,##0;(#,##0),"-")"</formula>
    </cfRule>
  </conditionalFormatting>
  <conditionalFormatting sqref="H22:H23">
    <cfRule type="expression" priority="9" stopIfTrue="1">
      <formula>"if(E11&gt;0,#,##0;(#,##0),"-")"</formula>
    </cfRule>
  </conditionalFormatting>
  <conditionalFormatting sqref="F24">
    <cfRule type="expression" priority="8" stopIfTrue="1">
      <formula>"if(E11&gt;0,#,##0;(#,##0),"-")"</formula>
    </cfRule>
  </conditionalFormatting>
  <conditionalFormatting sqref="H24">
    <cfRule type="expression" priority="7" stopIfTrue="1">
      <formula>"if(E11&gt;0,#,##0;(#,##0),"-")"</formula>
    </cfRule>
  </conditionalFormatting>
  <conditionalFormatting sqref="D22:K23">
    <cfRule type="expression" priority="6" stopIfTrue="1">
      <formula>"if(E11&gt;0,#,##0;(#,##0),"-")"</formula>
    </cfRule>
  </conditionalFormatting>
  <conditionalFormatting sqref="L13:L14">
    <cfRule type="expression" priority="5" stopIfTrue="1">
      <formula>"if(E11&gt;0,#,##0;(#,##0),"-")"</formula>
    </cfRule>
  </conditionalFormatting>
  <conditionalFormatting sqref="J24">
    <cfRule type="expression" priority="1" stopIfTrue="1">
      <formula>"if(E11&gt;0,#,##0;(#,##0),"-")"</formula>
    </cfRule>
  </conditionalFormatting>
  <conditionalFormatting sqref="L20:L21">
    <cfRule type="expression" priority="3" stopIfTrue="1">
      <formula>"if(E11&gt;0,#,##0;(#,##0),"-")"</formula>
    </cfRule>
  </conditionalFormatting>
  <conditionalFormatting sqref="L22:L23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92" firstPageNumber="9" fitToHeight="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51" customWidth="1"/>
    <col min="2" max="2" width="8.28515625" style="61" customWidth="1"/>
    <col min="3" max="3" width="1.7109375" style="51" customWidth="1"/>
    <col min="4" max="4" width="14" style="51" customWidth="1"/>
    <col min="5" max="5" width="1.5703125" style="51" customWidth="1"/>
    <col min="6" max="6" width="14" style="51" customWidth="1"/>
    <col min="7" max="7" width="1.5703125" style="51" customWidth="1"/>
    <col min="8" max="8" width="14" style="51" hidden="1" customWidth="1"/>
    <col min="9" max="9" width="1.5703125" style="51" hidden="1" customWidth="1"/>
    <col min="10" max="10" width="14" style="51" hidden="1" customWidth="1"/>
    <col min="11" max="11" width="13.85546875" style="51" customWidth="1"/>
    <col min="12" max="12" width="16" style="51" customWidth="1"/>
    <col min="13" max="13" width="15.85546875" style="51" bestFit="1" customWidth="1"/>
    <col min="14" max="14" width="17.28515625" style="51" customWidth="1"/>
    <col min="15" max="15" width="23.5703125" style="51" customWidth="1"/>
    <col min="16" max="16" width="14.42578125" style="51" customWidth="1"/>
    <col min="17" max="17" width="15.28515625" style="51" bestFit="1" customWidth="1"/>
    <col min="18" max="18" width="15.85546875" style="51" customWidth="1"/>
    <col min="19" max="19" width="16.7109375" style="51" bestFit="1" customWidth="1"/>
    <col min="20" max="20" width="5.28515625" style="51" bestFit="1" customWidth="1"/>
    <col min="21" max="21" width="15.28515625" style="51" bestFit="1" customWidth="1"/>
    <col min="22" max="22" width="5.28515625" style="51" bestFit="1" customWidth="1"/>
    <col min="23" max="23" width="16.7109375" style="51" bestFit="1" customWidth="1"/>
    <col min="24" max="16384" width="9.140625" style="51"/>
  </cols>
  <sheetData>
    <row r="1" spans="1:18" s="1" customFormat="1" ht="23.1" customHeight="1">
      <c r="A1" s="1" t="s">
        <v>67</v>
      </c>
      <c r="B1" s="2"/>
      <c r="L1" s="29"/>
      <c r="M1" s="29"/>
      <c r="N1" s="29"/>
      <c r="O1" s="29"/>
      <c r="P1" s="29"/>
      <c r="Q1" s="29"/>
      <c r="R1" s="29"/>
    </row>
    <row r="2" spans="1:18" s="1" customFormat="1" ht="23.1" customHeight="1">
      <c r="A2" s="4" t="s">
        <v>42</v>
      </c>
      <c r="B2" s="2"/>
      <c r="L2" s="29"/>
      <c r="M2" s="29"/>
      <c r="N2" s="29"/>
      <c r="O2" s="29"/>
      <c r="P2" s="29"/>
      <c r="Q2" s="29"/>
      <c r="R2" s="29"/>
    </row>
    <row r="3" spans="1:18" s="46" customFormat="1" ht="23.1" customHeight="1">
      <c r="B3" s="47"/>
      <c r="L3" s="49"/>
      <c r="M3" s="49"/>
      <c r="N3" s="49"/>
      <c r="O3" s="49"/>
      <c r="P3" s="49"/>
      <c r="Q3" s="50"/>
      <c r="R3" s="50"/>
    </row>
    <row r="4" spans="1:18" ht="23.1" customHeight="1">
      <c r="B4" s="52"/>
      <c r="C4" s="53"/>
      <c r="D4" s="184" t="s">
        <v>1</v>
      </c>
      <c r="E4" s="184"/>
      <c r="F4" s="184"/>
      <c r="G4" s="147"/>
      <c r="H4" s="184" t="s">
        <v>33</v>
      </c>
      <c r="I4" s="184"/>
      <c r="J4" s="184"/>
      <c r="L4" s="54"/>
      <c r="M4" s="54"/>
      <c r="N4" s="54"/>
      <c r="O4" s="54"/>
      <c r="P4" s="54"/>
      <c r="Q4" s="54"/>
      <c r="R4" s="54"/>
    </row>
    <row r="5" spans="1:18" ht="23.1" customHeight="1">
      <c r="B5" s="51"/>
      <c r="C5" s="53"/>
      <c r="D5" s="55" t="s">
        <v>89</v>
      </c>
      <c r="E5" s="56"/>
      <c r="F5" s="55" t="s">
        <v>105</v>
      </c>
      <c r="G5" s="147"/>
      <c r="H5" s="55" t="s">
        <v>89</v>
      </c>
      <c r="I5" s="56"/>
      <c r="J5" s="55" t="s">
        <v>105</v>
      </c>
      <c r="L5" s="57"/>
      <c r="M5" s="57"/>
      <c r="N5" s="57"/>
      <c r="O5" s="57"/>
      <c r="P5" s="57"/>
      <c r="Q5" s="57"/>
      <c r="R5" s="57"/>
    </row>
    <row r="6" spans="1:18" ht="23.1" customHeight="1">
      <c r="A6" s="46" t="s">
        <v>21</v>
      </c>
      <c r="B6" s="52" t="s">
        <v>0</v>
      </c>
      <c r="C6" s="53"/>
      <c r="D6" s="58">
        <v>2558</v>
      </c>
      <c r="E6" s="58"/>
      <c r="F6" s="58">
        <v>2557</v>
      </c>
      <c r="G6" s="58"/>
      <c r="H6" s="58">
        <v>2558</v>
      </c>
      <c r="I6" s="58"/>
      <c r="J6" s="58">
        <v>2557</v>
      </c>
      <c r="L6" s="59"/>
      <c r="M6" s="59"/>
      <c r="N6" s="59"/>
      <c r="O6" s="59"/>
      <c r="P6" s="59"/>
      <c r="Q6" s="59"/>
      <c r="R6" s="59"/>
    </row>
    <row r="7" spans="1:18" ht="23.1" customHeight="1">
      <c r="A7" s="46"/>
      <c r="B7" s="52"/>
      <c r="C7" s="53"/>
      <c r="D7" s="58" t="s">
        <v>109</v>
      </c>
      <c r="E7" s="58"/>
      <c r="F7" s="58"/>
      <c r="G7" s="58"/>
      <c r="H7" s="58" t="s">
        <v>109</v>
      </c>
      <c r="I7" s="58"/>
      <c r="J7" s="58"/>
      <c r="L7" s="59"/>
      <c r="M7" s="59"/>
      <c r="N7" s="59"/>
      <c r="O7" s="59"/>
      <c r="P7" s="59"/>
      <c r="Q7" s="59"/>
      <c r="R7" s="59"/>
    </row>
    <row r="8" spans="1:18" ht="23.1" customHeight="1">
      <c r="B8" s="52"/>
      <c r="C8" s="53"/>
      <c r="D8" s="185" t="s">
        <v>77</v>
      </c>
      <c r="E8" s="185"/>
      <c r="F8" s="185"/>
      <c r="G8" s="185"/>
      <c r="H8" s="185"/>
      <c r="I8" s="185"/>
      <c r="J8" s="185"/>
      <c r="L8" s="54"/>
      <c r="M8" s="54"/>
      <c r="N8" s="54"/>
      <c r="O8" s="54"/>
      <c r="P8" s="54"/>
      <c r="Q8" s="54"/>
      <c r="R8" s="54"/>
    </row>
    <row r="9" spans="1:18" ht="23.1" customHeight="1">
      <c r="A9" s="60" t="s">
        <v>2</v>
      </c>
      <c r="D9" s="62"/>
      <c r="E9" s="62"/>
      <c r="F9" s="62"/>
      <c r="G9" s="62"/>
      <c r="H9" s="62"/>
      <c r="I9" s="62"/>
      <c r="J9" s="62"/>
      <c r="L9" s="54"/>
      <c r="M9" s="54"/>
      <c r="N9" s="54"/>
      <c r="O9" s="54"/>
      <c r="P9" s="54"/>
      <c r="Q9" s="54"/>
      <c r="R9" s="54"/>
    </row>
    <row r="10" spans="1:18" ht="23.1" customHeight="1">
      <c r="A10" s="51" t="s">
        <v>51</v>
      </c>
      <c r="B10" s="3"/>
      <c r="D10" s="63">
        <v>85471494</v>
      </c>
      <c r="E10" s="62"/>
      <c r="F10" s="63">
        <v>90052199</v>
      </c>
      <c r="G10" s="62"/>
      <c r="H10" s="64">
        <v>62852226</v>
      </c>
      <c r="I10" s="62"/>
      <c r="J10" s="64">
        <v>68834175</v>
      </c>
      <c r="K10" s="138"/>
      <c r="L10" s="65"/>
      <c r="M10" s="54"/>
      <c r="N10" s="65"/>
      <c r="O10" s="54"/>
      <c r="P10" s="54"/>
      <c r="Q10" s="54"/>
      <c r="R10" s="54"/>
    </row>
    <row r="11" spans="1:18" ht="23.1" customHeight="1">
      <c r="A11" s="51" t="s">
        <v>63</v>
      </c>
      <c r="B11" s="3">
        <v>4</v>
      </c>
      <c r="D11" s="63">
        <v>119615471</v>
      </c>
      <c r="E11" s="62"/>
      <c r="F11" s="63">
        <v>66835314</v>
      </c>
      <c r="G11" s="62"/>
      <c r="H11" s="64">
        <v>112189704</v>
      </c>
      <c r="I11" s="62"/>
      <c r="J11" s="64">
        <v>60442240</v>
      </c>
      <c r="K11" s="149"/>
      <c r="L11" s="65"/>
      <c r="M11" s="66"/>
      <c r="N11" s="65"/>
      <c r="O11" s="67"/>
      <c r="P11" s="66"/>
      <c r="Q11" s="65"/>
      <c r="R11" s="54"/>
    </row>
    <row r="12" spans="1:18" ht="23.1" customHeight="1">
      <c r="A12" s="40" t="s">
        <v>98</v>
      </c>
      <c r="B12" s="3">
        <v>3</v>
      </c>
      <c r="D12" s="68">
        <v>0</v>
      </c>
      <c r="E12" s="62"/>
      <c r="F12" s="68" t="s">
        <v>113</v>
      </c>
      <c r="G12" s="62"/>
      <c r="H12" s="64">
        <v>109832</v>
      </c>
      <c r="I12" s="62"/>
      <c r="J12" s="64">
        <v>610639</v>
      </c>
      <c r="K12" s="138"/>
      <c r="L12" s="65"/>
      <c r="M12" s="69"/>
      <c r="N12" s="65"/>
      <c r="O12" s="65"/>
      <c r="P12" s="54"/>
      <c r="Q12" s="54"/>
      <c r="R12" s="54"/>
    </row>
    <row r="13" spans="1:18" ht="23.1" customHeight="1">
      <c r="A13" s="51" t="s">
        <v>18</v>
      </c>
      <c r="B13" s="3"/>
      <c r="D13" s="63">
        <v>305685756</v>
      </c>
      <c r="E13" s="62"/>
      <c r="F13" s="63">
        <v>275974185</v>
      </c>
      <c r="G13" s="62"/>
      <c r="H13" s="64">
        <v>311505100</v>
      </c>
      <c r="I13" s="62"/>
      <c r="J13" s="64">
        <v>281556813</v>
      </c>
      <c r="K13" s="149"/>
      <c r="L13" s="65"/>
      <c r="M13" s="54"/>
      <c r="N13" s="65"/>
      <c r="O13" s="54"/>
      <c r="P13" s="54"/>
      <c r="Q13" s="54"/>
      <c r="R13" s="54"/>
    </row>
    <row r="14" spans="1:18" ht="23.1" customHeight="1">
      <c r="A14" s="51" t="s">
        <v>3</v>
      </c>
      <c r="B14" s="3"/>
      <c r="D14" s="63">
        <v>4198957</v>
      </c>
      <c r="E14" s="62"/>
      <c r="F14" s="63">
        <v>1001980</v>
      </c>
      <c r="G14" s="62"/>
      <c r="H14" s="64">
        <v>4191763</v>
      </c>
      <c r="I14" s="62"/>
      <c r="J14" s="64">
        <v>992130</v>
      </c>
      <c r="K14" s="149"/>
      <c r="L14" s="65"/>
      <c r="M14" s="54"/>
      <c r="N14" s="65"/>
      <c r="O14" s="65"/>
      <c r="P14" s="54"/>
      <c r="Q14" s="54"/>
      <c r="R14" s="54"/>
    </row>
    <row r="15" spans="1:18" ht="23.1" customHeight="1">
      <c r="A15" s="46" t="s">
        <v>4</v>
      </c>
      <c r="B15" s="3"/>
      <c r="D15" s="70">
        <f>SUM(D10:D14)</f>
        <v>514971678</v>
      </c>
      <c r="E15" s="71"/>
      <c r="F15" s="70">
        <f>SUM(F10:F14)</f>
        <v>433863678</v>
      </c>
      <c r="G15" s="71"/>
      <c r="H15" s="70">
        <f>SUM(H10:H14)</f>
        <v>490848625</v>
      </c>
      <c r="I15" s="71"/>
      <c r="J15" s="70">
        <f>SUM(J10:J14)</f>
        <v>412435997</v>
      </c>
      <c r="K15" s="138"/>
      <c r="L15" s="67"/>
      <c r="M15" s="67"/>
      <c r="N15" s="65"/>
      <c r="O15" s="67"/>
      <c r="P15" s="54"/>
      <c r="Q15" s="54"/>
      <c r="R15" s="54"/>
    </row>
    <row r="16" spans="1:18" ht="23.1" customHeight="1">
      <c r="B16" s="3"/>
      <c r="D16" s="62"/>
      <c r="E16" s="62"/>
      <c r="F16" s="62"/>
      <c r="G16" s="62"/>
      <c r="H16" s="62"/>
      <c r="I16" s="62"/>
      <c r="J16" s="62"/>
      <c r="K16" s="138"/>
      <c r="L16" s="54"/>
      <c r="M16" s="54"/>
      <c r="N16" s="65"/>
      <c r="O16" s="54"/>
      <c r="P16" s="54"/>
      <c r="Q16" s="54"/>
      <c r="R16" s="54"/>
    </row>
    <row r="17" spans="1:18" ht="23.1" customHeight="1">
      <c r="A17" s="60" t="s">
        <v>5</v>
      </c>
      <c r="B17" s="3"/>
      <c r="D17" s="62"/>
      <c r="E17" s="62"/>
      <c r="F17" s="62"/>
      <c r="G17" s="62"/>
      <c r="H17" s="62"/>
      <c r="I17" s="62"/>
      <c r="J17" s="62"/>
      <c r="K17" s="138"/>
      <c r="L17" s="54"/>
      <c r="M17" s="54"/>
      <c r="N17" s="65"/>
      <c r="O17" s="54"/>
      <c r="P17" s="54"/>
      <c r="Q17" s="54"/>
      <c r="R17" s="54"/>
    </row>
    <row r="18" spans="1:18" ht="23.1" customHeight="1">
      <c r="A18" s="72" t="s">
        <v>64</v>
      </c>
      <c r="B18" s="3">
        <v>5</v>
      </c>
      <c r="C18" s="13"/>
      <c r="D18" s="68">
        <v>0</v>
      </c>
      <c r="E18" s="73"/>
      <c r="F18" s="68" t="s">
        <v>107</v>
      </c>
      <c r="G18" s="64"/>
      <c r="H18" s="64">
        <v>137706803</v>
      </c>
      <c r="I18" s="64"/>
      <c r="J18" s="64">
        <v>137706803</v>
      </c>
      <c r="K18" s="150"/>
      <c r="L18" s="45"/>
      <c r="M18" s="151"/>
      <c r="N18" s="45"/>
      <c r="O18" s="152"/>
      <c r="P18" s="45"/>
      <c r="Q18" s="54"/>
      <c r="R18" s="54"/>
    </row>
    <row r="19" spans="1:18" ht="23.1" customHeight="1">
      <c r="A19" s="74" t="s">
        <v>65</v>
      </c>
      <c r="B19" s="3">
        <v>6</v>
      </c>
      <c r="C19" s="13"/>
      <c r="D19" s="64">
        <v>777349908</v>
      </c>
      <c r="E19" s="73"/>
      <c r="F19" s="64">
        <v>791268325</v>
      </c>
      <c r="G19" s="64"/>
      <c r="H19" s="64">
        <v>638299137</v>
      </c>
      <c r="I19" s="64"/>
      <c r="J19" s="64">
        <v>650760693</v>
      </c>
      <c r="K19" s="138"/>
      <c r="L19" s="65"/>
      <c r="N19" s="67"/>
      <c r="O19" s="65"/>
      <c r="P19" s="67"/>
      <c r="Q19" s="54"/>
      <c r="R19" s="54"/>
    </row>
    <row r="20" spans="1:18" ht="23.1" customHeight="1">
      <c r="A20" s="74" t="s">
        <v>66</v>
      </c>
      <c r="B20" s="3"/>
      <c r="D20" s="64">
        <v>4900960</v>
      </c>
      <c r="E20" s="62"/>
      <c r="F20" s="64">
        <v>5209305</v>
      </c>
      <c r="G20" s="64"/>
      <c r="H20" s="64">
        <v>4874212</v>
      </c>
      <c r="I20" s="64"/>
      <c r="J20" s="64">
        <v>5174533</v>
      </c>
      <c r="K20" s="149"/>
      <c r="L20" s="65"/>
      <c r="M20" s="54"/>
      <c r="N20" s="65"/>
      <c r="O20" s="54"/>
      <c r="P20" s="54"/>
      <c r="Q20" s="54"/>
      <c r="R20" s="54"/>
    </row>
    <row r="21" spans="1:18" ht="23.1" customHeight="1">
      <c r="A21" s="75" t="s">
        <v>6</v>
      </c>
      <c r="D21" s="64">
        <v>4214500</v>
      </c>
      <c r="E21" s="62"/>
      <c r="F21" s="64">
        <v>4209100</v>
      </c>
      <c r="G21" s="64"/>
      <c r="H21" s="64">
        <v>4209100</v>
      </c>
      <c r="I21" s="64"/>
      <c r="J21" s="64">
        <v>4209100</v>
      </c>
      <c r="K21" s="149"/>
      <c r="L21" s="65"/>
      <c r="M21" s="54"/>
      <c r="N21" s="65"/>
      <c r="O21" s="54"/>
      <c r="P21" s="54"/>
      <c r="Q21" s="54"/>
      <c r="R21" s="54"/>
    </row>
    <row r="22" spans="1:18" ht="23.1" customHeight="1">
      <c r="A22" s="46" t="s">
        <v>7</v>
      </c>
      <c r="D22" s="70">
        <f>SUM(D18:D21)</f>
        <v>786465368</v>
      </c>
      <c r="E22" s="71"/>
      <c r="F22" s="70">
        <f>SUM(F18:F21)</f>
        <v>800686730</v>
      </c>
      <c r="G22" s="71"/>
      <c r="H22" s="70">
        <f>SUM(H18:H21)</f>
        <v>785089252</v>
      </c>
      <c r="I22" s="71"/>
      <c r="J22" s="70">
        <f>SUM(J18:J21)</f>
        <v>797851129</v>
      </c>
      <c r="K22" s="138"/>
      <c r="L22" s="54"/>
      <c r="M22" s="54"/>
      <c r="N22" s="54"/>
      <c r="O22" s="54"/>
      <c r="P22" s="54"/>
      <c r="Q22" s="54"/>
      <c r="R22" s="54"/>
    </row>
    <row r="23" spans="1:18" ht="23.1" customHeight="1">
      <c r="A23" s="46"/>
      <c r="D23" s="76"/>
      <c r="E23" s="71"/>
      <c r="F23" s="76"/>
      <c r="G23" s="71"/>
      <c r="H23" s="76"/>
      <c r="I23" s="71"/>
      <c r="J23" s="76"/>
      <c r="K23" s="138"/>
      <c r="L23" s="54"/>
      <c r="M23" s="54"/>
      <c r="N23" s="54"/>
      <c r="O23" s="54"/>
      <c r="P23" s="54"/>
      <c r="Q23" s="54"/>
      <c r="R23" s="54"/>
    </row>
    <row r="24" spans="1:18" ht="23.1" customHeight="1" thickBot="1">
      <c r="A24" s="46" t="s">
        <v>8</v>
      </c>
      <c r="D24" s="77">
        <f>D22+D15</f>
        <v>1301437046</v>
      </c>
      <c r="E24" s="71"/>
      <c r="F24" s="77">
        <f>F22+F15</f>
        <v>1234550408</v>
      </c>
      <c r="G24" s="71"/>
      <c r="H24" s="77">
        <f>H22+H15</f>
        <v>1275937877</v>
      </c>
      <c r="I24" s="71"/>
      <c r="J24" s="77">
        <f>J22+J15</f>
        <v>1210287126</v>
      </c>
      <c r="K24" s="138"/>
      <c r="L24" s="54"/>
      <c r="M24" s="54"/>
      <c r="N24" s="54"/>
      <c r="O24" s="54"/>
      <c r="P24" s="54"/>
      <c r="Q24" s="54"/>
      <c r="R24" s="54"/>
    </row>
    <row r="25" spans="1:18" ht="23.1" customHeight="1" thickTop="1">
      <c r="A25" s="46"/>
      <c r="D25" s="76"/>
      <c r="E25" s="71"/>
      <c r="F25" s="76"/>
      <c r="G25" s="71"/>
      <c r="H25" s="76"/>
      <c r="I25" s="71"/>
      <c r="J25" s="76"/>
      <c r="K25" s="138"/>
      <c r="L25" s="54"/>
      <c r="M25" s="54"/>
      <c r="N25" s="54"/>
      <c r="O25" s="54"/>
      <c r="P25" s="54"/>
      <c r="Q25" s="54"/>
      <c r="R25" s="54"/>
    </row>
    <row r="26" spans="1:18" s="1" customFormat="1" ht="23.1" customHeight="1">
      <c r="A26" s="1" t="s">
        <v>67</v>
      </c>
      <c r="B26" s="2"/>
      <c r="K26" s="138"/>
      <c r="L26" s="29"/>
      <c r="M26" s="29"/>
      <c r="N26" s="29"/>
      <c r="O26" s="29"/>
      <c r="P26" s="29"/>
      <c r="Q26" s="29"/>
      <c r="R26" s="29"/>
    </row>
    <row r="27" spans="1:18" s="1" customFormat="1" ht="23.1" customHeight="1">
      <c r="A27" s="4" t="s">
        <v>42</v>
      </c>
      <c r="B27" s="2"/>
      <c r="K27" s="138"/>
      <c r="L27" s="29"/>
      <c r="M27" s="29"/>
      <c r="N27" s="29"/>
      <c r="O27" s="29"/>
      <c r="P27" s="29"/>
      <c r="Q27" s="29"/>
      <c r="R27" s="29"/>
    </row>
    <row r="28" spans="1:18" s="46" customFormat="1" ht="23.1" customHeight="1">
      <c r="B28" s="47"/>
      <c r="K28" s="138"/>
      <c r="L28" s="48"/>
      <c r="M28" s="48"/>
      <c r="N28" s="48"/>
      <c r="O28" s="48"/>
      <c r="P28" s="48"/>
      <c r="Q28" s="48"/>
      <c r="R28" s="48"/>
    </row>
    <row r="29" spans="1:18" s="46" customFormat="1" ht="23.1" customHeight="1">
      <c r="B29" s="47"/>
      <c r="D29" s="184" t="s">
        <v>1</v>
      </c>
      <c r="E29" s="184"/>
      <c r="F29" s="184"/>
      <c r="G29" s="147"/>
      <c r="H29" s="184" t="s">
        <v>33</v>
      </c>
      <c r="I29" s="184"/>
      <c r="J29" s="184"/>
      <c r="K29" s="138"/>
      <c r="L29" s="48"/>
      <c r="M29" s="48"/>
      <c r="N29" s="48"/>
      <c r="O29" s="48"/>
      <c r="P29" s="48"/>
      <c r="Q29" s="48"/>
      <c r="R29" s="48"/>
    </row>
    <row r="30" spans="1:18" ht="23.1" customHeight="1">
      <c r="B30" s="51"/>
      <c r="C30" s="53"/>
      <c r="D30" s="55" t="s">
        <v>89</v>
      </c>
      <c r="E30" s="56"/>
      <c r="F30" s="55" t="s">
        <v>105</v>
      </c>
      <c r="G30" s="147"/>
      <c r="H30" s="55" t="s">
        <v>89</v>
      </c>
      <c r="I30" s="56"/>
      <c r="J30" s="55" t="s">
        <v>105</v>
      </c>
      <c r="K30" s="138"/>
      <c r="L30" s="54"/>
      <c r="M30" s="54"/>
      <c r="N30" s="54"/>
      <c r="O30" s="54"/>
      <c r="P30" s="54"/>
      <c r="Q30" s="54"/>
      <c r="R30" s="54"/>
    </row>
    <row r="31" spans="1:18" ht="23.1" customHeight="1">
      <c r="A31" s="78" t="s">
        <v>53</v>
      </c>
      <c r="B31" s="52" t="s">
        <v>0</v>
      </c>
      <c r="C31" s="53"/>
      <c r="D31" s="58">
        <v>2558</v>
      </c>
      <c r="E31" s="58"/>
      <c r="F31" s="58">
        <v>2557</v>
      </c>
      <c r="G31" s="58"/>
      <c r="H31" s="58">
        <v>2558</v>
      </c>
      <c r="I31" s="58"/>
      <c r="J31" s="58">
        <v>2557</v>
      </c>
      <c r="K31" s="138"/>
      <c r="L31" s="54"/>
      <c r="M31" s="54"/>
      <c r="N31" s="54"/>
      <c r="O31" s="54"/>
      <c r="P31" s="54"/>
      <c r="Q31" s="54"/>
      <c r="R31" s="54"/>
    </row>
    <row r="32" spans="1:18" ht="23.1" customHeight="1">
      <c r="A32" s="46"/>
      <c r="B32" s="52"/>
      <c r="C32" s="53"/>
      <c r="D32" s="58" t="s">
        <v>109</v>
      </c>
      <c r="E32" s="58"/>
      <c r="F32" s="58"/>
      <c r="G32" s="58"/>
      <c r="H32" s="58" t="s">
        <v>109</v>
      </c>
      <c r="I32" s="58"/>
      <c r="J32" s="58"/>
      <c r="K32" s="138"/>
      <c r="L32" s="59"/>
      <c r="M32" s="59"/>
      <c r="N32" s="59"/>
      <c r="O32" s="59"/>
      <c r="P32" s="59"/>
      <c r="Q32" s="59"/>
      <c r="R32" s="59"/>
    </row>
    <row r="33" spans="1:18" ht="23.1" customHeight="1">
      <c r="B33" s="52"/>
      <c r="C33" s="53"/>
      <c r="D33" s="185" t="s">
        <v>77</v>
      </c>
      <c r="E33" s="185"/>
      <c r="F33" s="185"/>
      <c r="G33" s="185"/>
      <c r="H33" s="185"/>
      <c r="I33" s="185"/>
      <c r="J33" s="185"/>
      <c r="K33" s="138"/>
      <c r="L33" s="54"/>
      <c r="M33" s="54"/>
      <c r="N33" s="54"/>
      <c r="O33" s="54"/>
      <c r="P33" s="54"/>
      <c r="Q33" s="54"/>
      <c r="R33" s="54"/>
    </row>
    <row r="34" spans="1:18" ht="21.75">
      <c r="A34" s="79" t="s">
        <v>9</v>
      </c>
      <c r="D34" s="62"/>
      <c r="E34" s="62"/>
      <c r="F34" s="62"/>
      <c r="G34" s="62"/>
      <c r="H34" s="62"/>
      <c r="I34" s="62"/>
      <c r="J34" s="62"/>
      <c r="K34" s="138"/>
      <c r="L34" s="54"/>
      <c r="M34" s="54"/>
      <c r="N34" s="54"/>
      <c r="O34" s="54"/>
      <c r="P34" s="54"/>
      <c r="Q34" s="54"/>
      <c r="R34" s="54"/>
    </row>
    <row r="35" spans="1:18" ht="23.1" customHeight="1">
      <c r="A35" s="135" t="s">
        <v>106</v>
      </c>
      <c r="B35" s="61">
        <v>8</v>
      </c>
      <c r="D35" s="64">
        <v>188040440</v>
      </c>
      <c r="E35" s="62"/>
      <c r="F35" s="64">
        <v>253950000</v>
      </c>
      <c r="G35" s="64"/>
      <c r="H35" s="64">
        <v>188040440</v>
      </c>
      <c r="I35" s="64"/>
      <c r="J35" s="64">
        <v>253950000</v>
      </c>
      <c r="K35" s="149"/>
      <c r="L35" s="64"/>
      <c r="M35" s="80"/>
      <c r="N35" s="66"/>
      <c r="O35" s="54"/>
      <c r="P35" s="54"/>
      <c r="Q35" s="54"/>
      <c r="R35" s="54"/>
    </row>
    <row r="36" spans="1:18" ht="23.1" customHeight="1">
      <c r="A36" s="75" t="s">
        <v>56</v>
      </c>
      <c r="B36" s="61">
        <v>9</v>
      </c>
      <c r="D36" s="64">
        <v>35948191</v>
      </c>
      <c r="E36" s="64"/>
      <c r="F36" s="64">
        <v>103674295</v>
      </c>
      <c r="G36" s="64"/>
      <c r="H36" s="64">
        <v>34174708</v>
      </c>
      <c r="I36" s="64"/>
      <c r="J36" s="64">
        <v>101721115</v>
      </c>
      <c r="K36" s="138"/>
      <c r="L36" s="64"/>
      <c r="M36" s="67"/>
      <c r="N36" s="143"/>
      <c r="O36" s="66"/>
      <c r="P36" s="54"/>
      <c r="Q36" s="54"/>
      <c r="R36" s="54"/>
    </row>
    <row r="37" spans="1:18" ht="23.1" customHeight="1">
      <c r="A37" s="135" t="s">
        <v>99</v>
      </c>
      <c r="B37" s="61">
        <v>3</v>
      </c>
      <c r="D37" s="64">
        <v>1961390</v>
      </c>
      <c r="E37" s="62"/>
      <c r="F37" s="64">
        <v>1866297</v>
      </c>
      <c r="G37" s="64"/>
      <c r="H37" s="64">
        <v>2908853</v>
      </c>
      <c r="I37" s="64"/>
      <c r="J37" s="64">
        <v>1916351</v>
      </c>
      <c r="K37" s="149"/>
      <c r="L37" s="67"/>
      <c r="M37" s="54"/>
      <c r="N37" s="54"/>
      <c r="O37" s="54"/>
      <c r="P37" s="54"/>
      <c r="Q37" s="54"/>
      <c r="R37" s="54"/>
    </row>
    <row r="38" spans="1:18" ht="23.1" customHeight="1">
      <c r="A38" s="74" t="s">
        <v>57</v>
      </c>
      <c r="B38" s="61" t="s">
        <v>115</v>
      </c>
      <c r="D38" s="68">
        <v>475000000</v>
      </c>
      <c r="E38" s="62"/>
      <c r="F38" s="68">
        <v>350000000</v>
      </c>
      <c r="G38" s="64"/>
      <c r="H38" s="64">
        <v>480700000</v>
      </c>
      <c r="I38" s="64"/>
      <c r="J38" s="64">
        <v>356700000</v>
      </c>
      <c r="K38" s="149"/>
      <c r="L38" s="67"/>
      <c r="M38" s="54"/>
      <c r="N38" s="54"/>
      <c r="O38" s="54"/>
      <c r="P38" s="54"/>
      <c r="Q38" s="54"/>
      <c r="R38" s="54"/>
    </row>
    <row r="39" spans="1:18" ht="23.1" customHeight="1">
      <c r="A39" s="74" t="s">
        <v>83</v>
      </c>
      <c r="D39" s="68"/>
      <c r="E39" s="62"/>
      <c r="F39" s="68"/>
      <c r="G39" s="64"/>
      <c r="H39" s="64"/>
      <c r="I39" s="64"/>
      <c r="J39" s="64"/>
      <c r="K39" s="138"/>
      <c r="L39" s="67"/>
      <c r="M39" s="54"/>
      <c r="N39" s="54"/>
      <c r="O39" s="54"/>
      <c r="P39" s="54"/>
      <c r="Q39" s="54"/>
      <c r="R39" s="54"/>
    </row>
    <row r="40" spans="1:18" ht="23.1" customHeight="1">
      <c r="A40" s="74" t="s">
        <v>84</v>
      </c>
      <c r="B40" s="61">
        <v>8</v>
      </c>
      <c r="D40" s="64">
        <v>407323203</v>
      </c>
      <c r="E40" s="62"/>
      <c r="F40" s="64">
        <v>326301383</v>
      </c>
      <c r="G40" s="64"/>
      <c r="H40" s="64">
        <v>404936894</v>
      </c>
      <c r="I40" s="64"/>
      <c r="J40" s="64">
        <v>319915074</v>
      </c>
      <c r="K40" s="149"/>
      <c r="L40" s="67"/>
      <c r="M40" s="54"/>
      <c r="N40" s="54"/>
      <c r="O40" s="54"/>
      <c r="P40" s="54"/>
      <c r="Q40" s="54"/>
      <c r="R40" s="54"/>
    </row>
    <row r="41" spans="1:18" ht="23.1" customHeight="1">
      <c r="A41" s="74" t="s">
        <v>69</v>
      </c>
      <c r="B41" s="74"/>
      <c r="C41" s="74"/>
      <c r="D41" s="64"/>
      <c r="E41" s="62"/>
      <c r="F41" s="64"/>
      <c r="G41" s="64"/>
      <c r="H41" s="64"/>
      <c r="I41" s="64"/>
      <c r="J41" s="64"/>
      <c r="K41" s="138"/>
      <c r="L41" s="67"/>
      <c r="M41" s="54"/>
      <c r="N41" s="54"/>
      <c r="O41" s="54"/>
      <c r="P41" s="54"/>
      <c r="Q41" s="54"/>
      <c r="R41" s="54"/>
    </row>
    <row r="42" spans="1:18" ht="23.1" customHeight="1">
      <c r="A42" s="81" t="s">
        <v>68</v>
      </c>
      <c r="B42" s="61">
        <v>8</v>
      </c>
      <c r="D42" s="64">
        <v>966619</v>
      </c>
      <c r="E42" s="62"/>
      <c r="F42" s="64">
        <v>952150</v>
      </c>
      <c r="G42" s="64"/>
      <c r="H42" s="64">
        <v>966619</v>
      </c>
      <c r="I42" s="64"/>
      <c r="J42" s="64">
        <v>952150</v>
      </c>
      <c r="K42" s="149"/>
      <c r="L42" s="67"/>
      <c r="M42" s="54"/>
      <c r="N42" s="54"/>
      <c r="O42" s="54"/>
      <c r="P42" s="54"/>
      <c r="Q42" s="54"/>
      <c r="R42" s="54"/>
    </row>
    <row r="43" spans="1:18" ht="23.1" customHeight="1">
      <c r="A43" s="74" t="s">
        <v>55</v>
      </c>
      <c r="D43" s="64">
        <v>8516269</v>
      </c>
      <c r="E43" s="62"/>
      <c r="F43" s="64">
        <v>7391108</v>
      </c>
      <c r="G43" s="64"/>
      <c r="H43" s="64">
        <v>7790750</v>
      </c>
      <c r="I43" s="64"/>
      <c r="J43" s="64">
        <v>6943503</v>
      </c>
      <c r="K43" s="149"/>
      <c r="L43" s="67"/>
      <c r="M43" s="67"/>
      <c r="N43" s="54"/>
      <c r="O43" s="54"/>
      <c r="P43" s="54"/>
      <c r="Q43" s="54"/>
      <c r="R43" s="54"/>
    </row>
    <row r="44" spans="1:18" ht="23.1" customHeight="1">
      <c r="A44" s="74" t="s">
        <v>10</v>
      </c>
      <c r="D44" s="64">
        <v>4673848</v>
      </c>
      <c r="E44" s="73"/>
      <c r="F44" s="64">
        <v>859923</v>
      </c>
      <c r="G44" s="64"/>
      <c r="H44" s="64">
        <v>3879662</v>
      </c>
      <c r="I44" s="64"/>
      <c r="J44" s="64">
        <v>727600</v>
      </c>
      <c r="K44" s="138"/>
      <c r="L44" s="67"/>
      <c r="M44" s="54"/>
      <c r="N44" s="54"/>
      <c r="O44" s="54"/>
      <c r="P44" s="54"/>
      <c r="Q44" s="54"/>
      <c r="R44" s="54"/>
    </row>
    <row r="45" spans="1:18" ht="23.1" customHeight="1">
      <c r="A45" s="46" t="s">
        <v>11</v>
      </c>
      <c r="D45" s="70">
        <f>SUM(D35:D44)</f>
        <v>1122429960</v>
      </c>
      <c r="E45" s="71"/>
      <c r="F45" s="70">
        <f>SUM(F35:F44)</f>
        <v>1044995156</v>
      </c>
      <c r="G45" s="71"/>
      <c r="H45" s="70">
        <f>SUM(H35:H44)</f>
        <v>1123397926</v>
      </c>
      <c r="I45" s="71"/>
      <c r="J45" s="70">
        <f>SUM(J35:J44)</f>
        <v>1042825793</v>
      </c>
      <c r="K45" s="138"/>
      <c r="L45" s="65"/>
      <c r="M45" s="54"/>
      <c r="N45" s="54"/>
      <c r="O45" s="54"/>
      <c r="P45" s="54"/>
      <c r="Q45" s="54"/>
      <c r="R45" s="54"/>
    </row>
    <row r="46" spans="1:18" s="13" customFormat="1" ht="23.1" customHeight="1">
      <c r="A46" s="6"/>
      <c r="B46" s="3"/>
      <c r="D46" s="82"/>
      <c r="E46" s="83"/>
      <c r="F46" s="82"/>
      <c r="G46" s="83"/>
      <c r="H46" s="82"/>
      <c r="I46" s="83"/>
      <c r="J46" s="82"/>
      <c r="K46" s="138"/>
      <c r="L46" s="54"/>
      <c r="M46" s="54"/>
      <c r="N46" s="54"/>
      <c r="O46" s="54"/>
      <c r="P46" s="54"/>
      <c r="Q46" s="54"/>
      <c r="R46" s="54"/>
    </row>
    <row r="47" spans="1:18" ht="23.1" customHeight="1">
      <c r="A47" s="79" t="s">
        <v>38</v>
      </c>
      <c r="D47" s="62"/>
      <c r="E47" s="62"/>
      <c r="F47" s="62"/>
      <c r="G47" s="62"/>
      <c r="H47" s="62"/>
      <c r="I47" s="62"/>
      <c r="J47" s="62"/>
      <c r="K47" s="138"/>
      <c r="L47" s="54"/>
      <c r="M47" s="54"/>
      <c r="N47" s="54"/>
      <c r="O47" s="54"/>
      <c r="P47" s="54"/>
      <c r="Q47" s="54"/>
      <c r="R47" s="54"/>
    </row>
    <row r="48" spans="1:18" ht="23.1" customHeight="1">
      <c r="A48" s="74" t="s">
        <v>58</v>
      </c>
      <c r="B48" s="61">
        <v>8</v>
      </c>
      <c r="C48" s="74"/>
      <c r="D48" s="64">
        <v>335408</v>
      </c>
      <c r="E48" s="62"/>
      <c r="F48" s="64">
        <v>582561</v>
      </c>
      <c r="G48" s="64"/>
      <c r="H48" s="64">
        <v>335408</v>
      </c>
      <c r="I48" s="64"/>
      <c r="J48" s="64">
        <v>582561</v>
      </c>
      <c r="K48" s="149"/>
      <c r="L48" s="67"/>
      <c r="M48" s="54"/>
      <c r="N48" s="54"/>
      <c r="O48" s="54"/>
      <c r="P48" s="54"/>
      <c r="Q48" s="54"/>
      <c r="R48" s="54"/>
    </row>
    <row r="49" spans="1:18" ht="23.1" customHeight="1">
      <c r="A49" s="74" t="s">
        <v>52</v>
      </c>
      <c r="C49" s="74"/>
      <c r="D49" s="84">
        <v>3748283</v>
      </c>
      <c r="E49" s="85"/>
      <c r="F49" s="84">
        <v>3364722</v>
      </c>
      <c r="G49" s="64"/>
      <c r="H49" s="84">
        <v>3273910</v>
      </c>
      <c r="I49" s="64"/>
      <c r="J49" s="84">
        <v>2922992</v>
      </c>
      <c r="K49" s="149"/>
      <c r="L49" s="67"/>
      <c r="M49" s="54"/>
      <c r="N49" s="54"/>
      <c r="O49" s="54"/>
      <c r="P49" s="54"/>
      <c r="Q49" s="54"/>
      <c r="R49" s="54"/>
    </row>
    <row r="50" spans="1:18" ht="23.1" customHeight="1">
      <c r="A50" s="46" t="s">
        <v>40</v>
      </c>
      <c r="D50" s="70">
        <f>SUM(D48:D49)</f>
        <v>4083691</v>
      </c>
      <c r="E50" s="71"/>
      <c r="F50" s="70">
        <f>SUM(F48:F49)</f>
        <v>3947283</v>
      </c>
      <c r="G50" s="71"/>
      <c r="H50" s="70">
        <f>SUM(H48:H49)</f>
        <v>3609318</v>
      </c>
      <c r="I50" s="71"/>
      <c r="J50" s="70">
        <f>SUM(J48:J49)</f>
        <v>3505553</v>
      </c>
      <c r="K50" s="138"/>
      <c r="L50" s="54"/>
      <c r="M50" s="54"/>
      <c r="N50" s="54"/>
      <c r="O50" s="54"/>
      <c r="P50" s="54"/>
      <c r="Q50" s="54"/>
      <c r="R50" s="54"/>
    </row>
    <row r="51" spans="1:18" ht="23.1" customHeight="1">
      <c r="A51" s="46" t="s">
        <v>12</v>
      </c>
      <c r="D51" s="70">
        <f>SUM(D45,D50)</f>
        <v>1126513651</v>
      </c>
      <c r="E51" s="71"/>
      <c r="F51" s="70">
        <f>SUM(F45,F50)</f>
        <v>1048942439</v>
      </c>
      <c r="G51" s="71"/>
      <c r="H51" s="70">
        <f>SUM(H45,H50)</f>
        <v>1127007244</v>
      </c>
      <c r="I51" s="71"/>
      <c r="J51" s="70">
        <f>SUM(J45,J50)</f>
        <v>1046331346</v>
      </c>
      <c r="K51" s="138"/>
      <c r="L51" s="87"/>
      <c r="M51" s="67"/>
      <c r="N51" s="54"/>
      <c r="O51" s="54"/>
      <c r="P51" s="54"/>
      <c r="Q51" s="54"/>
      <c r="R51" s="54"/>
    </row>
    <row r="52" spans="1:18" s="13" customFormat="1" ht="23.1" customHeight="1">
      <c r="A52" s="6"/>
      <c r="B52" s="3"/>
      <c r="D52" s="82"/>
      <c r="E52" s="83"/>
      <c r="F52" s="82"/>
      <c r="G52" s="83"/>
      <c r="H52" s="82"/>
      <c r="I52" s="83"/>
      <c r="J52" s="82"/>
      <c r="K52" s="138"/>
      <c r="L52" s="67"/>
      <c r="M52" s="67"/>
      <c r="N52" s="54"/>
      <c r="O52" s="54"/>
      <c r="P52" s="54"/>
      <c r="Q52" s="54"/>
      <c r="R52" s="54"/>
    </row>
    <row r="53" spans="1:18" s="1" customFormat="1" ht="23.1" customHeight="1">
      <c r="A53" s="1" t="s">
        <v>67</v>
      </c>
      <c r="B53" s="2"/>
      <c r="K53" s="138"/>
      <c r="L53" s="29"/>
      <c r="M53" s="29"/>
      <c r="N53" s="38"/>
      <c r="O53" s="29"/>
      <c r="P53" s="29"/>
      <c r="Q53" s="29"/>
      <c r="R53" s="29"/>
    </row>
    <row r="54" spans="1:18" s="1" customFormat="1" ht="23.1" customHeight="1">
      <c r="A54" s="4" t="s">
        <v>42</v>
      </c>
      <c r="B54" s="2"/>
      <c r="K54" s="138"/>
      <c r="L54" s="29"/>
      <c r="M54" s="29"/>
      <c r="N54" s="38"/>
      <c r="O54" s="29"/>
      <c r="P54" s="29"/>
      <c r="Q54" s="29"/>
      <c r="R54" s="29"/>
    </row>
    <row r="55" spans="1:18" s="46" customFormat="1" ht="23.1" customHeight="1">
      <c r="B55" s="47"/>
      <c r="K55" s="138"/>
      <c r="L55" s="48"/>
      <c r="M55" s="48"/>
      <c r="N55" s="54"/>
      <c r="O55" s="48"/>
      <c r="P55" s="48"/>
      <c r="Q55" s="48"/>
      <c r="R55" s="48"/>
    </row>
    <row r="56" spans="1:18" s="46" customFormat="1" ht="23.1" customHeight="1">
      <c r="B56" s="47"/>
      <c r="D56" s="184" t="s">
        <v>1</v>
      </c>
      <c r="E56" s="184"/>
      <c r="F56" s="184"/>
      <c r="G56" s="147"/>
      <c r="H56" s="184" t="s">
        <v>33</v>
      </c>
      <c r="I56" s="184"/>
      <c r="J56" s="184"/>
      <c r="K56" s="138"/>
      <c r="L56" s="48"/>
      <c r="M56" s="48"/>
      <c r="N56" s="54"/>
      <c r="O56" s="48"/>
      <c r="P56" s="48"/>
      <c r="Q56" s="48"/>
      <c r="R56" s="48"/>
    </row>
    <row r="57" spans="1:18" ht="23.1" customHeight="1">
      <c r="B57" s="51"/>
      <c r="C57" s="53"/>
      <c r="D57" s="55" t="s">
        <v>89</v>
      </c>
      <c r="E57" s="56"/>
      <c r="F57" s="55" t="s">
        <v>105</v>
      </c>
      <c r="G57" s="147"/>
      <c r="H57" s="55" t="s">
        <v>89</v>
      </c>
      <c r="I57" s="56"/>
      <c r="J57" s="55" t="s">
        <v>105</v>
      </c>
      <c r="K57" s="138"/>
      <c r="L57" s="54"/>
      <c r="M57" s="54"/>
      <c r="N57" s="54"/>
      <c r="O57" s="54"/>
      <c r="P57" s="54"/>
      <c r="Q57" s="54"/>
      <c r="R57" s="54"/>
    </row>
    <row r="58" spans="1:18" ht="23.1" customHeight="1">
      <c r="A58" s="78" t="s">
        <v>53</v>
      </c>
      <c r="B58" s="52" t="s">
        <v>0</v>
      </c>
      <c r="C58" s="53"/>
      <c r="D58" s="58">
        <v>2558</v>
      </c>
      <c r="E58" s="58"/>
      <c r="F58" s="58">
        <v>2557</v>
      </c>
      <c r="G58" s="58"/>
      <c r="H58" s="58">
        <v>2558</v>
      </c>
      <c r="I58" s="58"/>
      <c r="J58" s="58">
        <v>2557</v>
      </c>
      <c r="K58" s="138"/>
      <c r="L58" s="54"/>
      <c r="M58" s="54"/>
      <c r="N58" s="54"/>
      <c r="O58" s="54"/>
      <c r="P58" s="54"/>
      <c r="Q58" s="54"/>
      <c r="R58" s="54"/>
    </row>
    <row r="59" spans="1:18" ht="23.1" customHeight="1">
      <c r="A59" s="78"/>
      <c r="B59" s="52"/>
      <c r="C59" s="53"/>
      <c r="D59" s="58" t="s">
        <v>109</v>
      </c>
      <c r="E59" s="58"/>
      <c r="F59" s="58"/>
      <c r="G59" s="58"/>
      <c r="H59" s="58" t="s">
        <v>109</v>
      </c>
      <c r="I59" s="58"/>
      <c r="J59" s="58"/>
      <c r="K59" s="138"/>
      <c r="L59" s="54"/>
      <c r="M59" s="54"/>
      <c r="N59" s="54"/>
      <c r="O59" s="54"/>
      <c r="P59" s="54"/>
      <c r="Q59" s="54"/>
      <c r="R59" s="54"/>
    </row>
    <row r="60" spans="1:18" ht="23.1" customHeight="1">
      <c r="B60" s="52"/>
      <c r="C60" s="53"/>
      <c r="D60" s="185" t="s">
        <v>77</v>
      </c>
      <c r="E60" s="185"/>
      <c r="F60" s="185"/>
      <c r="G60" s="185"/>
      <c r="H60" s="185"/>
      <c r="I60" s="185"/>
      <c r="J60" s="185"/>
      <c r="K60" s="138"/>
      <c r="L60" s="54"/>
      <c r="M60" s="54"/>
      <c r="N60" s="54"/>
      <c r="O60" s="54"/>
      <c r="P60" s="54"/>
      <c r="Q60" s="54"/>
      <c r="R60" s="54"/>
    </row>
    <row r="61" spans="1:18" ht="23.1" customHeight="1">
      <c r="A61" s="88" t="s">
        <v>46</v>
      </c>
      <c r="D61" s="62"/>
      <c r="E61" s="62"/>
      <c r="F61" s="62"/>
      <c r="G61" s="62"/>
      <c r="H61" s="62"/>
      <c r="I61" s="62"/>
      <c r="J61" s="62"/>
      <c r="K61" s="138"/>
      <c r="L61" s="54"/>
      <c r="M61" s="54"/>
      <c r="N61" s="54"/>
      <c r="O61" s="54"/>
      <c r="P61" s="54"/>
      <c r="Q61" s="54"/>
      <c r="R61" s="54"/>
    </row>
    <row r="62" spans="1:18" ht="23.1" customHeight="1">
      <c r="A62" s="51" t="s">
        <v>24</v>
      </c>
      <c r="D62" s="62"/>
      <c r="E62" s="62"/>
      <c r="F62" s="62"/>
      <c r="G62" s="62"/>
      <c r="H62" s="62"/>
      <c r="I62" s="62"/>
      <c r="J62" s="62"/>
      <c r="K62" s="138"/>
      <c r="L62" s="54"/>
      <c r="M62" s="54"/>
      <c r="N62" s="54"/>
      <c r="O62" s="54"/>
      <c r="P62" s="54"/>
      <c r="Q62" s="54"/>
      <c r="R62" s="54"/>
    </row>
    <row r="63" spans="1:18" ht="23.1" customHeight="1" thickBot="1">
      <c r="A63" s="51" t="s">
        <v>25</v>
      </c>
      <c r="D63" s="89">
        <v>76727032</v>
      </c>
      <c r="E63" s="64"/>
      <c r="F63" s="89">
        <v>76727032</v>
      </c>
      <c r="G63" s="64"/>
      <c r="H63" s="89">
        <v>76727032</v>
      </c>
      <c r="I63" s="64"/>
      <c r="J63" s="89">
        <v>76727032</v>
      </c>
      <c r="K63" s="138"/>
      <c r="L63" s="54"/>
      <c r="M63" s="54"/>
      <c r="N63" s="54"/>
      <c r="O63" s="54"/>
      <c r="P63" s="54"/>
      <c r="Q63" s="54"/>
      <c r="R63" s="54"/>
    </row>
    <row r="64" spans="1:18" ht="23.1" customHeight="1" thickTop="1">
      <c r="A64" s="51" t="s">
        <v>31</v>
      </c>
      <c r="D64" s="10">
        <v>76727032</v>
      </c>
      <c r="E64" s="64"/>
      <c r="F64" s="64">
        <v>76727032</v>
      </c>
      <c r="G64" s="64"/>
      <c r="H64" s="10">
        <v>76727032</v>
      </c>
      <c r="I64" s="64"/>
      <c r="J64" s="64">
        <v>76727032</v>
      </c>
      <c r="K64" s="138"/>
      <c r="L64" s="54"/>
      <c r="M64" s="54"/>
      <c r="N64" s="54"/>
      <c r="O64" s="54"/>
      <c r="P64" s="54"/>
      <c r="Q64" s="54"/>
      <c r="R64" s="54"/>
    </row>
    <row r="65" spans="1:18" ht="23.1" customHeight="1">
      <c r="A65" s="51" t="s">
        <v>39</v>
      </c>
      <c r="D65" s="10"/>
      <c r="E65" s="62"/>
      <c r="F65" s="64"/>
      <c r="G65" s="85"/>
      <c r="H65" s="90"/>
      <c r="I65" s="85"/>
      <c r="J65" s="90"/>
      <c r="K65" s="138"/>
      <c r="L65" s="54"/>
      <c r="M65" s="54"/>
      <c r="N65" s="54"/>
      <c r="O65" s="54"/>
      <c r="P65" s="54"/>
      <c r="Q65" s="54"/>
      <c r="R65" s="54"/>
    </row>
    <row r="66" spans="1:18" ht="23.1" customHeight="1">
      <c r="A66" s="51" t="s">
        <v>62</v>
      </c>
      <c r="D66" s="64">
        <v>241390751</v>
      </c>
      <c r="E66" s="91"/>
      <c r="F66" s="64">
        <v>241390751</v>
      </c>
      <c r="G66" s="91"/>
      <c r="H66" s="64">
        <v>241390751</v>
      </c>
      <c r="I66" s="91"/>
      <c r="J66" s="64">
        <v>241390751</v>
      </c>
      <c r="K66" s="138"/>
      <c r="L66" s="54"/>
      <c r="M66" s="54"/>
      <c r="N66" s="54"/>
      <c r="O66" s="54"/>
      <c r="P66" s="54"/>
      <c r="Q66" s="54"/>
      <c r="R66" s="54"/>
    </row>
    <row r="67" spans="1:18" ht="23.1" customHeight="1">
      <c r="A67" s="51" t="s">
        <v>95</v>
      </c>
      <c r="D67" s="64"/>
      <c r="E67" s="62"/>
      <c r="F67" s="64"/>
      <c r="G67" s="62"/>
      <c r="H67" s="62"/>
      <c r="I67" s="62"/>
      <c r="J67" s="62"/>
      <c r="K67" s="138"/>
      <c r="L67" s="143"/>
      <c r="M67" s="54"/>
      <c r="N67" s="54"/>
      <c r="O67" s="54"/>
      <c r="P67" s="54"/>
      <c r="Q67" s="54"/>
      <c r="R67" s="54"/>
    </row>
    <row r="68" spans="1:18" ht="23.1" customHeight="1">
      <c r="A68" s="51" t="s">
        <v>70</v>
      </c>
      <c r="D68" s="10">
        <v>10500000</v>
      </c>
      <c r="E68" s="91"/>
      <c r="F68" s="10">
        <v>10500000</v>
      </c>
      <c r="G68" s="91"/>
      <c r="H68" s="10">
        <v>10500000</v>
      </c>
      <c r="I68" s="91"/>
      <c r="J68" s="10">
        <v>10500000</v>
      </c>
      <c r="K68" s="138"/>
      <c r="L68" s="143"/>
      <c r="M68" s="54"/>
      <c r="N68" s="54"/>
      <c r="O68" s="54"/>
      <c r="P68" s="54"/>
      <c r="Q68" s="54"/>
      <c r="R68" s="54"/>
    </row>
    <row r="69" spans="1:18" ht="23.1" customHeight="1">
      <c r="A69" s="51" t="s">
        <v>96</v>
      </c>
      <c r="D69" s="84">
        <v>-153694388</v>
      </c>
      <c r="E69" s="62"/>
      <c r="F69" s="84">
        <v>-143009814</v>
      </c>
      <c r="G69" s="62"/>
      <c r="H69" s="84">
        <v>-178687150</v>
      </c>
      <c r="I69" s="62"/>
      <c r="J69" s="84">
        <v>-164662003</v>
      </c>
      <c r="K69" s="138"/>
      <c r="L69" s="144"/>
      <c r="M69" s="54"/>
      <c r="N69" s="54"/>
      <c r="O69" s="54"/>
      <c r="P69" s="54"/>
      <c r="Q69" s="54"/>
      <c r="R69" s="54"/>
    </row>
    <row r="70" spans="1:18" ht="23.1" customHeight="1">
      <c r="A70" s="78" t="s">
        <v>54</v>
      </c>
      <c r="D70" s="92">
        <f>SUM(D64:D69)</f>
        <v>174923395</v>
      </c>
      <c r="E70" s="62"/>
      <c r="F70" s="92">
        <f>SUM(F64:F69)</f>
        <v>185607969</v>
      </c>
      <c r="G70" s="71"/>
      <c r="H70" s="92">
        <f>SUM(H64:H69)</f>
        <v>149930633</v>
      </c>
      <c r="I70" s="71"/>
      <c r="J70" s="92">
        <f>SUM(J64:J69)</f>
        <v>163955780</v>
      </c>
      <c r="K70" s="138"/>
      <c r="L70" s="54"/>
      <c r="M70" s="54"/>
      <c r="N70" s="54"/>
      <c r="O70" s="54"/>
      <c r="P70" s="54"/>
      <c r="Q70" s="54"/>
      <c r="R70" s="54"/>
    </row>
    <row r="71" spans="1:18" s="13" customFormat="1" ht="23.1" customHeight="1">
      <c r="A71" s="93" t="s">
        <v>41</v>
      </c>
      <c r="B71" s="3"/>
      <c r="D71" s="33"/>
      <c r="E71" s="73"/>
      <c r="F71" s="33" t="s">
        <v>114</v>
      </c>
      <c r="G71" s="73"/>
      <c r="H71" s="33"/>
      <c r="I71" s="73"/>
      <c r="J71" s="33" t="s">
        <v>114</v>
      </c>
      <c r="K71" s="138"/>
      <c r="L71" s="54"/>
      <c r="M71" s="54"/>
      <c r="N71" s="54"/>
      <c r="O71" s="54"/>
      <c r="P71" s="54"/>
      <c r="Q71" s="54"/>
      <c r="R71" s="54"/>
    </row>
    <row r="72" spans="1:18" ht="23.1" customHeight="1">
      <c r="A72" s="78" t="s">
        <v>47</v>
      </c>
      <c r="D72" s="94">
        <f>SUM(D70:D71)</f>
        <v>174923395</v>
      </c>
      <c r="E72" s="71"/>
      <c r="F72" s="94">
        <f>SUM(F70:F71)</f>
        <v>185607969</v>
      </c>
      <c r="G72" s="71"/>
      <c r="H72" s="94">
        <f>SUM(H70:H71)</f>
        <v>149930633</v>
      </c>
      <c r="I72" s="71"/>
      <c r="J72" s="94">
        <f>SUM(J70:J71)</f>
        <v>163955780</v>
      </c>
      <c r="K72" s="138"/>
      <c r="L72" s="54"/>
      <c r="M72" s="54"/>
      <c r="N72" s="54"/>
      <c r="O72" s="54"/>
      <c r="P72" s="54"/>
      <c r="Q72" s="54"/>
      <c r="R72" s="54"/>
    </row>
    <row r="73" spans="1:18" s="13" customFormat="1" ht="23.1" customHeight="1">
      <c r="A73" s="6"/>
      <c r="B73" s="3"/>
      <c r="D73" s="64"/>
      <c r="E73" s="83"/>
      <c r="F73" s="64"/>
      <c r="G73" s="83"/>
      <c r="H73" s="64"/>
      <c r="I73" s="83"/>
      <c r="J73" s="64"/>
      <c r="K73" s="138"/>
    </row>
    <row r="74" spans="1:18" ht="24" customHeight="1" thickBot="1">
      <c r="A74" s="78" t="s">
        <v>48</v>
      </c>
      <c r="D74" s="77">
        <f>SUM(D51+D72)</f>
        <v>1301437046</v>
      </c>
      <c r="E74" s="71"/>
      <c r="F74" s="77">
        <f>SUM(F51+F72)</f>
        <v>1234550408</v>
      </c>
      <c r="G74" s="71"/>
      <c r="H74" s="77">
        <f>SUM(H51+H72)</f>
        <v>1276937877</v>
      </c>
      <c r="I74" s="71"/>
      <c r="J74" s="77">
        <f>SUM(J51+J72)</f>
        <v>1210287126</v>
      </c>
      <c r="K74" s="138"/>
      <c r="L74" s="13"/>
      <c r="M74" s="13"/>
      <c r="N74" s="13"/>
      <c r="O74" s="13"/>
    </row>
    <row r="75" spans="1:18" ht="23.1" customHeight="1" thickTop="1">
      <c r="A75" s="46"/>
      <c r="D75" s="85"/>
      <c r="E75" s="62"/>
      <c r="F75" s="85"/>
      <c r="G75" s="62"/>
      <c r="H75" s="85"/>
      <c r="I75" s="62"/>
      <c r="J75" s="85"/>
      <c r="K75" s="142"/>
      <c r="L75" s="13"/>
      <c r="M75" s="13"/>
      <c r="N75" s="13"/>
      <c r="O75" s="13"/>
    </row>
    <row r="76" spans="1:18" ht="24" customHeight="1">
      <c r="K76" s="136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51" customWidth="1"/>
    <col min="2" max="2" width="8.28515625" style="61" hidden="1" customWidth="1"/>
    <col min="3" max="3" width="1.7109375" style="51" hidden="1" customWidth="1"/>
    <col min="4" max="4" width="14" style="51" hidden="1" customWidth="1"/>
    <col min="5" max="5" width="1.5703125" style="51" hidden="1" customWidth="1"/>
    <col min="6" max="6" width="14" style="51" hidden="1" customWidth="1"/>
    <col min="7" max="7" width="1.5703125" style="51" hidden="1" customWidth="1"/>
    <col min="8" max="8" width="14" style="51" customWidth="1"/>
    <col min="9" max="9" width="1.5703125" style="51" customWidth="1"/>
    <col min="10" max="10" width="14" style="51" customWidth="1"/>
    <col min="11" max="11" width="13.85546875" style="51" customWidth="1"/>
    <col min="12" max="12" width="16" style="51" customWidth="1"/>
    <col min="13" max="13" width="15.85546875" style="51" bestFit="1" customWidth="1"/>
    <col min="14" max="14" width="17.28515625" style="51" customWidth="1"/>
    <col min="15" max="15" width="23.5703125" style="51" customWidth="1"/>
    <col min="16" max="16" width="14.42578125" style="51" customWidth="1"/>
    <col min="17" max="17" width="15.28515625" style="51" bestFit="1" customWidth="1"/>
    <col min="18" max="18" width="15.85546875" style="51" customWidth="1"/>
    <col min="19" max="19" width="16.7109375" style="51" bestFit="1" customWidth="1"/>
    <col min="20" max="20" width="5.28515625" style="51" bestFit="1" customWidth="1"/>
    <col min="21" max="21" width="15.28515625" style="51" bestFit="1" customWidth="1"/>
    <col min="22" max="22" width="5.28515625" style="51" bestFit="1" customWidth="1"/>
    <col min="23" max="23" width="16.7109375" style="51" bestFit="1" customWidth="1"/>
    <col min="24" max="16384" width="9.140625" style="51"/>
  </cols>
  <sheetData>
    <row r="1" spans="1:18" s="1" customFormat="1" ht="23.1" customHeight="1">
      <c r="A1" s="1" t="s">
        <v>67</v>
      </c>
      <c r="B1" s="2"/>
      <c r="L1" s="29"/>
      <c r="M1" s="29"/>
      <c r="N1" s="29"/>
      <c r="O1" s="29"/>
      <c r="P1" s="29"/>
      <c r="Q1" s="29"/>
      <c r="R1" s="29"/>
    </row>
    <row r="2" spans="1:18" s="1" customFormat="1" ht="23.1" customHeight="1">
      <c r="A2" s="4" t="s">
        <v>42</v>
      </c>
      <c r="B2" s="2"/>
      <c r="L2" s="29"/>
      <c r="M2" s="29"/>
      <c r="N2" s="29"/>
      <c r="O2" s="29"/>
      <c r="P2" s="29"/>
      <c r="Q2" s="29"/>
      <c r="R2" s="29"/>
    </row>
    <row r="3" spans="1:18" s="46" customFormat="1" ht="23.1" customHeight="1">
      <c r="B3" s="47"/>
      <c r="L3" s="49"/>
      <c r="M3" s="49"/>
      <c r="N3" s="49"/>
      <c r="O3" s="49"/>
      <c r="P3" s="49"/>
      <c r="Q3" s="50"/>
      <c r="R3" s="50"/>
    </row>
    <row r="4" spans="1:18" ht="23.1" customHeight="1">
      <c r="B4" s="52"/>
      <c r="C4" s="53"/>
      <c r="D4" s="184" t="s">
        <v>1</v>
      </c>
      <c r="E4" s="184"/>
      <c r="F4" s="184"/>
      <c r="G4" s="147"/>
      <c r="H4" s="184" t="s">
        <v>33</v>
      </c>
      <c r="I4" s="184"/>
      <c r="J4" s="184"/>
      <c r="L4" s="54"/>
      <c r="M4" s="54"/>
      <c r="N4" s="54"/>
      <c r="O4" s="54"/>
      <c r="P4" s="54"/>
      <c r="Q4" s="54"/>
      <c r="R4" s="54"/>
    </row>
    <row r="5" spans="1:18" ht="23.1" customHeight="1">
      <c r="B5" s="51"/>
      <c r="C5" s="53"/>
      <c r="D5" s="55" t="s">
        <v>89</v>
      </c>
      <c r="E5" s="56"/>
      <c r="F5" s="55" t="s">
        <v>105</v>
      </c>
      <c r="G5" s="147"/>
      <c r="H5" s="55" t="s">
        <v>89</v>
      </c>
      <c r="I5" s="56"/>
      <c r="J5" s="55" t="s">
        <v>105</v>
      </c>
      <c r="L5" s="57"/>
      <c r="M5" s="57"/>
      <c r="N5" s="57"/>
      <c r="O5" s="57"/>
      <c r="P5" s="57"/>
      <c r="Q5" s="57"/>
      <c r="R5" s="57"/>
    </row>
    <row r="6" spans="1:18" ht="23.1" customHeight="1">
      <c r="A6" s="46" t="s">
        <v>21</v>
      </c>
      <c r="B6" s="52" t="s">
        <v>0</v>
      </c>
      <c r="C6" s="53"/>
      <c r="D6" s="58">
        <v>2558</v>
      </c>
      <c r="E6" s="58"/>
      <c r="F6" s="58">
        <v>2557</v>
      </c>
      <c r="G6" s="58"/>
      <c r="H6" s="58">
        <v>2558</v>
      </c>
      <c r="I6" s="58"/>
      <c r="J6" s="58">
        <v>2557</v>
      </c>
      <c r="L6" s="59"/>
      <c r="M6" s="59"/>
      <c r="N6" s="59"/>
      <c r="O6" s="59"/>
      <c r="P6" s="59"/>
      <c r="Q6" s="59"/>
      <c r="R6" s="59"/>
    </row>
    <row r="7" spans="1:18" ht="23.1" customHeight="1">
      <c r="A7" s="46"/>
      <c r="B7" s="52"/>
      <c r="C7" s="53"/>
      <c r="D7" s="58" t="s">
        <v>109</v>
      </c>
      <c r="E7" s="58"/>
      <c r="F7" s="58"/>
      <c r="G7" s="58"/>
      <c r="H7" s="58" t="s">
        <v>109</v>
      </c>
      <c r="I7" s="58"/>
      <c r="J7" s="58"/>
      <c r="L7" s="59"/>
      <c r="M7" s="59"/>
      <c r="N7" s="59"/>
      <c r="O7" s="59"/>
      <c r="P7" s="59"/>
      <c r="Q7" s="59"/>
      <c r="R7" s="59"/>
    </row>
    <row r="8" spans="1:18" ht="23.1" customHeight="1">
      <c r="B8" s="52"/>
      <c r="C8" s="53"/>
      <c r="D8" s="185" t="s">
        <v>77</v>
      </c>
      <c r="E8" s="185"/>
      <c r="F8" s="185"/>
      <c r="G8" s="185"/>
      <c r="H8" s="185"/>
      <c r="I8" s="185"/>
      <c r="J8" s="185"/>
      <c r="L8" s="54"/>
      <c r="M8" s="54"/>
      <c r="N8" s="54"/>
      <c r="O8" s="54"/>
      <c r="P8" s="54"/>
      <c r="Q8" s="54"/>
      <c r="R8" s="54"/>
    </row>
    <row r="9" spans="1:18" ht="23.1" customHeight="1">
      <c r="A9" s="60" t="s">
        <v>2</v>
      </c>
      <c r="D9" s="62"/>
      <c r="E9" s="62"/>
      <c r="F9" s="62"/>
      <c r="G9" s="62"/>
      <c r="H9" s="62"/>
      <c r="I9" s="62"/>
      <c r="J9" s="62"/>
      <c r="L9" s="54"/>
      <c r="M9" s="54"/>
      <c r="N9" s="54"/>
      <c r="O9" s="54"/>
      <c r="P9" s="54"/>
      <c r="Q9" s="54"/>
      <c r="R9" s="54"/>
    </row>
    <row r="10" spans="1:18" ht="23.1" customHeight="1">
      <c r="A10" s="51" t="s">
        <v>51</v>
      </c>
      <c r="B10" s="3"/>
      <c r="D10" s="63">
        <v>85471494</v>
      </c>
      <c r="E10" s="62"/>
      <c r="F10" s="63">
        <v>90052199</v>
      </c>
      <c r="G10" s="62"/>
      <c r="H10" s="64">
        <v>62852226</v>
      </c>
      <c r="I10" s="62"/>
      <c r="J10" s="64">
        <v>68834175</v>
      </c>
      <c r="K10" s="138"/>
      <c r="L10" s="65"/>
      <c r="M10" s="54"/>
      <c r="N10" s="65"/>
      <c r="O10" s="54"/>
      <c r="P10" s="54"/>
      <c r="Q10" s="54"/>
      <c r="R10" s="54"/>
    </row>
    <row r="11" spans="1:18" ht="23.1" customHeight="1">
      <c r="A11" s="51" t="s">
        <v>63</v>
      </c>
      <c r="B11" s="3">
        <v>4</v>
      </c>
      <c r="D11" s="63">
        <v>119615471</v>
      </c>
      <c r="E11" s="62"/>
      <c r="F11" s="63">
        <v>66835314</v>
      </c>
      <c r="G11" s="62"/>
      <c r="H11" s="64">
        <v>112189704</v>
      </c>
      <c r="I11" s="62"/>
      <c r="J11" s="64">
        <v>60442240</v>
      </c>
      <c r="K11" s="149">
        <f>H11-J11</f>
        <v>51747464</v>
      </c>
      <c r="L11" s="65"/>
      <c r="M11" s="66"/>
      <c r="N11" s="65"/>
      <c r="O11" s="67"/>
      <c r="P11" s="66"/>
      <c r="Q11" s="65"/>
      <c r="R11" s="54"/>
    </row>
    <row r="12" spans="1:18" ht="23.1" customHeight="1">
      <c r="A12" s="40" t="s">
        <v>98</v>
      </c>
      <c r="B12" s="3">
        <v>3</v>
      </c>
      <c r="D12" s="68">
        <v>0</v>
      </c>
      <c r="E12" s="62"/>
      <c r="F12" s="68" t="s">
        <v>113</v>
      </c>
      <c r="G12" s="62"/>
      <c r="H12" s="64">
        <v>109832</v>
      </c>
      <c r="I12" s="62"/>
      <c r="J12" s="64">
        <v>610639</v>
      </c>
      <c r="K12" s="149">
        <f>H12-J12</f>
        <v>-500807</v>
      </c>
      <c r="L12" s="65"/>
      <c r="M12" s="69"/>
      <c r="N12" s="65"/>
      <c r="O12" s="65"/>
      <c r="P12" s="54"/>
      <c r="Q12" s="54"/>
      <c r="R12" s="54"/>
    </row>
    <row r="13" spans="1:18" ht="23.1" customHeight="1">
      <c r="A13" s="51" t="s">
        <v>18</v>
      </c>
      <c r="B13" s="3"/>
      <c r="D13" s="63">
        <v>305685756</v>
      </c>
      <c r="E13" s="62"/>
      <c r="F13" s="63">
        <v>275974185</v>
      </c>
      <c r="G13" s="62"/>
      <c r="H13" s="64">
        <v>311505100</v>
      </c>
      <c r="I13" s="62"/>
      <c r="J13" s="64">
        <v>281556813</v>
      </c>
      <c r="K13" s="149">
        <f>H13-J13</f>
        <v>29948287</v>
      </c>
      <c r="L13" s="65"/>
      <c r="M13" s="54"/>
      <c r="N13" s="65"/>
      <c r="O13" s="54"/>
      <c r="P13" s="54"/>
      <c r="Q13" s="54"/>
      <c r="R13" s="54"/>
    </row>
    <row r="14" spans="1:18" ht="23.1" customHeight="1">
      <c r="A14" s="51" t="s">
        <v>3</v>
      </c>
      <c r="B14" s="3"/>
      <c r="D14" s="63">
        <v>4198957</v>
      </c>
      <c r="E14" s="62"/>
      <c r="F14" s="63">
        <v>1001980</v>
      </c>
      <c r="G14" s="62"/>
      <c r="H14" s="64">
        <v>4191763</v>
      </c>
      <c r="I14" s="62"/>
      <c r="J14" s="64">
        <v>992130</v>
      </c>
      <c r="K14" s="149">
        <f>H14-J14</f>
        <v>3199633</v>
      </c>
      <c r="L14" s="65"/>
      <c r="M14" s="54"/>
      <c r="N14" s="65"/>
      <c r="O14" s="65"/>
      <c r="P14" s="54"/>
      <c r="Q14" s="54"/>
      <c r="R14" s="54"/>
    </row>
    <row r="15" spans="1:18" ht="23.1" customHeight="1">
      <c r="A15" s="46" t="s">
        <v>4</v>
      </c>
      <c r="B15" s="3"/>
      <c r="D15" s="70">
        <f>SUM(D10:D14)</f>
        <v>514971678</v>
      </c>
      <c r="E15" s="71"/>
      <c r="F15" s="70">
        <f>SUM(F10:F14)</f>
        <v>433863678</v>
      </c>
      <c r="G15" s="71"/>
      <c r="H15" s="70">
        <f>SUM(H10:H14)</f>
        <v>490848625</v>
      </c>
      <c r="I15" s="71"/>
      <c r="J15" s="70">
        <f>SUM(J10:J14)</f>
        <v>412435997</v>
      </c>
      <c r="K15" s="13"/>
      <c r="L15" s="67"/>
      <c r="M15" s="67"/>
      <c r="N15" s="65"/>
      <c r="O15" s="67"/>
      <c r="P15" s="54"/>
      <c r="Q15" s="54"/>
      <c r="R15" s="54"/>
    </row>
    <row r="16" spans="1:18" ht="23.1" customHeight="1">
      <c r="B16" s="3"/>
      <c r="D16" s="62"/>
      <c r="E16" s="62"/>
      <c r="F16" s="62"/>
      <c r="G16" s="62"/>
      <c r="H16" s="62"/>
      <c r="I16" s="62"/>
      <c r="J16" s="62"/>
      <c r="K16" s="13"/>
      <c r="L16" s="54"/>
      <c r="M16" s="54"/>
      <c r="N16" s="65"/>
      <c r="O16" s="54"/>
      <c r="P16" s="54"/>
      <c r="Q16" s="54"/>
      <c r="R16" s="54"/>
    </row>
    <row r="17" spans="1:18" ht="23.1" customHeight="1">
      <c r="A17" s="60" t="s">
        <v>5</v>
      </c>
      <c r="B17" s="3"/>
      <c r="D17" s="62"/>
      <c r="E17" s="62"/>
      <c r="F17" s="62"/>
      <c r="G17" s="62"/>
      <c r="H17" s="62"/>
      <c r="I17" s="62"/>
      <c r="J17" s="62"/>
      <c r="K17" s="13"/>
      <c r="L17" s="54"/>
      <c r="M17" s="54"/>
      <c r="N17" s="65"/>
      <c r="O17" s="54"/>
      <c r="P17" s="54"/>
      <c r="Q17" s="54"/>
      <c r="R17" s="54"/>
    </row>
    <row r="18" spans="1:18" ht="23.1" customHeight="1">
      <c r="A18" s="72" t="s">
        <v>64</v>
      </c>
      <c r="B18" s="3">
        <v>5</v>
      </c>
      <c r="C18" s="13"/>
      <c r="D18" s="68">
        <v>0</v>
      </c>
      <c r="E18" s="73"/>
      <c r="F18" s="68" t="s">
        <v>107</v>
      </c>
      <c r="G18" s="64"/>
      <c r="H18" s="64">
        <v>137706803</v>
      </c>
      <c r="I18" s="64"/>
      <c r="J18" s="64">
        <v>137706803</v>
      </c>
      <c r="K18" s="150">
        <f>H18-J18</f>
        <v>0</v>
      </c>
      <c r="L18" s="45" t="s">
        <v>116</v>
      </c>
      <c r="M18" s="45" t="s">
        <v>117</v>
      </c>
      <c r="N18" s="65"/>
      <c r="O18" s="148" t="s">
        <v>118</v>
      </c>
      <c r="P18" s="54"/>
      <c r="Q18" s="54"/>
      <c r="R18" s="54"/>
    </row>
    <row r="19" spans="1:18" ht="23.1" customHeight="1">
      <c r="A19" s="74" t="s">
        <v>65</v>
      </c>
      <c r="B19" s="3">
        <v>6</v>
      </c>
      <c r="C19" s="13"/>
      <c r="D19" s="64">
        <v>777349908</v>
      </c>
      <c r="E19" s="73"/>
      <c r="F19" s="64">
        <v>791268325</v>
      </c>
      <c r="G19" s="64"/>
      <c r="H19" s="64">
        <v>638299137</v>
      </c>
      <c r="I19" s="64"/>
      <c r="J19" s="64">
        <v>650760693</v>
      </c>
      <c r="K19" s="138">
        <f>H19-J19</f>
        <v>-12461556</v>
      </c>
      <c r="L19" s="65" t="e">
        <f>'CF-10-11'!#REF!</f>
        <v>#REF!</v>
      </c>
      <c r="M19" s="143">
        <f>'CF-10-11'!H22</f>
        <v>0</v>
      </c>
      <c r="N19" s="65" t="e">
        <f>SUM(K19:M19)</f>
        <v>#REF!</v>
      </c>
      <c r="O19" s="143">
        <v>0</v>
      </c>
      <c r="P19" s="54"/>
      <c r="Q19" s="54"/>
      <c r="R19" s="54"/>
    </row>
    <row r="20" spans="1:18" ht="23.1" customHeight="1">
      <c r="A20" s="74" t="s">
        <v>66</v>
      </c>
      <c r="B20" s="3"/>
      <c r="D20" s="64">
        <v>4900960</v>
      </c>
      <c r="E20" s="62"/>
      <c r="F20" s="64">
        <v>5209305</v>
      </c>
      <c r="G20" s="64"/>
      <c r="H20" s="64">
        <v>4874212</v>
      </c>
      <c r="I20" s="64"/>
      <c r="J20" s="64">
        <v>5174533</v>
      </c>
      <c r="K20" s="149">
        <f>H20-J20</f>
        <v>-300321</v>
      </c>
      <c r="L20" s="65"/>
      <c r="M20" s="54"/>
      <c r="N20" s="65"/>
      <c r="O20" s="54"/>
      <c r="P20" s="54"/>
      <c r="Q20" s="54"/>
      <c r="R20" s="54"/>
    </row>
    <row r="21" spans="1:18" ht="23.1" customHeight="1">
      <c r="A21" s="75" t="s">
        <v>6</v>
      </c>
      <c r="D21" s="64">
        <v>4214500</v>
      </c>
      <c r="E21" s="62"/>
      <c r="F21" s="64">
        <v>4209100</v>
      </c>
      <c r="G21" s="64"/>
      <c r="H21" s="64">
        <v>4209100</v>
      </c>
      <c r="I21" s="64"/>
      <c r="J21" s="64">
        <v>4209100</v>
      </c>
      <c r="K21" s="138">
        <f>H21-J21</f>
        <v>0</v>
      </c>
      <c r="L21" s="65"/>
      <c r="M21" s="54"/>
      <c r="N21" s="65"/>
      <c r="O21" s="54"/>
      <c r="P21" s="54"/>
      <c r="Q21" s="54"/>
      <c r="R21" s="54"/>
    </row>
    <row r="22" spans="1:18" ht="23.1" customHeight="1">
      <c r="A22" s="46" t="s">
        <v>7</v>
      </c>
      <c r="D22" s="70">
        <f>SUM(D18:D21)</f>
        <v>786465368</v>
      </c>
      <c r="E22" s="71"/>
      <c r="F22" s="70">
        <f>SUM(F18:F21)</f>
        <v>800686730</v>
      </c>
      <c r="G22" s="71"/>
      <c r="H22" s="70">
        <f>SUM(H18:H21)</f>
        <v>785089252</v>
      </c>
      <c r="I22" s="71"/>
      <c r="J22" s="70">
        <f>SUM(J18:J21)</f>
        <v>797851129</v>
      </c>
      <c r="K22" s="13"/>
      <c r="L22" s="54"/>
      <c r="M22" s="54"/>
      <c r="N22" s="54"/>
      <c r="O22" s="54"/>
      <c r="P22" s="54"/>
      <c r="Q22" s="54"/>
      <c r="R22" s="54"/>
    </row>
    <row r="23" spans="1:18" ht="23.1" customHeight="1">
      <c r="A23" s="46"/>
      <c r="D23" s="76"/>
      <c r="E23" s="71"/>
      <c r="F23" s="76"/>
      <c r="G23" s="71"/>
      <c r="H23" s="76"/>
      <c r="I23" s="71"/>
      <c r="J23" s="76"/>
      <c r="K23" s="13"/>
      <c r="L23" s="54"/>
      <c r="M23" s="54"/>
      <c r="N23" s="54"/>
      <c r="O23" s="54"/>
      <c r="P23" s="54"/>
      <c r="Q23" s="54"/>
      <c r="R23" s="54"/>
    </row>
    <row r="24" spans="1:18" ht="23.1" customHeight="1" thickBot="1">
      <c r="A24" s="46" t="s">
        <v>8</v>
      </c>
      <c r="D24" s="77">
        <f>D22+D15</f>
        <v>1301437046</v>
      </c>
      <c r="E24" s="71"/>
      <c r="F24" s="77">
        <f>F22+F15</f>
        <v>1234550408</v>
      </c>
      <c r="G24" s="71"/>
      <c r="H24" s="77">
        <f>H22+H15</f>
        <v>1275937877</v>
      </c>
      <c r="I24" s="71"/>
      <c r="J24" s="77">
        <f>J22+J15</f>
        <v>1210287126</v>
      </c>
      <c r="K24" s="13"/>
      <c r="L24" s="54"/>
      <c r="M24" s="54"/>
      <c r="N24" s="54"/>
      <c r="O24" s="54"/>
      <c r="P24" s="54"/>
      <c r="Q24" s="54"/>
      <c r="R24" s="54"/>
    </row>
    <row r="25" spans="1:18" ht="23.1" customHeight="1" thickTop="1">
      <c r="A25" s="46"/>
      <c r="D25" s="76"/>
      <c r="E25" s="71"/>
      <c r="F25" s="76"/>
      <c r="G25" s="71"/>
      <c r="H25" s="76"/>
      <c r="I25" s="71"/>
      <c r="J25" s="76"/>
      <c r="K25" s="13"/>
      <c r="L25" s="54"/>
      <c r="M25" s="54"/>
      <c r="N25" s="54"/>
      <c r="O25" s="54"/>
      <c r="P25" s="54"/>
      <c r="Q25" s="54"/>
      <c r="R25" s="54"/>
    </row>
    <row r="26" spans="1:18" s="1" customFormat="1" ht="23.1" customHeight="1">
      <c r="A26" s="1" t="s">
        <v>67</v>
      </c>
      <c r="B26" s="2"/>
      <c r="K26" s="24"/>
      <c r="L26" s="29"/>
      <c r="M26" s="29"/>
      <c r="N26" s="29"/>
      <c r="O26" s="29"/>
      <c r="P26" s="29"/>
      <c r="Q26" s="29"/>
      <c r="R26" s="29"/>
    </row>
    <row r="27" spans="1:18" s="1" customFormat="1" ht="23.1" customHeight="1">
      <c r="A27" s="4" t="s">
        <v>42</v>
      </c>
      <c r="B27" s="2"/>
      <c r="K27" s="24"/>
      <c r="L27" s="29"/>
      <c r="M27" s="29"/>
      <c r="N27" s="29"/>
      <c r="O27" s="29"/>
      <c r="P27" s="29"/>
      <c r="Q27" s="29"/>
      <c r="R27" s="29"/>
    </row>
    <row r="28" spans="1:18" s="46" customFormat="1" ht="23.1" customHeight="1">
      <c r="B28" s="47"/>
      <c r="K28" s="6"/>
      <c r="L28" s="48"/>
      <c r="M28" s="48"/>
      <c r="N28" s="48"/>
      <c r="O28" s="48"/>
      <c r="P28" s="48"/>
      <c r="Q28" s="48"/>
      <c r="R28" s="48"/>
    </row>
    <row r="29" spans="1:18" s="46" customFormat="1" ht="23.1" customHeight="1">
      <c r="B29" s="47"/>
      <c r="D29" s="184" t="s">
        <v>1</v>
      </c>
      <c r="E29" s="184"/>
      <c r="F29" s="184"/>
      <c r="G29" s="147"/>
      <c r="H29" s="184" t="s">
        <v>33</v>
      </c>
      <c r="I29" s="184"/>
      <c r="J29" s="184"/>
      <c r="K29" s="6"/>
      <c r="L29" s="48"/>
      <c r="M29" s="48"/>
      <c r="N29" s="48"/>
      <c r="O29" s="48"/>
      <c r="P29" s="48"/>
      <c r="Q29" s="48"/>
      <c r="R29" s="48"/>
    </row>
    <row r="30" spans="1:18" ht="23.1" customHeight="1">
      <c r="B30" s="51"/>
      <c r="C30" s="53"/>
      <c r="D30" s="55" t="s">
        <v>89</v>
      </c>
      <c r="E30" s="56"/>
      <c r="F30" s="55" t="s">
        <v>105</v>
      </c>
      <c r="G30" s="147"/>
      <c r="H30" s="55" t="s">
        <v>89</v>
      </c>
      <c r="I30" s="56"/>
      <c r="J30" s="55" t="s">
        <v>105</v>
      </c>
      <c r="K30" s="13"/>
      <c r="L30" s="54"/>
      <c r="M30" s="54"/>
      <c r="N30" s="54"/>
      <c r="O30" s="54"/>
      <c r="P30" s="54"/>
      <c r="Q30" s="54"/>
      <c r="R30" s="54"/>
    </row>
    <row r="31" spans="1:18" ht="23.1" customHeight="1">
      <c r="A31" s="78" t="s">
        <v>53</v>
      </c>
      <c r="B31" s="52" t="s">
        <v>0</v>
      </c>
      <c r="C31" s="53"/>
      <c r="D31" s="58">
        <v>2558</v>
      </c>
      <c r="E31" s="58"/>
      <c r="F31" s="58">
        <v>2557</v>
      </c>
      <c r="G31" s="58"/>
      <c r="H31" s="58">
        <v>2558</v>
      </c>
      <c r="I31" s="58"/>
      <c r="J31" s="58">
        <v>2557</v>
      </c>
      <c r="K31" s="13"/>
      <c r="L31" s="54"/>
      <c r="M31" s="54"/>
      <c r="N31" s="54"/>
      <c r="O31" s="54"/>
      <c r="P31" s="54"/>
      <c r="Q31" s="54"/>
      <c r="R31" s="54"/>
    </row>
    <row r="32" spans="1:18" ht="23.1" customHeight="1">
      <c r="A32" s="46"/>
      <c r="B32" s="52"/>
      <c r="C32" s="53"/>
      <c r="D32" s="58" t="s">
        <v>109</v>
      </c>
      <c r="E32" s="58"/>
      <c r="F32" s="58"/>
      <c r="G32" s="58"/>
      <c r="H32" s="58" t="s">
        <v>109</v>
      </c>
      <c r="I32" s="58"/>
      <c r="J32" s="58"/>
      <c r="L32" s="59"/>
      <c r="M32" s="59"/>
      <c r="N32" s="59"/>
      <c r="O32" s="59"/>
      <c r="P32" s="59"/>
      <c r="Q32" s="59"/>
      <c r="R32" s="59"/>
    </row>
    <row r="33" spans="1:18" ht="23.1" customHeight="1">
      <c r="B33" s="52"/>
      <c r="C33" s="53"/>
      <c r="D33" s="185" t="s">
        <v>77</v>
      </c>
      <c r="E33" s="185"/>
      <c r="F33" s="185"/>
      <c r="G33" s="185"/>
      <c r="H33" s="185"/>
      <c r="I33" s="185"/>
      <c r="J33" s="185"/>
      <c r="K33" s="13"/>
      <c r="L33" s="54"/>
      <c r="M33" s="54"/>
      <c r="N33" s="54"/>
      <c r="O33" s="54"/>
      <c r="P33" s="54"/>
      <c r="Q33" s="54"/>
      <c r="R33" s="54"/>
    </row>
    <row r="34" spans="1:18" ht="23.1" customHeight="1">
      <c r="A34" s="79" t="s">
        <v>9</v>
      </c>
      <c r="D34" s="62"/>
      <c r="E34" s="62"/>
      <c r="F34" s="62"/>
      <c r="G34" s="62"/>
      <c r="H34" s="62"/>
      <c r="I34" s="62"/>
      <c r="J34" s="62"/>
      <c r="K34" s="13"/>
      <c r="L34" s="54"/>
      <c r="M34" s="54"/>
      <c r="N34" s="54"/>
      <c r="O34" s="54"/>
      <c r="P34" s="54"/>
      <c r="Q34" s="54"/>
      <c r="R34" s="54"/>
    </row>
    <row r="35" spans="1:18" ht="23.1" customHeight="1">
      <c r="A35" s="135" t="s">
        <v>106</v>
      </c>
      <c r="B35" s="61">
        <v>8</v>
      </c>
      <c r="D35" s="64">
        <v>188040440</v>
      </c>
      <c r="E35" s="62"/>
      <c r="F35" s="64">
        <v>253950000</v>
      </c>
      <c r="G35" s="64"/>
      <c r="H35" s="64">
        <v>188040440</v>
      </c>
      <c r="I35" s="64"/>
      <c r="J35" s="64">
        <v>253950000</v>
      </c>
      <c r="K35" s="149">
        <f t="shared" ref="K35:K44" si="0">H35-J35</f>
        <v>-65909560</v>
      </c>
      <c r="M35" s="80"/>
      <c r="N35" s="66"/>
      <c r="O35" s="54"/>
      <c r="P35" s="54"/>
      <c r="Q35" s="54"/>
      <c r="R35" s="54"/>
    </row>
    <row r="36" spans="1:18" ht="23.1" customHeight="1">
      <c r="A36" s="75" t="s">
        <v>56</v>
      </c>
      <c r="B36" s="61">
        <v>9</v>
      </c>
      <c r="D36" s="64">
        <v>35948191</v>
      </c>
      <c r="E36" s="64"/>
      <c r="F36" s="64">
        <v>103674295</v>
      </c>
      <c r="G36" s="64"/>
      <c r="H36" s="64">
        <v>34174708</v>
      </c>
      <c r="I36" s="64"/>
      <c r="J36" s="64">
        <v>101721115</v>
      </c>
      <c r="K36" s="149">
        <f t="shared" si="0"/>
        <v>-67546407</v>
      </c>
      <c r="L36" s="64">
        <v>685829</v>
      </c>
      <c r="M36" s="67">
        <f>K36+L36</f>
        <v>-66860578</v>
      </c>
      <c r="N36" s="54"/>
      <c r="O36" s="54"/>
      <c r="P36" s="54"/>
      <c r="Q36" s="54"/>
      <c r="R36" s="54"/>
    </row>
    <row r="37" spans="1:18" ht="23.1" customHeight="1">
      <c r="A37" s="135" t="s">
        <v>99</v>
      </c>
      <c r="B37" s="61">
        <v>3</v>
      </c>
      <c r="D37" s="64">
        <v>1961390</v>
      </c>
      <c r="E37" s="62"/>
      <c r="F37" s="64">
        <v>1866297</v>
      </c>
      <c r="G37" s="64"/>
      <c r="H37" s="64">
        <v>2908853</v>
      </c>
      <c r="I37" s="64"/>
      <c r="J37" s="64">
        <v>1916351</v>
      </c>
      <c r="K37" s="149">
        <f t="shared" si="0"/>
        <v>992502</v>
      </c>
      <c r="L37" s="67"/>
      <c r="M37" s="54"/>
      <c r="N37" s="54"/>
      <c r="O37" s="54"/>
      <c r="P37" s="54"/>
      <c r="Q37" s="54"/>
      <c r="R37" s="54"/>
    </row>
    <row r="38" spans="1:18" ht="23.1" customHeight="1">
      <c r="A38" s="74" t="s">
        <v>57</v>
      </c>
      <c r="B38" s="61" t="s">
        <v>115</v>
      </c>
      <c r="D38" s="68">
        <v>475000000</v>
      </c>
      <c r="E38" s="62"/>
      <c r="F38" s="68">
        <v>350000000</v>
      </c>
      <c r="G38" s="64"/>
      <c r="H38" s="64">
        <v>480700000</v>
      </c>
      <c r="I38" s="64"/>
      <c r="J38" s="64">
        <v>356700000</v>
      </c>
      <c r="K38" s="149">
        <f t="shared" si="0"/>
        <v>124000000</v>
      </c>
      <c r="L38" s="67"/>
      <c r="M38" s="54"/>
      <c r="N38" s="54"/>
      <c r="O38" s="54"/>
      <c r="P38" s="54"/>
      <c r="Q38" s="54"/>
      <c r="R38" s="54"/>
    </row>
    <row r="39" spans="1:18" ht="23.1" customHeight="1">
      <c r="A39" s="74" t="s">
        <v>83</v>
      </c>
      <c r="D39" s="68"/>
      <c r="E39" s="62"/>
      <c r="F39" s="68"/>
      <c r="G39" s="64"/>
      <c r="H39" s="64"/>
      <c r="I39" s="64"/>
      <c r="J39" s="64"/>
      <c r="K39" s="138">
        <f t="shared" si="0"/>
        <v>0</v>
      </c>
      <c r="L39" s="67"/>
      <c r="M39" s="54"/>
      <c r="N39" s="54"/>
      <c r="O39" s="54"/>
      <c r="P39" s="54"/>
      <c r="Q39" s="54"/>
      <c r="R39" s="54"/>
    </row>
    <row r="40" spans="1:18" ht="23.1" customHeight="1">
      <c r="A40" s="74" t="s">
        <v>84</v>
      </c>
      <c r="B40" s="61">
        <v>8</v>
      </c>
      <c r="D40" s="64">
        <v>407323203</v>
      </c>
      <c r="E40" s="62"/>
      <c r="F40" s="64">
        <v>326301383</v>
      </c>
      <c r="G40" s="64"/>
      <c r="H40" s="64">
        <v>403936894</v>
      </c>
      <c r="I40" s="64"/>
      <c r="J40" s="64">
        <v>319915074</v>
      </c>
      <c r="K40" s="149">
        <f>H40-J40</f>
        <v>84021820</v>
      </c>
      <c r="L40" s="67"/>
      <c r="M40" s="54"/>
      <c r="N40" s="54"/>
      <c r="O40" s="54"/>
      <c r="P40" s="54"/>
      <c r="Q40" s="54"/>
      <c r="R40" s="54"/>
    </row>
    <row r="41" spans="1:18" ht="23.1" customHeight="1">
      <c r="A41" s="74" t="s">
        <v>69</v>
      </c>
      <c r="B41" s="74"/>
      <c r="C41" s="74"/>
      <c r="D41" s="64"/>
      <c r="E41" s="62"/>
      <c r="F41" s="64"/>
      <c r="G41" s="64"/>
      <c r="H41" s="64"/>
      <c r="I41" s="64"/>
      <c r="J41" s="64"/>
      <c r="K41" s="138">
        <f t="shared" si="0"/>
        <v>0</v>
      </c>
      <c r="L41" s="67"/>
      <c r="M41" s="54"/>
      <c r="N41" s="54"/>
      <c r="O41" s="54"/>
      <c r="P41" s="54"/>
      <c r="Q41" s="54"/>
      <c r="R41" s="54"/>
    </row>
    <row r="42" spans="1:18" ht="23.1" customHeight="1">
      <c r="A42" s="81" t="s">
        <v>68</v>
      </c>
      <c r="B42" s="61">
        <v>8</v>
      </c>
      <c r="D42" s="64">
        <v>966619</v>
      </c>
      <c r="E42" s="62"/>
      <c r="F42" s="64">
        <v>952150</v>
      </c>
      <c r="G42" s="64"/>
      <c r="H42" s="64">
        <v>966619</v>
      </c>
      <c r="I42" s="64"/>
      <c r="J42" s="64">
        <v>952150</v>
      </c>
      <c r="K42" s="149">
        <f t="shared" si="0"/>
        <v>14469</v>
      </c>
      <c r="L42" s="67"/>
      <c r="M42" s="54"/>
      <c r="N42" s="54"/>
      <c r="O42" s="54"/>
      <c r="P42" s="54"/>
      <c r="Q42" s="54"/>
      <c r="R42" s="54"/>
    </row>
    <row r="43" spans="1:18" ht="23.1" customHeight="1">
      <c r="A43" s="74" t="s">
        <v>55</v>
      </c>
      <c r="D43" s="64">
        <v>8516269</v>
      </c>
      <c r="E43" s="62"/>
      <c r="F43" s="64">
        <v>7391108</v>
      </c>
      <c r="G43" s="64"/>
      <c r="H43" s="64">
        <v>7790750</v>
      </c>
      <c r="I43" s="64"/>
      <c r="J43" s="64">
        <v>6943503</v>
      </c>
      <c r="K43" s="149">
        <f t="shared" si="0"/>
        <v>847247</v>
      </c>
      <c r="L43" s="67"/>
      <c r="M43" s="54"/>
      <c r="N43" s="54"/>
      <c r="O43" s="54"/>
      <c r="P43" s="54"/>
      <c r="Q43" s="54"/>
      <c r="R43" s="54"/>
    </row>
    <row r="44" spans="1:18" ht="23.1" customHeight="1">
      <c r="A44" s="74" t="s">
        <v>10</v>
      </c>
      <c r="D44" s="64">
        <v>4673848</v>
      </c>
      <c r="E44" s="73"/>
      <c r="F44" s="64">
        <v>859923</v>
      </c>
      <c r="G44" s="64"/>
      <c r="H44" s="64">
        <v>3879662</v>
      </c>
      <c r="I44" s="64"/>
      <c r="J44" s="64">
        <v>727600</v>
      </c>
      <c r="K44" s="138">
        <f t="shared" si="0"/>
        <v>3152062</v>
      </c>
      <c r="L44" s="67"/>
      <c r="M44" s="54"/>
      <c r="N44" s="54"/>
      <c r="O44" s="54"/>
      <c r="P44" s="54"/>
      <c r="Q44" s="54"/>
      <c r="R44" s="54"/>
    </row>
    <row r="45" spans="1:18" ht="23.1" customHeight="1">
      <c r="A45" s="46" t="s">
        <v>11</v>
      </c>
      <c r="D45" s="70">
        <f>SUM(D35:D44)</f>
        <v>1122429960</v>
      </c>
      <c r="E45" s="71"/>
      <c r="F45" s="70">
        <f>SUM(F35:F44)</f>
        <v>1044995156</v>
      </c>
      <c r="G45" s="71"/>
      <c r="H45" s="70">
        <f>SUM(H35:H44)</f>
        <v>1122397926</v>
      </c>
      <c r="I45" s="71"/>
      <c r="J45" s="70">
        <f>SUM(J35:J44)</f>
        <v>1042825793</v>
      </c>
      <c r="K45" s="13"/>
      <c r="L45" s="65"/>
      <c r="M45" s="54"/>
      <c r="N45" s="54"/>
      <c r="O45" s="54"/>
      <c r="P45" s="54"/>
      <c r="Q45" s="54"/>
      <c r="R45" s="54"/>
    </row>
    <row r="46" spans="1:18" s="13" customFormat="1" ht="23.1" customHeight="1">
      <c r="A46" s="6"/>
      <c r="B46" s="3"/>
      <c r="D46" s="82"/>
      <c r="E46" s="83"/>
      <c r="F46" s="82"/>
      <c r="G46" s="83"/>
      <c r="H46" s="82"/>
      <c r="I46" s="83"/>
      <c r="J46" s="82"/>
      <c r="L46" s="54"/>
      <c r="M46" s="54"/>
      <c r="N46" s="54"/>
      <c r="O46" s="54"/>
      <c r="P46" s="54"/>
      <c r="Q46" s="54"/>
      <c r="R46" s="54"/>
    </row>
    <row r="47" spans="1:18" ht="23.1" customHeight="1">
      <c r="A47" s="79" t="s">
        <v>38</v>
      </c>
      <c r="D47" s="62"/>
      <c r="E47" s="62"/>
      <c r="F47" s="62"/>
      <c r="G47" s="62"/>
      <c r="H47" s="62"/>
      <c r="I47" s="62"/>
      <c r="J47" s="62"/>
      <c r="K47" s="13"/>
      <c r="L47" s="54"/>
      <c r="M47" s="54"/>
      <c r="N47" s="54"/>
      <c r="O47" s="54"/>
      <c r="P47" s="54"/>
      <c r="Q47" s="54"/>
      <c r="R47" s="54"/>
    </row>
    <row r="48" spans="1:18" ht="23.1" customHeight="1">
      <c r="A48" s="74" t="s">
        <v>58</v>
      </c>
      <c r="B48" s="61">
        <v>8</v>
      </c>
      <c r="C48" s="74"/>
      <c r="D48" s="64">
        <v>335408</v>
      </c>
      <c r="E48" s="62"/>
      <c r="F48" s="64">
        <v>582561</v>
      </c>
      <c r="G48" s="64"/>
      <c r="H48" s="64">
        <v>335408</v>
      </c>
      <c r="I48" s="64"/>
      <c r="J48" s="64">
        <v>582561</v>
      </c>
      <c r="K48" s="149">
        <f>H48-J48</f>
        <v>-247153</v>
      </c>
      <c r="L48" s="67"/>
      <c r="M48" s="54"/>
      <c r="N48" s="54"/>
      <c r="O48" s="54"/>
      <c r="P48" s="54"/>
      <c r="Q48" s="54"/>
      <c r="R48" s="54"/>
    </row>
    <row r="49" spans="1:18" ht="23.1" customHeight="1">
      <c r="A49" s="74" t="s">
        <v>52</v>
      </c>
      <c r="C49" s="74"/>
      <c r="D49" s="84">
        <v>3748283</v>
      </c>
      <c r="E49" s="85"/>
      <c r="F49" s="84">
        <v>3364722</v>
      </c>
      <c r="G49" s="64"/>
      <c r="H49" s="84">
        <v>3273910</v>
      </c>
      <c r="I49" s="64"/>
      <c r="J49" s="84">
        <v>2922992</v>
      </c>
      <c r="K49" s="149">
        <f>H49-J49</f>
        <v>350918</v>
      </c>
      <c r="L49" s="67"/>
      <c r="M49" s="54"/>
      <c r="N49" s="54"/>
      <c r="O49" s="54"/>
      <c r="P49" s="54"/>
      <c r="Q49" s="54"/>
      <c r="R49" s="54"/>
    </row>
    <row r="50" spans="1:18" ht="23.1" customHeight="1">
      <c r="A50" s="46" t="s">
        <v>40</v>
      </c>
      <c r="D50" s="70">
        <f>SUM(D48:D49)</f>
        <v>4083691</v>
      </c>
      <c r="E50" s="71"/>
      <c r="F50" s="70">
        <f>SUM(F48:F49)</f>
        <v>3947283</v>
      </c>
      <c r="G50" s="71"/>
      <c r="H50" s="70">
        <f>SUM(H48:H49)</f>
        <v>3609318</v>
      </c>
      <c r="I50" s="71"/>
      <c r="J50" s="70">
        <f>SUM(J48:J49)</f>
        <v>3505553</v>
      </c>
      <c r="K50" s="54"/>
      <c r="L50" s="54"/>
      <c r="M50" s="54"/>
      <c r="N50" s="54"/>
      <c r="O50" s="54"/>
      <c r="P50" s="54"/>
      <c r="Q50" s="54"/>
      <c r="R50" s="54"/>
    </row>
    <row r="51" spans="1:18" ht="23.1" customHeight="1">
      <c r="A51" s="46" t="s">
        <v>12</v>
      </c>
      <c r="D51" s="70">
        <f>SUM(D45,D50)</f>
        <v>1126513651</v>
      </c>
      <c r="E51" s="71"/>
      <c r="F51" s="70">
        <f>SUM(F45,F50)</f>
        <v>1048942439</v>
      </c>
      <c r="G51" s="71"/>
      <c r="H51" s="70">
        <f>SUM(H45,H50)</f>
        <v>1126007244</v>
      </c>
      <c r="I51" s="71"/>
      <c r="J51" s="70">
        <f>SUM(J45,J50)</f>
        <v>1046331346</v>
      </c>
      <c r="K51" s="86"/>
      <c r="L51" s="87"/>
      <c r="M51" s="67"/>
      <c r="N51" s="54"/>
      <c r="O51" s="54"/>
      <c r="P51" s="54"/>
      <c r="Q51" s="54"/>
      <c r="R51" s="54"/>
    </row>
    <row r="52" spans="1:18" s="13" customFormat="1" ht="23.1" customHeight="1">
      <c r="A52" s="6"/>
      <c r="B52" s="3"/>
      <c r="D52" s="82"/>
      <c r="E52" s="83"/>
      <c r="F52" s="82"/>
      <c r="G52" s="83"/>
      <c r="H52" s="82"/>
      <c r="I52" s="83"/>
      <c r="J52" s="82"/>
      <c r="L52" s="67"/>
      <c r="M52" s="67"/>
      <c r="N52" s="54"/>
      <c r="O52" s="54"/>
      <c r="P52" s="54"/>
      <c r="Q52" s="54"/>
      <c r="R52" s="54"/>
    </row>
    <row r="53" spans="1:18" s="1" customFormat="1" ht="23.1" customHeight="1">
      <c r="A53" s="1" t="s">
        <v>67</v>
      </c>
      <c r="B53" s="2"/>
      <c r="K53" s="24"/>
      <c r="L53" s="29"/>
      <c r="M53" s="29"/>
      <c r="N53" s="38"/>
      <c r="O53" s="29"/>
      <c r="P53" s="29"/>
      <c r="Q53" s="29"/>
      <c r="R53" s="29"/>
    </row>
    <row r="54" spans="1:18" s="1" customFormat="1" ht="23.1" customHeight="1">
      <c r="A54" s="4" t="s">
        <v>42</v>
      </c>
      <c r="B54" s="2"/>
      <c r="K54" s="24"/>
      <c r="L54" s="29"/>
      <c r="M54" s="29"/>
      <c r="N54" s="38"/>
      <c r="O54" s="29"/>
      <c r="P54" s="29"/>
      <c r="Q54" s="29"/>
      <c r="R54" s="29"/>
    </row>
    <row r="55" spans="1:18" s="46" customFormat="1" ht="23.1" customHeight="1">
      <c r="B55" s="47"/>
      <c r="K55" s="6"/>
      <c r="L55" s="48"/>
      <c r="M55" s="48"/>
      <c r="N55" s="54"/>
      <c r="O55" s="48"/>
      <c r="P55" s="48"/>
      <c r="Q55" s="48"/>
      <c r="R55" s="48"/>
    </row>
    <row r="56" spans="1:18" s="46" customFormat="1" ht="23.1" customHeight="1">
      <c r="B56" s="47"/>
      <c r="D56" s="184" t="s">
        <v>1</v>
      </c>
      <c r="E56" s="184"/>
      <c r="F56" s="184"/>
      <c r="G56" s="147"/>
      <c r="H56" s="184" t="s">
        <v>33</v>
      </c>
      <c r="I56" s="184"/>
      <c r="J56" s="184"/>
      <c r="K56" s="6"/>
      <c r="L56" s="48"/>
      <c r="M56" s="48"/>
      <c r="N56" s="54"/>
      <c r="O56" s="48"/>
      <c r="P56" s="48"/>
      <c r="Q56" s="48"/>
      <c r="R56" s="48"/>
    </row>
    <row r="57" spans="1:18" ht="23.1" customHeight="1">
      <c r="B57" s="51"/>
      <c r="C57" s="53"/>
      <c r="D57" s="55" t="s">
        <v>89</v>
      </c>
      <c r="E57" s="56"/>
      <c r="F57" s="55" t="s">
        <v>105</v>
      </c>
      <c r="G57" s="147"/>
      <c r="H57" s="55" t="s">
        <v>89</v>
      </c>
      <c r="I57" s="56"/>
      <c r="J57" s="55" t="s">
        <v>105</v>
      </c>
      <c r="K57" s="13"/>
      <c r="L57" s="54"/>
      <c r="M57" s="54"/>
      <c r="N57" s="54"/>
      <c r="O57" s="54"/>
      <c r="P57" s="54"/>
      <c r="Q57" s="54"/>
      <c r="R57" s="54"/>
    </row>
    <row r="58" spans="1:18" ht="23.1" customHeight="1">
      <c r="A58" s="78" t="s">
        <v>53</v>
      </c>
      <c r="B58" s="52" t="s">
        <v>0</v>
      </c>
      <c r="C58" s="53"/>
      <c r="D58" s="58">
        <v>2558</v>
      </c>
      <c r="E58" s="58"/>
      <c r="F58" s="58">
        <v>2557</v>
      </c>
      <c r="G58" s="58"/>
      <c r="H58" s="58">
        <v>2558</v>
      </c>
      <c r="I58" s="58"/>
      <c r="J58" s="58">
        <v>2557</v>
      </c>
      <c r="K58" s="13"/>
      <c r="L58" s="54"/>
      <c r="M58" s="54"/>
      <c r="N58" s="54"/>
      <c r="O58" s="54"/>
      <c r="P58" s="54"/>
      <c r="Q58" s="54"/>
      <c r="R58" s="54"/>
    </row>
    <row r="59" spans="1:18" ht="23.1" customHeight="1">
      <c r="A59" s="78"/>
      <c r="B59" s="52"/>
      <c r="C59" s="53"/>
      <c r="D59" s="58" t="s">
        <v>109</v>
      </c>
      <c r="E59" s="58"/>
      <c r="F59" s="58"/>
      <c r="G59" s="58"/>
      <c r="H59" s="58" t="s">
        <v>109</v>
      </c>
      <c r="I59" s="58"/>
      <c r="J59" s="58"/>
      <c r="K59" s="13"/>
      <c r="L59" s="54"/>
      <c r="M59" s="54"/>
      <c r="N59" s="54"/>
      <c r="O59" s="54"/>
      <c r="P59" s="54"/>
      <c r="Q59" s="54"/>
      <c r="R59" s="54"/>
    </row>
    <row r="60" spans="1:18" ht="23.1" customHeight="1">
      <c r="B60" s="52"/>
      <c r="C60" s="53"/>
      <c r="D60" s="185" t="s">
        <v>77</v>
      </c>
      <c r="E60" s="185"/>
      <c r="F60" s="185"/>
      <c r="G60" s="185"/>
      <c r="H60" s="185"/>
      <c r="I60" s="185"/>
      <c r="J60" s="185"/>
      <c r="K60" s="13"/>
      <c r="L60" s="54"/>
      <c r="M60" s="54"/>
      <c r="N60" s="54"/>
      <c r="O60" s="54"/>
      <c r="P60" s="54"/>
      <c r="Q60" s="54"/>
      <c r="R60" s="54"/>
    </row>
    <row r="61" spans="1:18" ht="23.1" customHeight="1">
      <c r="A61" s="88" t="s">
        <v>46</v>
      </c>
      <c r="D61" s="62"/>
      <c r="E61" s="62"/>
      <c r="F61" s="62"/>
      <c r="G61" s="62"/>
      <c r="H61" s="62"/>
      <c r="I61" s="62"/>
      <c r="J61" s="62"/>
      <c r="K61" s="54"/>
      <c r="L61" s="54"/>
      <c r="M61" s="54"/>
      <c r="N61" s="54"/>
      <c r="O61" s="54"/>
      <c r="P61" s="54"/>
      <c r="Q61" s="54"/>
      <c r="R61" s="54"/>
    </row>
    <row r="62" spans="1:18" ht="23.1" customHeight="1">
      <c r="A62" s="51" t="s">
        <v>24</v>
      </c>
      <c r="D62" s="62"/>
      <c r="E62" s="62"/>
      <c r="F62" s="62"/>
      <c r="G62" s="62"/>
      <c r="H62" s="62"/>
      <c r="I62" s="62"/>
      <c r="J62" s="62"/>
      <c r="K62" s="54"/>
      <c r="L62" s="54"/>
      <c r="M62" s="54"/>
      <c r="N62" s="54"/>
      <c r="O62" s="54"/>
      <c r="P62" s="54"/>
      <c r="Q62" s="54"/>
      <c r="R62" s="54"/>
    </row>
    <row r="63" spans="1:18" ht="23.1" customHeight="1" thickBot="1">
      <c r="A63" s="51" t="s">
        <v>25</v>
      </c>
      <c r="D63" s="89">
        <v>76727032</v>
      </c>
      <c r="E63" s="64"/>
      <c r="F63" s="89">
        <v>76727032</v>
      </c>
      <c r="G63" s="64"/>
      <c r="H63" s="89">
        <v>76727032</v>
      </c>
      <c r="I63" s="64"/>
      <c r="J63" s="89">
        <v>76727032</v>
      </c>
      <c r="K63" s="137"/>
      <c r="L63" s="54"/>
      <c r="M63" s="54"/>
      <c r="N63" s="54"/>
      <c r="O63" s="54"/>
      <c r="P63" s="54"/>
      <c r="Q63" s="54"/>
      <c r="R63" s="54"/>
    </row>
    <row r="64" spans="1:18" ht="23.1" customHeight="1" thickTop="1">
      <c r="A64" s="51" t="s">
        <v>31</v>
      </c>
      <c r="D64" s="10">
        <v>76727032</v>
      </c>
      <c r="E64" s="64"/>
      <c r="F64" s="64">
        <v>76727032</v>
      </c>
      <c r="G64" s="64"/>
      <c r="H64" s="10">
        <v>76727032</v>
      </c>
      <c r="I64" s="64"/>
      <c r="J64" s="64">
        <v>76727032</v>
      </c>
      <c r="K64" s="137"/>
      <c r="L64" s="54"/>
      <c r="M64" s="54"/>
      <c r="N64" s="54"/>
      <c r="O64" s="54"/>
      <c r="P64" s="54"/>
      <c r="Q64" s="54"/>
      <c r="R64" s="54"/>
    </row>
    <row r="65" spans="1:18" ht="23.1" customHeight="1">
      <c r="A65" s="51" t="s">
        <v>39</v>
      </c>
      <c r="D65" s="10"/>
      <c r="E65" s="62"/>
      <c r="F65" s="64"/>
      <c r="G65" s="85"/>
      <c r="H65" s="90"/>
      <c r="I65" s="85"/>
      <c r="J65" s="90"/>
      <c r="K65" s="140"/>
      <c r="L65" s="54"/>
      <c r="M65" s="54"/>
      <c r="N65" s="54"/>
      <c r="O65" s="54"/>
      <c r="P65" s="54"/>
      <c r="Q65" s="54"/>
      <c r="R65" s="54"/>
    </row>
    <row r="66" spans="1:18" ht="23.1" customHeight="1">
      <c r="A66" s="51" t="s">
        <v>62</v>
      </c>
      <c r="D66" s="64">
        <v>241390751</v>
      </c>
      <c r="E66" s="91"/>
      <c r="F66" s="64">
        <v>241390751</v>
      </c>
      <c r="G66" s="91"/>
      <c r="H66" s="64">
        <v>241390751</v>
      </c>
      <c r="I66" s="91"/>
      <c r="J66" s="64">
        <v>241390751</v>
      </c>
      <c r="K66" s="137"/>
      <c r="L66" s="54"/>
      <c r="M66" s="54"/>
      <c r="N66" s="54"/>
      <c r="O66" s="54"/>
      <c r="P66" s="54"/>
      <c r="Q66" s="54"/>
      <c r="R66" s="54"/>
    </row>
    <row r="67" spans="1:18" ht="23.1" customHeight="1">
      <c r="A67" s="51" t="s">
        <v>95</v>
      </c>
      <c r="D67" s="64"/>
      <c r="E67" s="62"/>
      <c r="F67" s="64"/>
      <c r="G67" s="62"/>
      <c r="H67" s="62"/>
      <c r="I67" s="62"/>
      <c r="J67" s="62"/>
      <c r="K67" s="138"/>
      <c r="L67" s="143"/>
      <c r="M67" s="54"/>
      <c r="N67" s="54"/>
      <c r="O67" s="54"/>
      <c r="P67" s="54"/>
      <c r="Q67" s="54"/>
      <c r="R67" s="54"/>
    </row>
    <row r="68" spans="1:18" ht="23.1" customHeight="1">
      <c r="A68" s="51" t="s">
        <v>70</v>
      </c>
      <c r="D68" s="10">
        <v>10500000</v>
      </c>
      <c r="E68" s="91"/>
      <c r="F68" s="10">
        <v>10500000</v>
      </c>
      <c r="G68" s="91"/>
      <c r="H68" s="10">
        <v>10500000</v>
      </c>
      <c r="I68" s="91"/>
      <c r="J68" s="10">
        <v>10500000</v>
      </c>
      <c r="K68" s="137"/>
      <c r="L68" s="143"/>
      <c r="M68" s="54"/>
      <c r="N68" s="54"/>
      <c r="O68" s="54"/>
      <c r="P68" s="54"/>
      <c r="Q68" s="54"/>
      <c r="R68" s="54"/>
    </row>
    <row r="69" spans="1:18" ht="23.1" customHeight="1">
      <c r="A69" s="51" t="s">
        <v>96</v>
      </c>
      <c r="D69" s="84">
        <v>-153694388</v>
      </c>
      <c r="E69" s="62"/>
      <c r="F69" s="84">
        <v>-143009814</v>
      </c>
      <c r="G69" s="62"/>
      <c r="H69" s="84">
        <v>-178687150</v>
      </c>
      <c r="I69" s="62"/>
      <c r="J69" s="84">
        <v>-164662003</v>
      </c>
      <c r="K69" s="140"/>
      <c r="L69" s="144"/>
      <c r="M69" s="54"/>
      <c r="N69" s="54"/>
      <c r="O69" s="54"/>
      <c r="P69" s="54"/>
      <c r="Q69" s="54"/>
      <c r="R69" s="54"/>
    </row>
    <row r="70" spans="1:18" ht="23.1" customHeight="1">
      <c r="A70" s="78" t="s">
        <v>54</v>
      </c>
      <c r="D70" s="92">
        <f>SUM(D64:D69)</f>
        <v>174923395</v>
      </c>
      <c r="E70" s="62"/>
      <c r="F70" s="92">
        <f>SUM(F64:F69)</f>
        <v>185607969</v>
      </c>
      <c r="G70" s="71"/>
      <c r="H70" s="92">
        <f>SUM(H64:H69)</f>
        <v>149930633</v>
      </c>
      <c r="I70" s="71"/>
      <c r="J70" s="92">
        <f>SUM(J64:J69)</f>
        <v>163955780</v>
      </c>
      <c r="K70" s="140"/>
      <c r="L70" s="54"/>
      <c r="M70" s="54"/>
      <c r="N70" s="54"/>
      <c r="O70" s="54"/>
      <c r="P70" s="54"/>
      <c r="Q70" s="54"/>
      <c r="R70" s="54"/>
    </row>
    <row r="71" spans="1:18" s="13" customFormat="1" ht="23.1" customHeight="1">
      <c r="A71" s="93" t="s">
        <v>41</v>
      </c>
      <c r="B71" s="3"/>
      <c r="D71" s="33"/>
      <c r="E71" s="73"/>
      <c r="F71" s="33" t="s">
        <v>114</v>
      </c>
      <c r="G71" s="73"/>
      <c r="H71" s="33"/>
      <c r="I71" s="73"/>
      <c r="J71" s="33" t="s">
        <v>114</v>
      </c>
      <c r="K71" s="141"/>
      <c r="L71" s="54"/>
      <c r="M71" s="54"/>
      <c r="N71" s="54"/>
      <c r="O71" s="54"/>
      <c r="P71" s="54"/>
      <c r="Q71" s="54"/>
      <c r="R71" s="54"/>
    </row>
    <row r="72" spans="1:18" ht="23.1" customHeight="1">
      <c r="A72" s="78" t="s">
        <v>47</v>
      </c>
      <c r="D72" s="94">
        <f>SUM(D70:D71)</f>
        <v>174923395</v>
      </c>
      <c r="E72" s="71"/>
      <c r="F72" s="94">
        <f>SUM(F70:F71)</f>
        <v>185607969</v>
      </c>
      <c r="G72" s="71"/>
      <c r="H72" s="94">
        <f>SUM(H70:H71)</f>
        <v>149930633</v>
      </c>
      <c r="I72" s="71"/>
      <c r="J72" s="94">
        <f>SUM(J70:J71)</f>
        <v>163955780</v>
      </c>
      <c r="K72" s="139"/>
      <c r="L72" s="54"/>
      <c r="M72" s="54"/>
      <c r="N72" s="54"/>
      <c r="O72" s="54"/>
      <c r="P72" s="54"/>
      <c r="Q72" s="54"/>
      <c r="R72" s="54"/>
    </row>
    <row r="73" spans="1:18" s="13" customFormat="1" ht="23.1" customHeight="1">
      <c r="A73" s="6"/>
      <c r="B73" s="3"/>
      <c r="D73" s="64"/>
      <c r="E73" s="83"/>
      <c r="F73" s="64"/>
      <c r="G73" s="83"/>
      <c r="H73" s="64"/>
      <c r="I73" s="83"/>
      <c r="J73" s="64"/>
      <c r="K73" s="141"/>
    </row>
    <row r="74" spans="1:18" ht="24" customHeight="1" thickBot="1">
      <c r="A74" s="78" t="s">
        <v>48</v>
      </c>
      <c r="D74" s="77">
        <f>SUM(D51+D72)</f>
        <v>1301437046</v>
      </c>
      <c r="E74" s="71"/>
      <c r="F74" s="77">
        <f>SUM(F51+F72)</f>
        <v>1234550408</v>
      </c>
      <c r="G74" s="71"/>
      <c r="H74" s="77">
        <f>SUM(H51+H72)</f>
        <v>1275937877</v>
      </c>
      <c r="I74" s="71"/>
      <c r="J74" s="77">
        <f>SUM(J51+J72)</f>
        <v>1210287126</v>
      </c>
      <c r="K74" s="138"/>
      <c r="L74" s="13"/>
      <c r="M74" s="13"/>
      <c r="N74" s="13"/>
      <c r="O74" s="13"/>
    </row>
    <row r="75" spans="1:18" ht="23.1" customHeight="1" thickTop="1">
      <c r="A75" s="46"/>
      <c r="D75" s="85"/>
      <c r="E75" s="62"/>
      <c r="F75" s="85"/>
      <c r="G75" s="62"/>
      <c r="H75" s="85"/>
      <c r="I75" s="62"/>
      <c r="J75" s="85"/>
      <c r="K75" s="142"/>
      <c r="L75" s="13"/>
      <c r="M75" s="13"/>
      <c r="N75" s="13"/>
      <c r="O75" s="13"/>
    </row>
    <row r="76" spans="1:18" ht="24" customHeight="1">
      <c r="K76" s="136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topLeftCell="A61" zoomScale="90" zoomScaleNormal="100" zoomScaleSheetLayoutView="90" workbookViewId="0">
      <selection activeCell="H77" sqref="H77"/>
    </sheetView>
  </sheetViews>
  <sheetFormatPr defaultColWidth="9.140625" defaultRowHeight="24" customHeight="1"/>
  <cols>
    <col min="1" max="1" width="44.7109375" style="13" customWidth="1"/>
    <col min="2" max="2" width="9.7109375" style="3" bestFit="1" customWidth="1"/>
    <col min="3" max="3" width="1.7109375" style="13" customWidth="1"/>
    <col min="4" max="4" width="13.42578125" style="13" customWidth="1"/>
    <col min="5" max="5" width="1.5703125" style="13" customWidth="1"/>
    <col min="6" max="6" width="12.85546875" style="13" bestFit="1" customWidth="1"/>
    <col min="7" max="7" width="1.5703125" style="13" customWidth="1"/>
    <col min="8" max="8" width="13.42578125" style="13" customWidth="1"/>
    <col min="9" max="9" width="1.5703125" style="13" customWidth="1"/>
    <col min="10" max="10" width="12.85546875" style="13" bestFit="1" customWidth="1"/>
    <col min="11" max="11" width="14.5703125" style="13" bestFit="1" customWidth="1"/>
    <col min="12" max="12" width="12.7109375" style="13" bestFit="1" customWidth="1"/>
    <col min="13" max="13" width="9.140625" style="13"/>
    <col min="14" max="15" width="14" style="13" bestFit="1" customWidth="1"/>
    <col min="16" max="16" width="13.85546875" style="13" bestFit="1" customWidth="1"/>
    <col min="17" max="18" width="9.140625" style="13"/>
    <col min="19" max="19" width="16.140625" style="13" customWidth="1"/>
    <col min="20" max="16384" width="9.140625" style="13"/>
  </cols>
  <sheetData>
    <row r="1" spans="1:16" s="24" customFormat="1" ht="23.1" customHeight="1">
      <c r="A1" s="24" t="s">
        <v>67</v>
      </c>
      <c r="B1" s="43"/>
    </row>
    <row r="2" spans="1:16" s="24" customFormat="1" ht="23.1" customHeight="1">
      <c r="A2" s="7" t="s">
        <v>111</v>
      </c>
      <c r="B2" s="31"/>
      <c r="C2" s="32"/>
      <c r="D2" s="31"/>
      <c r="E2" s="31"/>
      <c r="F2" s="31"/>
    </row>
    <row r="3" spans="1:16" s="163" customFormat="1" ht="12" customHeight="1">
      <c r="B3" s="164"/>
      <c r="C3" s="165"/>
      <c r="D3" s="164"/>
      <c r="E3" s="164"/>
      <c r="F3" s="164"/>
    </row>
    <row r="4" spans="1:16" ht="21.75">
      <c r="B4" s="8"/>
      <c r="C4" s="16"/>
      <c r="D4" s="192" t="s">
        <v>32</v>
      </c>
      <c r="E4" s="192"/>
      <c r="F4" s="192"/>
      <c r="G4" s="154"/>
      <c r="H4" s="192" t="s">
        <v>119</v>
      </c>
      <c r="I4" s="192"/>
      <c r="J4" s="192"/>
    </row>
    <row r="5" spans="1:16" ht="21.75">
      <c r="B5" s="8"/>
      <c r="C5" s="16"/>
      <c r="D5" s="188" t="s">
        <v>108</v>
      </c>
      <c r="E5" s="188"/>
      <c r="F5" s="188"/>
      <c r="G5" s="154"/>
      <c r="H5" s="188" t="s">
        <v>108</v>
      </c>
      <c r="I5" s="188"/>
      <c r="J5" s="188"/>
    </row>
    <row r="6" spans="1:16" ht="21.75">
      <c r="B6" s="8"/>
      <c r="C6" s="16"/>
      <c r="D6" s="188" t="s">
        <v>89</v>
      </c>
      <c r="E6" s="188"/>
      <c r="F6" s="188"/>
      <c r="G6" s="154"/>
      <c r="H6" s="188" t="s">
        <v>89</v>
      </c>
      <c r="I6" s="188"/>
      <c r="J6" s="188"/>
    </row>
    <row r="7" spans="1:16" ht="21.75">
      <c r="B7" s="8"/>
      <c r="C7" s="16"/>
      <c r="D7" s="58">
        <v>2562</v>
      </c>
      <c r="E7" s="58"/>
      <c r="F7" s="58">
        <v>2561</v>
      </c>
      <c r="G7" s="58"/>
      <c r="H7" s="58">
        <v>2562</v>
      </c>
      <c r="I7" s="58"/>
      <c r="J7" s="58">
        <v>2561</v>
      </c>
    </row>
    <row r="8" spans="1:16" ht="21.75">
      <c r="B8" s="8"/>
      <c r="C8" s="16"/>
      <c r="D8" s="185" t="s">
        <v>77</v>
      </c>
      <c r="E8" s="185"/>
      <c r="F8" s="185"/>
      <c r="G8" s="185"/>
      <c r="H8" s="185"/>
      <c r="I8" s="185"/>
      <c r="J8" s="185"/>
    </row>
    <row r="9" spans="1:16" ht="21.95" customHeight="1">
      <c r="A9" s="96" t="s">
        <v>17</v>
      </c>
      <c r="D9" s="64"/>
      <c r="E9" s="64"/>
      <c r="F9" s="64"/>
      <c r="G9" s="64"/>
      <c r="H9" s="64"/>
      <c r="I9" s="64"/>
      <c r="J9" s="64"/>
    </row>
    <row r="10" spans="1:16" ht="21.95" customHeight="1">
      <c r="A10" s="74" t="s">
        <v>91</v>
      </c>
      <c r="D10" s="64">
        <f>'PL-6-7'!D54</f>
        <v>-11442053</v>
      </c>
      <c r="E10" s="73"/>
      <c r="F10" s="64">
        <f>'PL-6-7'!F33</f>
        <v>-16920077</v>
      </c>
      <c r="G10" s="73"/>
      <c r="H10" s="64">
        <f>'PL-6-7'!H54</f>
        <v>-12046312</v>
      </c>
      <c r="I10" s="73"/>
      <c r="J10" s="64">
        <f>'PL-6-7'!J33</f>
        <v>-17778805</v>
      </c>
    </row>
    <row r="11" spans="1:16" ht="21.95" customHeight="1">
      <c r="A11" s="155" t="s">
        <v>149</v>
      </c>
      <c r="D11" s="64"/>
      <c r="E11" s="73"/>
      <c r="F11" s="64"/>
      <c r="G11" s="73"/>
      <c r="H11" s="64"/>
      <c r="I11" s="73"/>
      <c r="J11" s="64"/>
    </row>
    <row r="12" spans="1:16" ht="21.95" customHeight="1">
      <c r="A12" s="13" t="s">
        <v>131</v>
      </c>
      <c r="D12" s="64">
        <v>241586</v>
      </c>
      <c r="E12" s="98"/>
      <c r="F12" s="64">
        <v>427332</v>
      </c>
      <c r="G12" s="98"/>
      <c r="H12" s="64">
        <v>0</v>
      </c>
      <c r="I12" s="98"/>
      <c r="J12" s="64">
        <v>0</v>
      </c>
      <c r="N12" s="145"/>
    </row>
    <row r="13" spans="1:16" ht="21.95" customHeight="1">
      <c r="A13" s="13" t="s">
        <v>36</v>
      </c>
      <c r="D13" s="64">
        <v>6657909</v>
      </c>
      <c r="E13" s="73"/>
      <c r="F13" s="64">
        <v>7401118</v>
      </c>
      <c r="G13" s="73"/>
      <c r="H13" s="64">
        <v>6719553</v>
      </c>
      <c r="I13" s="73"/>
      <c r="J13" s="64">
        <v>7462763</v>
      </c>
      <c r="N13" s="145"/>
      <c r="O13" s="145"/>
      <c r="P13" s="145"/>
    </row>
    <row r="14" spans="1:16" ht="21.95" customHeight="1">
      <c r="A14" s="13" t="s">
        <v>150</v>
      </c>
      <c r="D14" s="64">
        <v>8328352</v>
      </c>
      <c r="E14" s="73"/>
      <c r="F14" s="64">
        <v>8662214</v>
      </c>
      <c r="G14" s="73"/>
      <c r="H14" s="64">
        <v>5953966</v>
      </c>
      <c r="I14" s="73"/>
      <c r="J14" s="64">
        <v>6742693</v>
      </c>
    </row>
    <row r="15" spans="1:16" ht="21.95" customHeight="1">
      <c r="A15" s="13" t="s">
        <v>172</v>
      </c>
      <c r="D15" s="64">
        <v>0</v>
      </c>
      <c r="E15" s="73"/>
      <c r="F15" s="64">
        <v>-11493462</v>
      </c>
      <c r="G15" s="73"/>
      <c r="H15" s="64">
        <v>0</v>
      </c>
      <c r="I15" s="73"/>
      <c r="J15" s="64">
        <v>-11493462</v>
      </c>
    </row>
    <row r="16" spans="1:16" ht="21.95" customHeight="1">
      <c r="A16" s="13" t="s">
        <v>140</v>
      </c>
      <c r="D16" s="64">
        <v>122933</v>
      </c>
      <c r="E16" s="98"/>
      <c r="F16" s="64">
        <v>109763</v>
      </c>
      <c r="G16" s="98"/>
      <c r="H16" s="64">
        <v>82323</v>
      </c>
      <c r="I16" s="98"/>
      <c r="J16" s="64">
        <v>85807</v>
      </c>
      <c r="N16" s="145"/>
    </row>
    <row r="17" spans="1:19" ht="21.95" hidden="1" customHeight="1">
      <c r="A17" s="13" t="s">
        <v>152</v>
      </c>
      <c r="D17" s="64"/>
      <c r="E17" s="73"/>
      <c r="F17" s="64">
        <v>0</v>
      </c>
      <c r="G17" s="73"/>
      <c r="H17" s="64"/>
      <c r="I17" s="73"/>
      <c r="J17" s="64">
        <v>0</v>
      </c>
      <c r="N17" s="145"/>
      <c r="O17" s="145"/>
      <c r="P17" s="145"/>
    </row>
    <row r="18" spans="1:19" ht="21.95" hidden="1" customHeight="1">
      <c r="A18" s="13" t="s">
        <v>151</v>
      </c>
      <c r="D18" s="64"/>
      <c r="E18" s="98"/>
      <c r="F18" s="64"/>
      <c r="G18" s="98"/>
      <c r="H18" s="64"/>
      <c r="I18" s="98"/>
      <c r="J18" s="64"/>
      <c r="N18" s="145"/>
    </row>
    <row r="19" spans="1:19" ht="21.95" hidden="1" customHeight="1">
      <c r="A19" s="13" t="s">
        <v>162</v>
      </c>
      <c r="D19" s="64"/>
      <c r="E19" s="98"/>
      <c r="F19" s="64">
        <v>0</v>
      </c>
      <c r="G19" s="98"/>
      <c r="H19" s="64"/>
      <c r="I19" s="98"/>
      <c r="J19" s="64">
        <v>0</v>
      </c>
      <c r="N19" s="145"/>
    </row>
    <row r="20" spans="1:19" ht="21.95" customHeight="1">
      <c r="A20" s="13" t="s">
        <v>163</v>
      </c>
      <c r="D20" s="64">
        <v>0</v>
      </c>
      <c r="E20" s="73"/>
      <c r="F20" s="64">
        <v>-84242</v>
      </c>
      <c r="G20" s="73"/>
      <c r="H20" s="64">
        <v>0</v>
      </c>
      <c r="I20" s="73"/>
      <c r="J20" s="64">
        <v>-84242</v>
      </c>
      <c r="N20" s="145"/>
    </row>
    <row r="21" spans="1:19" ht="21.95" customHeight="1">
      <c r="A21" s="13" t="s">
        <v>188</v>
      </c>
      <c r="D21" s="64">
        <v>890894.41999998689</v>
      </c>
      <c r="E21" s="73"/>
      <c r="F21" s="64">
        <v>-3694862</v>
      </c>
      <c r="G21" s="73"/>
      <c r="H21" s="64">
        <v>890894.41999998689</v>
      </c>
      <c r="I21" s="73"/>
      <c r="J21" s="64">
        <v>-3694862</v>
      </c>
      <c r="N21" s="145"/>
    </row>
    <row r="22" spans="1:19" ht="21.95" customHeight="1">
      <c r="A22" s="13" t="s">
        <v>187</v>
      </c>
      <c r="D22" s="64">
        <v>0</v>
      </c>
      <c r="E22" s="98"/>
      <c r="F22" s="64">
        <v>-766353</v>
      </c>
      <c r="G22" s="98"/>
      <c r="H22" s="64">
        <v>0</v>
      </c>
      <c r="I22" s="98"/>
      <c r="J22" s="64">
        <v>-766353</v>
      </c>
      <c r="N22" s="145"/>
    </row>
    <row r="23" spans="1:19" ht="21.95" hidden="1" customHeight="1">
      <c r="A23" s="13" t="s">
        <v>130</v>
      </c>
      <c r="D23" s="64"/>
      <c r="E23" s="98"/>
      <c r="F23" s="64">
        <v>0</v>
      </c>
      <c r="G23" s="98"/>
      <c r="H23" s="64"/>
      <c r="I23" s="98"/>
      <c r="J23" s="64">
        <v>0</v>
      </c>
      <c r="N23" s="145"/>
    </row>
    <row r="24" spans="1:19" ht="21.95" customHeight="1">
      <c r="A24" s="13" t="s">
        <v>124</v>
      </c>
      <c r="D24" s="64">
        <v>-1163</v>
      </c>
      <c r="E24" s="73"/>
      <c r="F24" s="64">
        <v>0</v>
      </c>
      <c r="G24" s="73"/>
      <c r="H24" s="64">
        <v>-1163</v>
      </c>
      <c r="I24" s="73"/>
      <c r="J24" s="64">
        <v>0</v>
      </c>
    </row>
    <row r="25" spans="1:19" ht="21.95" customHeight="1">
      <c r="A25" s="6"/>
      <c r="D25" s="167">
        <f>SUM(D10:D24)</f>
        <v>4798458.4199999869</v>
      </c>
      <c r="E25" s="64"/>
      <c r="F25" s="167">
        <f>SUM(F10:F24)</f>
        <v>-16358569</v>
      </c>
      <c r="G25" s="64"/>
      <c r="H25" s="167">
        <f>SUM(H10:H24)</f>
        <v>1599261.4199999869</v>
      </c>
      <c r="I25" s="64"/>
      <c r="J25" s="167">
        <f>SUM(J10:J24)</f>
        <v>-19526461</v>
      </c>
      <c r="N25" s="145"/>
    </row>
    <row r="26" spans="1:19" ht="21.95" customHeight="1">
      <c r="A26" s="155" t="s">
        <v>23</v>
      </c>
      <c r="D26" s="64"/>
      <c r="E26" s="73"/>
      <c r="F26" s="64"/>
      <c r="G26" s="64"/>
      <c r="H26" s="64"/>
      <c r="I26" s="64"/>
      <c r="J26" s="64"/>
    </row>
    <row r="27" spans="1:19" ht="21.95" customHeight="1">
      <c r="A27" s="13" t="s">
        <v>144</v>
      </c>
      <c r="D27" s="64">
        <v>1138296</v>
      </c>
      <c r="E27" s="73"/>
      <c r="F27" s="64">
        <v>-13862778</v>
      </c>
      <c r="G27" s="64"/>
      <c r="H27" s="64">
        <v>1521578</v>
      </c>
      <c r="I27" s="64"/>
      <c r="J27" s="64">
        <v>-10754593</v>
      </c>
    </row>
    <row r="28" spans="1:19" ht="21.95" customHeight="1">
      <c r="A28" s="13" t="s">
        <v>145</v>
      </c>
      <c r="D28" s="64">
        <v>-1706176</v>
      </c>
      <c r="E28" s="73"/>
      <c r="F28" s="64">
        <v>6243049</v>
      </c>
      <c r="G28" s="64"/>
      <c r="H28" s="64">
        <v>-1222539</v>
      </c>
      <c r="I28" s="64"/>
      <c r="J28" s="64">
        <v>6863587</v>
      </c>
    </row>
    <row r="29" spans="1:19" ht="21.95" customHeight="1">
      <c r="A29" s="13" t="s">
        <v>18</v>
      </c>
      <c r="D29" s="64">
        <v>3413611.5800000131</v>
      </c>
      <c r="E29" s="73"/>
      <c r="F29" s="64">
        <v>-28979678</v>
      </c>
      <c r="G29" s="64"/>
      <c r="H29" s="64">
        <v>3465066.5800000131</v>
      </c>
      <c r="I29" s="64"/>
      <c r="J29" s="64">
        <v>-29734517</v>
      </c>
    </row>
    <row r="30" spans="1:19" ht="21.95" customHeight="1">
      <c r="A30" s="13" t="s">
        <v>3</v>
      </c>
      <c r="D30" s="64">
        <v>-1436753</v>
      </c>
      <c r="E30" s="73"/>
      <c r="F30" s="64">
        <v>369240</v>
      </c>
      <c r="G30" s="64"/>
      <c r="H30" s="64">
        <v>-1493597</v>
      </c>
      <c r="I30" s="64"/>
      <c r="J30" s="64">
        <v>360367</v>
      </c>
    </row>
    <row r="31" spans="1:19" ht="21.95" customHeight="1">
      <c r="A31" s="13" t="s">
        <v>6</v>
      </c>
      <c r="D31" s="64">
        <v>153717</v>
      </c>
      <c r="E31" s="73"/>
      <c r="F31" s="64">
        <v>518781</v>
      </c>
      <c r="G31" s="64"/>
      <c r="H31" s="64">
        <v>0</v>
      </c>
      <c r="I31" s="64"/>
      <c r="J31" s="64">
        <v>370327</v>
      </c>
    </row>
    <row r="32" spans="1:19" ht="21.95" customHeight="1">
      <c r="A32" s="13" t="s">
        <v>138</v>
      </c>
      <c r="D32" s="64">
        <v>-1303429</v>
      </c>
      <c r="E32" s="73"/>
      <c r="F32" s="64">
        <v>3696943</v>
      </c>
      <c r="G32" s="64"/>
      <c r="H32" s="64">
        <v>-558388</v>
      </c>
      <c r="I32" s="64"/>
      <c r="J32" s="64">
        <v>3646941</v>
      </c>
      <c r="K32" s="145"/>
      <c r="L32" s="146"/>
      <c r="O32" s="156"/>
      <c r="P32" s="41"/>
      <c r="S32" s="41"/>
    </row>
    <row r="33" spans="1:19" ht="21.95" customHeight="1">
      <c r="A33" s="13" t="s">
        <v>139</v>
      </c>
      <c r="D33" s="64">
        <f>-1702831+69283</f>
        <v>-1633548</v>
      </c>
      <c r="E33" s="73"/>
      <c r="F33" s="64">
        <v>-752398</v>
      </c>
      <c r="G33" s="64"/>
      <c r="H33" s="64">
        <f>-1386409-72</f>
        <v>-1386481</v>
      </c>
      <c r="I33" s="64"/>
      <c r="J33" s="64">
        <v>-776853</v>
      </c>
      <c r="O33" s="156"/>
      <c r="S33" s="41"/>
    </row>
    <row r="34" spans="1:19" ht="21.95" customHeight="1">
      <c r="A34" s="13" t="s">
        <v>55</v>
      </c>
      <c r="D34" s="64">
        <v>2049118</v>
      </c>
      <c r="E34" s="73"/>
      <c r="F34" s="64">
        <v>-244404</v>
      </c>
      <c r="G34" s="64"/>
      <c r="H34" s="64">
        <v>-309754</v>
      </c>
      <c r="I34" s="64"/>
      <c r="J34" s="64">
        <v>-467890</v>
      </c>
    </row>
    <row r="35" spans="1:19" ht="21.95" customHeight="1">
      <c r="A35" s="13" t="s">
        <v>10</v>
      </c>
      <c r="D35" s="84">
        <v>939025</v>
      </c>
      <c r="E35" s="10"/>
      <c r="F35" s="84">
        <v>372597</v>
      </c>
      <c r="G35" s="10"/>
      <c r="H35" s="84">
        <v>894642</v>
      </c>
      <c r="I35" s="10"/>
      <c r="J35" s="84">
        <v>228615</v>
      </c>
      <c r="K35" s="145"/>
      <c r="L35" s="146"/>
      <c r="N35" s="10"/>
      <c r="O35" s="41"/>
      <c r="Q35" s="64"/>
    </row>
    <row r="36" spans="1:19" ht="21.95" customHeight="1">
      <c r="A36" s="6" t="s">
        <v>183</v>
      </c>
      <c r="D36" s="92">
        <f>SUM(D25:D35)</f>
        <v>6412320</v>
      </c>
      <c r="E36" s="20"/>
      <c r="F36" s="92">
        <f>SUM(F25:F35)</f>
        <v>-48997217</v>
      </c>
      <c r="G36" s="20"/>
      <c r="H36" s="92">
        <f>SUM(H25:H35)</f>
        <v>2509789</v>
      </c>
      <c r="I36" s="20"/>
      <c r="J36" s="92">
        <f>SUM(J25:J35)</f>
        <v>-49790477</v>
      </c>
      <c r="N36" s="10"/>
      <c r="O36" s="41"/>
      <c r="Q36" s="64"/>
    </row>
    <row r="37" spans="1:19" ht="21.95" customHeight="1">
      <c r="A37" s="13" t="s">
        <v>161</v>
      </c>
      <c r="D37" s="64">
        <v>-376409</v>
      </c>
      <c r="E37" s="73"/>
      <c r="F37" s="64">
        <v>-199413</v>
      </c>
      <c r="G37" s="73"/>
      <c r="H37" s="64">
        <v>-206127</v>
      </c>
      <c r="I37" s="73"/>
      <c r="J37" s="64">
        <v>-50730</v>
      </c>
      <c r="N37" s="41"/>
      <c r="Q37" s="41"/>
    </row>
    <row r="38" spans="1:19" ht="21.95" customHeight="1">
      <c r="A38" s="6" t="s">
        <v>184</v>
      </c>
      <c r="D38" s="70">
        <f>SUM(D36:D37)</f>
        <v>6035911</v>
      </c>
      <c r="E38" s="83"/>
      <c r="F38" s="70">
        <f>SUM(F36:F37)</f>
        <v>-49196630</v>
      </c>
      <c r="G38" s="83"/>
      <c r="H38" s="70">
        <f>SUM(H36:H37)</f>
        <v>2303662</v>
      </c>
      <c r="I38" s="83"/>
      <c r="J38" s="70">
        <f>SUM(J36:J37)</f>
        <v>-49841207</v>
      </c>
      <c r="N38" s="157"/>
    </row>
    <row r="39" spans="1:19" ht="23.1" customHeight="1">
      <c r="A39" s="6"/>
      <c r="D39" s="82"/>
      <c r="E39" s="82"/>
      <c r="F39" s="82"/>
      <c r="G39" s="82"/>
      <c r="H39" s="82"/>
      <c r="I39" s="82"/>
      <c r="J39" s="82"/>
    </row>
    <row r="40" spans="1:19" s="24" customFormat="1" ht="23.1" customHeight="1">
      <c r="A40" s="24" t="s">
        <v>67</v>
      </c>
      <c r="B40" s="43"/>
      <c r="E40" s="29"/>
      <c r="G40" s="29"/>
    </row>
    <row r="41" spans="1:19" s="24" customFormat="1" ht="23.1" customHeight="1">
      <c r="A41" s="24" t="s">
        <v>111</v>
      </c>
      <c r="B41" s="43"/>
    </row>
    <row r="42" spans="1:19" s="170" customFormat="1" ht="18">
      <c r="B42" s="171"/>
    </row>
    <row r="43" spans="1:19" ht="23.1" customHeight="1">
      <c r="B43" s="8"/>
      <c r="C43" s="16"/>
      <c r="D43" s="189" t="s">
        <v>1</v>
      </c>
      <c r="E43" s="189"/>
      <c r="F43" s="189"/>
      <c r="G43" s="45"/>
      <c r="H43" s="189" t="s">
        <v>33</v>
      </c>
      <c r="I43" s="189"/>
      <c r="J43" s="189"/>
    </row>
    <row r="44" spans="1:19" ht="23.1" customHeight="1">
      <c r="B44" s="8"/>
      <c r="C44" s="16"/>
      <c r="D44" s="188" t="s">
        <v>108</v>
      </c>
      <c r="E44" s="188"/>
      <c r="F44" s="188"/>
      <c r="G44" s="154"/>
      <c r="H44" s="188" t="s">
        <v>108</v>
      </c>
      <c r="I44" s="188"/>
      <c r="J44" s="188"/>
    </row>
    <row r="45" spans="1:19" ht="23.1" customHeight="1">
      <c r="B45" s="8"/>
      <c r="C45" s="16"/>
      <c r="D45" s="188" t="s">
        <v>89</v>
      </c>
      <c r="E45" s="188"/>
      <c r="F45" s="188"/>
      <c r="G45" s="154"/>
      <c r="H45" s="188" t="s">
        <v>89</v>
      </c>
      <c r="I45" s="188"/>
      <c r="J45" s="188"/>
    </row>
    <row r="46" spans="1:19" ht="23.1" customHeight="1">
      <c r="B46" s="8"/>
      <c r="C46" s="16"/>
      <c r="D46" s="58">
        <v>2562</v>
      </c>
      <c r="E46" s="58"/>
      <c r="F46" s="58">
        <v>2561</v>
      </c>
      <c r="G46" s="58"/>
      <c r="H46" s="58">
        <v>2562</v>
      </c>
      <c r="I46" s="58"/>
      <c r="J46" s="58">
        <v>2561</v>
      </c>
    </row>
    <row r="47" spans="1:19" ht="23.1" customHeight="1">
      <c r="B47" s="8"/>
      <c r="C47" s="16"/>
      <c r="D47" s="185" t="s">
        <v>77</v>
      </c>
      <c r="E47" s="185"/>
      <c r="F47" s="185"/>
      <c r="G47" s="185"/>
      <c r="H47" s="185"/>
      <c r="I47" s="185"/>
      <c r="J47" s="185"/>
    </row>
    <row r="48" spans="1:19" ht="23.1" customHeight="1">
      <c r="A48" s="96" t="s">
        <v>19</v>
      </c>
      <c r="E48" s="73"/>
      <c r="G48" s="73"/>
      <c r="H48" s="121"/>
      <c r="I48" s="73"/>
      <c r="J48" s="121"/>
    </row>
    <row r="49" spans="1:17" ht="23.1" customHeight="1">
      <c r="A49" s="13" t="s">
        <v>164</v>
      </c>
      <c r="D49" s="64">
        <v>0</v>
      </c>
      <c r="E49" s="73"/>
      <c r="F49" s="64">
        <v>766355</v>
      </c>
      <c r="G49" s="73"/>
      <c r="H49" s="64">
        <v>0</v>
      </c>
      <c r="I49" s="73"/>
      <c r="J49" s="64">
        <v>766355</v>
      </c>
    </row>
    <row r="50" spans="1:17" ht="23.1" customHeight="1">
      <c r="A50" s="13" t="s">
        <v>153</v>
      </c>
      <c r="D50" s="64">
        <v>-3271574</v>
      </c>
      <c r="E50" s="73"/>
      <c r="F50" s="64">
        <v>-373923</v>
      </c>
      <c r="G50" s="73"/>
      <c r="H50" s="64">
        <f>-1026693+72</f>
        <v>-1026621</v>
      </c>
      <c r="I50" s="73"/>
      <c r="J50" s="64">
        <v>-43000</v>
      </c>
    </row>
    <row r="51" spans="1:17" ht="23.1" customHeight="1">
      <c r="A51" s="13" t="s">
        <v>158</v>
      </c>
      <c r="D51" s="64">
        <v>-60000</v>
      </c>
      <c r="E51" s="73"/>
      <c r="F51" s="64">
        <v>-60000</v>
      </c>
      <c r="G51" s="73"/>
      <c r="H51" s="64">
        <v>-60000</v>
      </c>
      <c r="I51" s="73"/>
      <c r="J51" s="64">
        <v>-30000</v>
      </c>
    </row>
    <row r="52" spans="1:17" ht="23.1" hidden="1" customHeight="1">
      <c r="A52" s="13" t="s">
        <v>128</v>
      </c>
      <c r="D52" s="64"/>
      <c r="E52" s="73"/>
      <c r="F52" s="64">
        <v>0</v>
      </c>
      <c r="G52" s="73"/>
      <c r="H52" s="64"/>
      <c r="I52" s="73"/>
      <c r="J52" s="64">
        <v>0</v>
      </c>
    </row>
    <row r="53" spans="1:17" ht="23.1" hidden="1" customHeight="1">
      <c r="A53" s="13" t="s">
        <v>127</v>
      </c>
      <c r="D53" s="64"/>
      <c r="E53" s="73"/>
      <c r="F53" s="64">
        <v>0</v>
      </c>
      <c r="G53" s="73"/>
      <c r="H53" s="64"/>
      <c r="I53" s="73"/>
      <c r="J53" s="64">
        <v>0</v>
      </c>
    </row>
    <row r="54" spans="1:17" ht="23.1" customHeight="1">
      <c r="A54" s="13" t="s">
        <v>123</v>
      </c>
      <c r="D54" s="64">
        <v>1163</v>
      </c>
      <c r="E54" s="64"/>
      <c r="F54" s="64">
        <v>0</v>
      </c>
      <c r="G54" s="64"/>
      <c r="H54" s="64">
        <v>1163</v>
      </c>
      <c r="I54" s="64"/>
      <c r="J54" s="64">
        <v>0</v>
      </c>
      <c r="N54" s="10"/>
      <c r="O54" s="41"/>
      <c r="Q54" s="64"/>
    </row>
    <row r="55" spans="1:17" ht="23.1" customHeight="1">
      <c r="A55" s="6" t="s">
        <v>185</v>
      </c>
      <c r="D55" s="70">
        <f>SUM(D49:D54)</f>
        <v>-3330411</v>
      </c>
      <c r="E55" s="83"/>
      <c r="F55" s="70">
        <f>SUM(F49:F54)</f>
        <v>332432</v>
      </c>
      <c r="G55" s="83"/>
      <c r="H55" s="70">
        <f>SUM(H49:H54)</f>
        <v>-1085458</v>
      </c>
      <c r="I55" s="83"/>
      <c r="J55" s="70">
        <f>SUM(J49:J54)</f>
        <v>693355</v>
      </c>
    </row>
    <row r="56" spans="1:17" ht="23.1" customHeight="1">
      <c r="A56" s="6"/>
      <c r="D56" s="82"/>
      <c r="E56" s="82"/>
      <c r="F56" s="82"/>
      <c r="G56" s="82"/>
      <c r="H56" s="82"/>
      <c r="I56" s="82"/>
      <c r="J56" s="82"/>
    </row>
    <row r="57" spans="1:17" ht="23.1" customHeight="1">
      <c r="A57" s="96" t="s">
        <v>20</v>
      </c>
      <c r="D57" s="128"/>
      <c r="E57" s="73"/>
      <c r="F57" s="128"/>
      <c r="G57" s="73"/>
      <c r="H57" s="128"/>
      <c r="I57" s="73"/>
      <c r="J57" s="128"/>
    </row>
    <row r="58" spans="1:17" ht="23.1" customHeight="1">
      <c r="A58" s="13" t="s">
        <v>154</v>
      </c>
      <c r="D58" s="64">
        <v>14538245</v>
      </c>
      <c r="E58" s="73"/>
      <c r="F58" s="64">
        <v>66138433</v>
      </c>
      <c r="G58" s="73"/>
      <c r="H58" s="64">
        <v>14538245</v>
      </c>
      <c r="I58" s="73"/>
      <c r="J58" s="64">
        <v>66138433</v>
      </c>
    </row>
    <row r="59" spans="1:17" ht="23.1" customHeight="1">
      <c r="A59" s="13" t="s">
        <v>157</v>
      </c>
      <c r="D59" s="64">
        <v>-29432318</v>
      </c>
      <c r="E59" s="73"/>
      <c r="F59" s="64">
        <v>-58000000</v>
      </c>
      <c r="G59" s="73"/>
      <c r="H59" s="64">
        <v>-29432318</v>
      </c>
      <c r="I59" s="73"/>
      <c r="J59" s="64">
        <v>-58000000</v>
      </c>
    </row>
    <row r="60" spans="1:17" ht="23.1" customHeight="1">
      <c r="A60" s="13" t="s">
        <v>179</v>
      </c>
      <c r="D60" s="64"/>
      <c r="E60" s="73"/>
      <c r="F60" s="64"/>
      <c r="G60" s="73"/>
      <c r="H60" s="64"/>
      <c r="I60" s="73"/>
      <c r="J60" s="64"/>
    </row>
    <row r="61" spans="1:17" ht="23.1" customHeight="1">
      <c r="A61" s="13" t="s">
        <v>180</v>
      </c>
      <c r="D61" s="64">
        <v>-115000000</v>
      </c>
      <c r="E61" s="73"/>
      <c r="F61" s="64">
        <v>0</v>
      </c>
      <c r="G61" s="73"/>
      <c r="H61" s="64">
        <v>-115000000</v>
      </c>
      <c r="I61" s="73"/>
      <c r="J61" s="64">
        <v>0</v>
      </c>
    </row>
    <row r="62" spans="1:17" ht="23.1" customHeight="1">
      <c r="A62" s="13" t="s">
        <v>129</v>
      </c>
      <c r="D62" s="64">
        <v>-36833456</v>
      </c>
      <c r="E62" s="64"/>
      <c r="F62" s="64">
        <v>-716329</v>
      </c>
      <c r="G62" s="64"/>
      <c r="H62" s="64">
        <v>-36896470</v>
      </c>
      <c r="I62" s="64"/>
      <c r="J62" s="64">
        <v>-909824</v>
      </c>
      <c r="N62" s="10"/>
      <c r="O62" s="41"/>
      <c r="Q62" s="64"/>
    </row>
    <row r="63" spans="1:17" ht="23.1" customHeight="1">
      <c r="A63" s="6" t="s">
        <v>186</v>
      </c>
      <c r="D63" s="70">
        <f>SUM(D58:D62)</f>
        <v>-166727529</v>
      </c>
      <c r="E63" s="83"/>
      <c r="F63" s="70">
        <f>SUM(F58:F62)</f>
        <v>7422104</v>
      </c>
      <c r="G63" s="83"/>
      <c r="H63" s="70">
        <f>SUM(H58:H62)</f>
        <v>-166790543</v>
      </c>
      <c r="I63" s="83"/>
      <c r="J63" s="70">
        <f>SUM(J58:J62)</f>
        <v>7228609</v>
      </c>
    </row>
    <row r="64" spans="1:17" ht="23.1" customHeight="1">
      <c r="D64" s="128"/>
      <c r="E64" s="73"/>
      <c r="F64" s="128"/>
      <c r="G64" s="73"/>
      <c r="H64" s="128"/>
      <c r="I64" s="73"/>
      <c r="J64" s="128"/>
    </row>
    <row r="65" spans="1:11" ht="23.1" customHeight="1">
      <c r="A65" s="6" t="s">
        <v>165</v>
      </c>
      <c r="D65" s="92">
        <f>D63+D38+D55</f>
        <v>-164022029</v>
      </c>
      <c r="E65" s="64"/>
      <c r="F65" s="92">
        <f>F63+F38+F55</f>
        <v>-41442094</v>
      </c>
      <c r="G65" s="64"/>
      <c r="H65" s="92">
        <f>H63+H38+H55</f>
        <v>-165572339</v>
      </c>
      <c r="I65" s="64"/>
      <c r="J65" s="92">
        <f>J63+J38+J55</f>
        <v>-41919243</v>
      </c>
    </row>
    <row r="66" spans="1:11" ht="23.1" customHeight="1">
      <c r="A66" s="13" t="s">
        <v>155</v>
      </c>
      <c r="D66" s="64">
        <f>'BS-3-5-'!F10</f>
        <v>207412138</v>
      </c>
      <c r="E66" s="64"/>
      <c r="F66" s="64">
        <v>82968479</v>
      </c>
      <c r="G66" s="64"/>
      <c r="H66" s="64">
        <f>'BS-3-5-'!J10</f>
        <v>183065668</v>
      </c>
      <c r="I66" s="98"/>
      <c r="J66" s="64">
        <v>63717761</v>
      </c>
    </row>
    <row r="67" spans="1:11" ht="23.1" customHeight="1" thickBot="1">
      <c r="A67" s="6" t="s">
        <v>156</v>
      </c>
      <c r="D67" s="158">
        <f>+D65+D66</f>
        <v>43390109</v>
      </c>
      <c r="E67" s="64"/>
      <c r="F67" s="158">
        <f>+F65+F66</f>
        <v>41526385</v>
      </c>
      <c r="G67" s="64"/>
      <c r="H67" s="158">
        <f>+H65+H66</f>
        <v>17493329</v>
      </c>
      <c r="I67" s="64"/>
      <c r="J67" s="158">
        <f>+J65+J66</f>
        <v>21798518</v>
      </c>
      <c r="K67" s="41"/>
    </row>
    <row r="68" spans="1:11" ht="23.1" customHeight="1" thickTop="1">
      <c r="A68" s="6"/>
      <c r="D68" s="20"/>
      <c r="E68" s="64"/>
      <c r="F68" s="20"/>
      <c r="G68" s="64"/>
      <c r="H68" s="20"/>
      <c r="I68" s="64"/>
      <c r="J68" s="20"/>
      <c r="K68" s="41"/>
    </row>
    <row r="69" spans="1:11" ht="23.1" customHeight="1">
      <c r="A69" s="96" t="s">
        <v>159</v>
      </c>
      <c r="D69" s="20"/>
      <c r="E69" s="64"/>
      <c r="F69" s="20"/>
      <c r="G69" s="64"/>
      <c r="H69" s="20"/>
      <c r="I69" s="64"/>
      <c r="J69" s="20"/>
      <c r="K69" s="41"/>
    </row>
    <row r="70" spans="1:11" ht="23.1" customHeight="1">
      <c r="A70" s="13" t="s">
        <v>160</v>
      </c>
      <c r="D70" s="39">
        <v>251557</v>
      </c>
      <c r="E70" s="173"/>
      <c r="F70" s="39">
        <v>2133195</v>
      </c>
      <c r="G70" s="173"/>
      <c r="H70" s="39">
        <v>250380</v>
      </c>
      <c r="I70" s="173"/>
      <c r="J70" s="39">
        <v>5000</v>
      </c>
      <c r="K70" s="41"/>
    </row>
    <row r="71" spans="1:11" ht="23.1" customHeight="1">
      <c r="A71" s="13" t="s">
        <v>173</v>
      </c>
      <c r="D71" s="39"/>
      <c r="E71" s="173"/>
      <c r="F71" s="39"/>
      <c r="G71" s="173"/>
      <c r="H71" s="39"/>
      <c r="I71" s="173"/>
      <c r="J71" s="39"/>
      <c r="K71" s="41"/>
    </row>
    <row r="72" spans="1:11" ht="23.1" customHeight="1">
      <c r="A72" s="13" t="s">
        <v>169</v>
      </c>
      <c r="D72" s="39"/>
      <c r="E72" s="173"/>
      <c r="F72" s="39"/>
      <c r="G72" s="173"/>
      <c r="H72" s="39"/>
      <c r="I72" s="173"/>
      <c r="J72" s="39"/>
      <c r="K72" s="41"/>
    </row>
    <row r="73" spans="1:11" ht="23.1" customHeight="1">
      <c r="A73" s="13" t="s">
        <v>170</v>
      </c>
      <c r="D73" s="39">
        <v>0</v>
      </c>
      <c r="E73" s="173"/>
      <c r="F73" s="39">
        <v>234888247</v>
      </c>
      <c r="G73" s="173"/>
      <c r="H73" s="39">
        <v>0</v>
      </c>
      <c r="I73" s="173"/>
      <c r="J73" s="39">
        <v>234888247</v>
      </c>
      <c r="K73" s="41"/>
    </row>
    <row r="74" spans="1:11" ht="24" customHeight="1">
      <c r="H74" s="146"/>
      <c r="J74" s="146"/>
    </row>
    <row r="75" spans="1:11" ht="24" customHeight="1">
      <c r="D75" s="41"/>
      <c r="E75" s="41"/>
      <c r="F75" s="41"/>
      <c r="G75" s="41"/>
      <c r="H75" s="41"/>
    </row>
    <row r="76" spans="1:11" ht="24" customHeight="1">
      <c r="D76" s="41"/>
      <c r="E76" s="41"/>
      <c r="F76" s="41"/>
      <c r="G76" s="41"/>
      <c r="H76" s="41"/>
    </row>
    <row r="77" spans="1:11" ht="24" customHeight="1">
      <c r="D77" s="145"/>
      <c r="H77" s="146"/>
    </row>
  </sheetData>
  <mergeCells count="14">
    <mergeCell ref="D4:F4"/>
    <mergeCell ref="H4:J4"/>
    <mergeCell ref="D47:J47"/>
    <mergeCell ref="D8:J8"/>
    <mergeCell ref="D43:F43"/>
    <mergeCell ref="H43:J43"/>
    <mergeCell ref="D5:F5"/>
    <mergeCell ref="D6:F6"/>
    <mergeCell ref="H5:J5"/>
    <mergeCell ref="H6:J6"/>
    <mergeCell ref="D44:F44"/>
    <mergeCell ref="H44:J44"/>
    <mergeCell ref="D45:F45"/>
    <mergeCell ref="H45:J45"/>
  </mergeCells>
  <conditionalFormatting sqref="D7">
    <cfRule type="expression" priority="14" stopIfTrue="1">
      <formula>"if(E11&gt;0,#,##0;(#,##0),"-")"</formula>
    </cfRule>
  </conditionalFormatting>
  <conditionalFormatting sqref="F7">
    <cfRule type="expression" priority="12" stopIfTrue="1">
      <formula>"if(E11&gt;0,#,##0;(#,##0),"-")"</formula>
    </cfRule>
  </conditionalFormatting>
  <conditionalFormatting sqref="H7">
    <cfRule type="expression" priority="10" stopIfTrue="1">
      <formula>"if(E11&gt;0,#,##0;(#,##0),"-")"</formula>
    </cfRule>
  </conditionalFormatting>
  <conditionalFormatting sqref="J7">
    <cfRule type="expression" priority="9" stopIfTrue="1">
      <formula>"if(E11&gt;0,#,##0;(#,##0),"-")"</formula>
    </cfRule>
  </conditionalFormatting>
  <conditionalFormatting sqref="D46">
    <cfRule type="expression" priority="4" stopIfTrue="1">
      <formula>"if(E11&gt;0,#,##0;(#,##0),"-")"</formula>
    </cfRule>
  </conditionalFormatting>
  <conditionalFormatting sqref="F46">
    <cfRule type="expression" priority="3" stopIfTrue="1">
      <formula>"if(E11&gt;0,#,##0;(#,##0),"-")"</formula>
    </cfRule>
  </conditionalFormatting>
  <conditionalFormatting sqref="H46">
    <cfRule type="expression" priority="2" stopIfTrue="1">
      <formula>"if(E11&gt;0,#,##0;(#,##0),"-")"</formula>
    </cfRule>
  </conditionalFormatting>
  <conditionalFormatting sqref="J4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8" firstPageNumber="10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BS-3-5-</vt:lpstr>
      <vt:lpstr>PL-6-7</vt:lpstr>
      <vt:lpstr>SH-8</vt:lpstr>
      <vt:lpstr>SH-9</vt:lpstr>
      <vt:lpstr>Conso</vt:lpstr>
      <vt:lpstr>Sep</vt:lpstr>
      <vt:lpstr>CF-10-11</vt:lpstr>
      <vt:lpstr>'BS-3-5-'!Print_Area</vt:lpstr>
      <vt:lpstr>'CF-10-11'!Print_Area</vt:lpstr>
      <vt:lpstr>Conso!Print_Area</vt:lpstr>
      <vt:lpstr>'PL-6-7'!Print_Area</vt:lpstr>
      <vt:lpstr>Sep!Print_Area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2019-05-10T09:09:47Z</cp:lastPrinted>
  <dcterms:created xsi:type="dcterms:W3CDTF">2005-01-06T09:38:32Z</dcterms:created>
  <dcterms:modified xsi:type="dcterms:W3CDTF">2019-05-14T02:50:25Z</dcterms:modified>
</cp:coreProperties>
</file>