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19\Qtr1'19\"/>
    </mc:Choice>
  </mc:AlternateContent>
  <bookViews>
    <workbookView xWindow="0" yWindow="0" windowWidth="24000" windowHeight="9510" tabRatio="599" activeTab="4"/>
  </bookViews>
  <sheets>
    <sheet name="BS " sheetId="7" r:id="rId1"/>
    <sheet name="PL" sheetId="11" r:id="rId2"/>
    <sheet name="SC-Conso" sheetId="8" r:id="rId3"/>
    <sheet name="SC-Company" sheetId="9" r:id="rId4"/>
    <sheet name="CF" sheetId="12" r:id="rId5"/>
  </sheets>
  <definedNames>
    <definedName name="_xlnm.Print_Area" localSheetId="0">'BS '!$A$1:$K$79</definedName>
  </definedNames>
  <calcPr calcId="171027"/>
</workbook>
</file>

<file path=xl/calcChain.xml><?xml version="1.0" encoding="utf-8"?>
<calcChain xmlns="http://schemas.openxmlformats.org/spreadsheetml/2006/main">
  <c r="L21" i="9" l="1"/>
  <c r="J20" i="9"/>
  <c r="L15" i="9"/>
  <c r="J14" i="9"/>
  <c r="N19" i="9"/>
  <c r="N13" i="9"/>
  <c r="D26" i="11"/>
  <c r="L16" i="8"/>
  <c r="J15" i="8"/>
  <c r="J71" i="7" l="1"/>
  <c r="J58" i="7"/>
  <c r="J54" i="7"/>
  <c r="J59" i="7" s="1"/>
  <c r="F71" i="7"/>
  <c r="F58" i="7"/>
  <c r="F54" i="7"/>
  <c r="D71" i="7"/>
  <c r="D58" i="7"/>
  <c r="D54" i="7"/>
  <c r="F30" i="7"/>
  <c r="F21" i="7"/>
  <c r="J30" i="7"/>
  <c r="J21" i="7"/>
  <c r="D30" i="7"/>
  <c r="D21" i="7"/>
  <c r="H21" i="7"/>
  <c r="H30" i="7"/>
  <c r="H31" i="7" l="1"/>
  <c r="J72" i="7"/>
  <c r="J73" i="7" s="1"/>
  <c r="F59" i="7"/>
  <c r="F72" i="7" s="1"/>
  <c r="D59" i="7"/>
  <c r="D72" i="7" s="1"/>
  <c r="J31" i="7"/>
  <c r="F31" i="7"/>
  <c r="D31" i="7"/>
  <c r="F73" i="7" l="1"/>
  <c r="D73" i="7"/>
  <c r="J94" i="12"/>
  <c r="J89" i="12"/>
  <c r="F94" i="12"/>
  <c r="F89" i="12"/>
  <c r="J47" i="11"/>
  <c r="J48" i="11" s="1"/>
  <c r="F47" i="11"/>
  <c r="F48" i="11" s="1"/>
  <c r="F50" i="11" s="1"/>
  <c r="J26" i="11"/>
  <c r="J17" i="11"/>
  <c r="F26" i="11"/>
  <c r="F17" i="11"/>
  <c r="F28" i="11" s="1"/>
  <c r="F30" i="11" s="1"/>
  <c r="F32" i="11" s="1"/>
  <c r="F9" i="12" l="1"/>
  <c r="F33" i="12" s="1"/>
  <c r="F61" i="12" s="1"/>
  <c r="F65" i="12" s="1"/>
  <c r="F95" i="12" s="1"/>
  <c r="F97" i="12" s="1"/>
  <c r="J28" i="11"/>
  <c r="J30" i="11" s="1"/>
  <c r="N20" i="9"/>
  <c r="N15" i="9"/>
  <c r="N14" i="9"/>
  <c r="J32" i="11" l="1"/>
  <c r="J50" i="11" s="1"/>
  <c r="J9" i="12"/>
  <c r="J33" i="12" s="1"/>
  <c r="J61" i="12" s="1"/>
  <c r="J65" i="12" s="1"/>
  <c r="J95" i="12" s="1"/>
  <c r="J97" i="12" s="1"/>
  <c r="H94" i="12"/>
  <c r="D94" i="12"/>
  <c r="J24" i="9" l="1"/>
  <c r="D22" i="9" l="1"/>
  <c r="H24" i="9"/>
  <c r="N20" i="8"/>
  <c r="D23" i="9" l="1"/>
  <c r="H89" i="12" l="1"/>
  <c r="H47" i="11" l="1"/>
  <c r="H48" i="11" s="1"/>
  <c r="N21" i="9" l="1"/>
  <c r="F24" i="9" l="1"/>
  <c r="D24" i="9"/>
  <c r="D89" i="12"/>
  <c r="L25" i="8"/>
  <c r="J25" i="8"/>
  <c r="H25" i="8"/>
  <c r="F25" i="8"/>
  <c r="D25" i="8"/>
  <c r="N16" i="8" l="1"/>
  <c r="N15" i="8"/>
  <c r="N14" i="8"/>
  <c r="H26" i="11"/>
  <c r="H71" i="7" l="1"/>
  <c r="H58" i="7"/>
  <c r="H54" i="7"/>
  <c r="H59" i="7" l="1"/>
  <c r="H72" i="7" s="1"/>
  <c r="H73" i="7" l="1"/>
  <c r="D47" i="11"/>
  <c r="D48" i="11" s="1"/>
  <c r="H17" i="11"/>
  <c r="D17" i="11"/>
  <c r="D28" i="11" l="1"/>
  <c r="D30" i="11" s="1"/>
  <c r="H28" i="11"/>
  <c r="H30" i="11" s="1"/>
  <c r="L22" i="8"/>
  <c r="D32" i="11" l="1"/>
  <c r="D9" i="12"/>
  <c r="D33" i="12" s="1"/>
  <c r="D61" i="12" s="1"/>
  <c r="H32" i="11"/>
  <c r="H9" i="12"/>
  <c r="H22" i="9"/>
  <c r="F22" i="9"/>
  <c r="H16" i="9"/>
  <c r="H17" i="9" s="1"/>
  <c r="F16" i="9"/>
  <c r="F17" i="9" s="1"/>
  <c r="D16" i="9"/>
  <c r="H23" i="8"/>
  <c r="F23" i="8"/>
  <c r="D23" i="8"/>
  <c r="N25" i="8"/>
  <c r="H17" i="8"/>
  <c r="H18" i="8" s="1"/>
  <c r="F17" i="8"/>
  <c r="F18" i="8" s="1"/>
  <c r="D17" i="8"/>
  <c r="D18" i="8" s="1"/>
  <c r="L17" i="8"/>
  <c r="L18" i="8" s="1"/>
  <c r="D17" i="9" l="1"/>
  <c r="H23" i="9"/>
  <c r="H25" i="9" s="1"/>
  <c r="F23" i="9"/>
  <c r="F25" i="9" s="1"/>
  <c r="F24" i="8"/>
  <c r="F26" i="8" s="1"/>
  <c r="H24" i="8"/>
  <c r="H26" i="8" s="1"/>
  <c r="D26" i="8"/>
  <c r="D24" i="8"/>
  <c r="H50" i="11"/>
  <c r="H33" i="12"/>
  <c r="D50" i="11"/>
  <c r="J21" i="8"/>
  <c r="D65" i="12"/>
  <c r="D95" i="12" s="1"/>
  <c r="D97" i="12" s="1"/>
  <c r="D98" i="12" s="1"/>
  <c r="L16" i="9"/>
  <c r="L17" i="9" s="1"/>
  <c r="D25" i="9"/>
  <c r="H61" i="12" l="1"/>
  <c r="H65" i="12" s="1"/>
  <c r="H95" i="12" s="1"/>
  <c r="H97" i="12" s="1"/>
  <c r="H98" i="12" s="1"/>
  <c r="J17" i="8"/>
  <c r="J18" i="8" s="1"/>
  <c r="J16" i="9"/>
  <c r="J17" i="9" l="1"/>
  <c r="N17" i="9" s="1"/>
  <c r="N16" i="9"/>
  <c r="N17" i="8"/>
  <c r="N18" i="8" s="1"/>
  <c r="L23" i="8" l="1"/>
  <c r="N22" i="8"/>
  <c r="L22" i="9"/>
  <c r="L23" i="9" l="1"/>
  <c r="L24" i="8"/>
  <c r="L26" i="8" s="1"/>
  <c r="J23" i="8"/>
  <c r="J24" i="8" l="1"/>
  <c r="J26" i="8" s="1"/>
  <c r="J22" i="9"/>
  <c r="N22" i="9" s="1"/>
  <c r="N21" i="8"/>
  <c r="J23" i="9" l="1"/>
  <c r="N23" i="9" s="1"/>
  <c r="N24" i="9" s="1"/>
  <c r="N23" i="8"/>
  <c r="N24" i="8" s="1"/>
  <c r="N26" i="8" s="1"/>
  <c r="J25" i="9" l="1"/>
</calcChain>
</file>

<file path=xl/sharedStrings.xml><?xml version="1.0" encoding="utf-8"?>
<sst xmlns="http://schemas.openxmlformats.org/spreadsheetml/2006/main" count="315" uniqueCount="211">
  <si>
    <t>(ยังไม่ได้ตรวจสอบ แต่สอบทานแล้ว)</t>
  </si>
  <si>
    <t>(หน่วย: พันบาท)</t>
  </si>
  <si>
    <t>งบการเงินรวม</t>
  </si>
  <si>
    <t>องค์ประกอบอื่นของ</t>
  </si>
  <si>
    <t>กำไรขาดทุน</t>
  </si>
  <si>
    <t>เบ็ดเสร็จอื่น</t>
  </si>
  <si>
    <t>กำไรสะสม</t>
  </si>
  <si>
    <t>ยังไม่ได้จัดสรร</t>
  </si>
  <si>
    <t>รวม</t>
  </si>
  <si>
    <t>หมายเหตุประกอบงบการเงินเป็นส่วนหนึ่งของงบการเงินนี้</t>
  </si>
  <si>
    <t>งบการเงินเฉพาะกิจการ</t>
  </si>
  <si>
    <t>งบแสดงฐานะการเงิน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</si>
  <si>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</si>
  <si>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</si>
  <si>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</si>
  <si>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</si>
  <si>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</si>
  <si>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เงินสดและรายการเทียบเท่าเงินสด</t>
  </si>
  <si>
    <t>หลักทรัพย์ซื้อโดยมีสัญญาขายคืน</t>
  </si>
  <si>
    <t>สินทรัพย์ตราสารอนุพันธ์</t>
  </si>
  <si>
    <t>เงินลงทุนในบริษัทย่อย</t>
  </si>
  <si>
    <t>รวมสินทรัพย์</t>
  </si>
  <si>
    <t>งบแสดงฐานะการเงิน (ต่อ)</t>
  </si>
  <si>
    <t>หลักทรัพย์ขายโดยมีสัญญาซื้อคืน</t>
  </si>
  <si>
    <t>เจ้าหนี้ธุรกิจหลักทรัพย์และสัญญาซื้อขายล่วงหน้า</t>
  </si>
  <si>
    <t>หนี้สินตราสารอนุพันธ์</t>
  </si>
  <si>
    <t>สำรองผลประโยชน์ระยะยาวของพนักงาน</t>
  </si>
  <si>
    <t>ภาษีเงินได้นิติบุคคลค้างจ่าย</t>
  </si>
  <si>
    <t>รวมหนี้สิน</t>
  </si>
  <si>
    <t>ทุนเรือนหุ้น</t>
  </si>
  <si>
    <t xml:space="preserve">   ทุนจดทะเบียน </t>
  </si>
  <si>
    <t xml:space="preserve">กำไรสะสม </t>
  </si>
  <si>
    <t xml:space="preserve">   ยังไม่ได้จัดสรร</t>
  </si>
  <si>
    <t>กรรมการ</t>
  </si>
  <si>
    <t>งบกำไรขาดทุนเบ็ดเสร็จ</t>
  </si>
  <si>
    <t>รายได้</t>
  </si>
  <si>
    <t>ดอกเบี้ยและเงินปันผล</t>
  </si>
  <si>
    <t>ดอกเบี้ยเงินให้กู้ยืมเพื่อซื้อหลักทรัพย์</t>
  </si>
  <si>
    <t>รายได้อื่น</t>
  </si>
  <si>
    <t>รวมรายได้</t>
  </si>
  <si>
    <t>ค่าใช้จ่าย</t>
  </si>
  <si>
    <t>รวมค่าใช้จ่าย</t>
  </si>
  <si>
    <t>กำไรสำหรับงวด</t>
  </si>
  <si>
    <t>งบกำไรขาดทุนเบ็ดเสร็จ (ต่อ)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</si>
  <si>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</si>
  <si>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</si>
  <si>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</si>
  <si>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</si>
  <si>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</si>
  <si>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</si>
  <si>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   ค่าเสื่อมราคาและรายจ่ายตัดบัญชี</t>
  </si>
  <si>
    <t xml:space="preserve">      กำไรจากการขายเงินลงทุนเผื่อขาย</t>
  </si>
  <si>
    <t xml:space="preserve">      รายได้ดอกเบี้ยและเงินปันผล</t>
  </si>
  <si>
    <t xml:space="preserve">      รายได้ดอกเบี้ยเงินให้กู้ยืมเพื่อซื้อหลักทรัพย์</t>
  </si>
  <si>
    <t xml:space="preserve">      ต้นทุนทางการเงิน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</si>
  <si>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</si>
  <si>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</si>
  <si>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หลักทรัพย์ซื้อโดยมีสัญญาขายคืน</t>
  </si>
  <si>
    <t xml:space="preserve">   ลูกหนี้ธุรกิจหลักทรัพย์และสัญญาซื้อขายล่วงหน้า</t>
  </si>
  <si>
    <t xml:space="preserve">   สินทรัพย์ตราสารอนุพันธ์</t>
  </si>
  <si>
    <t xml:space="preserve">   เงินลงทุนเพื่อค้า</t>
  </si>
  <si>
    <t xml:space="preserve">   สินทรัพย์อื่น</t>
  </si>
  <si>
    <t>งบกระแสเงินสด (ต่อ)</t>
  </si>
  <si>
    <t>หนี้สินดำเนินงานเพิ่มขึ้น (ลดลง)</t>
  </si>
  <si>
    <t xml:space="preserve">   หลักทรัพย์ขายโดยมีสัญญาซื้อคืน</t>
  </si>
  <si>
    <t xml:space="preserve">   เจ้าหนี้ธุรกิจหลักทรัพย์และสัญญาซื้อขายล่วงหน้า</t>
  </si>
  <si>
    <t xml:space="preserve">   หนี้สินตราสารอนุพันธ์</t>
  </si>
  <si>
    <t xml:space="preserve">   หนี้สินอื่น</t>
  </si>
  <si>
    <t xml:space="preserve">   รับดอกเบี้ยและเงินปันผล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</si>
  <si>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</si>
  <si>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</si>
  <si>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</si>
  <si>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เงินสดจ่ายซื้อเงินลงทุนเผื่อขาย</t>
  </si>
  <si>
    <t>เงินสดรับจากการขายเงินลงทุนเผื่อขาย</t>
  </si>
  <si>
    <t>เงินปันผลรับจากเงินลงทุนระยะยาว</t>
  </si>
  <si>
    <t>เงินสดและรายการเทียบเท่าเงินสดต้นงวด</t>
  </si>
  <si>
    <t>ข้อมูลเพิ่มเติมประกอบกระแสเงินสด</t>
  </si>
  <si>
    <t>รายการที่มิใช่เงินสด: -</t>
  </si>
  <si>
    <t>สินทรัพย์ภาษีเงินได้รอการตัดบัญชี</t>
  </si>
  <si>
    <t>เงินสดรับจากตราสารหนี้ที่ถือจนครบกำหนด</t>
  </si>
  <si>
    <t>เงินปันผลรับจากบริษัทย่อย</t>
  </si>
  <si>
    <t>เงินสดจ่ายซื้อที่ดิน อาคารและอุปกรณ์และสินทรัพย์ไม่มีตัวตน</t>
  </si>
  <si>
    <t>สินทรัพย์หมุนเวียน</t>
  </si>
  <si>
    <t>เงินลงทุนชั่วคราว</t>
  </si>
  <si>
    <t>ลูกหนี้ธุรกิจหลักทรัพย์และสัญญาซื้อขายล่วงหน้า</t>
  </si>
  <si>
    <t>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</si>
  <si>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</si>
  <si>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</si>
  <si>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</si>
  <si>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</si>
  <si>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</si>
  <si>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</si>
  <si>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</si>
  <si>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</si>
  <si>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</si>
  <si>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</si>
  <si>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</si>
  <si>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</si>
  <si>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</t>
  </si>
  <si>
    <t>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</si>
  <si>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</si>
  <si>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</si>
  <si>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</si>
  <si>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</si>
  <si>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</si>
  <si>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ส่วนของผู้ถือหุ้น</t>
  </si>
  <si>
    <t xml:space="preserve">      หุ้นสามัญ 2,521,945,020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</si>
  <si>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</si>
  <si>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2,105,656,044 หุ้น มูลค่าหุ้นละ 1 บาท</t>
  </si>
  <si>
    <t>ส่วนเกินมูลค่าหุ้นสามัญ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</si>
  <si>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</si>
  <si>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</si>
  <si>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</si>
  <si>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</si>
  <si>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</si>
  <si>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ส่วนเกินมูลค่า</t>
  </si>
  <si>
    <t>จากการวัดมูลค่า</t>
  </si>
  <si>
    <t>ที่ออกและชำระแล้ว</t>
  </si>
  <si>
    <t>หุ้นสามัญ</t>
  </si>
  <si>
    <t>จัดสรรแล้ว</t>
  </si>
  <si>
    <t>เงินลงทุนเผื่อขาย</t>
  </si>
  <si>
    <t>งบแสดงการเปลี่ยนแปลงส่วนของผู้ถือหุ้น (ต่อ)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</si>
  <si>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</si>
  <si>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</si>
  <si>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</si>
  <si>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กำไรขาดทุน:</t>
  </si>
  <si>
    <t xml:space="preserve">กำไรต่อหุ้น </t>
  </si>
  <si>
    <t>เงินสดรับจากการขายที่ดิน อาคารและอุปกรณ์และสินทรัพย์</t>
  </si>
  <si>
    <t xml:space="preserve">   ไม่มีตัวตน</t>
  </si>
  <si>
    <t xml:space="preserve">   จากกิจกรรมดำเนินงาน: -</t>
  </si>
  <si>
    <t xml:space="preserve">   เจ้าหนี้อื่น</t>
  </si>
  <si>
    <t>เงินสดจ่ายซื้อตราสารหนี้ที่จะถือจนครบกำหนด</t>
  </si>
  <si>
    <t>เงินสดรับจากดอกเบี้ยรับจากเงินลงทุนในตราสารหนี้</t>
  </si>
  <si>
    <t>บริษัท เอเซีย พลัส กรุ๊ป โฮลดิ้งส์ จำกัด (มหาชน) และบริษัทย่อย</t>
  </si>
  <si>
    <t>รายได้ค่านายหน้า</t>
  </si>
  <si>
    <t>เงินสดและรายการเทียบเท่าเงินสดเพิ่มขึ้น (ลดลง) สุทธิ</t>
  </si>
  <si>
    <t xml:space="preserve">         ของสินทรัพย์ตราสารอนุพันธ์</t>
  </si>
  <si>
    <t xml:space="preserve">      ขาดทุน (กำไร) จากการเปลี่ยนแปลงในมูลค่ายุติธรรมของ</t>
  </si>
  <si>
    <t xml:space="preserve">         หนี้สินตราสารอนุพันธ์</t>
  </si>
  <si>
    <t xml:space="preserve">   เงินลงทุนชั่วคราว - เงินฝากในสถาบันการเงิน</t>
  </si>
  <si>
    <t xml:space="preserve">      กำไรจากการขายเงินลงทุนทั่วไป</t>
  </si>
  <si>
    <t>กำไรจากการวัดมูลค่าเงินลงทุนเผื่อขาย</t>
  </si>
  <si>
    <t>กำไร</t>
  </si>
  <si>
    <t xml:space="preserve"> - สำรองตามกฎหมาย</t>
  </si>
  <si>
    <t>รายการปรับกระทบกำไร (ขาดทุน) ก่อนภาษีเงินได้เป็นเงินสดรับ (จ่าย)</t>
  </si>
  <si>
    <t xml:space="preserve">      ค่าใช้จ่ายผลประโยชน์ระยะยาวของพนักงาน </t>
  </si>
  <si>
    <t>เงินสดรับจากการขายเงินลงทุนทั่วไป</t>
  </si>
  <si>
    <t>ค่าธรรมเนียมและบริการค้างจ่ายจากธุรกิจจัดการกองทุน</t>
  </si>
  <si>
    <t xml:space="preserve">   เงินปันผลค้างรับ</t>
  </si>
  <si>
    <t xml:space="preserve">      ขาดทุนจากการตัดจำหน่ายอุปกรณ์</t>
  </si>
  <si>
    <t>โอนกลับค่าเผื่อหนี้สงสัยจะสูญ</t>
  </si>
  <si>
    <t xml:space="preserve">      โอนกลับค่าเผื่อหนี้สงสัยจะสูญ</t>
  </si>
  <si>
    <t>รายได้ค่าธรรมเนียมและบริการ</t>
  </si>
  <si>
    <t>กำไรจากเงินลงทุน</t>
  </si>
  <si>
    <t>กำไรจากตราสารอนุพันธ์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</si>
  <si>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</si>
  <si>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</si>
  <si>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</si>
  <si>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 xml:space="preserve">   รายได้ค่าธรรมเนียมและบริการค้างรับจากธุรกิจจัดการลงทุน</t>
  </si>
  <si>
    <t xml:space="preserve">   ค่าธรรมเนียมและบริการค้างจ่ายจากธุรกิจจัดการกองทุน</t>
  </si>
  <si>
    <t xml:space="preserve">   การเพิ่มขึ้นจากกำไรจากการวัดมูลค่าเงินลงทุนเผื่อขาย</t>
  </si>
  <si>
    <t>ค่าใช้จ่ายผลประโยชน์พนักงาน</t>
  </si>
  <si>
    <t xml:space="preserve">      กำไรจากการจำหน่ายที่ดิน อาคารและอุปกรณ์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</si>
  <si>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</si>
  <si>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</si>
  <si>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</si>
  <si>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</si>
  <si>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ต้นทุนทางการเงิน</t>
  </si>
  <si>
    <t>ยอดคงเหลือ ณ วันที่ 31 มีนาคม 2561</t>
  </si>
  <si>
    <t>ส่วนแบ่งกำไรจากเงินลงทุนในบริษัทย่อย</t>
  </si>
  <si>
    <t xml:space="preserve">      ขาดทุนจากตราสารหนี้ที่จะถือจนครบกำหนด</t>
  </si>
  <si>
    <t xml:space="preserve">         ที่จะถือจนครบกำหนด</t>
  </si>
  <si>
    <t>เงินสดจ่ายซื้อเงินลงทุนทั่วไป</t>
  </si>
  <si>
    <t>กระแสเงินสดจากกิจกรรมจัดหาเงิน</t>
  </si>
  <si>
    <t xml:space="preserve">      ส่วนแบ่งกำไรจากเงินลงทุนในบริษัทย่อย</t>
  </si>
  <si>
    <t>กำไรก่อนภาษี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</si>
  <si>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</si>
  <si>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</si>
  <si>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เงินสดสุทธิจากกิจกรรมลงทุน</t>
  </si>
  <si>
    <t>กำไรก่อนภาษีเงินได้</t>
  </si>
  <si>
    <t xml:space="preserve">    กำไรสำหรับงวด (บาท/หุ้น)</t>
  </si>
  <si>
    <t xml:space="preserve">   ในบริษัทย่อยและภาษีเงินได้</t>
  </si>
  <si>
    <t>ยอดคงเหลือ ณ วันที่ 1 มกราคม 2561</t>
  </si>
  <si>
    <t xml:space="preserve">กำไรขาดทุนเบ็ดเสร็จอื่นสำหรับงวด </t>
  </si>
  <si>
    <t xml:space="preserve">      ขาดทุน (กำไร) จากการเปลี่ยนแปลงมูลค่ายุติธรรมของหุ้นยืม</t>
  </si>
  <si>
    <t xml:space="preserve">   เงินสดจ่ายผลประโยชน์ระยะยาวของพนักงาน</t>
  </si>
  <si>
    <t>เงินสดรับจากการกู้ยืมเงินระยะสั้นจากสถาบันการเงิน</t>
  </si>
  <si>
    <t>เงินสดจ่ายจากการชำระคืนเงินกู้ยืมระยะสั้นจากสถาบันการเงิน</t>
  </si>
  <si>
    <t>เงินสดสุทธิจาก (ใช้ไปใน) กิจกรรมจัดหาเงิน</t>
  </si>
  <si>
    <t>เงินสดรับ (จ่าย) จากเงินกู้ยืมระยะสั้น</t>
  </si>
  <si>
    <t>สำหรับงวดสามเดือนสิ้นสุดวันที่ 31 มีนาคม 2562</t>
  </si>
  <si>
    <t xml:space="preserve">สำหรับงวดสามเดือนสิ้นสุดวันที่ 31 มีนาคม 2562 </t>
  </si>
  <si>
    <t>ยอดคงเหลือ ณ วันที่ 1 มกราคม 2562</t>
  </si>
  <si>
    <t>ยอดคงเหลือ ณ วันที่ 31 มีนาคม 2562</t>
  </si>
  <si>
    <t>ณ วันที่ 31 มีนาคม 2562</t>
  </si>
  <si>
    <t>31 มีนาคม 2562</t>
  </si>
  <si>
    <t>31 ธันวาคม 2561</t>
  </si>
  <si>
    <t>ขาดทุนจากตราสารอนุพันธ์</t>
  </si>
  <si>
    <t>กำไรก่อนส่วนแบ่งกำไรจากเงินลงทุน</t>
  </si>
  <si>
    <t>ค่าใช้จ่ายภาษีเงินได้</t>
  </si>
  <si>
    <t xml:space="preserve">ยอดคงเหลือ ณ วันที่ 1 มกราคม 2562 </t>
  </si>
  <si>
    <t xml:space="preserve">      ขาดทุน (กำไร) จากการเปลี่ยนแปลงในมูลค่ายุติธรรม</t>
  </si>
  <si>
    <t xml:space="preserve">      ขาดทุน (กำไร) จากการเปลี่ยนแปลงมูลค่ายุติธรรมของหลักทรัพย์เพื่อค้า</t>
  </si>
  <si>
    <t xml:space="preserve">      ขาดทุน (กำไร) จากอัตราแลกเปลี่ยนที่ยังไม่เกิดขึ้นจริงของตราสารหนี้</t>
  </si>
  <si>
    <t xml:space="preserve">   เงินปันผลค้างรับบริษัทย่อย</t>
  </si>
  <si>
    <t>กำไรจากการดำเนินงานก่อนการเปลี่ยนแปลงในสินทรัพย์</t>
  </si>
  <si>
    <t>เงินสดรับจากการขายตราสารหนี้ที่ถือจนครบกำหนด</t>
  </si>
  <si>
    <t>เงินสดและรายการเทียบเท่าเงินสดปลายงวด (หมายเหตุ 5)</t>
  </si>
  <si>
    <t>6.4, 18</t>
  </si>
  <si>
    <t xml:space="preserve">   จัดการกองทุน</t>
  </si>
  <si>
    <t>รายได้ค่าธรรมเนียมและบริการค้างรับจากธุรกิจ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</si>
</sst>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</numFmts>
  <fonts count="44">
    <font>
      <sz val="10"/>
      <color theme="1"/>
      <name val="Arial"/>
      <family val="2"/>
    </font>
    <font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15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  <font>
      <i/>
      <sz val="17"/>
      <color theme="1"/>
      <name val="Angsana New"/>
      <family val="1"/>
    </font>
    <font>
      <sz val="17"/>
      <color theme="1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0" fontId="1" fillId="0" borderId="0"/>
    <xf numFmtId="0" fontId="5" fillId="0" borderId="0"/>
    <xf numFmtId="0" fontId="6" fillId="0" borderId="0"/>
    <xf numFmtId="4" fontId="6" fillId="0" borderId="0" applyFont="0" applyFill="0" applyBorder="0" applyAlignment="0" applyProtection="0"/>
    <xf numFmtId="166" fontId="7" fillId="0" borderId="0"/>
    <xf numFmtId="0" fontId="8" fillId="0" borderId="0">
      <alignment horizontal="left"/>
    </xf>
    <xf numFmtId="0" fontId="9" fillId="0" borderId="0"/>
    <xf numFmtId="0" fontId="10" fillId="0" borderId="0">
      <alignment horizontal="left"/>
    </xf>
    <xf numFmtId="167" fontId="7" fillId="0" borderId="0"/>
    <xf numFmtId="168" fontId="7" fillId="0" borderId="0"/>
    <xf numFmtId="0" fontId="11" fillId="0" borderId="0" applyNumberFormat="0" applyFill="0" applyBorder="0" applyAlignment="0" applyProtection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38" fontId="16" fillId="2" borderId="0" applyNumberFormat="0" applyBorder="0" applyAlignment="0" applyProtection="0"/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6">
      <alignment horizontal="left" vertical="top"/>
    </xf>
    <xf numFmtId="0" fontId="21" fillId="0" borderId="0">
      <alignment horizontal="left"/>
    </xf>
    <xf numFmtId="0" fontId="22" fillId="0" borderId="6">
      <alignment horizontal="left" vertical="top"/>
    </xf>
    <xf numFmtId="0" fontId="23" fillId="0" borderId="0">
      <alignment horizontal="left"/>
    </xf>
    <xf numFmtId="10" fontId="16" fillId="3" borderId="7" applyNumberFormat="0" applyBorder="0" applyAlignment="0" applyProtection="0"/>
    <xf numFmtId="37" fontId="24" fillId="0" borderId="0"/>
    <xf numFmtId="169" fontId="25" fillId="0" borderId="0"/>
    <xf numFmtId="0" fontId="21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8" applyNumberFormat="0" applyFill="0" applyAlignment="0" applyProtection="0">
      <alignment horizontal="center" vertical="center"/>
    </xf>
    <xf numFmtId="0" fontId="13" fillId="0" borderId="9">
      <alignment vertical="center"/>
    </xf>
    <xf numFmtId="0" fontId="28" fillId="0" borderId="0">
      <alignment horizontal="left"/>
    </xf>
    <xf numFmtId="0" fontId="14" fillId="0" borderId="0">
      <alignment horizontal="left"/>
    </xf>
    <xf numFmtId="0" fontId="21" fillId="0" borderId="0"/>
    <xf numFmtId="0" fontId="19" fillId="0" borderId="0"/>
    <xf numFmtId="0" fontId="1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</cellStyleXfs>
  <cellXfs count="128">
    <xf numFmtId="0" fontId="0" fillId="0" borderId="0" xfId="0"/>
    <xf numFmtId="0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0" fontId="3" fillId="0" borderId="0" xfId="3" applyNumberFormat="1" applyFont="1" applyFill="1" applyBorder="1" applyAlignment="1">
      <alignment vertical="center"/>
    </xf>
    <xf numFmtId="37" fontId="3" fillId="0" borderId="0" xfId="3" applyNumberFormat="1" applyFont="1" applyAlignment="1">
      <alignment horizontal="right" vertical="center"/>
    </xf>
    <xf numFmtId="0" fontId="2" fillId="0" borderId="0" xfId="3" applyNumberFormat="1" applyFont="1" applyFill="1" applyAlignment="1">
      <alignment vertical="center"/>
    </xf>
    <xf numFmtId="38" fontId="2" fillId="0" borderId="0" xfId="3" applyNumberFormat="1" applyFont="1" applyFill="1" applyAlignment="1">
      <alignment vertical="center"/>
    </xf>
    <xf numFmtId="37" fontId="3" fillId="0" borderId="0" xfId="3" applyNumberFormat="1" applyFont="1" applyFill="1" applyBorder="1" applyAlignment="1">
      <alignment horizontal="right" vertical="center"/>
    </xf>
    <xf numFmtId="38" fontId="3" fillId="0" borderId="0" xfId="3" applyNumberFormat="1" applyFont="1" applyFill="1" applyAlignment="1">
      <alignment horizontal="left" vertical="center"/>
    </xf>
    <xf numFmtId="0" fontId="2" fillId="0" borderId="0" xfId="3" applyNumberFormat="1" applyFont="1" applyFill="1" applyBorder="1" applyAlignment="1">
      <alignment horizontal="center" vertical="center"/>
    </xf>
    <xf numFmtId="0" fontId="3" fillId="0" borderId="0" xfId="3" applyNumberFormat="1" applyFont="1" applyFill="1" applyBorder="1" applyAlignment="1">
      <alignment horizontal="center" vertical="center"/>
    </xf>
    <xf numFmtId="0" fontId="3" fillId="0" borderId="0" xfId="3" applyNumberFormat="1" applyFont="1" applyFill="1" applyAlignment="1">
      <alignment horizontal="center" vertical="center"/>
    </xf>
    <xf numFmtId="0" fontId="33" fillId="0" borderId="0" xfId="3" applyNumberFormat="1" applyFont="1" applyFill="1" applyAlignment="1">
      <alignment vertical="center"/>
    </xf>
    <xf numFmtId="37" fontId="3" fillId="0" borderId="1" xfId="3" applyNumberFormat="1" applyFont="1" applyFill="1" applyBorder="1" applyAlignment="1">
      <alignment horizontal="center" vertical="center"/>
    </xf>
    <xf numFmtId="0" fontId="4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Border="1" applyAlignment="1">
      <alignment vertical="center"/>
    </xf>
    <xf numFmtId="38" fontId="3" fillId="0" borderId="0" xfId="3" applyNumberFormat="1" applyFont="1" applyFill="1" applyAlignment="1">
      <alignment vertical="center"/>
    </xf>
    <xf numFmtId="41" fontId="3" fillId="0" borderId="10" xfId="3" applyNumberFormat="1" applyFont="1" applyFill="1" applyBorder="1" applyAlignment="1">
      <alignment vertical="center"/>
    </xf>
    <xf numFmtId="41" fontId="3" fillId="0" borderId="11" xfId="3" applyNumberFormat="1" applyFont="1" applyFill="1" applyBorder="1" applyAlignment="1">
      <alignment vertical="center"/>
    </xf>
    <xf numFmtId="0" fontId="2" fillId="0" borderId="0" xfId="3" applyNumberFormat="1" applyFont="1" applyAlignment="1">
      <alignment vertical="center"/>
    </xf>
    <xf numFmtId="38" fontId="3" fillId="0" borderId="0" xfId="3" applyNumberFormat="1" applyFont="1" applyFill="1" applyBorder="1" applyAlignment="1">
      <alignment vertical="center"/>
    </xf>
    <xf numFmtId="41" fontId="3" fillId="0" borderId="2" xfId="3" applyNumberFormat="1" applyFont="1" applyFill="1" applyBorder="1" applyAlignment="1">
      <alignment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1" xfId="3" applyNumberFormat="1" applyFont="1" applyFill="1" applyBorder="1" applyAlignment="1">
      <alignment vertical="center"/>
    </xf>
    <xf numFmtId="37" fontId="3" fillId="0" borderId="0" xfId="3" applyNumberFormat="1" applyFont="1" applyFill="1" applyAlignment="1">
      <alignment horizontal="center" vertical="center"/>
    </xf>
    <xf numFmtId="38" fontId="3" fillId="0" borderId="0" xfId="3" applyNumberFormat="1" applyFont="1" applyFill="1" applyAlignment="1">
      <alignment horizontal="center" vertical="center"/>
    </xf>
    <xf numFmtId="0" fontId="3" fillId="0" borderId="1" xfId="3" applyNumberFormat="1" applyFont="1" applyFill="1" applyBorder="1" applyAlignment="1">
      <alignment horizontal="center" vertical="center"/>
    </xf>
    <xf numFmtId="38" fontId="3" fillId="0" borderId="0" xfId="3" applyNumberFormat="1" applyFont="1" applyFill="1" applyAlignment="1">
      <alignment horizontal="center" vertical="center"/>
    </xf>
    <xf numFmtId="0" fontId="34" fillId="0" borderId="0" xfId="3" applyNumberFormat="1" applyFont="1" applyFill="1" applyAlignment="1">
      <alignment vertical="center"/>
    </xf>
    <xf numFmtId="0" fontId="35" fillId="0" borderId="0" xfId="3" applyNumberFormat="1" applyFont="1" applyFill="1" applyAlignment="1">
      <alignment vertical="center"/>
    </xf>
    <xf numFmtId="37" fontId="35" fillId="0" borderId="0" xfId="3" applyNumberFormat="1" applyFont="1" applyFill="1" applyAlignment="1">
      <alignment vertical="center"/>
    </xf>
    <xf numFmtId="37" fontId="35" fillId="0" borderId="0" xfId="3" applyNumberFormat="1" applyFont="1" applyFill="1" applyAlignment="1">
      <alignment horizontal="right" vertical="center"/>
    </xf>
    <xf numFmtId="0" fontId="35" fillId="0" borderId="1" xfId="3" applyNumberFormat="1" applyFont="1" applyFill="1" applyBorder="1" applyAlignment="1">
      <alignment horizontal="center" vertical="center"/>
    </xf>
    <xf numFmtId="0" fontId="36" fillId="0" borderId="0" xfId="3" applyNumberFormat="1" applyFont="1" applyFill="1" applyAlignment="1">
      <alignment horizontal="center" vertical="center"/>
    </xf>
    <xf numFmtId="0" fontId="37" fillId="0" borderId="0" xfId="3" applyNumberFormat="1" applyFont="1" applyFill="1" applyAlignment="1">
      <alignment horizontal="center" vertical="center"/>
    </xf>
    <xf numFmtId="41" fontId="35" fillId="0" borderId="0" xfId="3" applyNumberFormat="1" applyFont="1" applyFill="1" applyAlignment="1">
      <alignment vertical="center"/>
    </xf>
    <xf numFmtId="41" fontId="35" fillId="0" borderId="0" xfId="3" applyNumberFormat="1" applyFont="1" applyFill="1" applyBorder="1" applyAlignment="1">
      <alignment vertical="center"/>
    </xf>
    <xf numFmtId="41" fontId="35" fillId="0" borderId="0" xfId="3" applyNumberFormat="1" applyFont="1" applyFill="1" applyBorder="1" applyAlignment="1">
      <alignment horizontal="right" vertical="center"/>
    </xf>
    <xf numFmtId="41" fontId="35" fillId="0" borderId="0" xfId="3" applyNumberFormat="1" applyFont="1" applyFill="1" applyBorder="1" applyAlignment="1">
      <alignment horizontal="center" vertical="center"/>
    </xf>
    <xf numFmtId="41" fontId="35" fillId="0" borderId="5" xfId="3" applyNumberFormat="1" applyFont="1" applyFill="1" applyBorder="1" applyAlignment="1">
      <alignment horizontal="right" vertical="center"/>
    </xf>
    <xf numFmtId="41" fontId="35" fillId="0" borderId="1" xfId="3" applyNumberFormat="1" applyFont="1" applyFill="1" applyBorder="1" applyAlignment="1">
      <alignment horizontal="right" vertical="center"/>
    </xf>
    <xf numFmtId="41" fontId="35" fillId="0" borderId="3" xfId="3" applyNumberFormat="1" applyFont="1" applyFill="1" applyBorder="1" applyAlignment="1">
      <alignment vertical="center"/>
    </xf>
    <xf numFmtId="0" fontId="35" fillId="0" borderId="0" xfId="3" applyNumberFormat="1" applyFont="1" applyFill="1" applyBorder="1" applyAlignment="1">
      <alignment vertical="center"/>
    </xf>
    <xf numFmtId="37" fontId="35" fillId="0" borderId="0" xfId="3" applyNumberFormat="1" applyFont="1" applyFill="1" applyBorder="1" applyAlignment="1">
      <alignment vertical="center"/>
    </xf>
    <xf numFmtId="41" fontId="35" fillId="0" borderId="0" xfId="3" applyNumberFormat="1" applyFont="1" applyFill="1" applyAlignment="1">
      <alignment horizontal="right" vertical="center"/>
    </xf>
    <xf numFmtId="0" fontId="35" fillId="0" borderId="0" xfId="3" applyNumberFormat="1" applyFont="1" applyFill="1" applyAlignment="1">
      <alignment horizontal="right" vertical="center"/>
    </xf>
    <xf numFmtId="37" fontId="35" fillId="0" borderId="0" xfId="3" applyNumberFormat="1" applyFont="1" applyFill="1" applyBorder="1" applyAlignment="1">
      <alignment horizontal="right" vertical="center"/>
    </xf>
    <xf numFmtId="0" fontId="35" fillId="0" borderId="0" xfId="3" applyNumberFormat="1" applyFont="1" applyFill="1" applyBorder="1" applyAlignment="1">
      <alignment horizontal="right" vertical="center"/>
    </xf>
    <xf numFmtId="0" fontId="35" fillId="0" borderId="4" xfId="3" applyNumberFormat="1" applyFont="1" applyFill="1" applyBorder="1" applyAlignment="1">
      <alignment vertical="center"/>
    </xf>
    <xf numFmtId="38" fontId="35" fillId="0" borderId="0" xfId="3" applyNumberFormat="1" applyFont="1" applyFill="1" applyAlignment="1">
      <alignment horizontal="centerContinuous" vertical="center"/>
    </xf>
    <xf numFmtId="165" fontId="35" fillId="0" borderId="0" xfId="3" applyNumberFormat="1" applyFont="1" applyFill="1" applyAlignment="1">
      <alignment vertical="center"/>
    </xf>
    <xf numFmtId="165" fontId="34" fillId="0" borderId="0" xfId="3" applyNumberFormat="1" applyFont="1" applyFill="1" applyAlignment="1">
      <alignment vertical="center"/>
    </xf>
    <xf numFmtId="37" fontId="34" fillId="0" borderId="1" xfId="3" applyNumberFormat="1" applyFont="1" applyFill="1" applyBorder="1" applyAlignment="1">
      <alignment horizontal="centerContinuous" vertical="center"/>
    </xf>
    <xf numFmtId="0" fontId="35" fillId="0" borderId="1" xfId="3" applyNumberFormat="1" applyFont="1" applyFill="1" applyBorder="1" applyAlignment="1">
      <alignment horizontal="centerContinuous" vertical="center"/>
    </xf>
    <xf numFmtId="37" fontId="35" fillId="0" borderId="1" xfId="3" applyNumberFormat="1" applyFont="1" applyFill="1" applyBorder="1" applyAlignment="1">
      <alignment horizontal="centerContinuous" vertical="center"/>
    </xf>
    <xf numFmtId="0" fontId="35" fillId="0" borderId="0" xfId="3" applyNumberFormat="1" applyFont="1" applyFill="1" applyBorder="1" applyAlignment="1">
      <alignment horizontal="centerContinuous" vertical="center"/>
    </xf>
    <xf numFmtId="0" fontId="35" fillId="0" borderId="1" xfId="3" quotePrefix="1" applyNumberFormat="1" applyFont="1" applyFill="1" applyBorder="1" applyAlignment="1">
      <alignment horizontal="center" vertical="center"/>
    </xf>
    <xf numFmtId="0" fontId="36" fillId="0" borderId="0" xfId="3" applyNumberFormat="1" applyFont="1" applyFill="1" applyAlignment="1">
      <alignment vertical="center"/>
    </xf>
    <xf numFmtId="0" fontId="36" fillId="0" borderId="0" xfId="3" quotePrefix="1" applyNumberFormat="1" applyFont="1" applyFill="1" applyBorder="1" applyAlignment="1">
      <alignment horizontal="center" vertical="center"/>
    </xf>
    <xf numFmtId="0" fontId="34" fillId="0" borderId="0" xfId="3" applyNumberFormat="1" applyFont="1" applyFill="1" applyBorder="1" applyAlignment="1">
      <alignment vertical="center"/>
    </xf>
    <xf numFmtId="0" fontId="37" fillId="0" borderId="0" xfId="3" applyNumberFormat="1" applyFont="1" applyFill="1" applyBorder="1" applyAlignment="1">
      <alignment horizontal="center" vertical="center"/>
    </xf>
    <xf numFmtId="41" fontId="35" fillId="0" borderId="5" xfId="3" applyNumberFormat="1" applyFont="1" applyFill="1" applyBorder="1" applyAlignment="1">
      <alignment vertical="center"/>
    </xf>
    <xf numFmtId="37" fontId="34" fillId="0" borderId="0" xfId="3" applyNumberFormat="1" applyFont="1" applyFill="1" applyAlignment="1">
      <alignment horizontal="left" vertical="center"/>
    </xf>
    <xf numFmtId="41" fontId="35" fillId="0" borderId="1" xfId="3" applyNumberFormat="1" applyFont="1" applyFill="1" applyBorder="1" applyAlignment="1">
      <alignment vertical="center"/>
    </xf>
    <xf numFmtId="38" fontId="34" fillId="0" borderId="0" xfId="3" applyNumberFormat="1" applyFont="1" applyFill="1" applyAlignment="1">
      <alignment vertical="center"/>
    </xf>
    <xf numFmtId="38" fontId="35" fillId="0" borderId="0" xfId="3" applyNumberFormat="1" applyFont="1" applyFill="1" applyAlignment="1">
      <alignment vertical="center"/>
    </xf>
    <xf numFmtId="38" fontId="37" fillId="0" borderId="0" xfId="3" applyNumberFormat="1" applyFont="1" applyFill="1" applyAlignment="1">
      <alignment horizontal="center" vertical="center"/>
    </xf>
    <xf numFmtId="38" fontId="36" fillId="0" borderId="0" xfId="3" applyNumberFormat="1" applyFont="1" applyFill="1" applyBorder="1" applyAlignment="1">
      <alignment horizontal="center" vertical="center"/>
    </xf>
    <xf numFmtId="41" fontId="36" fillId="0" borderId="0" xfId="3" quotePrefix="1" applyNumberFormat="1" applyFont="1" applyFill="1" applyBorder="1" applyAlignment="1">
      <alignment horizontal="center" vertical="center"/>
    </xf>
    <xf numFmtId="41" fontId="36" fillId="0" borderId="0" xfId="3" applyNumberFormat="1" applyFont="1" applyFill="1" applyBorder="1" applyAlignment="1">
      <alignment horizontal="center" vertical="center"/>
    </xf>
    <xf numFmtId="49" fontId="38" fillId="0" borderId="0" xfId="3" applyNumberFormat="1" applyFont="1" applyFill="1" applyAlignment="1">
      <alignment vertical="center"/>
    </xf>
    <xf numFmtId="164" fontId="37" fillId="0" borderId="0" xfId="3" applyNumberFormat="1" applyFont="1" applyFill="1" applyAlignment="1">
      <alignment horizontal="center" vertical="center"/>
    </xf>
    <xf numFmtId="41" fontId="35" fillId="0" borderId="10" xfId="3" applyNumberFormat="1" applyFont="1" applyFill="1" applyBorder="1" applyAlignment="1">
      <alignment vertical="center"/>
    </xf>
    <xf numFmtId="49" fontId="39" fillId="0" borderId="0" xfId="3" applyNumberFormat="1" applyFont="1" applyFill="1" applyAlignment="1">
      <alignment vertical="center"/>
    </xf>
    <xf numFmtId="41" fontId="35" fillId="0" borderId="11" xfId="3" applyNumberFormat="1" applyFont="1" applyFill="1" applyBorder="1" applyAlignment="1">
      <alignment vertical="center"/>
    </xf>
    <xf numFmtId="39" fontId="35" fillId="0" borderId="3" xfId="0" applyNumberFormat="1" applyFont="1" applyFill="1" applyBorder="1" applyAlignment="1">
      <alignment vertical="center"/>
    </xf>
    <xf numFmtId="38" fontId="35" fillId="0" borderId="0" xfId="0" applyNumberFormat="1" applyFont="1" applyFill="1" applyBorder="1" applyAlignment="1">
      <alignment vertical="center"/>
    </xf>
    <xf numFmtId="37" fontId="35" fillId="0" borderId="0" xfId="3" applyNumberFormat="1" applyFont="1" applyFill="1" applyBorder="1" applyAlignment="1">
      <alignment horizontal="left" vertical="center"/>
    </xf>
    <xf numFmtId="41" fontId="35" fillId="0" borderId="1" xfId="3" applyNumberFormat="1" applyFont="1" applyFill="1" applyBorder="1" applyAlignment="1">
      <alignment horizontal="center" vertical="center"/>
    </xf>
    <xf numFmtId="41" fontId="35" fillId="0" borderId="0" xfId="4" applyNumberFormat="1" applyFont="1" applyFill="1" applyBorder="1" applyAlignment="1">
      <alignment horizontal="right" vertical="center"/>
    </xf>
    <xf numFmtId="38" fontId="34" fillId="0" borderId="0" xfId="3" applyNumberFormat="1" applyFont="1" applyFill="1" applyBorder="1" applyAlignment="1">
      <alignment vertical="center"/>
    </xf>
    <xf numFmtId="38" fontId="35" fillId="0" borderId="0" xfId="3" applyNumberFormat="1" applyFont="1" applyFill="1" applyBorder="1" applyAlignment="1">
      <alignment vertical="center"/>
    </xf>
    <xf numFmtId="37" fontId="35" fillId="0" borderId="1" xfId="3" applyNumberFormat="1" applyFont="1" applyFill="1" applyBorder="1" applyAlignment="1">
      <alignment vertical="center"/>
    </xf>
    <xf numFmtId="37" fontId="35" fillId="0" borderId="5" xfId="3" applyNumberFormat="1" applyFont="1" applyFill="1" applyBorder="1" applyAlignment="1">
      <alignment vertical="center"/>
    </xf>
    <xf numFmtId="41" fontId="37" fillId="0" borderId="0" xfId="3" applyNumberFormat="1" applyFont="1" applyFill="1" applyAlignment="1">
      <alignment horizontal="center" vertical="center"/>
    </xf>
    <xf numFmtId="43" fontId="35" fillId="0" borderId="0" xfId="4" quotePrefix="1" applyNumberFormat="1" applyFont="1" applyFill="1" applyBorder="1" applyAlignment="1">
      <alignment vertical="center"/>
    </xf>
    <xf numFmtId="0" fontId="3" fillId="0" borderId="1" xfId="3" applyNumberFormat="1" applyFont="1" applyFill="1" applyBorder="1" applyAlignment="1">
      <alignment horizontal="center" vertical="center"/>
    </xf>
    <xf numFmtId="0" fontId="40" fillId="0" borderId="0" xfId="3" applyNumberFormat="1" applyFont="1" applyFill="1" applyAlignment="1">
      <alignment vertical="center"/>
    </xf>
    <xf numFmtId="0" fontId="41" fillId="0" borderId="0" xfId="3" applyNumberFormat="1" applyFont="1" applyFill="1" applyAlignment="1">
      <alignment vertical="center"/>
    </xf>
    <xf numFmtId="37" fontId="41" fillId="0" borderId="0" xfId="3" applyNumberFormat="1" applyFont="1" applyFill="1" applyAlignment="1">
      <alignment vertical="center"/>
    </xf>
    <xf numFmtId="37" fontId="41" fillId="0" borderId="0" xfId="3" applyNumberFormat="1" applyFont="1" applyFill="1" applyAlignment="1">
      <alignment horizontal="right" vertical="center"/>
    </xf>
    <xf numFmtId="37" fontId="40" fillId="0" borderId="0" xfId="3" applyNumberFormat="1" applyFont="1" applyFill="1" applyBorder="1" applyAlignment="1">
      <alignment vertical="center"/>
    </xf>
    <xf numFmtId="0" fontId="41" fillId="0" borderId="1" xfId="3" applyNumberFormat="1" applyFont="1" applyFill="1" applyBorder="1" applyAlignment="1">
      <alignment horizontal="center" vertical="center"/>
    </xf>
    <xf numFmtId="0" fontId="41" fillId="0" borderId="1" xfId="3" applyNumberFormat="1" applyFont="1" applyBorder="1" applyAlignment="1">
      <alignment horizontal="center" vertical="center"/>
    </xf>
    <xf numFmtId="0" fontId="41" fillId="0" borderId="0" xfId="3" applyNumberFormat="1" applyFont="1" applyAlignment="1">
      <alignment vertical="center"/>
    </xf>
    <xf numFmtId="0" fontId="41" fillId="0" borderId="1" xfId="3" quotePrefix="1" applyNumberFormat="1" applyFont="1" applyBorder="1" applyAlignment="1">
      <alignment horizontal="center" vertical="center"/>
    </xf>
    <xf numFmtId="0" fontId="41" fillId="0" borderId="0" xfId="3" applyNumberFormat="1" applyFont="1" applyBorder="1" applyAlignment="1">
      <alignment vertical="center"/>
    </xf>
    <xf numFmtId="0" fontId="42" fillId="0" borderId="0" xfId="3" applyNumberFormat="1" applyFont="1" applyBorder="1" applyAlignment="1">
      <alignment vertical="center"/>
    </xf>
    <xf numFmtId="0" fontId="42" fillId="0" borderId="0" xfId="3" applyNumberFormat="1" applyFont="1" applyFill="1" applyAlignment="1">
      <alignment horizontal="center" vertical="center"/>
    </xf>
    <xf numFmtId="0" fontId="41" fillId="0" borderId="0" xfId="3" applyNumberFormat="1" applyFont="1" applyAlignment="1">
      <alignment horizontal="center" vertical="center"/>
    </xf>
    <xf numFmtId="0" fontId="43" fillId="0" borderId="0" xfId="3" applyNumberFormat="1" applyFont="1" applyFill="1" applyAlignment="1">
      <alignment horizontal="center" vertical="center"/>
    </xf>
    <xf numFmtId="41" fontId="41" fillId="0" borderId="0" xfId="3" applyNumberFormat="1" applyFont="1" applyFill="1" applyAlignment="1">
      <alignment vertical="center"/>
    </xf>
    <xf numFmtId="41" fontId="41" fillId="0" borderId="0" xfId="3" applyNumberFormat="1" applyFont="1" applyFill="1" applyBorder="1" applyAlignment="1">
      <alignment vertical="center"/>
    </xf>
    <xf numFmtId="41" fontId="41" fillId="0" borderId="0" xfId="3" applyNumberFormat="1" applyFont="1" applyFill="1" applyBorder="1" applyAlignment="1">
      <alignment horizontal="right" vertical="center"/>
    </xf>
    <xf numFmtId="41" fontId="41" fillId="0" borderId="0" xfId="3" applyNumberFormat="1" applyFont="1" applyFill="1" applyBorder="1" applyAlignment="1">
      <alignment horizontal="center" vertical="center"/>
    </xf>
    <xf numFmtId="41" fontId="41" fillId="0" borderId="5" xfId="3" applyNumberFormat="1" applyFont="1" applyFill="1" applyBorder="1" applyAlignment="1">
      <alignment horizontal="right" vertical="center"/>
    </xf>
    <xf numFmtId="41" fontId="41" fillId="0" borderId="1" xfId="3" applyNumberFormat="1" applyFont="1" applyFill="1" applyBorder="1" applyAlignment="1">
      <alignment horizontal="right" vertical="center"/>
    </xf>
    <xf numFmtId="41" fontId="41" fillId="0" borderId="3" xfId="3" applyNumberFormat="1" applyFont="1" applyFill="1" applyBorder="1" applyAlignment="1">
      <alignment vertical="center"/>
    </xf>
    <xf numFmtId="0" fontId="41" fillId="0" borderId="0" xfId="3" applyNumberFormat="1" applyFont="1" applyFill="1" applyBorder="1" applyAlignment="1">
      <alignment vertical="center"/>
    </xf>
    <xf numFmtId="37" fontId="41" fillId="0" borderId="0" xfId="3" applyNumberFormat="1" applyFont="1" applyFill="1" applyBorder="1" applyAlignment="1">
      <alignment vertical="center"/>
    </xf>
    <xf numFmtId="37" fontId="40" fillId="0" borderId="0" xfId="3" applyNumberFormat="1" applyFont="1" applyFill="1" applyAlignment="1">
      <alignment vertical="center"/>
    </xf>
    <xf numFmtId="41" fontId="41" fillId="0" borderId="0" xfId="3" applyNumberFormat="1" applyFont="1" applyFill="1" applyAlignment="1">
      <alignment horizontal="right" vertical="center"/>
    </xf>
    <xf numFmtId="41" fontId="41" fillId="0" borderId="0" xfId="3" applyNumberFormat="1" applyFont="1" applyFill="1" applyAlignment="1">
      <alignment horizontal="center" vertical="center"/>
    </xf>
    <xf numFmtId="0" fontId="41" fillId="0" borderId="0" xfId="3" applyNumberFormat="1" applyFont="1" applyFill="1" applyAlignment="1">
      <alignment horizontal="right" vertical="center"/>
    </xf>
    <xf numFmtId="37" fontId="41" fillId="0" borderId="0" xfId="3" applyNumberFormat="1" applyFont="1" applyFill="1" applyBorder="1" applyAlignment="1">
      <alignment horizontal="right" vertical="center"/>
    </xf>
    <xf numFmtId="0" fontId="41" fillId="0" borderId="0" xfId="3" applyNumberFormat="1" applyFont="1" applyFill="1" applyBorder="1" applyAlignment="1">
      <alignment horizontal="right" vertical="center"/>
    </xf>
    <xf numFmtId="41" fontId="41" fillId="0" borderId="3" xfId="3" applyNumberFormat="1" applyFont="1" applyFill="1" applyBorder="1" applyAlignment="1">
      <alignment horizontal="right" vertical="center"/>
    </xf>
    <xf numFmtId="41" fontId="41" fillId="0" borderId="2" xfId="3" applyNumberFormat="1" applyFont="1" applyFill="1" applyBorder="1" applyAlignment="1">
      <alignment horizontal="right" vertical="center"/>
    </xf>
    <xf numFmtId="41" fontId="41" fillId="0" borderId="0" xfId="4" applyNumberFormat="1" applyFont="1" applyFill="1" applyAlignment="1">
      <alignment horizontal="right" vertical="center"/>
    </xf>
    <xf numFmtId="165" fontId="41" fillId="0" borderId="0" xfId="4" applyNumberFormat="1" applyFont="1" applyFill="1" applyAlignment="1">
      <alignment horizontal="right" vertical="center"/>
    </xf>
    <xf numFmtId="43" fontId="41" fillId="0" borderId="0" xfId="4" applyNumberFormat="1" applyFont="1" applyFill="1" applyAlignment="1">
      <alignment horizontal="right" vertical="center"/>
    </xf>
    <xf numFmtId="0" fontId="41" fillId="0" borderId="4" xfId="3" applyNumberFormat="1" applyFont="1" applyFill="1" applyBorder="1" applyAlignment="1">
      <alignment vertical="center"/>
    </xf>
    <xf numFmtId="38" fontId="41" fillId="0" borderId="0" xfId="3" applyNumberFormat="1" applyFont="1" applyFill="1" applyAlignment="1">
      <alignment horizontal="centerContinuous" vertical="center"/>
    </xf>
    <xf numFmtId="37" fontId="40" fillId="0" borderId="1" xfId="3" applyNumberFormat="1" applyFont="1" applyFill="1" applyBorder="1" applyAlignment="1">
      <alignment horizontal="center" vertical="center"/>
    </xf>
    <xf numFmtId="38" fontId="41" fillId="0" borderId="0" xfId="3" applyNumberFormat="1" applyFont="1" applyFill="1" applyAlignment="1">
      <alignment horizontal="center" vertical="center"/>
    </xf>
    <xf numFmtId="38" fontId="35" fillId="0" borderId="0" xfId="3" applyNumberFormat="1" applyFont="1" applyFill="1" applyAlignment="1">
      <alignment horizontal="center" vertical="center"/>
    </xf>
    <xf numFmtId="0" fontId="2" fillId="0" borderId="1" xfId="3" applyNumberFormat="1" applyFont="1" applyFill="1" applyBorder="1" applyAlignment="1">
      <alignment horizontal="center" vertical="center"/>
    </xf>
    <xf numFmtId="0" fontId="3" fillId="0" borderId="1" xfId="3" applyNumberFormat="1" applyFont="1" applyFill="1" applyBorder="1" applyAlignment="1">
      <alignment horizontal="center" vertical="center"/>
    </xf>
  </cellXfs>
  <cellStyles count="49">
    <cellStyle name="Comma 2" xfId="4"/>
    <cellStyle name="comma zerodec" xfId="5"/>
    <cellStyle name="Cover Date" xfId="6"/>
    <cellStyle name="Cover Subtitle" xfId="7"/>
    <cellStyle name="Cover Title" xfId="8"/>
    <cellStyle name="Currency1" xfId="9"/>
    <cellStyle name="Dollar (zero dec)" xfId="10"/>
    <cellStyle name="E&amp;Y House" xfId="11"/>
    <cellStyle name="Excel Built-in Normal" xfId="2"/>
    <cellStyle name="Footer SBILogo1" xfId="12"/>
    <cellStyle name="Footer SBILogo2" xfId="13"/>
    <cellStyle name="Footnote" xfId="14"/>
    <cellStyle name="Footnote Reference" xfId="15"/>
    <cellStyle name="Footnote_Becl-W.PaperYE" xfId="16"/>
    <cellStyle name="Grey" xfId="17"/>
    <cellStyle name="Header" xfId="18"/>
    <cellStyle name="Header Draft Stamp" xfId="19"/>
    <cellStyle name="Header_Becl-W.PaperYE" xfId="20"/>
    <cellStyle name="Heading 1 Above" xfId="21"/>
    <cellStyle name="Heading 1+" xfId="22"/>
    <cellStyle name="Heading 2 Below" xfId="23"/>
    <cellStyle name="Heading 2+" xfId="24"/>
    <cellStyle name="Heading 3+" xfId="25"/>
    <cellStyle name="Input [yellow]" xfId="26"/>
    <cellStyle name="no dec" xfId="27"/>
    <cellStyle name="Normal" xfId="0" builtinId="0"/>
    <cellStyle name="Normal - Style1" xfId="28"/>
    <cellStyle name="Normal 2" xfId="1"/>
    <cellStyle name="Normal 3" xfId="3"/>
    <cellStyle name="NormalGB" xfId="29"/>
    <cellStyle name="Page Number" xfId="30"/>
    <cellStyle name="Percent [2]" xfId="31"/>
    <cellStyle name="Quantity" xfId="32"/>
    <cellStyle name="Salomon Logo" xfId="33"/>
    <cellStyle name="Table Head" xfId="34"/>
    <cellStyle name="Table Source" xfId="35"/>
    <cellStyle name="Table Text" xfId="36"/>
    <cellStyle name="Table Title" xfId="37"/>
    <cellStyle name="Table Units" xfId="38"/>
    <cellStyle name="Text 1" xfId="39"/>
    <cellStyle name="Text 2" xfId="40"/>
    <cellStyle name="Text Head 1" xfId="41"/>
    <cellStyle name="Text Head 2" xfId="42"/>
    <cellStyle name="Text Indent 1" xfId="43"/>
    <cellStyle name="Text Indent 2" xfId="44"/>
    <cellStyle name="TOC 1" xfId="45"/>
    <cellStyle name="TOC 2" xfId="46"/>
    <cellStyle name="เชื่อมโยงหลายมิติ" xfId="47"/>
    <cellStyle name="ตามการเชื่อมโยงหลายมิติ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showGridLines="0" view="pageBreakPreview" topLeftCell="A25" zoomScale="64" zoomScaleNormal="100" zoomScaleSheetLayoutView="64" workbookViewId="0">
      <selection activeCell="A13" sqref="A13"/>
    </sheetView>
  </sheetViews>
  <sheetFormatPr defaultColWidth="10.7109375" defaultRowHeight="26.25"/>
  <cols>
    <col min="1" max="1" width="48.85546875" style="88" customWidth="1"/>
    <col min="2" max="2" width="7.7109375" style="88" customWidth="1"/>
    <col min="3" max="3" width="2.28515625" style="88" customWidth="1"/>
    <col min="4" max="4" width="16.7109375" style="89" customWidth="1"/>
    <col min="5" max="5" width="1.28515625" style="88" customWidth="1"/>
    <col min="6" max="6" width="16.7109375" style="89" customWidth="1"/>
    <col min="7" max="7" width="1.28515625" style="88" customWidth="1"/>
    <col min="8" max="8" width="16.7109375" style="89" customWidth="1"/>
    <col min="9" max="9" width="1.28515625" style="88" customWidth="1"/>
    <col min="10" max="10" width="16.7109375" style="89" customWidth="1"/>
    <col min="11" max="11" width="1.28515625" style="88" customWidth="1"/>
    <col min="12" max="16384" width="10.7109375" style="88"/>
  </cols>
  <sheetData>
    <row r="1" spans="1:11" s="87" customFormat="1" ht="24" customHeight="1">
      <c r="A1" s="87" t="s">
        <v>133</v>
      </c>
    </row>
    <row r="2" spans="1:11" s="87" customFormat="1">
      <c r="A2" s="87" t="s">
        <v>11</v>
      </c>
    </row>
    <row r="3" spans="1:11" s="87" customFormat="1">
      <c r="A3" s="87" t="s">
        <v>194</v>
      </c>
    </row>
    <row r="4" spans="1:11">
      <c r="J4" s="90" t="s">
        <v>1</v>
      </c>
    </row>
    <row r="5" spans="1:11">
      <c r="D5" s="123" t="s">
        <v>2</v>
      </c>
      <c r="E5" s="123"/>
      <c r="F5" s="123"/>
      <c r="G5" s="91"/>
      <c r="H5" s="123" t="s">
        <v>10</v>
      </c>
      <c r="I5" s="123"/>
      <c r="J5" s="123"/>
      <c r="K5" s="91"/>
    </row>
    <row r="6" spans="1:11">
      <c r="B6" s="92" t="s">
        <v>12</v>
      </c>
      <c r="D6" s="93" t="s">
        <v>195</v>
      </c>
      <c r="E6" s="94"/>
      <c r="F6" s="95" t="s">
        <v>196</v>
      </c>
      <c r="G6" s="96"/>
      <c r="H6" s="93" t="s">
        <v>195</v>
      </c>
      <c r="I6" s="94"/>
      <c r="J6" s="95" t="s">
        <v>196</v>
      </c>
      <c r="K6" s="97"/>
    </row>
    <row r="7" spans="1:11">
      <c r="B7" s="98"/>
      <c r="D7" s="99" t="s">
        <v>13</v>
      </c>
      <c r="E7" s="94"/>
      <c r="F7" s="99" t="s">
        <v>14</v>
      </c>
      <c r="G7" s="94"/>
      <c r="H7" s="99" t="s">
        <v>13</v>
      </c>
      <c r="I7" s="94"/>
      <c r="J7" s="99" t="s">
        <v>14</v>
      </c>
      <c r="K7" s="94"/>
    </row>
    <row r="8" spans="1:11">
      <c r="B8" s="98"/>
      <c r="D8" s="99" t="s">
        <v>15</v>
      </c>
      <c r="E8" s="94"/>
      <c r="F8" s="99"/>
      <c r="G8" s="94"/>
      <c r="H8" s="99" t="s">
        <v>15</v>
      </c>
      <c r="I8" s="94"/>
      <c r="J8" s="99"/>
      <c r="K8" s="94"/>
    </row>
    <row r="9" spans="1:11">
      <c r="A9" s="87" t="s">
        <v>16</v>
      </c>
    </row>
    <row r="10" spans="1:11">
      <c r="A10" s="87" t="s">
        <v>82</v>
      </c>
      <c r="B10" s="100"/>
      <c r="G10" s="89"/>
      <c r="I10" s="89"/>
      <c r="K10" s="89"/>
    </row>
    <row r="11" spans="1:11">
      <c r="A11" s="88" t="s">
        <v>17</v>
      </c>
      <c r="B11" s="100">
        <v>5</v>
      </c>
      <c r="D11" s="101">
        <v>551656</v>
      </c>
      <c r="E11" s="101"/>
      <c r="F11" s="101">
        <v>1147983</v>
      </c>
      <c r="G11" s="101"/>
      <c r="H11" s="101">
        <v>103234</v>
      </c>
      <c r="I11" s="101"/>
      <c r="J11" s="101">
        <v>145989</v>
      </c>
      <c r="K11" s="101"/>
    </row>
    <row r="12" spans="1:11">
      <c r="A12" s="88" t="s">
        <v>83</v>
      </c>
      <c r="B12" s="100">
        <v>6</v>
      </c>
      <c r="D12" s="102">
        <v>2120380</v>
      </c>
      <c r="E12" s="101"/>
      <c r="F12" s="102">
        <v>1829191</v>
      </c>
      <c r="G12" s="101"/>
      <c r="H12" s="102">
        <v>1394749</v>
      </c>
      <c r="I12" s="101"/>
      <c r="J12" s="102">
        <v>1110239</v>
      </c>
      <c r="K12" s="101"/>
    </row>
    <row r="13" spans="1:11">
      <c r="A13" s="88" t="s">
        <v>18</v>
      </c>
      <c r="B13" s="100"/>
      <c r="D13" s="102">
        <v>233360</v>
      </c>
      <c r="E13" s="101"/>
      <c r="F13" s="102">
        <v>0</v>
      </c>
      <c r="G13" s="101"/>
      <c r="H13" s="102">
        <v>0</v>
      </c>
      <c r="I13" s="101"/>
      <c r="J13" s="102">
        <v>0</v>
      </c>
      <c r="K13" s="101"/>
    </row>
    <row r="14" spans="1:11">
      <c r="A14" s="88" t="s">
        <v>163</v>
      </c>
      <c r="B14" s="100">
        <v>7</v>
      </c>
      <c r="D14" s="103">
        <v>242257</v>
      </c>
      <c r="E14" s="101"/>
      <c r="F14" s="103">
        <v>117240</v>
      </c>
      <c r="G14" s="101"/>
      <c r="H14" s="103">
        <v>0</v>
      </c>
      <c r="I14" s="101"/>
      <c r="J14" s="103">
        <v>0</v>
      </c>
      <c r="K14" s="101"/>
    </row>
    <row r="15" spans="1:11">
      <c r="A15" s="88" t="s">
        <v>84</v>
      </c>
      <c r="B15" s="100">
        <v>8</v>
      </c>
      <c r="D15" s="103">
        <v>2093701</v>
      </c>
      <c r="E15" s="101"/>
      <c r="F15" s="103">
        <v>2216270</v>
      </c>
      <c r="G15" s="101"/>
      <c r="H15" s="103">
        <v>0</v>
      </c>
      <c r="I15" s="101"/>
      <c r="J15" s="103">
        <v>0</v>
      </c>
      <c r="K15" s="101"/>
    </row>
    <row r="16" spans="1:11">
      <c r="A16" s="88" t="s">
        <v>210</v>
      </c>
      <c r="B16" s="100"/>
      <c r="D16" s="103"/>
      <c r="E16" s="101"/>
      <c r="F16" s="103"/>
      <c r="G16" s="101"/>
      <c r="H16" s="103"/>
      <c r="I16" s="101"/>
      <c r="J16" s="103"/>
      <c r="K16" s="101"/>
    </row>
    <row r="17" spans="1:11">
      <c r="A17" s="88" t="s">
        <v>209</v>
      </c>
      <c r="B17" s="100"/>
      <c r="D17" s="103">
        <v>34105</v>
      </c>
      <c r="E17" s="101"/>
      <c r="F17" s="103">
        <v>44241</v>
      </c>
      <c r="G17" s="101"/>
      <c r="H17" s="103">
        <v>0</v>
      </c>
      <c r="I17" s="101"/>
      <c r="J17" s="103">
        <v>0</v>
      </c>
      <c r="K17" s="101"/>
    </row>
    <row r="18" spans="1:11">
      <c r="A18" s="88" t="s">
        <v>19</v>
      </c>
      <c r="B18" s="100">
        <v>9</v>
      </c>
      <c r="D18" s="102">
        <v>11501</v>
      </c>
      <c r="E18" s="101"/>
      <c r="F18" s="102">
        <v>19234</v>
      </c>
      <c r="G18" s="101"/>
      <c r="H18" s="102">
        <v>218</v>
      </c>
      <c r="I18" s="101"/>
      <c r="J18" s="102">
        <v>2708</v>
      </c>
      <c r="K18" s="101"/>
    </row>
    <row r="19" spans="1:11">
      <c r="A19" s="88" t="s">
        <v>85</v>
      </c>
      <c r="B19" s="100"/>
      <c r="D19" s="104">
        <v>130003</v>
      </c>
      <c r="E19" s="101"/>
      <c r="F19" s="104">
        <v>107780</v>
      </c>
      <c r="G19" s="101"/>
      <c r="H19" s="104">
        <v>350909</v>
      </c>
      <c r="I19" s="101"/>
      <c r="J19" s="104">
        <v>239518</v>
      </c>
      <c r="K19" s="101"/>
    </row>
    <row r="20" spans="1:11">
      <c r="A20" s="88" t="s">
        <v>86</v>
      </c>
      <c r="B20" s="100"/>
      <c r="D20" s="104">
        <v>38530</v>
      </c>
      <c r="E20" s="101"/>
      <c r="F20" s="104">
        <v>36545</v>
      </c>
      <c r="G20" s="101"/>
      <c r="H20" s="104">
        <v>19978</v>
      </c>
      <c r="I20" s="101"/>
      <c r="J20" s="104">
        <v>17603</v>
      </c>
      <c r="K20" s="101"/>
    </row>
    <row r="21" spans="1:11">
      <c r="A21" s="87" t="s">
        <v>87</v>
      </c>
      <c r="B21" s="100"/>
      <c r="D21" s="105">
        <f>SUM(D11:D20)</f>
        <v>5455493</v>
      </c>
      <c r="E21" s="101"/>
      <c r="F21" s="105">
        <f>SUM(F11:F20)</f>
        <v>5518484</v>
      </c>
      <c r="G21" s="101"/>
      <c r="H21" s="105">
        <f>SUM(H11:H20)</f>
        <v>1869088</v>
      </c>
      <c r="I21" s="101"/>
      <c r="J21" s="105">
        <f>SUM(J11:J20)</f>
        <v>1516057</v>
      </c>
      <c r="K21" s="101"/>
    </row>
    <row r="22" spans="1:11">
      <c r="A22" s="87" t="s">
        <v>88</v>
      </c>
      <c r="B22" s="100"/>
      <c r="D22" s="103"/>
      <c r="E22" s="101"/>
      <c r="F22" s="103"/>
      <c r="G22" s="101"/>
      <c r="H22" s="103"/>
      <c r="I22" s="101"/>
      <c r="J22" s="103"/>
      <c r="K22" s="101"/>
    </row>
    <row r="23" spans="1:11">
      <c r="A23" s="88" t="s">
        <v>20</v>
      </c>
      <c r="B23" s="100">
        <v>10</v>
      </c>
      <c r="D23" s="104">
        <v>0</v>
      </c>
      <c r="E23" s="101"/>
      <c r="F23" s="104">
        <v>0</v>
      </c>
      <c r="G23" s="101"/>
      <c r="H23" s="104">
        <v>5061470</v>
      </c>
      <c r="I23" s="101"/>
      <c r="J23" s="104">
        <v>5109444</v>
      </c>
      <c r="K23" s="101"/>
    </row>
    <row r="24" spans="1:11">
      <c r="A24" s="88" t="s">
        <v>89</v>
      </c>
      <c r="B24" s="100"/>
      <c r="D24" s="103">
        <v>490294</v>
      </c>
      <c r="E24" s="101"/>
      <c r="F24" s="103">
        <v>489286</v>
      </c>
      <c r="G24" s="101"/>
      <c r="H24" s="103">
        <v>489975</v>
      </c>
      <c r="I24" s="101"/>
      <c r="J24" s="103">
        <v>488966</v>
      </c>
      <c r="K24" s="101"/>
    </row>
    <row r="25" spans="1:11">
      <c r="A25" s="88" t="s">
        <v>90</v>
      </c>
      <c r="B25" s="100">
        <v>11</v>
      </c>
      <c r="D25" s="103">
        <v>0</v>
      </c>
      <c r="E25" s="101"/>
      <c r="F25" s="103">
        <v>0</v>
      </c>
      <c r="G25" s="101"/>
      <c r="H25" s="103">
        <v>93462</v>
      </c>
      <c r="I25" s="101"/>
      <c r="J25" s="103">
        <v>95633</v>
      </c>
      <c r="K25" s="101"/>
    </row>
    <row r="26" spans="1:11">
      <c r="A26" s="88" t="s">
        <v>91</v>
      </c>
      <c r="B26" s="100">
        <v>12</v>
      </c>
      <c r="D26" s="103">
        <v>150395</v>
      </c>
      <c r="E26" s="101"/>
      <c r="F26" s="103">
        <v>157010</v>
      </c>
      <c r="G26" s="101"/>
      <c r="H26" s="103">
        <v>17200</v>
      </c>
      <c r="I26" s="101"/>
      <c r="J26" s="103">
        <v>18452</v>
      </c>
      <c r="K26" s="101"/>
    </row>
    <row r="27" spans="1:11">
      <c r="A27" s="88" t="s">
        <v>92</v>
      </c>
      <c r="B27" s="100">
        <v>13</v>
      </c>
      <c r="D27" s="103">
        <v>21270</v>
      </c>
      <c r="E27" s="101"/>
      <c r="F27" s="103">
        <v>23726</v>
      </c>
      <c r="G27" s="101"/>
      <c r="H27" s="103">
        <v>3083</v>
      </c>
      <c r="I27" s="101"/>
      <c r="J27" s="103">
        <v>3805</v>
      </c>
      <c r="K27" s="101"/>
    </row>
    <row r="28" spans="1:11">
      <c r="A28" s="88" t="s">
        <v>78</v>
      </c>
      <c r="D28" s="103">
        <v>39828</v>
      </c>
      <c r="E28" s="101"/>
      <c r="F28" s="103">
        <v>52648</v>
      </c>
      <c r="G28" s="101"/>
      <c r="H28" s="103">
        <v>1739</v>
      </c>
      <c r="I28" s="101"/>
      <c r="J28" s="103">
        <v>16358</v>
      </c>
      <c r="K28" s="101"/>
    </row>
    <row r="29" spans="1:11">
      <c r="A29" s="88" t="s">
        <v>93</v>
      </c>
      <c r="B29" s="100">
        <v>14</v>
      </c>
      <c r="D29" s="106">
        <v>152903</v>
      </c>
      <c r="E29" s="101"/>
      <c r="F29" s="106">
        <v>150772</v>
      </c>
      <c r="G29" s="101"/>
      <c r="H29" s="106">
        <v>35681</v>
      </c>
      <c r="I29" s="101"/>
      <c r="J29" s="106">
        <v>35656</v>
      </c>
      <c r="K29" s="101"/>
    </row>
    <row r="30" spans="1:11">
      <c r="A30" s="87" t="s">
        <v>94</v>
      </c>
      <c r="B30" s="100"/>
      <c r="D30" s="105">
        <f>SUM(D23:D29)</f>
        <v>854690</v>
      </c>
      <c r="E30" s="101"/>
      <c r="F30" s="105">
        <f>SUM(F23:F29)</f>
        <v>873442</v>
      </c>
      <c r="G30" s="101"/>
      <c r="H30" s="105">
        <f>SUM(H23:H29)</f>
        <v>5702610</v>
      </c>
      <c r="I30" s="101"/>
      <c r="J30" s="105">
        <f>SUM(J23:J29)</f>
        <v>5768314</v>
      </c>
      <c r="K30" s="101"/>
    </row>
    <row r="31" spans="1:11" ht="27" thickBot="1">
      <c r="A31" s="87" t="s">
        <v>21</v>
      </c>
      <c r="B31" s="100"/>
      <c r="D31" s="107">
        <f>SUM(D21+D30)</f>
        <v>6310183</v>
      </c>
      <c r="E31" s="101"/>
      <c r="F31" s="107">
        <f>SUM(F21+F30)</f>
        <v>6391926</v>
      </c>
      <c r="G31" s="101"/>
      <c r="H31" s="107">
        <f>SUM(H21+H30)</f>
        <v>7571698</v>
      </c>
      <c r="I31" s="101"/>
      <c r="J31" s="107">
        <f>SUM(J21+J30)</f>
        <v>7284371</v>
      </c>
      <c r="K31" s="101"/>
    </row>
    <row r="32" spans="1:11" ht="27" thickTop="1">
      <c r="C32" s="108"/>
      <c r="D32" s="109"/>
      <c r="E32" s="108"/>
      <c r="G32" s="108"/>
      <c r="H32" s="109"/>
      <c r="I32" s="108"/>
      <c r="K32" s="108"/>
    </row>
    <row r="33" spans="1:13">
      <c r="A33" s="88" t="s">
        <v>9</v>
      </c>
      <c r="C33" s="108"/>
      <c r="D33" s="109"/>
      <c r="E33" s="108"/>
      <c r="G33" s="108"/>
      <c r="H33" s="109"/>
      <c r="I33" s="108"/>
      <c r="K33" s="108"/>
    </row>
    <row r="34" spans="1:13" s="87" customFormat="1" ht="21" customHeight="1">
      <c r="A34" s="87" t="s">
        <v>133</v>
      </c>
    </row>
    <row r="35" spans="1:13" s="87" customFormat="1" ht="21" customHeight="1">
      <c r="A35" s="87" t="s">
        <v>22</v>
      </c>
      <c r="D35" s="110"/>
      <c r="F35" s="110"/>
      <c r="H35" s="110"/>
      <c r="J35" s="110"/>
    </row>
    <row r="36" spans="1:13" s="87" customFormat="1">
      <c r="A36" s="87" t="s">
        <v>194</v>
      </c>
    </row>
    <row r="37" spans="1:13" ht="21" customHeight="1">
      <c r="K37" s="90" t="s">
        <v>1</v>
      </c>
    </row>
    <row r="38" spans="1:13">
      <c r="D38" s="123" t="s">
        <v>2</v>
      </c>
      <c r="E38" s="123"/>
      <c r="F38" s="123"/>
      <c r="G38" s="91"/>
      <c r="H38" s="123" t="s">
        <v>10</v>
      </c>
      <c r="I38" s="123"/>
      <c r="J38" s="123"/>
      <c r="K38" s="91"/>
    </row>
    <row r="39" spans="1:13">
      <c r="B39" s="92" t="s">
        <v>12</v>
      </c>
      <c r="D39" s="93" t="s">
        <v>195</v>
      </c>
      <c r="E39" s="94"/>
      <c r="F39" s="95" t="s">
        <v>196</v>
      </c>
      <c r="G39" s="96"/>
      <c r="H39" s="93" t="s">
        <v>195</v>
      </c>
      <c r="I39" s="94"/>
      <c r="J39" s="95" t="s">
        <v>196</v>
      </c>
      <c r="K39" s="97"/>
    </row>
    <row r="40" spans="1:13">
      <c r="B40" s="98"/>
      <c r="D40" s="99" t="s">
        <v>13</v>
      </c>
      <c r="E40" s="94"/>
      <c r="F40" s="99" t="s">
        <v>14</v>
      </c>
      <c r="G40" s="94"/>
      <c r="H40" s="99" t="s">
        <v>13</v>
      </c>
      <c r="I40" s="94"/>
      <c r="J40" s="99" t="s">
        <v>14</v>
      </c>
      <c r="K40" s="94"/>
    </row>
    <row r="41" spans="1:13">
      <c r="B41" s="98"/>
      <c r="D41" s="99" t="s">
        <v>15</v>
      </c>
      <c r="E41" s="94"/>
      <c r="F41" s="99"/>
      <c r="G41" s="94"/>
      <c r="H41" s="99" t="s">
        <v>15</v>
      </c>
      <c r="I41" s="94"/>
      <c r="J41" s="99"/>
      <c r="K41" s="94"/>
    </row>
    <row r="42" spans="1:13" ht="21" customHeight="1">
      <c r="A42" s="87" t="s">
        <v>95</v>
      </c>
    </row>
    <row r="43" spans="1:13" ht="21" customHeight="1">
      <c r="A43" s="87" t="s">
        <v>96</v>
      </c>
      <c r="G43" s="89"/>
      <c r="I43" s="89"/>
      <c r="K43" s="89"/>
      <c r="L43" s="89"/>
      <c r="M43" s="89"/>
    </row>
    <row r="44" spans="1:13" ht="21" customHeight="1">
      <c r="A44" s="88" t="s">
        <v>97</v>
      </c>
      <c r="B44" s="100">
        <v>15</v>
      </c>
      <c r="D44" s="111">
        <v>255000</v>
      </c>
      <c r="E44" s="111"/>
      <c r="F44" s="111">
        <v>0</v>
      </c>
      <c r="G44" s="111"/>
      <c r="H44" s="111">
        <v>0</v>
      </c>
      <c r="I44" s="111"/>
      <c r="J44" s="111">
        <v>0</v>
      </c>
      <c r="K44" s="111"/>
    </row>
    <row r="45" spans="1:13" ht="21" customHeight="1">
      <c r="A45" s="88" t="s">
        <v>23</v>
      </c>
      <c r="B45" s="100"/>
      <c r="D45" s="111">
        <v>233243</v>
      </c>
      <c r="E45" s="111"/>
      <c r="F45" s="111">
        <v>0</v>
      </c>
      <c r="G45" s="111"/>
      <c r="H45" s="111">
        <v>0</v>
      </c>
      <c r="I45" s="111"/>
      <c r="J45" s="111">
        <v>0</v>
      </c>
      <c r="K45" s="111"/>
    </row>
    <row r="46" spans="1:13" ht="21" customHeight="1">
      <c r="A46" s="88" t="s">
        <v>164</v>
      </c>
      <c r="B46" s="100">
        <v>16</v>
      </c>
      <c r="D46" s="111">
        <v>223470</v>
      </c>
      <c r="E46" s="111"/>
      <c r="F46" s="111">
        <v>158597</v>
      </c>
      <c r="G46" s="111"/>
      <c r="H46" s="111">
        <v>0</v>
      </c>
      <c r="I46" s="111"/>
      <c r="J46" s="111">
        <v>0</v>
      </c>
      <c r="K46" s="111"/>
    </row>
    <row r="47" spans="1:13" ht="21" customHeight="1">
      <c r="A47" s="88" t="s">
        <v>24</v>
      </c>
      <c r="B47" s="100">
        <v>17</v>
      </c>
      <c r="D47" s="111">
        <v>469246</v>
      </c>
      <c r="E47" s="111"/>
      <c r="F47" s="111">
        <v>506113</v>
      </c>
      <c r="G47" s="111"/>
      <c r="H47" s="111">
        <v>0</v>
      </c>
      <c r="I47" s="111"/>
      <c r="J47" s="111">
        <v>0</v>
      </c>
      <c r="K47" s="111"/>
    </row>
    <row r="48" spans="1:13" ht="21" customHeight="1">
      <c r="A48" s="88" t="s">
        <v>147</v>
      </c>
      <c r="B48" s="100"/>
      <c r="D48" s="111">
        <v>12195</v>
      </c>
      <c r="E48" s="111"/>
      <c r="F48" s="111">
        <v>15587</v>
      </c>
      <c r="G48" s="111"/>
      <c r="H48" s="111">
        <v>0</v>
      </c>
      <c r="I48" s="111"/>
      <c r="J48" s="111">
        <v>0</v>
      </c>
      <c r="K48" s="111"/>
    </row>
    <row r="49" spans="1:11">
      <c r="A49" s="88" t="s">
        <v>25</v>
      </c>
      <c r="B49" s="100">
        <v>9</v>
      </c>
      <c r="D49" s="103">
        <v>29802</v>
      </c>
      <c r="E49" s="101"/>
      <c r="F49" s="103">
        <v>21937</v>
      </c>
      <c r="G49" s="101"/>
      <c r="H49" s="111">
        <v>3128</v>
      </c>
      <c r="I49" s="101"/>
      <c r="J49" s="111">
        <v>0</v>
      </c>
      <c r="K49" s="101"/>
    </row>
    <row r="50" spans="1:11" ht="21" customHeight="1">
      <c r="A50" s="88" t="s">
        <v>99</v>
      </c>
      <c r="B50" s="100"/>
      <c r="D50" s="112">
        <v>86743</v>
      </c>
      <c r="E50" s="111"/>
      <c r="F50" s="112">
        <v>302740</v>
      </c>
      <c r="G50" s="111"/>
      <c r="H50" s="112">
        <v>58291</v>
      </c>
      <c r="I50" s="111"/>
      <c r="J50" s="112">
        <v>109620</v>
      </c>
      <c r="K50" s="111"/>
    </row>
    <row r="51" spans="1:11" ht="21" customHeight="1">
      <c r="A51" s="88" t="s">
        <v>98</v>
      </c>
      <c r="B51" s="100">
        <v>15</v>
      </c>
      <c r="D51" s="111">
        <v>20988</v>
      </c>
      <c r="E51" s="111"/>
      <c r="F51" s="111">
        <v>549150</v>
      </c>
      <c r="G51" s="111"/>
      <c r="H51" s="111">
        <v>2715000</v>
      </c>
      <c r="I51" s="111"/>
      <c r="J51" s="111">
        <v>2504222</v>
      </c>
      <c r="K51" s="111"/>
    </row>
    <row r="52" spans="1:11" ht="21" customHeight="1">
      <c r="A52" s="88" t="s">
        <v>27</v>
      </c>
      <c r="D52" s="111">
        <v>63984</v>
      </c>
      <c r="E52" s="111"/>
      <c r="F52" s="111">
        <v>50434</v>
      </c>
      <c r="G52" s="111"/>
      <c r="H52" s="111">
        <v>0</v>
      </c>
      <c r="I52" s="111"/>
      <c r="J52" s="111">
        <v>0</v>
      </c>
      <c r="K52" s="111"/>
    </row>
    <row r="53" spans="1:11" ht="21" customHeight="1">
      <c r="A53" s="88" t="s">
        <v>100</v>
      </c>
      <c r="D53" s="111">
        <v>18453</v>
      </c>
      <c r="E53" s="111"/>
      <c r="F53" s="111">
        <v>17178</v>
      </c>
      <c r="G53" s="111"/>
      <c r="H53" s="111">
        <v>2864</v>
      </c>
      <c r="I53" s="111"/>
      <c r="J53" s="111">
        <v>2542</v>
      </c>
      <c r="K53" s="111"/>
    </row>
    <row r="54" spans="1:11" ht="21" customHeight="1">
      <c r="A54" s="87" t="s">
        <v>101</v>
      </c>
      <c r="D54" s="105">
        <f>SUM(D44:D53)</f>
        <v>1413124</v>
      </c>
      <c r="E54" s="111"/>
      <c r="F54" s="105">
        <f>SUM(F44:F53)</f>
        <v>1621736</v>
      </c>
      <c r="G54" s="111"/>
      <c r="H54" s="105">
        <f>SUM(H44:H53)</f>
        <v>2779283</v>
      </c>
      <c r="I54" s="111"/>
      <c r="J54" s="105">
        <f>SUM(J44:J53)</f>
        <v>2616384</v>
      </c>
      <c r="K54" s="111"/>
    </row>
    <row r="55" spans="1:11" ht="21" customHeight="1">
      <c r="A55" s="87" t="s">
        <v>102</v>
      </c>
      <c r="D55" s="111"/>
      <c r="E55" s="111"/>
      <c r="F55" s="111"/>
      <c r="G55" s="111"/>
      <c r="H55" s="111"/>
      <c r="I55" s="111"/>
      <c r="J55" s="111"/>
      <c r="K55" s="111"/>
    </row>
    <row r="56" spans="1:11" ht="21" customHeight="1">
      <c r="A56" s="88" t="s">
        <v>26</v>
      </c>
      <c r="B56" s="100"/>
      <c r="D56" s="111">
        <v>135329</v>
      </c>
      <c r="E56" s="111"/>
      <c r="F56" s="111">
        <v>132783</v>
      </c>
      <c r="G56" s="111"/>
      <c r="H56" s="111">
        <v>30682</v>
      </c>
      <c r="I56" s="111"/>
      <c r="J56" s="111">
        <v>30579</v>
      </c>
      <c r="K56" s="111"/>
    </row>
    <row r="57" spans="1:11" ht="21" customHeight="1">
      <c r="A57" s="88" t="s">
        <v>103</v>
      </c>
      <c r="B57" s="100"/>
      <c r="D57" s="106">
        <v>11957</v>
      </c>
      <c r="E57" s="111"/>
      <c r="F57" s="106">
        <v>11356</v>
      </c>
      <c r="G57" s="111"/>
      <c r="H57" s="106">
        <v>11960</v>
      </c>
      <c r="I57" s="111"/>
      <c r="J57" s="106">
        <v>11357</v>
      </c>
      <c r="K57" s="111"/>
    </row>
    <row r="58" spans="1:11" ht="21" customHeight="1">
      <c r="A58" s="87" t="s">
        <v>104</v>
      </c>
      <c r="D58" s="105">
        <f>SUM(D56:D57)</f>
        <v>147286</v>
      </c>
      <c r="E58" s="111"/>
      <c r="F58" s="105">
        <f>SUM(F56:F57)</f>
        <v>144139</v>
      </c>
      <c r="G58" s="111"/>
      <c r="H58" s="105">
        <f>SUM(H56:H57)</f>
        <v>42642</v>
      </c>
      <c r="I58" s="111"/>
      <c r="J58" s="105">
        <f>SUM(J56:J57)</f>
        <v>41936</v>
      </c>
      <c r="K58" s="111"/>
    </row>
    <row r="59" spans="1:11" ht="21" customHeight="1">
      <c r="A59" s="87" t="s">
        <v>28</v>
      </c>
      <c r="D59" s="105">
        <f>SUM(D54+D58)</f>
        <v>1560410</v>
      </c>
      <c r="E59" s="111"/>
      <c r="F59" s="105">
        <f>SUM(F54+F58)</f>
        <v>1765875</v>
      </c>
      <c r="G59" s="111"/>
      <c r="H59" s="105">
        <f>SUM(H54+H58)</f>
        <v>2821925</v>
      </c>
      <c r="I59" s="111"/>
      <c r="J59" s="105">
        <f>SUM(J54+J58)</f>
        <v>2658320</v>
      </c>
      <c r="K59" s="111"/>
    </row>
    <row r="60" spans="1:11" ht="21" customHeight="1">
      <c r="A60" s="87" t="s">
        <v>105</v>
      </c>
      <c r="D60" s="90"/>
      <c r="E60" s="113"/>
      <c r="F60" s="90"/>
      <c r="G60" s="113"/>
      <c r="H60" s="90"/>
      <c r="I60" s="113"/>
      <c r="J60" s="90"/>
      <c r="K60" s="113"/>
    </row>
    <row r="61" spans="1:11" ht="21" customHeight="1">
      <c r="A61" s="88" t="s">
        <v>29</v>
      </c>
      <c r="B61" s="100"/>
      <c r="D61" s="90"/>
      <c r="E61" s="113"/>
      <c r="F61" s="90"/>
      <c r="G61" s="113"/>
      <c r="H61" s="90"/>
      <c r="I61" s="113"/>
      <c r="J61" s="90"/>
      <c r="K61" s="113"/>
    </row>
    <row r="62" spans="1:11" ht="21" customHeight="1">
      <c r="A62" s="88" t="s">
        <v>30</v>
      </c>
      <c r="D62" s="114"/>
      <c r="E62" s="115"/>
      <c r="F62" s="114"/>
      <c r="G62" s="115"/>
      <c r="H62" s="114"/>
      <c r="I62" s="115"/>
      <c r="J62" s="114"/>
      <c r="K62" s="115"/>
    </row>
    <row r="63" spans="1:11" ht="21" customHeight="1" thickBot="1">
      <c r="A63" s="88" t="s">
        <v>106</v>
      </c>
      <c r="D63" s="116">
        <v>2521945</v>
      </c>
      <c r="E63" s="111"/>
      <c r="F63" s="116">
        <v>2521945</v>
      </c>
      <c r="G63" s="111"/>
      <c r="H63" s="116">
        <v>2521945</v>
      </c>
      <c r="I63" s="111"/>
      <c r="J63" s="116">
        <v>2521945</v>
      </c>
      <c r="K63" s="111"/>
    </row>
    <row r="64" spans="1:11" ht="21" customHeight="1" thickTop="1">
      <c r="A64" s="88" t="s">
        <v>107</v>
      </c>
      <c r="D64" s="101"/>
      <c r="E64" s="101"/>
      <c r="F64" s="101"/>
      <c r="G64" s="101"/>
      <c r="H64" s="101"/>
      <c r="I64" s="101"/>
      <c r="J64" s="101"/>
      <c r="K64" s="101"/>
    </row>
    <row r="65" spans="1:11" ht="21" customHeight="1">
      <c r="A65" s="88" t="s">
        <v>108</v>
      </c>
      <c r="D65" s="101">
        <v>2105656</v>
      </c>
      <c r="E65" s="101"/>
      <c r="F65" s="101">
        <v>2105656</v>
      </c>
      <c r="G65" s="101"/>
      <c r="H65" s="101">
        <v>2105656</v>
      </c>
      <c r="I65" s="101"/>
      <c r="J65" s="101">
        <v>2105656</v>
      </c>
      <c r="K65" s="101"/>
    </row>
    <row r="66" spans="1:11" ht="21" customHeight="1">
      <c r="A66" s="88" t="s">
        <v>109</v>
      </c>
      <c r="D66" s="101">
        <v>1139184</v>
      </c>
      <c r="E66" s="101"/>
      <c r="F66" s="101">
        <v>1139184</v>
      </c>
      <c r="G66" s="101"/>
      <c r="H66" s="101">
        <v>1139184</v>
      </c>
      <c r="I66" s="101"/>
      <c r="J66" s="101">
        <v>1139184</v>
      </c>
      <c r="K66" s="101"/>
    </row>
    <row r="67" spans="1:11" ht="21" customHeight="1">
      <c r="A67" s="88" t="s">
        <v>6</v>
      </c>
      <c r="D67" s="111"/>
      <c r="E67" s="111"/>
      <c r="F67" s="111"/>
      <c r="G67" s="111"/>
      <c r="H67" s="111"/>
      <c r="I67" s="111"/>
      <c r="J67" s="111"/>
      <c r="K67" s="111"/>
    </row>
    <row r="68" spans="1:11" ht="21" customHeight="1">
      <c r="A68" s="88" t="s">
        <v>110</v>
      </c>
      <c r="B68" s="100"/>
      <c r="D68" s="111">
        <v>252194</v>
      </c>
      <c r="E68" s="111"/>
      <c r="F68" s="111">
        <v>252194</v>
      </c>
      <c r="G68" s="111"/>
      <c r="H68" s="111">
        <v>252194</v>
      </c>
      <c r="I68" s="111"/>
      <c r="J68" s="111">
        <v>252194</v>
      </c>
      <c r="K68" s="111"/>
    </row>
    <row r="69" spans="1:11" ht="21" customHeight="1">
      <c r="A69" s="88" t="s">
        <v>32</v>
      </c>
      <c r="D69" s="103">
        <v>1218606</v>
      </c>
      <c r="E69" s="103"/>
      <c r="F69" s="103">
        <v>1099615</v>
      </c>
      <c r="G69" s="103"/>
      <c r="H69" s="103">
        <v>1218606</v>
      </c>
      <c r="I69" s="103"/>
      <c r="J69" s="103">
        <v>1099615</v>
      </c>
      <c r="K69" s="103"/>
    </row>
    <row r="70" spans="1:11" ht="21" customHeight="1">
      <c r="A70" s="88" t="s">
        <v>111</v>
      </c>
      <c r="B70" s="100">
        <v>6.4</v>
      </c>
      <c r="D70" s="111">
        <v>34133</v>
      </c>
      <c r="E70" s="111"/>
      <c r="F70" s="111">
        <v>29402</v>
      </c>
      <c r="G70" s="111"/>
      <c r="H70" s="111">
        <v>34133</v>
      </c>
      <c r="I70" s="111"/>
      <c r="J70" s="111">
        <v>29402</v>
      </c>
      <c r="K70" s="111"/>
    </row>
    <row r="71" spans="1:11" ht="21" customHeight="1">
      <c r="A71" s="87" t="s">
        <v>112</v>
      </c>
      <c r="D71" s="105">
        <f>SUM(D65:D70)</f>
        <v>4749773</v>
      </c>
      <c r="E71" s="111"/>
      <c r="F71" s="105">
        <f>SUM(F65:F70)</f>
        <v>4626051</v>
      </c>
      <c r="G71" s="111"/>
      <c r="H71" s="105">
        <f>SUM(H65:H70)</f>
        <v>4749773</v>
      </c>
      <c r="I71" s="111"/>
      <c r="J71" s="105">
        <f>SUM(J65:J70)</f>
        <v>4626051</v>
      </c>
      <c r="K71" s="111"/>
    </row>
    <row r="72" spans="1:11" ht="21" customHeight="1" thickBot="1">
      <c r="A72" s="87" t="s">
        <v>113</v>
      </c>
      <c r="D72" s="117">
        <f>SUM(D59+D71)</f>
        <v>6310183</v>
      </c>
      <c r="E72" s="111"/>
      <c r="F72" s="117">
        <f>SUM(F59+F71)</f>
        <v>6391926</v>
      </c>
      <c r="G72" s="111"/>
      <c r="H72" s="117">
        <f>SUM(H59+H71)</f>
        <v>7571698</v>
      </c>
      <c r="I72" s="111"/>
      <c r="J72" s="117">
        <f>SUM(J59+J71)</f>
        <v>7284371</v>
      </c>
      <c r="K72" s="111"/>
    </row>
    <row r="73" spans="1:11" ht="16.5" customHeight="1" thickTop="1">
      <c r="D73" s="118">
        <f>SUM(D31-D72)</f>
        <v>0</v>
      </c>
      <c r="E73" s="118"/>
      <c r="F73" s="118">
        <f>SUM(F31-F72)</f>
        <v>0</v>
      </c>
      <c r="G73" s="119"/>
      <c r="H73" s="119">
        <f>SUM(H72-H31)</f>
        <v>0</v>
      </c>
      <c r="I73" s="119"/>
      <c r="J73" s="118">
        <f>SUM(J31-J72)</f>
        <v>0</v>
      </c>
      <c r="K73" s="120"/>
    </row>
    <row r="74" spans="1:11" ht="21" customHeight="1">
      <c r="A74" s="88" t="s">
        <v>9</v>
      </c>
      <c r="D74" s="90"/>
      <c r="E74" s="113"/>
      <c r="F74" s="90"/>
      <c r="G74" s="113"/>
      <c r="H74" s="90"/>
      <c r="I74" s="113"/>
      <c r="J74" s="90"/>
      <c r="K74" s="113"/>
    </row>
    <row r="75" spans="1:11" ht="21" customHeight="1">
      <c r="D75" s="90"/>
      <c r="E75" s="113"/>
      <c r="F75" s="90"/>
      <c r="G75" s="113"/>
      <c r="H75" s="90"/>
      <c r="I75" s="113"/>
      <c r="J75" s="90"/>
      <c r="K75" s="113"/>
    </row>
    <row r="76" spans="1:11" ht="24" customHeight="1">
      <c r="D76" s="90"/>
      <c r="E76" s="113"/>
      <c r="F76" s="90"/>
      <c r="G76" s="113"/>
      <c r="H76" s="90"/>
      <c r="I76" s="113"/>
      <c r="J76" s="90"/>
      <c r="K76" s="113"/>
    </row>
    <row r="77" spans="1:11" ht="15" customHeight="1">
      <c r="A77" s="121"/>
      <c r="B77" s="108"/>
      <c r="D77" s="90"/>
      <c r="E77" s="113"/>
      <c r="F77" s="121"/>
      <c r="G77" s="121"/>
      <c r="H77" s="121"/>
      <c r="I77" s="121"/>
      <c r="J77" s="121"/>
      <c r="K77" s="113"/>
    </row>
    <row r="78" spans="1:11" ht="12.75" customHeight="1">
      <c r="A78" s="108"/>
      <c r="B78" s="108"/>
      <c r="D78" s="90"/>
      <c r="E78" s="113"/>
      <c r="F78" s="90"/>
      <c r="G78" s="113"/>
      <c r="H78" s="90"/>
      <c r="I78" s="113"/>
      <c r="J78" s="90"/>
      <c r="K78" s="113"/>
    </row>
    <row r="79" spans="1:11" ht="27.75" customHeight="1">
      <c r="A79" s="122" t="s">
        <v>33</v>
      </c>
      <c r="B79" s="108"/>
      <c r="F79" s="124" t="s">
        <v>33</v>
      </c>
      <c r="G79" s="124"/>
      <c r="H79" s="124"/>
      <c r="I79" s="124"/>
      <c r="J79" s="124"/>
    </row>
  </sheetData>
  <mergeCells count="5">
    <mergeCell ref="D5:F5"/>
    <mergeCell ref="H5:J5"/>
    <mergeCell ref="D38:F38"/>
    <mergeCell ref="H38:J38"/>
    <mergeCell ref="F79:J79"/>
  </mergeCells>
  <printOptions gridLinesSet="0"/>
  <pageMargins left="0.75" right="0.19685039370078741" top="0.78740157480314965" bottom="0.19685039370078741" header="0.19685039370078741" footer="0.19685039370078741"/>
  <pageSetup paperSize="9" scale="70" orientation="portrait" r:id="rId1"/>
  <headerFooter alignWithMargins="0"/>
  <rowBreaks count="1" manualBreakCount="1">
    <brk id="33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showGridLines="0" view="pageBreakPreview" topLeftCell="A51" zoomScale="75" zoomScaleNormal="100" zoomScaleSheetLayoutView="75" workbookViewId="0">
      <selection activeCell="B53" sqref="B53"/>
    </sheetView>
  </sheetViews>
  <sheetFormatPr defaultColWidth="10.7109375" defaultRowHeight="21.75" customHeight="1"/>
  <cols>
    <col min="1" max="1" width="43.7109375" style="29" customWidth="1"/>
    <col min="2" max="2" width="7.28515625" style="29" customWidth="1"/>
    <col min="3" max="3" width="1.28515625" style="29" customWidth="1"/>
    <col min="4" max="4" width="13.7109375" style="30" customWidth="1"/>
    <col min="5" max="5" width="1.28515625" style="29" customWidth="1"/>
    <col min="6" max="6" width="13.7109375" style="30" customWidth="1"/>
    <col min="7" max="7" width="1.28515625" style="42" customWidth="1"/>
    <col min="8" max="8" width="13.7109375" style="30" customWidth="1"/>
    <col min="9" max="9" width="1.28515625" style="29" customWidth="1"/>
    <col min="10" max="10" width="13.7109375" style="30" customWidth="1"/>
    <col min="11" max="12" width="10.7109375" style="50"/>
    <col min="13" max="16384" width="10.7109375" style="29"/>
  </cols>
  <sheetData>
    <row r="1" spans="1:12" ht="21.75" customHeight="1">
      <c r="A1" s="42"/>
      <c r="B1" s="42"/>
      <c r="J1" s="31" t="s">
        <v>0</v>
      </c>
    </row>
    <row r="2" spans="1:12" s="28" customFormat="1" ht="21.75" customHeight="1">
      <c r="A2" s="28" t="s">
        <v>133</v>
      </c>
      <c r="K2" s="51"/>
      <c r="L2" s="51"/>
    </row>
    <row r="3" spans="1:12" s="28" customFormat="1" ht="21.75" customHeight="1">
      <c r="A3" s="28" t="s">
        <v>34</v>
      </c>
      <c r="K3" s="51"/>
      <c r="L3" s="51"/>
    </row>
    <row r="4" spans="1:12" s="28" customFormat="1" ht="21.75" customHeight="1">
      <c r="A4" s="28" t="s">
        <v>190</v>
      </c>
      <c r="K4" s="51"/>
      <c r="L4" s="51"/>
    </row>
    <row r="5" spans="1:12" ht="21.75" customHeight="1">
      <c r="J5" s="31" t="s">
        <v>1</v>
      </c>
    </row>
    <row r="6" spans="1:12" ht="21.75" customHeight="1">
      <c r="D6" s="52" t="s">
        <v>2</v>
      </c>
      <c r="E6" s="53"/>
      <c r="F6" s="54"/>
      <c r="G6" s="55"/>
      <c r="H6" s="52" t="s">
        <v>10</v>
      </c>
      <c r="I6" s="53"/>
      <c r="J6" s="54"/>
    </row>
    <row r="7" spans="1:12" ht="21.75" customHeight="1">
      <c r="B7" s="32" t="s">
        <v>12</v>
      </c>
      <c r="D7" s="56">
        <v>2562</v>
      </c>
      <c r="E7" s="57"/>
      <c r="F7" s="56">
        <v>2561</v>
      </c>
      <c r="G7" s="58"/>
      <c r="H7" s="56">
        <v>2562</v>
      </c>
      <c r="I7" s="57"/>
      <c r="J7" s="56">
        <v>2561</v>
      </c>
    </row>
    <row r="8" spans="1:12" ht="21.75" customHeight="1">
      <c r="A8" s="59" t="s">
        <v>125</v>
      </c>
      <c r="B8" s="42"/>
      <c r="C8" s="42"/>
      <c r="D8" s="46"/>
      <c r="E8" s="42"/>
      <c r="F8" s="46"/>
      <c r="H8" s="43"/>
      <c r="I8" s="42"/>
      <c r="J8" s="43"/>
    </row>
    <row r="9" spans="1:12" ht="21.75" customHeight="1">
      <c r="A9" s="59" t="s">
        <v>35</v>
      </c>
      <c r="B9" s="42"/>
      <c r="C9" s="42"/>
      <c r="D9" s="46"/>
      <c r="E9" s="42"/>
      <c r="F9" s="46"/>
      <c r="H9" s="43"/>
      <c r="I9" s="42"/>
      <c r="J9" s="43"/>
    </row>
    <row r="10" spans="1:12" ht="21.75" customHeight="1">
      <c r="A10" s="42" t="s">
        <v>134</v>
      </c>
      <c r="B10" s="60"/>
      <c r="C10" s="42"/>
      <c r="D10" s="37">
        <v>156903</v>
      </c>
      <c r="E10" s="36"/>
      <c r="F10" s="37">
        <v>289091</v>
      </c>
      <c r="G10" s="36"/>
      <c r="H10" s="37">
        <v>0</v>
      </c>
      <c r="I10" s="36"/>
      <c r="J10" s="37">
        <v>0</v>
      </c>
    </row>
    <row r="11" spans="1:12" ht="21.75" customHeight="1">
      <c r="A11" s="42" t="s">
        <v>152</v>
      </c>
      <c r="B11" s="60"/>
      <c r="C11" s="42"/>
      <c r="D11" s="37">
        <v>153691</v>
      </c>
      <c r="E11" s="36"/>
      <c r="F11" s="37">
        <v>292490</v>
      </c>
      <c r="G11" s="36"/>
      <c r="H11" s="37">
        <v>0</v>
      </c>
      <c r="I11" s="36"/>
      <c r="J11" s="37">
        <v>0</v>
      </c>
    </row>
    <row r="12" spans="1:12" ht="21.75" customHeight="1">
      <c r="A12" s="42" t="s">
        <v>153</v>
      </c>
      <c r="B12" s="60"/>
      <c r="C12" s="42"/>
      <c r="D12" s="37">
        <v>136204</v>
      </c>
      <c r="E12" s="36"/>
      <c r="F12" s="37">
        <v>64318</v>
      </c>
      <c r="G12" s="36"/>
      <c r="H12" s="37">
        <v>77731</v>
      </c>
      <c r="I12" s="36"/>
      <c r="J12" s="37">
        <v>2021</v>
      </c>
    </row>
    <row r="13" spans="1:12" ht="21.75" customHeight="1">
      <c r="A13" s="42" t="s">
        <v>154</v>
      </c>
      <c r="B13" s="60"/>
      <c r="C13" s="42"/>
      <c r="D13" s="37">
        <v>0</v>
      </c>
      <c r="E13" s="36"/>
      <c r="F13" s="37">
        <v>50118</v>
      </c>
      <c r="G13" s="36"/>
      <c r="H13" s="37">
        <v>4713</v>
      </c>
      <c r="I13" s="36"/>
      <c r="J13" s="37">
        <v>27558</v>
      </c>
    </row>
    <row r="14" spans="1:12" ht="21.75" customHeight="1">
      <c r="A14" s="42" t="s">
        <v>36</v>
      </c>
      <c r="B14" s="60"/>
      <c r="C14" s="42"/>
      <c r="D14" s="37">
        <v>43735</v>
      </c>
      <c r="E14" s="36"/>
      <c r="F14" s="37">
        <v>60401</v>
      </c>
      <c r="G14" s="36"/>
      <c r="H14" s="37">
        <v>14294</v>
      </c>
      <c r="I14" s="36"/>
      <c r="J14" s="37">
        <v>23809</v>
      </c>
    </row>
    <row r="15" spans="1:12" ht="21.75" customHeight="1">
      <c r="A15" s="42" t="s">
        <v>37</v>
      </c>
      <c r="B15" s="60"/>
      <c r="C15" s="42"/>
      <c r="D15" s="37">
        <v>22262</v>
      </c>
      <c r="E15" s="36"/>
      <c r="F15" s="37">
        <v>36102</v>
      </c>
      <c r="G15" s="36"/>
      <c r="H15" s="37">
        <v>0</v>
      </c>
      <c r="I15" s="36"/>
      <c r="J15" s="37">
        <v>0</v>
      </c>
    </row>
    <row r="16" spans="1:12" ht="21.75" customHeight="1">
      <c r="A16" s="42" t="s">
        <v>38</v>
      </c>
      <c r="B16" s="60"/>
      <c r="C16" s="42"/>
      <c r="D16" s="37">
        <v>3031</v>
      </c>
      <c r="E16" s="36"/>
      <c r="F16" s="37">
        <v>2747</v>
      </c>
      <c r="G16" s="36"/>
      <c r="H16" s="37">
        <v>66711</v>
      </c>
      <c r="I16" s="36"/>
      <c r="J16" s="37">
        <v>67661</v>
      </c>
    </row>
    <row r="17" spans="1:14" ht="21.75" customHeight="1">
      <c r="A17" s="59" t="s">
        <v>39</v>
      </c>
      <c r="B17" s="42"/>
      <c r="C17" s="42"/>
      <c r="D17" s="39">
        <f>SUM(D10:D16)</f>
        <v>515826</v>
      </c>
      <c r="E17" s="36"/>
      <c r="F17" s="39">
        <f>SUM(F10:F16)</f>
        <v>795267</v>
      </c>
      <c r="G17" s="36"/>
      <c r="H17" s="39">
        <f>SUM(H10:H16)</f>
        <v>163449</v>
      </c>
      <c r="I17" s="36"/>
      <c r="J17" s="39">
        <f>SUM(J10:J16)</f>
        <v>121049</v>
      </c>
    </row>
    <row r="18" spans="1:14" ht="21.75" customHeight="1">
      <c r="A18" s="59" t="s">
        <v>40</v>
      </c>
      <c r="B18" s="42"/>
      <c r="C18" s="42"/>
      <c r="D18" s="35"/>
      <c r="E18" s="35"/>
      <c r="F18" s="35"/>
      <c r="G18" s="35"/>
      <c r="H18" s="35"/>
      <c r="I18" s="35"/>
      <c r="J18" s="35"/>
    </row>
    <row r="19" spans="1:14" ht="21.75" customHeight="1">
      <c r="A19" s="42" t="s">
        <v>161</v>
      </c>
      <c r="B19" s="42"/>
      <c r="C19" s="42"/>
      <c r="D19" s="36">
        <v>225873</v>
      </c>
      <c r="E19" s="36"/>
      <c r="F19" s="36">
        <v>293022</v>
      </c>
      <c r="G19" s="36"/>
      <c r="H19" s="37">
        <v>66006</v>
      </c>
      <c r="I19" s="36"/>
      <c r="J19" s="37">
        <v>66339</v>
      </c>
    </row>
    <row r="20" spans="1:14" ht="21.75" customHeight="1">
      <c r="A20" s="42" t="s">
        <v>155</v>
      </c>
      <c r="B20" s="42"/>
      <c r="C20" s="42"/>
      <c r="D20" s="36">
        <v>12764</v>
      </c>
      <c r="E20" s="36"/>
      <c r="F20" s="36">
        <v>13602</v>
      </c>
      <c r="G20" s="36"/>
      <c r="H20" s="37">
        <v>4483</v>
      </c>
      <c r="I20" s="36"/>
      <c r="J20" s="37">
        <v>4327</v>
      </c>
    </row>
    <row r="21" spans="1:14" ht="21.75" customHeight="1">
      <c r="A21" s="42" t="s">
        <v>156</v>
      </c>
      <c r="B21" s="60"/>
      <c r="C21" s="42"/>
      <c r="D21" s="36">
        <v>31730</v>
      </c>
      <c r="E21" s="36"/>
      <c r="F21" s="36">
        <v>58078</v>
      </c>
      <c r="G21" s="36"/>
      <c r="H21" s="37">
        <v>351</v>
      </c>
      <c r="I21" s="36"/>
      <c r="J21" s="37">
        <v>456</v>
      </c>
    </row>
    <row r="22" spans="1:14" ht="21.75" customHeight="1">
      <c r="A22" s="42" t="s">
        <v>157</v>
      </c>
      <c r="B22" s="42"/>
      <c r="C22" s="42"/>
      <c r="D22" s="36">
        <v>69214</v>
      </c>
      <c r="E22" s="36"/>
      <c r="F22" s="36">
        <v>115052</v>
      </c>
      <c r="G22" s="36"/>
      <c r="H22" s="37">
        <v>13618</v>
      </c>
      <c r="I22" s="36"/>
      <c r="J22" s="37">
        <v>20136</v>
      </c>
    </row>
    <row r="23" spans="1:14" ht="21.75" customHeight="1">
      <c r="A23" s="42" t="s">
        <v>167</v>
      </c>
      <c r="B23" s="42"/>
      <c r="C23" s="42"/>
      <c r="D23" s="36">
        <v>14350</v>
      </c>
      <c r="E23" s="36"/>
      <c r="F23" s="36">
        <v>29128</v>
      </c>
      <c r="G23" s="36"/>
      <c r="H23" s="36">
        <v>13297</v>
      </c>
      <c r="I23" s="36"/>
      <c r="J23" s="36">
        <v>13636</v>
      </c>
    </row>
    <row r="24" spans="1:14" ht="21.75" customHeight="1">
      <c r="A24" s="42" t="s">
        <v>150</v>
      </c>
      <c r="B24" s="42"/>
      <c r="C24" s="42"/>
      <c r="D24" s="36">
        <v>-207</v>
      </c>
      <c r="E24" s="36"/>
      <c r="F24" s="36">
        <v>-292</v>
      </c>
      <c r="G24" s="36"/>
      <c r="H24" s="36">
        <v>-207</v>
      </c>
      <c r="I24" s="36"/>
      <c r="J24" s="36">
        <v>-292</v>
      </c>
    </row>
    <row r="25" spans="1:14" ht="21.75" customHeight="1">
      <c r="A25" s="42" t="s">
        <v>197</v>
      </c>
      <c r="B25" s="42"/>
      <c r="C25" s="42"/>
      <c r="D25" s="36">
        <v>13292</v>
      </c>
      <c r="E25" s="36"/>
      <c r="F25" s="36">
        <v>0</v>
      </c>
      <c r="G25" s="36"/>
      <c r="H25" s="36">
        <v>0</v>
      </c>
      <c r="I25" s="36"/>
      <c r="J25" s="36">
        <v>0</v>
      </c>
    </row>
    <row r="26" spans="1:14" ht="21.75" customHeight="1">
      <c r="A26" s="59" t="s">
        <v>41</v>
      </c>
      <c r="B26" s="42"/>
      <c r="C26" s="42"/>
      <c r="D26" s="61">
        <f>SUM(D19:D25)</f>
        <v>367016</v>
      </c>
      <c r="E26" s="36"/>
      <c r="F26" s="61">
        <f>SUM(F19:F25)</f>
        <v>508590</v>
      </c>
      <c r="G26" s="36"/>
      <c r="H26" s="61">
        <f>SUM(H19:H25)</f>
        <v>97548</v>
      </c>
      <c r="I26" s="36"/>
      <c r="J26" s="61">
        <f>SUM(J19:J25)</f>
        <v>104602</v>
      </c>
      <c r="N26" s="62"/>
    </row>
    <row r="27" spans="1:14" ht="21.75" customHeight="1">
      <c r="A27" s="59" t="s">
        <v>198</v>
      </c>
      <c r="B27" s="42"/>
      <c r="C27" s="42"/>
      <c r="D27" s="36"/>
      <c r="E27" s="36"/>
      <c r="F27" s="36"/>
      <c r="G27" s="36"/>
      <c r="H27" s="36"/>
      <c r="I27" s="36"/>
      <c r="J27" s="36"/>
      <c r="N27" s="62"/>
    </row>
    <row r="28" spans="1:14" ht="21.75" customHeight="1">
      <c r="A28" s="59" t="s">
        <v>181</v>
      </c>
      <c r="B28" s="42"/>
      <c r="C28" s="42"/>
      <c r="D28" s="36">
        <f>SUM(D17-D26)</f>
        <v>148810</v>
      </c>
      <c r="E28" s="36"/>
      <c r="F28" s="36">
        <f>SUM(F17-F26)</f>
        <v>286677</v>
      </c>
      <c r="G28" s="36"/>
      <c r="H28" s="36">
        <f>SUM(H17-H26)</f>
        <v>65901</v>
      </c>
      <c r="I28" s="36"/>
      <c r="J28" s="36">
        <f>SUM(J17-J26)</f>
        <v>16447</v>
      </c>
      <c r="N28" s="62"/>
    </row>
    <row r="29" spans="1:14" ht="21.75" customHeight="1">
      <c r="A29" s="42" t="s">
        <v>169</v>
      </c>
      <c r="B29" s="60">
        <v>10</v>
      </c>
      <c r="C29" s="42"/>
      <c r="D29" s="63">
        <v>0</v>
      </c>
      <c r="E29" s="36"/>
      <c r="F29" s="63">
        <v>0</v>
      </c>
      <c r="G29" s="36"/>
      <c r="H29" s="63">
        <v>66526</v>
      </c>
      <c r="I29" s="36"/>
      <c r="J29" s="63">
        <v>215278</v>
      </c>
      <c r="N29" s="62"/>
    </row>
    <row r="30" spans="1:14" ht="21.75" customHeight="1">
      <c r="A30" s="59" t="s">
        <v>179</v>
      </c>
      <c r="B30" s="42"/>
      <c r="C30" s="42"/>
      <c r="D30" s="36">
        <f>SUM(D28:D29)</f>
        <v>148810</v>
      </c>
      <c r="E30" s="36"/>
      <c r="F30" s="36">
        <f>SUM(F28:F29)</f>
        <v>286677</v>
      </c>
      <c r="G30" s="36"/>
      <c r="H30" s="36">
        <f>SUM(H28:H29)</f>
        <v>132427</v>
      </c>
      <c r="I30" s="36"/>
      <c r="J30" s="36">
        <f>SUM(J28:J29)</f>
        <v>231725</v>
      </c>
      <c r="N30" s="62"/>
    </row>
    <row r="31" spans="1:14" ht="21.75" customHeight="1">
      <c r="A31" s="42" t="s">
        <v>199</v>
      </c>
      <c r="B31" s="60">
        <v>18</v>
      </c>
      <c r="C31" s="42"/>
      <c r="D31" s="36">
        <v>-29819</v>
      </c>
      <c r="E31" s="36"/>
      <c r="F31" s="36">
        <v>-58511</v>
      </c>
      <c r="G31" s="36"/>
      <c r="H31" s="37">
        <v>-13436</v>
      </c>
      <c r="I31" s="36"/>
      <c r="J31" s="37">
        <v>-3559</v>
      </c>
    </row>
    <row r="32" spans="1:14" ht="21.75" customHeight="1">
      <c r="A32" s="62" t="s">
        <v>42</v>
      </c>
      <c r="B32" s="42"/>
      <c r="C32" s="42"/>
      <c r="D32" s="61">
        <f>SUM(D30:D31)</f>
        <v>118991</v>
      </c>
      <c r="E32" s="36"/>
      <c r="F32" s="61">
        <f>SUM(F30:F31)</f>
        <v>228166</v>
      </c>
      <c r="G32" s="36"/>
      <c r="H32" s="61">
        <f>SUM(H30:H31)</f>
        <v>118991</v>
      </c>
      <c r="I32" s="36"/>
      <c r="J32" s="61">
        <f>SUM(J30:J31)</f>
        <v>228166</v>
      </c>
    </row>
    <row r="33" spans="1:13" ht="24" customHeight="1">
      <c r="A33" s="59"/>
      <c r="B33" s="42"/>
      <c r="C33" s="42"/>
      <c r="D33" s="36"/>
      <c r="E33" s="36"/>
      <c r="F33" s="36"/>
      <c r="G33" s="36"/>
      <c r="H33" s="36"/>
      <c r="I33" s="36"/>
      <c r="J33" s="36"/>
    </row>
    <row r="34" spans="1:13" ht="21.75" customHeight="1">
      <c r="A34" s="29" t="s">
        <v>9</v>
      </c>
      <c r="B34" s="42"/>
      <c r="C34" s="42"/>
      <c r="D34" s="36"/>
      <c r="E34" s="36"/>
      <c r="F34" s="36"/>
      <c r="G34" s="36"/>
      <c r="H34" s="36"/>
      <c r="I34" s="36"/>
      <c r="J34" s="36"/>
    </row>
    <row r="35" spans="1:13" ht="21.75" customHeight="1">
      <c r="A35" s="42"/>
      <c r="B35" s="42"/>
      <c r="J35" s="31" t="s">
        <v>0</v>
      </c>
    </row>
    <row r="36" spans="1:13" s="28" customFormat="1" ht="21.75" customHeight="1">
      <c r="A36" s="28" t="s">
        <v>133</v>
      </c>
      <c r="K36" s="51"/>
      <c r="L36" s="51"/>
    </row>
    <row r="37" spans="1:13" s="28" customFormat="1" ht="21.75" customHeight="1">
      <c r="A37" s="28" t="s">
        <v>43</v>
      </c>
      <c r="K37" s="51"/>
      <c r="L37" s="51"/>
    </row>
    <row r="38" spans="1:13" s="28" customFormat="1" ht="21.75" customHeight="1">
      <c r="A38" s="28" t="s">
        <v>190</v>
      </c>
      <c r="K38" s="51"/>
      <c r="L38" s="51"/>
    </row>
    <row r="39" spans="1:13" ht="21.75" customHeight="1">
      <c r="J39" s="31" t="s">
        <v>1</v>
      </c>
    </row>
    <row r="40" spans="1:13" ht="21.75" customHeight="1">
      <c r="D40" s="52" t="s">
        <v>2</v>
      </c>
      <c r="E40" s="53"/>
      <c r="F40" s="54"/>
      <c r="G40" s="55"/>
      <c r="H40" s="52" t="s">
        <v>10</v>
      </c>
      <c r="I40" s="53"/>
      <c r="J40" s="54"/>
    </row>
    <row r="41" spans="1:13" ht="21.75" customHeight="1">
      <c r="B41" s="32" t="s">
        <v>12</v>
      </c>
      <c r="D41" s="56">
        <v>2562</v>
      </c>
      <c r="E41" s="57"/>
      <c r="F41" s="56">
        <v>2561</v>
      </c>
      <c r="G41" s="58"/>
      <c r="H41" s="56">
        <v>2562</v>
      </c>
      <c r="I41" s="57"/>
      <c r="J41" s="56">
        <v>2561</v>
      </c>
    </row>
    <row r="42" spans="1:13" ht="21.75" customHeight="1">
      <c r="A42" s="64" t="s">
        <v>44</v>
      </c>
      <c r="B42" s="65"/>
      <c r="C42" s="66"/>
      <c r="D42" s="67"/>
      <c r="E42" s="67"/>
      <c r="F42" s="68"/>
      <c r="G42" s="69"/>
      <c r="H42" s="68"/>
      <c r="I42" s="69"/>
      <c r="J42" s="68"/>
      <c r="K42" s="69"/>
      <c r="L42" s="38"/>
    </row>
    <row r="43" spans="1:13" ht="21.75" customHeight="1">
      <c r="A43" s="70" t="s">
        <v>122</v>
      </c>
      <c r="B43" s="65"/>
      <c r="C43" s="66"/>
      <c r="D43" s="67"/>
      <c r="E43" s="67"/>
      <c r="F43" s="68"/>
      <c r="G43" s="69"/>
      <c r="H43" s="68"/>
      <c r="I43" s="69"/>
      <c r="J43" s="68"/>
      <c r="K43" s="69"/>
      <c r="L43" s="38"/>
      <c r="M43" s="35"/>
    </row>
    <row r="44" spans="1:13" ht="21.75" customHeight="1">
      <c r="A44" s="65" t="s">
        <v>141</v>
      </c>
      <c r="B44" s="71">
        <v>6.4</v>
      </c>
      <c r="C44" s="71">
        <v>7.4</v>
      </c>
      <c r="D44" s="72">
        <v>5914</v>
      </c>
      <c r="E44" s="36"/>
      <c r="F44" s="72">
        <v>4349</v>
      </c>
      <c r="G44" s="36"/>
      <c r="H44" s="72">
        <v>5914</v>
      </c>
      <c r="I44" s="36"/>
      <c r="J44" s="72">
        <v>4349</v>
      </c>
      <c r="M44" s="35"/>
    </row>
    <row r="45" spans="1:13" ht="21.75" customHeight="1">
      <c r="A45" s="73" t="s">
        <v>123</v>
      </c>
      <c r="B45" s="71" t="s">
        <v>208</v>
      </c>
      <c r="C45" s="66">
        <v>12</v>
      </c>
      <c r="D45" s="74">
        <v>-1183</v>
      </c>
      <c r="E45" s="36"/>
      <c r="F45" s="74">
        <v>-870</v>
      </c>
      <c r="G45" s="36"/>
      <c r="H45" s="74">
        <v>-1183</v>
      </c>
      <c r="I45" s="36"/>
      <c r="J45" s="74">
        <v>-870</v>
      </c>
    </row>
    <row r="46" spans="1:13" ht="21.75" customHeight="1">
      <c r="A46" s="73" t="s">
        <v>122</v>
      </c>
      <c r="B46" s="60"/>
      <c r="C46" s="71"/>
      <c r="D46" s="36"/>
      <c r="E46" s="36"/>
      <c r="F46" s="36"/>
      <c r="G46" s="36"/>
      <c r="H46" s="36"/>
      <c r="I46" s="36"/>
      <c r="J46" s="36"/>
    </row>
    <row r="47" spans="1:13" ht="21.75" customHeight="1">
      <c r="A47" s="73" t="s">
        <v>124</v>
      </c>
      <c r="B47" s="65"/>
      <c r="C47" s="71"/>
      <c r="D47" s="63">
        <f>SUM(D44:D45)</f>
        <v>4731</v>
      </c>
      <c r="E47" s="36"/>
      <c r="F47" s="63">
        <f>SUM(F44:F45)</f>
        <v>3479</v>
      </c>
      <c r="G47" s="36"/>
      <c r="H47" s="63">
        <f>SUM(H44:H45)</f>
        <v>4731</v>
      </c>
      <c r="I47" s="36"/>
      <c r="J47" s="63">
        <f>SUM(J44:J45)</f>
        <v>3479</v>
      </c>
    </row>
    <row r="48" spans="1:13" ht="21.75" customHeight="1">
      <c r="A48" s="64" t="s">
        <v>45</v>
      </c>
      <c r="B48" s="65"/>
      <c r="C48" s="66"/>
      <c r="D48" s="63">
        <f>SUM(D47)</f>
        <v>4731</v>
      </c>
      <c r="E48" s="36"/>
      <c r="F48" s="63">
        <f>SUM(F47)</f>
        <v>3479</v>
      </c>
      <c r="G48" s="36"/>
      <c r="H48" s="63">
        <f>SUM(H47)</f>
        <v>4731</v>
      </c>
      <c r="I48" s="36"/>
      <c r="J48" s="63">
        <f>SUM(J47)</f>
        <v>3479</v>
      </c>
    </row>
    <row r="49" spans="1:14" ht="21.75" customHeight="1">
      <c r="A49" s="59"/>
      <c r="B49" s="42"/>
      <c r="C49" s="42"/>
      <c r="D49" s="36"/>
      <c r="E49" s="36"/>
      <c r="F49" s="36"/>
      <c r="G49" s="36"/>
      <c r="H49" s="36"/>
      <c r="I49" s="36"/>
      <c r="J49" s="36"/>
    </row>
    <row r="50" spans="1:14" ht="21.75" customHeight="1" thickBot="1">
      <c r="A50" s="59" t="s">
        <v>46</v>
      </c>
      <c r="B50" s="42"/>
      <c r="C50" s="42"/>
      <c r="D50" s="41">
        <f>SUM(D32,D48)</f>
        <v>123722</v>
      </c>
      <c r="E50" s="36"/>
      <c r="F50" s="41">
        <f>SUM(F32,F48)</f>
        <v>231645</v>
      </c>
      <c r="G50" s="36"/>
      <c r="H50" s="41">
        <f>SUM(H32,H48)</f>
        <v>123722</v>
      </c>
      <c r="I50" s="36"/>
      <c r="J50" s="41">
        <f>SUM(J32,J48)</f>
        <v>231645</v>
      </c>
    </row>
    <row r="51" spans="1:14" ht="21.75" customHeight="1" thickTop="1">
      <c r="A51" s="59"/>
      <c r="B51" s="42"/>
      <c r="C51" s="42"/>
      <c r="D51" s="36"/>
      <c r="E51" s="36"/>
      <c r="F51" s="36"/>
      <c r="G51" s="36"/>
      <c r="H51" s="36"/>
      <c r="I51" s="36"/>
      <c r="J51" s="36"/>
    </row>
    <row r="52" spans="1:14" ht="21.75" customHeight="1">
      <c r="A52" s="59" t="s">
        <v>126</v>
      </c>
      <c r="B52" s="60">
        <v>19</v>
      </c>
      <c r="C52" s="42"/>
      <c r="D52" s="29"/>
      <c r="F52" s="29"/>
      <c r="G52" s="29"/>
      <c r="H52" s="29"/>
      <c r="J52" s="29"/>
    </row>
    <row r="53" spans="1:14" ht="21.75" customHeight="1">
      <c r="A53" s="42" t="s">
        <v>47</v>
      </c>
      <c r="B53" s="42"/>
      <c r="C53" s="42"/>
      <c r="D53" s="29"/>
      <c r="F53" s="29"/>
      <c r="G53" s="29"/>
      <c r="H53" s="29"/>
      <c r="J53" s="29"/>
    </row>
    <row r="54" spans="1:14" ht="21.75" customHeight="1" thickBot="1">
      <c r="A54" s="42" t="s">
        <v>180</v>
      </c>
      <c r="B54" s="42"/>
      <c r="C54" s="42"/>
      <c r="D54" s="75">
        <v>0.06</v>
      </c>
      <c r="E54" s="76"/>
      <c r="F54" s="75">
        <v>0.11</v>
      </c>
      <c r="G54" s="76"/>
      <c r="H54" s="75">
        <v>0.06</v>
      </c>
      <c r="I54" s="76"/>
      <c r="J54" s="75">
        <v>0.11</v>
      </c>
      <c r="M54" s="35"/>
      <c r="N54" s="35"/>
    </row>
    <row r="55" spans="1:14" ht="21.75" customHeight="1" thickTop="1">
      <c r="A55" s="59"/>
      <c r="B55" s="42"/>
      <c r="C55" s="42"/>
      <c r="D55" s="36"/>
      <c r="E55" s="36"/>
      <c r="F55" s="36"/>
      <c r="G55" s="36"/>
      <c r="H55" s="36"/>
      <c r="I55" s="36"/>
      <c r="J55" s="36"/>
      <c r="M55" s="35"/>
      <c r="N55" s="35"/>
    </row>
    <row r="56" spans="1:14" ht="21.75" customHeight="1">
      <c r="A56" s="29" t="s">
        <v>9</v>
      </c>
      <c r="E56" s="46"/>
      <c r="F56" s="43"/>
      <c r="G56" s="46"/>
      <c r="I56" s="46"/>
      <c r="J56" s="46"/>
      <c r="M56" s="35"/>
      <c r="N56" s="35"/>
    </row>
    <row r="57" spans="1:14" ht="21.75" customHeight="1">
      <c r="E57" s="46"/>
      <c r="F57" s="43"/>
      <c r="G57" s="46"/>
      <c r="I57" s="46"/>
      <c r="J57" s="46"/>
      <c r="M57" s="35"/>
      <c r="N57" s="35"/>
    </row>
    <row r="58" spans="1:14" ht="21.75" customHeight="1">
      <c r="E58" s="46"/>
      <c r="F58" s="43"/>
      <c r="G58" s="46"/>
      <c r="I58" s="46"/>
      <c r="J58" s="46"/>
      <c r="M58" s="35"/>
      <c r="N58" s="35"/>
    </row>
    <row r="59" spans="1:14" ht="21.75" customHeight="1">
      <c r="E59" s="46"/>
      <c r="F59" s="43"/>
      <c r="G59" s="46"/>
      <c r="I59" s="46"/>
      <c r="J59" s="46"/>
      <c r="M59" s="35"/>
      <c r="N59" s="35"/>
    </row>
    <row r="60" spans="1:14" ht="15" customHeight="1">
      <c r="A60" s="48"/>
      <c r="B60" s="42"/>
      <c r="D60" s="31"/>
      <c r="E60" s="45"/>
      <c r="F60" s="48"/>
      <c r="G60" s="48"/>
      <c r="H60" s="48"/>
      <c r="I60" s="48"/>
      <c r="J60" s="48"/>
      <c r="K60" s="45"/>
      <c r="L60" s="29"/>
    </row>
    <row r="61" spans="1:14" ht="12.75" customHeight="1">
      <c r="A61" s="42"/>
      <c r="B61" s="42"/>
      <c r="D61" s="31"/>
      <c r="E61" s="45"/>
      <c r="F61" s="31"/>
      <c r="G61" s="45"/>
      <c r="H61" s="31"/>
      <c r="I61" s="45"/>
      <c r="J61" s="31"/>
      <c r="K61" s="45"/>
      <c r="L61" s="29"/>
    </row>
    <row r="62" spans="1:14" ht="27.75" customHeight="1">
      <c r="A62" s="49" t="s">
        <v>33</v>
      </c>
      <c r="B62" s="42"/>
      <c r="F62" s="125" t="s">
        <v>33</v>
      </c>
      <c r="G62" s="125"/>
      <c r="H62" s="125"/>
      <c r="I62" s="125"/>
      <c r="J62" s="125"/>
      <c r="K62" s="29"/>
      <c r="L62" s="29"/>
    </row>
  </sheetData>
  <mergeCells count="1">
    <mergeCell ref="F62:J62"/>
  </mergeCells>
  <printOptions gridLinesSet="0"/>
  <pageMargins left="0.6" right="0.196850393700787" top="0.78740157480314998" bottom="0.196850393700787" header="0.196850393700787" footer="0.196850393700787"/>
  <pageSetup paperSize="9" scale="83" orientation="portrait" r:id="rId1"/>
  <headerFooter alignWithMargins="0"/>
  <rowBreaks count="1" manualBreakCount="1">
    <brk id="3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showGridLines="0" topLeftCell="A6" zoomScale="85" zoomScaleNormal="85" workbookViewId="0">
      <selection activeCell="L15" sqref="L15"/>
    </sheetView>
  </sheetViews>
  <sheetFormatPr defaultColWidth="10.7109375" defaultRowHeight="21" customHeight="1"/>
  <cols>
    <col min="1" max="1" width="32.140625" style="1" customWidth="1"/>
    <col min="2" max="2" width="8.140625" style="1" customWidth="1"/>
    <col min="3" max="3" width="2.42578125" style="1" customWidth="1"/>
    <col min="4" max="4" width="15" style="2" customWidth="1"/>
    <col min="5" max="5" width="0.85546875" style="2" customWidth="1"/>
    <col min="6" max="6" width="13.85546875" style="2" customWidth="1"/>
    <col min="7" max="7" width="0.85546875" style="3" customWidth="1"/>
    <col min="8" max="8" width="17" style="2" customWidth="1"/>
    <col min="9" max="9" width="0.85546875" style="3" customWidth="1"/>
    <col min="10" max="10" width="13.85546875" style="2" customWidth="1"/>
    <col min="11" max="11" width="0.85546875" style="1" customWidth="1"/>
    <col min="12" max="12" width="13.85546875" style="2" customWidth="1"/>
    <col min="13" max="13" width="0.85546875" style="1" customWidth="1"/>
    <col min="14" max="14" width="13.85546875" style="2" customWidth="1"/>
    <col min="15" max="15" width="1.28515625" style="1" customWidth="1"/>
    <col min="16" max="16" width="10.140625" style="1" customWidth="1"/>
    <col min="17" max="16384" width="10.7109375" style="1"/>
  </cols>
  <sheetData>
    <row r="1" spans="1:15" ht="21" customHeight="1">
      <c r="N1" s="4" t="s">
        <v>0</v>
      </c>
    </row>
    <row r="2" spans="1:15" s="5" customFormat="1" ht="21" customHeight="1">
      <c r="A2" s="5" t="s">
        <v>133</v>
      </c>
    </row>
    <row r="3" spans="1:15" s="6" customFormat="1" ht="21" customHeight="1">
      <c r="A3" s="6" t="s">
        <v>114</v>
      </c>
    </row>
    <row r="4" spans="1:15" s="6" customFormat="1" ht="21" customHeight="1">
      <c r="A4" s="6" t="s">
        <v>191</v>
      </c>
    </row>
    <row r="5" spans="1:15" s="8" customFormat="1" ht="21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7" t="s">
        <v>1</v>
      </c>
    </row>
    <row r="6" spans="1:15" ht="21" customHeight="1">
      <c r="D6" s="126" t="s">
        <v>2</v>
      </c>
      <c r="E6" s="126"/>
      <c r="F6" s="126"/>
      <c r="G6" s="126"/>
      <c r="H6" s="126"/>
      <c r="I6" s="126"/>
      <c r="J6" s="126"/>
      <c r="K6" s="126"/>
      <c r="L6" s="126"/>
      <c r="M6" s="126"/>
      <c r="N6" s="126"/>
    </row>
    <row r="7" spans="1:15" ht="21" customHeight="1">
      <c r="D7" s="9"/>
      <c r="E7" s="9"/>
      <c r="F7" s="9"/>
      <c r="G7" s="9"/>
      <c r="H7" s="9"/>
      <c r="I7" s="9"/>
      <c r="J7" s="9"/>
      <c r="K7" s="9"/>
      <c r="L7" s="10" t="s">
        <v>3</v>
      </c>
      <c r="M7" s="9"/>
      <c r="N7" s="9"/>
    </row>
    <row r="8" spans="1:15" ht="21" customHeight="1">
      <c r="D8" s="9"/>
      <c r="E8" s="9"/>
      <c r="F8" s="9"/>
      <c r="G8" s="9"/>
      <c r="H8" s="9"/>
      <c r="I8" s="9"/>
      <c r="J8" s="9"/>
      <c r="K8" s="9"/>
      <c r="L8" s="26" t="s">
        <v>105</v>
      </c>
      <c r="M8" s="9"/>
      <c r="N8" s="9"/>
    </row>
    <row r="9" spans="1:15" ht="21" customHeight="1">
      <c r="D9" s="9"/>
      <c r="E9" s="9"/>
      <c r="F9" s="9"/>
      <c r="G9" s="9"/>
      <c r="H9" s="9"/>
      <c r="I9" s="9"/>
      <c r="J9" s="9"/>
      <c r="K9" s="9"/>
      <c r="L9" s="10" t="s">
        <v>4</v>
      </c>
      <c r="M9" s="9"/>
      <c r="N9" s="9"/>
    </row>
    <row r="10" spans="1:15" ht="21" customHeight="1">
      <c r="D10" s="9"/>
      <c r="E10" s="9"/>
      <c r="F10" s="9"/>
      <c r="G10" s="9"/>
      <c r="H10" s="9"/>
      <c r="I10" s="9"/>
      <c r="J10" s="9"/>
      <c r="K10" s="9"/>
      <c r="L10" s="26" t="s">
        <v>5</v>
      </c>
      <c r="M10" s="9"/>
      <c r="N10" s="9"/>
    </row>
    <row r="11" spans="1:15" ht="21" customHeight="1">
      <c r="D11" s="9"/>
      <c r="E11" s="9"/>
      <c r="F11" s="9"/>
      <c r="G11" s="9"/>
      <c r="H11" s="127" t="s">
        <v>31</v>
      </c>
      <c r="I11" s="127"/>
      <c r="J11" s="127"/>
      <c r="K11" s="9"/>
      <c r="L11" s="10" t="s">
        <v>142</v>
      </c>
      <c r="M11" s="9"/>
      <c r="N11" s="9"/>
    </row>
    <row r="12" spans="1:15" ht="21" customHeight="1">
      <c r="D12" s="11" t="s">
        <v>29</v>
      </c>
      <c r="E12" s="11"/>
      <c r="F12" s="11" t="s">
        <v>115</v>
      </c>
      <c r="G12" s="12"/>
      <c r="H12" s="24" t="s">
        <v>119</v>
      </c>
      <c r="L12" s="11" t="s">
        <v>116</v>
      </c>
      <c r="M12" s="12"/>
      <c r="N12" s="11"/>
    </row>
    <row r="13" spans="1:15" ht="21" customHeight="1">
      <c r="D13" s="26" t="s">
        <v>117</v>
      </c>
      <c r="E13" s="10"/>
      <c r="F13" s="26" t="s">
        <v>118</v>
      </c>
      <c r="G13" s="12"/>
      <c r="H13" s="26" t="s">
        <v>143</v>
      </c>
      <c r="I13" s="12"/>
      <c r="J13" s="26" t="s">
        <v>7</v>
      </c>
      <c r="L13" s="13" t="s">
        <v>120</v>
      </c>
      <c r="M13" s="12"/>
      <c r="N13" s="26" t="s">
        <v>8</v>
      </c>
    </row>
    <row r="14" spans="1:15" ht="21" customHeight="1">
      <c r="A14" s="6" t="s">
        <v>182</v>
      </c>
      <c r="B14" s="14"/>
      <c r="D14" s="15">
        <v>2105656</v>
      </c>
      <c r="E14" s="15"/>
      <c r="F14" s="15">
        <v>1139184</v>
      </c>
      <c r="G14" s="15"/>
      <c r="H14" s="15">
        <v>252194</v>
      </c>
      <c r="I14" s="15"/>
      <c r="J14" s="15">
        <v>1297111</v>
      </c>
      <c r="K14" s="15"/>
      <c r="L14" s="15">
        <v>37244</v>
      </c>
      <c r="M14" s="15"/>
      <c r="N14" s="15">
        <f>SUM(D14:L14)</f>
        <v>4831389</v>
      </c>
      <c r="O14" s="3"/>
    </row>
    <row r="15" spans="1:15" ht="21" customHeight="1">
      <c r="A15" s="16" t="s">
        <v>42</v>
      </c>
      <c r="B15" s="5"/>
      <c r="D15" s="17">
        <v>0</v>
      </c>
      <c r="E15" s="15"/>
      <c r="F15" s="17">
        <v>0</v>
      </c>
      <c r="G15" s="15"/>
      <c r="H15" s="17">
        <v>0</v>
      </c>
      <c r="I15" s="15"/>
      <c r="J15" s="17">
        <f>SUM(PL!F32)</f>
        <v>228166</v>
      </c>
      <c r="K15" s="15"/>
      <c r="L15" s="17">
        <v>0</v>
      </c>
      <c r="M15" s="15"/>
      <c r="N15" s="17">
        <f>SUM(D15:L15)</f>
        <v>228166</v>
      </c>
      <c r="O15" s="3"/>
    </row>
    <row r="16" spans="1:15" ht="21" customHeight="1">
      <c r="A16" s="16" t="s">
        <v>45</v>
      </c>
      <c r="B16" s="5"/>
      <c r="D16" s="18">
        <v>0</v>
      </c>
      <c r="E16" s="15"/>
      <c r="F16" s="18">
        <v>0</v>
      </c>
      <c r="G16" s="15"/>
      <c r="H16" s="18">
        <v>0</v>
      </c>
      <c r="I16" s="15"/>
      <c r="J16" s="18">
        <v>0</v>
      </c>
      <c r="K16" s="15"/>
      <c r="L16" s="18">
        <f>SUM(PL!F48)</f>
        <v>3479</v>
      </c>
      <c r="M16" s="15"/>
      <c r="N16" s="18">
        <f>SUM(D16:L16)</f>
        <v>3479</v>
      </c>
      <c r="O16" s="3"/>
    </row>
    <row r="17" spans="1:15" ht="21" customHeight="1">
      <c r="A17" s="16" t="s">
        <v>46</v>
      </c>
      <c r="B17" s="5"/>
      <c r="D17" s="15">
        <f>SUM(D15:D16)</f>
        <v>0</v>
      </c>
      <c r="E17" s="15"/>
      <c r="F17" s="15">
        <f>SUM(F15:F16)</f>
        <v>0</v>
      </c>
      <c r="G17" s="15"/>
      <c r="H17" s="15">
        <f>SUM(H15:H16)</f>
        <v>0</v>
      </c>
      <c r="I17" s="15"/>
      <c r="J17" s="15">
        <f>SUM(J15:J16)</f>
        <v>228166</v>
      </c>
      <c r="K17" s="15"/>
      <c r="L17" s="15">
        <f>SUM(L15:L16)</f>
        <v>3479</v>
      </c>
      <c r="M17" s="15"/>
      <c r="N17" s="15">
        <f>SUM(N15:N16)</f>
        <v>231645</v>
      </c>
      <c r="O17" s="3"/>
    </row>
    <row r="18" spans="1:15" s="16" customFormat="1" ht="21" customHeight="1" thickBot="1">
      <c r="A18" s="19" t="s">
        <v>168</v>
      </c>
      <c r="B18" s="5"/>
      <c r="C18" s="20"/>
      <c r="D18" s="21">
        <f>SUM(D14,D17:D17)</f>
        <v>2105656</v>
      </c>
      <c r="E18" s="15"/>
      <c r="F18" s="21">
        <f>SUM(F14,F17:F17)</f>
        <v>1139184</v>
      </c>
      <c r="G18" s="15"/>
      <c r="H18" s="21">
        <f>SUM(H14,H17:H17)</f>
        <v>252194</v>
      </c>
      <c r="I18" s="15"/>
      <c r="J18" s="21">
        <f>SUM(J14,J17:J17)</f>
        <v>1525277</v>
      </c>
      <c r="K18" s="15"/>
      <c r="L18" s="21">
        <f>SUM(L14,L17:L17)</f>
        <v>40723</v>
      </c>
      <c r="M18" s="15"/>
      <c r="N18" s="21">
        <f>SUM(N14,N17:N17)</f>
        <v>5063034</v>
      </c>
    </row>
    <row r="19" spans="1:15" ht="21" customHeight="1" thickTop="1">
      <c r="A19" s="5"/>
      <c r="B19" s="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3"/>
    </row>
    <row r="20" spans="1:15" ht="21" customHeight="1">
      <c r="A20" s="6" t="s">
        <v>192</v>
      </c>
      <c r="B20" s="5"/>
      <c r="D20" s="15">
        <v>2105656</v>
      </c>
      <c r="E20" s="15"/>
      <c r="F20" s="15">
        <v>1139184</v>
      </c>
      <c r="G20" s="15"/>
      <c r="H20" s="15">
        <v>252194</v>
      </c>
      <c r="I20" s="15"/>
      <c r="J20" s="15">
        <v>1099615</v>
      </c>
      <c r="K20" s="15"/>
      <c r="L20" s="15">
        <v>29402</v>
      </c>
      <c r="M20" s="15"/>
      <c r="N20" s="15">
        <f>SUM(D20:L20)</f>
        <v>4626051</v>
      </c>
      <c r="O20" s="3"/>
    </row>
    <row r="21" spans="1:15" ht="21" customHeight="1">
      <c r="A21" s="16" t="s">
        <v>42</v>
      </c>
      <c r="B21" s="5"/>
      <c r="D21" s="17">
        <v>0</v>
      </c>
      <c r="E21" s="15"/>
      <c r="F21" s="17">
        <v>0</v>
      </c>
      <c r="G21" s="15"/>
      <c r="H21" s="17">
        <v>0</v>
      </c>
      <c r="I21" s="15"/>
      <c r="J21" s="17">
        <f>SUM(PL!D32)</f>
        <v>118991</v>
      </c>
      <c r="K21" s="15"/>
      <c r="L21" s="17">
        <v>0</v>
      </c>
      <c r="M21" s="15"/>
      <c r="N21" s="17">
        <f>SUM(D21:L21)</f>
        <v>118991</v>
      </c>
      <c r="O21" s="3"/>
    </row>
    <row r="22" spans="1:15" ht="21" customHeight="1">
      <c r="A22" s="16" t="s">
        <v>45</v>
      </c>
      <c r="B22" s="5"/>
      <c r="D22" s="18">
        <v>0</v>
      </c>
      <c r="E22" s="15"/>
      <c r="F22" s="18">
        <v>0</v>
      </c>
      <c r="G22" s="15"/>
      <c r="H22" s="18">
        <v>0</v>
      </c>
      <c r="I22" s="15"/>
      <c r="J22" s="18">
        <v>0</v>
      </c>
      <c r="K22" s="15"/>
      <c r="L22" s="18">
        <f>PL!D47</f>
        <v>4731</v>
      </c>
      <c r="M22" s="15"/>
      <c r="N22" s="18">
        <f>SUM(D22:L22)</f>
        <v>4731</v>
      </c>
      <c r="O22" s="3"/>
    </row>
    <row r="23" spans="1:15" ht="21" customHeight="1">
      <c r="A23" s="16" t="s">
        <v>46</v>
      </c>
      <c r="B23" s="5"/>
      <c r="D23" s="15">
        <f>SUM(D21:D22)</f>
        <v>0</v>
      </c>
      <c r="E23" s="15"/>
      <c r="F23" s="15">
        <f>SUM(F21:F22)</f>
        <v>0</v>
      </c>
      <c r="G23" s="15"/>
      <c r="H23" s="15">
        <f>SUM(H21:H22)</f>
        <v>0</v>
      </c>
      <c r="I23" s="15"/>
      <c r="J23" s="15">
        <f>SUM(J21:J22)</f>
        <v>118991</v>
      </c>
      <c r="K23" s="15"/>
      <c r="L23" s="15">
        <f>SUM(L21:L22)</f>
        <v>4731</v>
      </c>
      <c r="M23" s="15"/>
      <c r="N23" s="15">
        <f>SUM(N21:N22)</f>
        <v>123722</v>
      </c>
      <c r="O23" s="3"/>
    </row>
    <row r="24" spans="1:15" s="16" customFormat="1" ht="21" customHeight="1" thickBot="1">
      <c r="A24" s="19" t="s">
        <v>193</v>
      </c>
      <c r="B24" s="5"/>
      <c r="C24" s="20"/>
      <c r="D24" s="21">
        <f>SUM(D20,D23:D23)</f>
        <v>2105656</v>
      </c>
      <c r="E24" s="15"/>
      <c r="F24" s="21">
        <f>SUM(F20,F23:F23)</f>
        <v>1139184</v>
      </c>
      <c r="G24" s="15"/>
      <c r="H24" s="21">
        <f>SUM(H20,H23:H23)</f>
        <v>252194</v>
      </c>
      <c r="I24" s="15"/>
      <c r="J24" s="21">
        <f>SUM(J20,J23:J23)</f>
        <v>1218606</v>
      </c>
      <c r="K24" s="15"/>
      <c r="L24" s="21">
        <f>SUM(L20,L23:L23)</f>
        <v>34133</v>
      </c>
      <c r="M24" s="15"/>
      <c r="N24" s="21">
        <f>SUM(N20,N23:N23)</f>
        <v>4749773</v>
      </c>
    </row>
    <row r="25" spans="1:15" s="16" customFormat="1" ht="21" customHeight="1" thickTop="1">
      <c r="A25" s="5"/>
      <c r="B25" s="5"/>
      <c r="C25" s="20"/>
      <c r="D25" s="22">
        <f>D20-'BS '!F65</f>
        <v>0</v>
      </c>
      <c r="E25" s="22"/>
      <c r="F25" s="22">
        <f>F20-'BS '!F66</f>
        <v>0</v>
      </c>
      <c r="G25" s="22"/>
      <c r="H25" s="22">
        <f>H20-'BS '!F68</f>
        <v>0</v>
      </c>
      <c r="I25" s="22"/>
      <c r="J25" s="22">
        <f>J20-'BS '!F69</f>
        <v>0</v>
      </c>
      <c r="K25" s="22"/>
      <c r="L25" s="22">
        <f>L20-'BS '!F70</f>
        <v>0</v>
      </c>
      <c r="M25" s="22"/>
      <c r="N25" s="22">
        <f>N20-'BS '!F71</f>
        <v>0</v>
      </c>
    </row>
    <row r="26" spans="1:15" s="16" customFormat="1" ht="21" customHeight="1">
      <c r="C26" s="20"/>
      <c r="D26" s="22">
        <f>D24-'BS '!D65</f>
        <v>0</v>
      </c>
      <c r="E26" s="22"/>
      <c r="F26" s="22">
        <f>F24-'BS '!D66</f>
        <v>0</v>
      </c>
      <c r="G26" s="22"/>
      <c r="H26" s="22">
        <f>H24-'BS '!D68</f>
        <v>0</v>
      </c>
      <c r="I26" s="22"/>
      <c r="J26" s="22">
        <f>J24-'BS '!D69</f>
        <v>0</v>
      </c>
      <c r="K26" s="22"/>
      <c r="L26" s="22">
        <f>L24-'BS '!D70</f>
        <v>0</v>
      </c>
      <c r="M26" s="22"/>
      <c r="N26" s="22">
        <f>N24-'BS '!D71</f>
        <v>0</v>
      </c>
    </row>
    <row r="27" spans="1:15" s="16" customFormat="1" ht="21" customHeight="1">
      <c r="A27" s="16" t="s">
        <v>9</v>
      </c>
      <c r="C27" s="20"/>
      <c r="D27" s="2"/>
      <c r="E27" s="2"/>
      <c r="F27" s="2"/>
      <c r="L27" s="2"/>
    </row>
  </sheetData>
  <mergeCells count="2">
    <mergeCell ref="D6:N6"/>
    <mergeCell ref="H11:J11"/>
  </mergeCells>
  <pageMargins left="0.97" right="0.19685039370078741" top="0.78740157480314965" bottom="0.39370078740157483" header="0.19685039370078741" footer="0.19685039370078741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showGridLines="0" topLeftCell="A13" zoomScale="85" zoomScaleNormal="85" workbookViewId="0">
      <selection activeCell="L20" sqref="L20"/>
    </sheetView>
  </sheetViews>
  <sheetFormatPr defaultColWidth="10.7109375" defaultRowHeight="21" customHeight="1"/>
  <cols>
    <col min="1" max="1" width="32" style="1" customWidth="1"/>
    <col min="2" max="2" width="22.85546875" style="1" customWidth="1"/>
    <col min="3" max="3" width="2" style="1" customWidth="1"/>
    <col min="4" max="4" width="15.5703125" style="2" customWidth="1"/>
    <col min="5" max="5" width="2.7109375" style="2" customWidth="1"/>
    <col min="6" max="6" width="13.85546875" style="2" customWidth="1"/>
    <col min="7" max="7" width="2.7109375" style="2" customWidth="1"/>
    <col min="8" max="8" width="16.85546875" style="2" customWidth="1"/>
    <col min="9" max="9" width="2.7109375" style="2" customWidth="1"/>
    <col min="10" max="10" width="13.85546875" style="2" customWidth="1"/>
    <col min="11" max="11" width="2.7109375" style="2" customWidth="1"/>
    <col min="12" max="12" width="15.140625" style="2" customWidth="1"/>
    <col min="13" max="13" width="2.7109375" style="2" customWidth="1"/>
    <col min="14" max="14" width="13.85546875" style="2" customWidth="1"/>
    <col min="15" max="15" width="1.28515625" style="1" customWidth="1"/>
    <col min="16" max="16" width="10.140625" style="1" customWidth="1"/>
    <col min="17" max="16384" width="10.7109375" style="1"/>
  </cols>
  <sheetData>
    <row r="1" spans="1:15" ht="21" customHeight="1">
      <c r="N1" s="4" t="s">
        <v>0</v>
      </c>
    </row>
    <row r="2" spans="1:15" s="5" customFormat="1" ht="21" customHeight="1">
      <c r="A2" s="5" t="s">
        <v>133</v>
      </c>
    </row>
    <row r="3" spans="1:15" s="6" customFormat="1" ht="21" customHeight="1">
      <c r="A3" s="6" t="s">
        <v>121</v>
      </c>
    </row>
    <row r="4" spans="1:15" s="6" customFormat="1" ht="21" customHeight="1">
      <c r="A4" s="6" t="s">
        <v>191</v>
      </c>
    </row>
    <row r="5" spans="1:15" s="8" customFormat="1" ht="21" customHeight="1">
      <c r="A5" s="25"/>
      <c r="B5" s="25"/>
      <c r="C5" s="25"/>
      <c r="D5" s="25"/>
      <c r="E5" s="25"/>
      <c r="F5" s="25"/>
      <c r="G5" s="27"/>
      <c r="H5" s="25"/>
      <c r="I5" s="27"/>
      <c r="J5" s="25"/>
      <c r="K5" s="27"/>
      <c r="L5" s="25"/>
      <c r="M5" s="27"/>
      <c r="N5" s="7" t="s">
        <v>1</v>
      </c>
    </row>
    <row r="6" spans="1:15" ht="21" customHeight="1">
      <c r="D6" s="126" t="s">
        <v>10</v>
      </c>
      <c r="E6" s="126"/>
      <c r="F6" s="126"/>
      <c r="G6" s="126"/>
      <c r="H6" s="126"/>
      <c r="I6" s="126"/>
      <c r="J6" s="126"/>
      <c r="K6" s="126"/>
      <c r="L6" s="126"/>
      <c r="M6" s="126"/>
      <c r="N6" s="126"/>
    </row>
    <row r="7" spans="1:15" ht="21" customHeight="1">
      <c r="D7" s="9"/>
      <c r="E7" s="9"/>
      <c r="F7" s="9"/>
      <c r="G7" s="9"/>
      <c r="H7" s="9"/>
      <c r="I7" s="9"/>
      <c r="J7" s="9"/>
      <c r="K7" s="9"/>
      <c r="L7" s="10" t="s">
        <v>3</v>
      </c>
      <c r="M7" s="9"/>
      <c r="N7" s="9"/>
    </row>
    <row r="8" spans="1:15" ht="21" customHeight="1">
      <c r="D8" s="9"/>
      <c r="E8" s="9"/>
      <c r="F8" s="9"/>
      <c r="G8" s="9"/>
      <c r="H8" s="9"/>
      <c r="I8" s="9"/>
      <c r="J8" s="9"/>
      <c r="K8" s="9"/>
      <c r="L8" s="86" t="s">
        <v>105</v>
      </c>
      <c r="M8" s="9"/>
      <c r="N8" s="9"/>
    </row>
    <row r="9" spans="1:15" ht="21" customHeight="1">
      <c r="D9" s="9"/>
      <c r="E9" s="9"/>
      <c r="F9" s="9"/>
      <c r="G9" s="9"/>
      <c r="H9" s="9"/>
      <c r="I9" s="9"/>
      <c r="J9" s="9"/>
      <c r="K9" s="9"/>
      <c r="L9" s="86" t="s">
        <v>44</v>
      </c>
      <c r="M9" s="9"/>
      <c r="N9" s="9"/>
    </row>
    <row r="10" spans="1:15" ht="21" customHeight="1">
      <c r="D10" s="9"/>
      <c r="E10" s="9"/>
      <c r="F10" s="9"/>
      <c r="G10" s="9"/>
      <c r="H10" s="127" t="s">
        <v>31</v>
      </c>
      <c r="I10" s="127"/>
      <c r="J10" s="127"/>
      <c r="K10" s="9"/>
      <c r="L10" s="10" t="s">
        <v>142</v>
      </c>
      <c r="M10" s="9"/>
      <c r="N10" s="9"/>
    </row>
    <row r="11" spans="1:15" ht="21" customHeight="1">
      <c r="D11" s="11" t="s">
        <v>29</v>
      </c>
      <c r="E11" s="11"/>
      <c r="F11" s="11" t="s">
        <v>115</v>
      </c>
      <c r="G11" s="11"/>
      <c r="H11" s="24" t="s">
        <v>119</v>
      </c>
      <c r="I11" s="11"/>
      <c r="K11" s="11"/>
      <c r="L11" s="11" t="s">
        <v>116</v>
      </c>
      <c r="M11" s="11"/>
      <c r="N11" s="11"/>
    </row>
    <row r="12" spans="1:15" ht="21" customHeight="1">
      <c r="B12" s="5"/>
      <c r="D12" s="26" t="s">
        <v>117</v>
      </c>
      <c r="E12" s="10"/>
      <c r="F12" s="26" t="s">
        <v>118</v>
      </c>
      <c r="G12" s="10"/>
      <c r="H12" s="26" t="s">
        <v>143</v>
      </c>
      <c r="I12" s="10"/>
      <c r="J12" s="26" t="s">
        <v>7</v>
      </c>
      <c r="K12" s="10"/>
      <c r="L12" s="13" t="s">
        <v>120</v>
      </c>
      <c r="M12" s="10"/>
      <c r="N12" s="26" t="s">
        <v>8</v>
      </c>
    </row>
    <row r="13" spans="1:15" ht="21" customHeight="1">
      <c r="A13" s="6" t="s">
        <v>182</v>
      </c>
      <c r="B13" s="14"/>
      <c r="D13" s="15">
        <v>2105656</v>
      </c>
      <c r="E13" s="15"/>
      <c r="F13" s="15">
        <v>1139184</v>
      </c>
      <c r="G13" s="15"/>
      <c r="H13" s="15">
        <v>252194</v>
      </c>
      <c r="I13" s="15"/>
      <c r="J13" s="15">
        <v>1297111</v>
      </c>
      <c r="K13" s="15"/>
      <c r="L13" s="15">
        <v>37244</v>
      </c>
      <c r="M13" s="15"/>
      <c r="N13" s="15">
        <f>SUM(D13:L13)</f>
        <v>4831389</v>
      </c>
      <c r="O13" s="3"/>
    </row>
    <row r="14" spans="1:15" ht="21" customHeight="1">
      <c r="A14" s="16" t="s">
        <v>42</v>
      </c>
      <c r="B14" s="5"/>
      <c r="D14" s="17">
        <v>0</v>
      </c>
      <c r="E14" s="15"/>
      <c r="F14" s="17">
        <v>0</v>
      </c>
      <c r="G14" s="15"/>
      <c r="H14" s="17">
        <v>0</v>
      </c>
      <c r="I14" s="15"/>
      <c r="J14" s="17">
        <f>SUM(PL!J32)</f>
        <v>228166</v>
      </c>
      <c r="K14" s="15"/>
      <c r="L14" s="17">
        <v>0</v>
      </c>
      <c r="M14" s="15"/>
      <c r="N14" s="17">
        <f t="shared" ref="N14:N17" si="0">SUM(D14:L14)</f>
        <v>228166</v>
      </c>
      <c r="O14" s="3"/>
    </row>
    <row r="15" spans="1:15" ht="21" customHeight="1">
      <c r="A15" s="16" t="s">
        <v>183</v>
      </c>
      <c r="B15" s="5"/>
      <c r="D15" s="18">
        <v>0</v>
      </c>
      <c r="E15" s="15"/>
      <c r="F15" s="18">
        <v>0</v>
      </c>
      <c r="G15" s="15"/>
      <c r="H15" s="18">
        <v>0</v>
      </c>
      <c r="I15" s="15"/>
      <c r="J15" s="18">
        <v>0</v>
      </c>
      <c r="K15" s="15"/>
      <c r="L15" s="18">
        <f>SUM(PL!J48)</f>
        <v>3479</v>
      </c>
      <c r="M15" s="15"/>
      <c r="N15" s="18">
        <f t="shared" si="0"/>
        <v>3479</v>
      </c>
      <c r="O15" s="3"/>
    </row>
    <row r="16" spans="1:15" ht="21" customHeight="1">
      <c r="A16" s="16" t="s">
        <v>46</v>
      </c>
      <c r="B16" s="5"/>
      <c r="D16" s="15">
        <f>SUM(D14:D15)</f>
        <v>0</v>
      </c>
      <c r="E16" s="15"/>
      <c r="F16" s="15">
        <f>SUM(F14:F15)</f>
        <v>0</v>
      </c>
      <c r="G16" s="15"/>
      <c r="H16" s="15">
        <f>SUM(H14:H15)</f>
        <v>0</v>
      </c>
      <c r="I16" s="15"/>
      <c r="J16" s="15">
        <f>SUM(J14:J15)</f>
        <v>228166</v>
      </c>
      <c r="K16" s="15"/>
      <c r="L16" s="15">
        <f>SUM(L14:L15)</f>
        <v>3479</v>
      </c>
      <c r="M16" s="15"/>
      <c r="N16" s="23">
        <f t="shared" si="0"/>
        <v>231645</v>
      </c>
      <c r="O16" s="3"/>
    </row>
    <row r="17" spans="1:15" s="16" customFormat="1" ht="21" customHeight="1" thickBot="1">
      <c r="A17" s="19" t="s">
        <v>168</v>
      </c>
      <c r="B17" s="5"/>
      <c r="C17" s="20"/>
      <c r="D17" s="21">
        <f>SUM(D13:D16)</f>
        <v>2105656</v>
      </c>
      <c r="E17" s="15"/>
      <c r="F17" s="21">
        <f>SUM(F13:F16)</f>
        <v>1139184</v>
      </c>
      <c r="G17" s="15"/>
      <c r="H17" s="21">
        <f>SUM(H13:H16)</f>
        <v>252194</v>
      </c>
      <c r="I17" s="15"/>
      <c r="J17" s="21">
        <f>SUM(J13,J16:J16)</f>
        <v>1525277</v>
      </c>
      <c r="K17" s="15"/>
      <c r="L17" s="21">
        <f>SUM(L13,L16:L16)</f>
        <v>40723</v>
      </c>
      <c r="M17" s="15"/>
      <c r="N17" s="21">
        <f t="shared" si="0"/>
        <v>5063034</v>
      </c>
    </row>
    <row r="18" spans="1:15" ht="21" customHeight="1" thickTop="1">
      <c r="A18" s="5"/>
      <c r="B18" s="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3"/>
    </row>
    <row r="19" spans="1:15" ht="21" customHeight="1">
      <c r="A19" s="6" t="s">
        <v>200</v>
      </c>
      <c r="B19" s="5"/>
      <c r="D19" s="15">
        <v>2105656</v>
      </c>
      <c r="E19" s="15"/>
      <c r="F19" s="15">
        <v>1139184</v>
      </c>
      <c r="G19" s="15"/>
      <c r="H19" s="15">
        <v>252194</v>
      </c>
      <c r="I19" s="15"/>
      <c r="J19" s="15">
        <v>1099615</v>
      </c>
      <c r="K19" s="15"/>
      <c r="L19" s="15">
        <v>29402</v>
      </c>
      <c r="M19" s="15"/>
      <c r="N19" s="15">
        <f>SUM(D19:L19)</f>
        <v>4626051</v>
      </c>
      <c r="O19" s="3"/>
    </row>
    <row r="20" spans="1:15" ht="21" customHeight="1">
      <c r="A20" s="16" t="s">
        <v>42</v>
      </c>
      <c r="B20" s="5"/>
      <c r="D20" s="17">
        <v>0</v>
      </c>
      <c r="E20" s="15"/>
      <c r="F20" s="17">
        <v>0</v>
      </c>
      <c r="G20" s="15"/>
      <c r="H20" s="17">
        <v>0</v>
      </c>
      <c r="I20" s="15"/>
      <c r="J20" s="17">
        <f>SUM(PL!H32)</f>
        <v>118991</v>
      </c>
      <c r="K20" s="15"/>
      <c r="L20" s="17">
        <v>0</v>
      </c>
      <c r="M20" s="15"/>
      <c r="N20" s="17">
        <f t="shared" ref="N20:N23" si="1">SUM(D20:L20)</f>
        <v>118991</v>
      </c>
      <c r="O20" s="3"/>
    </row>
    <row r="21" spans="1:15" ht="21" customHeight="1">
      <c r="A21" s="16" t="s">
        <v>45</v>
      </c>
      <c r="B21" s="5"/>
      <c r="D21" s="18">
        <v>0</v>
      </c>
      <c r="E21" s="15"/>
      <c r="F21" s="18">
        <v>0</v>
      </c>
      <c r="G21" s="15"/>
      <c r="H21" s="18">
        <v>0</v>
      </c>
      <c r="I21" s="15"/>
      <c r="J21" s="18">
        <v>0</v>
      </c>
      <c r="K21" s="15"/>
      <c r="L21" s="18">
        <f>SUM(PL!H48)</f>
        <v>4731</v>
      </c>
      <c r="M21" s="15"/>
      <c r="N21" s="18">
        <f t="shared" si="1"/>
        <v>4731</v>
      </c>
      <c r="O21" s="3"/>
    </row>
    <row r="22" spans="1:15" ht="21" customHeight="1">
      <c r="A22" s="16" t="s">
        <v>46</v>
      </c>
      <c r="B22" s="5"/>
      <c r="D22" s="15">
        <f>SUM(D20:D21)</f>
        <v>0</v>
      </c>
      <c r="E22" s="15"/>
      <c r="F22" s="15">
        <f>SUM(F20:F21)</f>
        <v>0</v>
      </c>
      <c r="G22" s="15"/>
      <c r="H22" s="15">
        <f>SUM(H20:H21)</f>
        <v>0</v>
      </c>
      <c r="I22" s="15"/>
      <c r="J22" s="15">
        <f>SUM(J20:J21)</f>
        <v>118991</v>
      </c>
      <c r="K22" s="15"/>
      <c r="L22" s="15">
        <f>SUM(L20:L21)</f>
        <v>4731</v>
      </c>
      <c r="M22" s="15"/>
      <c r="N22" s="23">
        <f t="shared" si="1"/>
        <v>123722</v>
      </c>
      <c r="O22" s="3"/>
    </row>
    <row r="23" spans="1:15" s="16" customFormat="1" ht="21" customHeight="1" thickBot="1">
      <c r="A23" s="19" t="s">
        <v>193</v>
      </c>
      <c r="B23" s="5"/>
      <c r="C23" s="20"/>
      <c r="D23" s="21">
        <f>SUM(D22,D19)</f>
        <v>2105656</v>
      </c>
      <c r="E23" s="15"/>
      <c r="F23" s="21">
        <f>SUM(F22,F19)</f>
        <v>1139184</v>
      </c>
      <c r="G23" s="15"/>
      <c r="H23" s="21">
        <f>SUM(H22,H19)</f>
        <v>252194</v>
      </c>
      <c r="I23" s="15"/>
      <c r="J23" s="21">
        <f>SUM(J22,J19)</f>
        <v>1218606</v>
      </c>
      <c r="K23" s="15"/>
      <c r="L23" s="21">
        <f>SUM(L22,L19)</f>
        <v>34133</v>
      </c>
      <c r="M23" s="15"/>
      <c r="N23" s="21">
        <f t="shared" si="1"/>
        <v>4749773</v>
      </c>
    </row>
    <row r="24" spans="1:15" ht="21" customHeight="1" thickTop="1">
      <c r="D24" s="15">
        <f>D19-'BS '!J65</f>
        <v>0</v>
      </c>
      <c r="E24" s="15"/>
      <c r="F24" s="15">
        <f>F19-'BS '!J66</f>
        <v>0</v>
      </c>
      <c r="G24" s="15"/>
      <c r="H24" s="15">
        <f>H19-'BS '!J68</f>
        <v>0</v>
      </c>
      <c r="I24" s="15"/>
      <c r="J24" s="15">
        <f>J19-'BS '!J69</f>
        <v>0</v>
      </c>
      <c r="K24" s="15"/>
      <c r="L24" s="15"/>
      <c r="M24" s="15"/>
      <c r="N24" s="15">
        <f>N23-'BS '!D71</f>
        <v>0</v>
      </c>
    </row>
    <row r="25" spans="1:15" ht="21" customHeight="1">
      <c r="D25" s="15">
        <f>D23-'BS '!H65</f>
        <v>0</v>
      </c>
      <c r="E25" s="15"/>
      <c r="F25" s="15">
        <f>F23-'BS '!H66</f>
        <v>0</v>
      </c>
      <c r="G25" s="15"/>
      <c r="H25" s="15">
        <f>H23-'BS '!H68</f>
        <v>0</v>
      </c>
      <c r="I25" s="15"/>
      <c r="J25" s="15">
        <f>J23-'BS '!H69</f>
        <v>0</v>
      </c>
      <c r="K25" s="15"/>
      <c r="L25" s="15"/>
      <c r="M25" s="15"/>
      <c r="N25" s="15"/>
    </row>
    <row r="26" spans="1:15" s="16" customFormat="1" ht="21" customHeight="1">
      <c r="A26" s="16" t="s">
        <v>9</v>
      </c>
      <c r="C26" s="20"/>
      <c r="D26" s="2"/>
      <c r="E26" s="2"/>
      <c r="F26" s="2"/>
      <c r="G26" s="2"/>
      <c r="I26" s="2"/>
      <c r="K26" s="2"/>
      <c r="L26" s="2"/>
      <c r="M26" s="2"/>
    </row>
  </sheetData>
  <mergeCells count="2">
    <mergeCell ref="D6:N6"/>
    <mergeCell ref="H10:J10"/>
  </mergeCells>
  <pageMargins left="0.83" right="0.19685039370078741" top="0.46" bottom="0.39370078740157483" header="0.19685039370078741" footer="0.1968503937007874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showGridLines="0" tabSelected="1" view="pageBreakPreview" topLeftCell="A94" zoomScale="96" zoomScaleNormal="115" zoomScaleSheetLayoutView="96" workbookViewId="0">
      <selection activeCell="D81" sqref="D81"/>
    </sheetView>
  </sheetViews>
  <sheetFormatPr defaultColWidth="10.7109375" defaultRowHeight="24" customHeight="1"/>
  <cols>
    <col min="1" max="1" width="59" style="29" customWidth="1"/>
    <col min="2" max="2" width="7.28515625" style="29" customWidth="1"/>
    <col min="3" max="3" width="1.28515625" style="29" customWidth="1"/>
    <col min="4" max="4" width="13.7109375" style="30" customWidth="1"/>
    <col min="5" max="5" width="1.28515625" style="29" customWidth="1"/>
    <col min="6" max="6" width="13.7109375" style="30" customWidth="1"/>
    <col min="7" max="7" width="1.28515625" style="42" customWidth="1"/>
    <col min="8" max="8" width="13.7109375" style="30" customWidth="1"/>
    <col min="9" max="9" width="1.28515625" style="29" customWidth="1"/>
    <col min="10" max="10" width="13.7109375" style="30" customWidth="1"/>
    <col min="11" max="12" width="10.7109375" style="50"/>
    <col min="13" max="16384" width="10.7109375" style="29"/>
  </cols>
  <sheetData>
    <row r="1" spans="1:14" ht="24" customHeight="1">
      <c r="A1" s="42"/>
      <c r="B1" s="42"/>
      <c r="J1" s="31" t="s">
        <v>0</v>
      </c>
    </row>
    <row r="2" spans="1:14" ht="24" customHeight="1">
      <c r="A2" s="28" t="s">
        <v>133</v>
      </c>
      <c r="B2" s="28"/>
      <c r="C2" s="28"/>
      <c r="D2" s="28"/>
      <c r="E2" s="28"/>
      <c r="F2" s="28"/>
      <c r="G2" s="28"/>
      <c r="H2" s="28"/>
      <c r="I2" s="28"/>
      <c r="J2" s="28"/>
      <c r="K2" s="51"/>
      <c r="L2" s="51"/>
    </row>
    <row r="3" spans="1:14" ht="24" customHeight="1">
      <c r="A3" s="28" t="s">
        <v>48</v>
      </c>
      <c r="B3" s="28"/>
      <c r="C3" s="28"/>
      <c r="D3" s="28"/>
      <c r="E3" s="28"/>
      <c r="F3" s="28"/>
      <c r="G3" s="28"/>
      <c r="H3" s="28"/>
      <c r="I3" s="28"/>
      <c r="J3" s="28"/>
      <c r="K3" s="51"/>
      <c r="L3" s="51"/>
    </row>
    <row r="4" spans="1:14" ht="24" customHeight="1">
      <c r="A4" s="28" t="s">
        <v>190</v>
      </c>
      <c r="B4" s="28"/>
      <c r="C4" s="28"/>
      <c r="D4" s="28"/>
      <c r="E4" s="28"/>
      <c r="F4" s="28"/>
      <c r="G4" s="28"/>
      <c r="H4" s="28"/>
      <c r="I4" s="28"/>
      <c r="J4" s="28"/>
      <c r="K4" s="51"/>
      <c r="L4" s="51"/>
    </row>
    <row r="5" spans="1:14" ht="24" customHeight="1">
      <c r="J5" s="31" t="s">
        <v>1</v>
      </c>
    </row>
    <row r="6" spans="1:14" ht="24" customHeight="1">
      <c r="D6" s="52" t="s">
        <v>2</v>
      </c>
      <c r="E6" s="53"/>
      <c r="F6" s="54"/>
      <c r="G6" s="55"/>
      <c r="H6" s="52" t="s">
        <v>10</v>
      </c>
      <c r="I6" s="53"/>
      <c r="J6" s="54"/>
    </row>
    <row r="7" spans="1:14" ht="24" customHeight="1">
      <c r="B7" s="33"/>
      <c r="D7" s="56">
        <v>2562</v>
      </c>
      <c r="E7" s="57"/>
      <c r="F7" s="56">
        <v>2561</v>
      </c>
      <c r="G7" s="58"/>
      <c r="H7" s="56">
        <v>2562</v>
      </c>
      <c r="I7" s="57"/>
      <c r="J7" s="56">
        <v>2561</v>
      </c>
    </row>
    <row r="8" spans="1:14" ht="24" customHeight="1">
      <c r="A8" s="28" t="s">
        <v>49</v>
      </c>
      <c r="I8" s="30"/>
    </row>
    <row r="9" spans="1:14" ht="24" customHeight="1">
      <c r="A9" s="77" t="s">
        <v>175</v>
      </c>
      <c r="D9" s="30">
        <f>PL!D30</f>
        <v>148810</v>
      </c>
      <c r="F9" s="30">
        <f>PL!F30</f>
        <v>286677</v>
      </c>
      <c r="H9" s="30">
        <f>PL!H30</f>
        <v>132427</v>
      </c>
      <c r="J9" s="30">
        <f>PL!J30</f>
        <v>231725</v>
      </c>
    </row>
    <row r="10" spans="1:14" ht="24" customHeight="1">
      <c r="A10" s="29" t="s">
        <v>144</v>
      </c>
      <c r="D10" s="37"/>
      <c r="E10" s="35"/>
      <c r="F10" s="37"/>
      <c r="G10" s="37"/>
      <c r="H10" s="37"/>
      <c r="I10" s="44"/>
      <c r="J10" s="37"/>
    </row>
    <row r="11" spans="1:14" ht="24" customHeight="1">
      <c r="A11" s="29" t="s">
        <v>129</v>
      </c>
      <c r="D11" s="35"/>
      <c r="E11" s="35"/>
      <c r="F11" s="35"/>
      <c r="G11" s="36"/>
      <c r="H11" s="35"/>
      <c r="I11" s="35"/>
      <c r="J11" s="35"/>
    </row>
    <row r="12" spans="1:14" ht="24" customHeight="1">
      <c r="A12" s="29" t="s">
        <v>50</v>
      </c>
      <c r="D12" s="36">
        <v>12764</v>
      </c>
      <c r="E12" s="44"/>
      <c r="F12" s="36">
        <v>13602</v>
      </c>
      <c r="G12" s="37"/>
      <c r="H12" s="38">
        <v>4483</v>
      </c>
      <c r="I12" s="44"/>
      <c r="J12" s="38">
        <v>4327</v>
      </c>
    </row>
    <row r="13" spans="1:14" ht="24" customHeight="1">
      <c r="A13" s="29" t="s">
        <v>151</v>
      </c>
      <c r="D13" s="36">
        <v>-207</v>
      </c>
      <c r="E13" s="44"/>
      <c r="F13" s="36">
        <v>-292</v>
      </c>
      <c r="G13" s="37"/>
      <c r="H13" s="38">
        <v>-207</v>
      </c>
      <c r="I13" s="44"/>
      <c r="J13" s="38">
        <v>-292</v>
      </c>
    </row>
    <row r="14" spans="1:14" s="50" customFormat="1" ht="24" customHeight="1">
      <c r="A14" s="29" t="s">
        <v>201</v>
      </c>
      <c r="B14" s="29"/>
      <c r="C14" s="29"/>
      <c r="D14" s="36"/>
      <c r="E14" s="44"/>
      <c r="F14" s="36"/>
      <c r="G14" s="37"/>
      <c r="H14" s="38"/>
      <c r="I14" s="44"/>
      <c r="J14" s="38"/>
      <c r="M14" s="29"/>
      <c r="N14" s="29"/>
    </row>
    <row r="15" spans="1:14" s="50" customFormat="1" ht="24" customHeight="1">
      <c r="A15" s="29" t="s">
        <v>136</v>
      </c>
      <c r="B15" s="29"/>
      <c r="C15" s="29"/>
      <c r="D15" s="36">
        <v>9228</v>
      </c>
      <c r="E15" s="44"/>
      <c r="F15" s="36">
        <v>-3082</v>
      </c>
      <c r="G15" s="37"/>
      <c r="H15" s="37">
        <v>2490</v>
      </c>
      <c r="I15" s="44"/>
      <c r="J15" s="37">
        <v>-4750</v>
      </c>
      <c r="M15" s="29"/>
      <c r="N15" s="29"/>
    </row>
    <row r="16" spans="1:14" s="50" customFormat="1" ht="24" customHeight="1">
      <c r="A16" s="29" t="s">
        <v>137</v>
      </c>
      <c r="B16" s="29"/>
      <c r="C16" s="29"/>
      <c r="D16" s="36"/>
      <c r="E16" s="44"/>
      <c r="F16" s="36"/>
      <c r="G16" s="37"/>
      <c r="H16" s="37"/>
      <c r="I16" s="44"/>
      <c r="J16" s="37"/>
      <c r="M16" s="29"/>
      <c r="N16" s="29"/>
    </row>
    <row r="17" spans="1:14" s="50" customFormat="1" ht="24" customHeight="1">
      <c r="A17" s="29" t="s">
        <v>138</v>
      </c>
      <c r="B17" s="29"/>
      <c r="C17" s="29"/>
      <c r="D17" s="36">
        <v>12518</v>
      </c>
      <c r="E17" s="44"/>
      <c r="F17" s="36">
        <v>27166</v>
      </c>
      <c r="G17" s="37"/>
      <c r="H17" s="38">
        <v>3128</v>
      </c>
      <c r="I17" s="44"/>
      <c r="J17" s="38">
        <v>-1299</v>
      </c>
      <c r="M17" s="29"/>
      <c r="N17" s="29"/>
    </row>
    <row r="18" spans="1:14" s="50" customFormat="1" ht="24" customHeight="1">
      <c r="A18" s="29" t="s">
        <v>51</v>
      </c>
      <c r="B18" s="29"/>
      <c r="C18" s="29"/>
      <c r="D18" s="38">
        <v>-624</v>
      </c>
      <c r="E18" s="44"/>
      <c r="F18" s="38">
        <v>0</v>
      </c>
      <c r="G18" s="37"/>
      <c r="H18" s="38">
        <v>-624</v>
      </c>
      <c r="I18" s="44"/>
      <c r="J18" s="38">
        <v>0</v>
      </c>
      <c r="M18" s="29"/>
      <c r="N18" s="29"/>
    </row>
    <row r="19" spans="1:14" s="50" customFormat="1" ht="24" customHeight="1">
      <c r="A19" s="29" t="s">
        <v>170</v>
      </c>
      <c r="B19" s="29"/>
      <c r="C19" s="29"/>
      <c r="D19" s="38">
        <v>1049</v>
      </c>
      <c r="E19" s="44"/>
      <c r="F19" s="38">
        <v>1202</v>
      </c>
      <c r="G19" s="37"/>
      <c r="H19" s="38">
        <v>1048</v>
      </c>
      <c r="I19" s="44"/>
      <c r="J19" s="38">
        <v>1202</v>
      </c>
      <c r="M19" s="29"/>
      <c r="N19" s="29"/>
    </row>
    <row r="20" spans="1:14" s="50" customFormat="1" ht="24" customHeight="1">
      <c r="A20" s="29" t="s">
        <v>140</v>
      </c>
      <c r="B20" s="29"/>
      <c r="C20" s="29"/>
      <c r="D20" s="38">
        <v>0</v>
      </c>
      <c r="E20" s="44"/>
      <c r="F20" s="38">
        <v>-138</v>
      </c>
      <c r="G20" s="37"/>
      <c r="H20" s="38">
        <v>0</v>
      </c>
      <c r="I20" s="44"/>
      <c r="J20" s="38">
        <v>-138</v>
      </c>
      <c r="M20" s="29"/>
      <c r="N20" s="29"/>
    </row>
    <row r="21" spans="1:14" s="50" customFormat="1" ht="24" customHeight="1">
      <c r="A21" s="29" t="s">
        <v>202</v>
      </c>
      <c r="B21" s="29"/>
      <c r="C21" s="29"/>
      <c r="D21" s="38">
        <v>-85476</v>
      </c>
      <c r="E21" s="35"/>
      <c r="F21" s="38">
        <v>85796</v>
      </c>
      <c r="G21" s="37"/>
      <c r="H21" s="38">
        <v>-69211</v>
      </c>
      <c r="I21" s="44"/>
      <c r="J21" s="38">
        <v>68418</v>
      </c>
      <c r="M21" s="29"/>
      <c r="N21" s="29"/>
    </row>
    <row r="22" spans="1:14" s="50" customFormat="1" ht="24" customHeight="1">
      <c r="A22" s="29" t="s">
        <v>184</v>
      </c>
      <c r="B22" s="29"/>
      <c r="C22" s="29"/>
      <c r="D22" s="36">
        <v>2917</v>
      </c>
      <c r="E22" s="37"/>
      <c r="F22" s="36">
        <v>-35</v>
      </c>
      <c r="G22" s="37"/>
      <c r="H22" s="37">
        <v>0</v>
      </c>
      <c r="I22" s="37"/>
      <c r="J22" s="37">
        <v>0</v>
      </c>
      <c r="M22" s="29"/>
      <c r="N22" s="29"/>
    </row>
    <row r="23" spans="1:14" s="50" customFormat="1" ht="24" customHeight="1">
      <c r="A23" s="29" t="s">
        <v>162</v>
      </c>
      <c r="B23" s="29"/>
      <c r="C23" s="29"/>
      <c r="D23" s="36">
        <v>-4</v>
      </c>
      <c r="E23" s="36"/>
      <c r="F23" s="36">
        <v>-1045</v>
      </c>
      <c r="G23" s="36"/>
      <c r="H23" s="37">
        <v>0</v>
      </c>
      <c r="I23" s="36"/>
      <c r="J23" s="37">
        <v>-1045</v>
      </c>
      <c r="M23" s="29"/>
      <c r="N23" s="29"/>
    </row>
    <row r="24" spans="1:14" s="50" customFormat="1" ht="24" customHeight="1">
      <c r="A24" s="29" t="s">
        <v>149</v>
      </c>
      <c r="B24" s="29"/>
      <c r="C24" s="29"/>
      <c r="D24" s="36">
        <v>284</v>
      </c>
      <c r="E24" s="36"/>
      <c r="F24" s="36">
        <v>0</v>
      </c>
      <c r="G24" s="36"/>
      <c r="H24" s="36">
        <v>0</v>
      </c>
      <c r="I24" s="36"/>
      <c r="J24" s="36">
        <v>0</v>
      </c>
      <c r="M24" s="29"/>
      <c r="N24" s="29"/>
    </row>
    <row r="25" spans="1:14" s="50" customFormat="1" ht="24" customHeight="1">
      <c r="A25" s="29" t="s">
        <v>203</v>
      </c>
      <c r="B25" s="29"/>
      <c r="C25" s="29"/>
      <c r="D25" s="36"/>
      <c r="E25" s="36"/>
      <c r="F25" s="36"/>
      <c r="G25" s="36"/>
      <c r="H25" s="36"/>
      <c r="I25" s="36"/>
      <c r="J25" s="36"/>
      <c r="M25" s="29"/>
      <c r="N25" s="29"/>
    </row>
    <row r="26" spans="1:14" s="50" customFormat="1" ht="24" customHeight="1">
      <c r="A26" s="29" t="s">
        <v>171</v>
      </c>
      <c r="B26" s="29"/>
      <c r="C26" s="29"/>
      <c r="D26" s="36">
        <v>-1439</v>
      </c>
      <c r="E26" s="36"/>
      <c r="F26" s="36">
        <v>3661</v>
      </c>
      <c r="G26" s="36"/>
      <c r="H26" s="36">
        <v>-1439</v>
      </c>
      <c r="I26" s="36"/>
      <c r="J26" s="36">
        <v>3661</v>
      </c>
      <c r="M26" s="29"/>
      <c r="N26" s="29"/>
    </row>
    <row r="27" spans="1:14" s="50" customFormat="1" ht="24" customHeight="1">
      <c r="A27" s="29" t="s">
        <v>145</v>
      </c>
      <c r="B27" s="29"/>
      <c r="C27" s="29"/>
      <c r="D27" s="37">
        <v>3791</v>
      </c>
      <c r="E27" s="37"/>
      <c r="F27" s="37">
        <v>3962</v>
      </c>
      <c r="G27" s="37"/>
      <c r="H27" s="37">
        <v>1213</v>
      </c>
      <c r="I27" s="37"/>
      <c r="J27" s="37">
        <v>1176</v>
      </c>
      <c r="M27" s="29"/>
      <c r="N27" s="29"/>
    </row>
    <row r="28" spans="1:14" s="50" customFormat="1" ht="24" customHeight="1">
      <c r="A28" s="29" t="s">
        <v>174</v>
      </c>
      <c r="B28" s="29"/>
      <c r="C28" s="29"/>
      <c r="D28" s="37">
        <v>0</v>
      </c>
      <c r="E28" s="37"/>
      <c r="F28" s="37">
        <v>0</v>
      </c>
      <c r="G28" s="37"/>
      <c r="H28" s="37">
        <v>-66526</v>
      </c>
      <c r="I28" s="37"/>
      <c r="J28" s="37">
        <v>-215278</v>
      </c>
      <c r="M28" s="29"/>
      <c r="N28" s="29"/>
    </row>
    <row r="29" spans="1:14" s="50" customFormat="1" ht="24" customHeight="1">
      <c r="A29" s="29" t="s">
        <v>52</v>
      </c>
      <c r="B29" s="29"/>
      <c r="C29" s="29"/>
      <c r="D29" s="37">
        <v>-43735</v>
      </c>
      <c r="E29" s="44"/>
      <c r="F29" s="37">
        <v>-60401</v>
      </c>
      <c r="G29" s="37"/>
      <c r="H29" s="37">
        <v>-14294</v>
      </c>
      <c r="I29" s="44"/>
      <c r="J29" s="37">
        <v>-23809</v>
      </c>
      <c r="M29" s="29"/>
      <c r="N29" s="29"/>
    </row>
    <row r="30" spans="1:14" s="50" customFormat="1" ht="24" customHeight="1">
      <c r="A30" s="29" t="s">
        <v>53</v>
      </c>
      <c r="B30" s="29"/>
      <c r="C30" s="29"/>
      <c r="D30" s="50">
        <v>-22262</v>
      </c>
      <c r="F30" s="50">
        <v>-36102</v>
      </c>
      <c r="H30" s="36">
        <v>0</v>
      </c>
      <c r="J30" s="36">
        <v>0</v>
      </c>
      <c r="M30" s="29"/>
      <c r="N30" s="29"/>
    </row>
    <row r="31" spans="1:14" s="50" customFormat="1" ht="24" customHeight="1">
      <c r="A31" s="29" t="s">
        <v>54</v>
      </c>
      <c r="B31" s="29"/>
      <c r="C31" s="29"/>
      <c r="D31" s="40">
        <v>14350</v>
      </c>
      <c r="E31" s="44"/>
      <c r="F31" s="40">
        <v>29128</v>
      </c>
      <c r="G31" s="37"/>
      <c r="H31" s="78">
        <v>13297</v>
      </c>
      <c r="I31" s="44"/>
      <c r="J31" s="78">
        <v>13636</v>
      </c>
      <c r="M31" s="29"/>
      <c r="N31" s="29"/>
    </row>
    <row r="32" spans="1:14" ht="24" customHeight="1">
      <c r="A32" s="29" t="s">
        <v>205</v>
      </c>
      <c r="D32" s="37"/>
      <c r="E32" s="44"/>
      <c r="F32" s="37"/>
      <c r="G32" s="37"/>
      <c r="H32" s="37"/>
      <c r="I32" s="44"/>
      <c r="J32" s="37"/>
    </row>
    <row r="33" spans="1:12" ht="24" customHeight="1">
      <c r="A33" s="29" t="s">
        <v>55</v>
      </c>
      <c r="D33" s="38">
        <f>SUM(D9:D31)</f>
        <v>51964</v>
      </c>
      <c r="E33" s="44"/>
      <c r="F33" s="38">
        <f>SUM(F9:F31)</f>
        <v>350099</v>
      </c>
      <c r="G33" s="37"/>
      <c r="H33" s="38">
        <f>SUM(H9:H31)</f>
        <v>5785</v>
      </c>
      <c r="I33" s="44"/>
      <c r="J33" s="38">
        <f>SUM(J9:J31)</f>
        <v>77534</v>
      </c>
    </row>
    <row r="34" spans="1:12" ht="24" customHeight="1">
      <c r="D34" s="38"/>
      <c r="E34" s="44"/>
      <c r="F34" s="38"/>
      <c r="G34" s="37"/>
      <c r="H34" s="38"/>
      <c r="I34" s="44"/>
      <c r="J34" s="38"/>
    </row>
    <row r="35" spans="1:12" ht="24" customHeight="1">
      <c r="A35" s="29" t="s">
        <v>9</v>
      </c>
      <c r="F35" s="46"/>
      <c r="G35" s="47"/>
      <c r="H35" s="46"/>
      <c r="I35" s="45"/>
      <c r="J35" s="46"/>
    </row>
    <row r="36" spans="1:12" ht="24" customHeight="1">
      <c r="A36" s="42"/>
      <c r="B36" s="42"/>
      <c r="J36" s="31" t="s">
        <v>0</v>
      </c>
    </row>
    <row r="37" spans="1:12" ht="24" customHeight="1">
      <c r="A37" s="28" t="s">
        <v>133</v>
      </c>
      <c r="B37" s="28"/>
      <c r="C37" s="28"/>
      <c r="D37" s="28"/>
      <c r="E37" s="28"/>
      <c r="F37" s="28"/>
      <c r="G37" s="28"/>
      <c r="H37" s="28"/>
      <c r="I37" s="28"/>
      <c r="J37" s="28"/>
      <c r="K37" s="51"/>
      <c r="L37" s="51"/>
    </row>
    <row r="38" spans="1:12" ht="24" customHeight="1">
      <c r="A38" s="28" t="s">
        <v>62</v>
      </c>
      <c r="B38" s="28"/>
      <c r="C38" s="28"/>
      <c r="D38" s="28"/>
      <c r="E38" s="28"/>
      <c r="F38" s="28"/>
      <c r="G38" s="28"/>
      <c r="H38" s="28"/>
      <c r="I38" s="28"/>
      <c r="J38" s="28"/>
      <c r="K38" s="51"/>
      <c r="L38" s="51"/>
    </row>
    <row r="39" spans="1:12" ht="24" customHeight="1">
      <c r="A39" s="28" t="s">
        <v>190</v>
      </c>
      <c r="B39" s="28"/>
      <c r="C39" s="28"/>
      <c r="D39" s="28"/>
      <c r="E39" s="28"/>
      <c r="F39" s="28"/>
      <c r="G39" s="28"/>
      <c r="H39" s="28"/>
      <c r="I39" s="28"/>
      <c r="J39" s="28"/>
      <c r="K39" s="51"/>
      <c r="L39" s="51"/>
    </row>
    <row r="40" spans="1:12" ht="24" customHeight="1">
      <c r="J40" s="31" t="s">
        <v>1</v>
      </c>
    </row>
    <row r="41" spans="1:12" ht="24" customHeight="1">
      <c r="D41" s="52" t="s">
        <v>2</v>
      </c>
      <c r="E41" s="53"/>
      <c r="F41" s="54"/>
      <c r="G41" s="55"/>
      <c r="H41" s="52" t="s">
        <v>10</v>
      </c>
      <c r="I41" s="53"/>
      <c r="J41" s="54"/>
    </row>
    <row r="42" spans="1:12" ht="24" customHeight="1">
      <c r="B42" s="33"/>
      <c r="D42" s="56">
        <v>2562</v>
      </c>
      <c r="E42" s="57"/>
      <c r="F42" s="56">
        <v>2561</v>
      </c>
      <c r="G42" s="58"/>
      <c r="H42" s="56">
        <v>2562</v>
      </c>
      <c r="I42" s="57"/>
      <c r="J42" s="56">
        <v>2561</v>
      </c>
    </row>
    <row r="43" spans="1:12" ht="24" customHeight="1">
      <c r="A43" s="29" t="s">
        <v>56</v>
      </c>
      <c r="D43" s="37"/>
      <c r="E43" s="44"/>
      <c r="F43" s="37"/>
      <c r="G43" s="37"/>
      <c r="H43" s="37"/>
      <c r="I43" s="44"/>
      <c r="J43" s="37"/>
    </row>
    <row r="44" spans="1:12" ht="24" customHeight="1">
      <c r="A44" s="29" t="s">
        <v>139</v>
      </c>
      <c r="D44" s="37">
        <v>45000</v>
      </c>
      <c r="E44" s="44"/>
      <c r="F44" s="37">
        <v>20000</v>
      </c>
      <c r="G44" s="37"/>
      <c r="H44" s="37">
        <v>0</v>
      </c>
      <c r="I44" s="44"/>
      <c r="J44" s="37">
        <v>0</v>
      </c>
    </row>
    <row r="45" spans="1:12" s="28" customFormat="1" ht="24" customHeight="1">
      <c r="A45" s="29" t="s">
        <v>60</v>
      </c>
      <c r="B45" s="29"/>
      <c r="C45" s="29"/>
      <c r="D45" s="37">
        <v>-319813</v>
      </c>
      <c r="E45" s="44"/>
      <c r="F45" s="37">
        <v>-380446</v>
      </c>
      <c r="G45" s="37"/>
      <c r="H45" s="38">
        <v>-284400</v>
      </c>
      <c r="I45" s="44"/>
      <c r="J45" s="38">
        <v>202774</v>
      </c>
      <c r="K45" s="50"/>
      <c r="L45" s="50"/>
    </row>
    <row r="46" spans="1:12" ht="24" customHeight="1">
      <c r="A46" s="29" t="s">
        <v>57</v>
      </c>
      <c r="D46" s="37">
        <v>-233360</v>
      </c>
      <c r="E46" s="44"/>
      <c r="F46" s="37">
        <v>383929</v>
      </c>
      <c r="G46" s="37"/>
      <c r="H46" s="37">
        <v>0</v>
      </c>
      <c r="I46" s="44"/>
      <c r="J46" s="37">
        <v>0</v>
      </c>
    </row>
    <row r="47" spans="1:12" ht="24" customHeight="1">
      <c r="A47" s="29" t="s">
        <v>165</v>
      </c>
      <c r="D47" s="37">
        <v>-125017</v>
      </c>
      <c r="E47" s="44"/>
      <c r="F47" s="37">
        <v>286507</v>
      </c>
      <c r="G47" s="37"/>
      <c r="H47" s="37">
        <v>0</v>
      </c>
      <c r="I47" s="44"/>
      <c r="J47" s="37">
        <v>0</v>
      </c>
    </row>
    <row r="48" spans="1:12" s="28" customFormat="1" ht="24" customHeight="1">
      <c r="A48" s="29" t="s">
        <v>58</v>
      </c>
      <c r="B48" s="29"/>
      <c r="C48" s="29"/>
      <c r="D48" s="37">
        <v>145039</v>
      </c>
      <c r="E48" s="44"/>
      <c r="F48" s="37">
        <v>1239861</v>
      </c>
      <c r="G48" s="37"/>
      <c r="H48" s="37">
        <v>0</v>
      </c>
      <c r="I48" s="44"/>
      <c r="J48" s="37">
        <v>0</v>
      </c>
      <c r="K48" s="50"/>
      <c r="L48" s="50"/>
    </row>
    <row r="49" spans="1:14" s="28" customFormat="1" ht="24" customHeight="1">
      <c r="A49" s="29" t="s">
        <v>158</v>
      </c>
      <c r="B49" s="29"/>
      <c r="C49" s="29"/>
      <c r="D49" s="37">
        <v>10136</v>
      </c>
      <c r="E49" s="44"/>
      <c r="F49" s="37">
        <v>-1449</v>
      </c>
      <c r="G49" s="37"/>
      <c r="H49" s="37">
        <v>0</v>
      </c>
      <c r="I49" s="44"/>
      <c r="J49" s="37">
        <v>0</v>
      </c>
      <c r="K49" s="50"/>
      <c r="L49" s="50"/>
    </row>
    <row r="50" spans="1:14" s="28" customFormat="1" ht="24" customHeight="1">
      <c r="A50" s="29" t="s">
        <v>59</v>
      </c>
      <c r="B50" s="29"/>
      <c r="C50" s="29"/>
      <c r="D50" s="37">
        <v>-1495</v>
      </c>
      <c r="E50" s="44"/>
      <c r="F50" s="37">
        <v>-25973</v>
      </c>
      <c r="G50" s="37"/>
      <c r="H50" s="37">
        <v>0</v>
      </c>
      <c r="I50" s="44"/>
      <c r="J50" s="37">
        <v>-4739</v>
      </c>
      <c r="K50" s="50"/>
      <c r="L50" s="50"/>
    </row>
    <row r="51" spans="1:14" s="28" customFormat="1" ht="24" customHeight="1">
      <c r="A51" s="29" t="s">
        <v>61</v>
      </c>
      <c r="B51" s="29"/>
      <c r="C51" s="29"/>
      <c r="D51" s="37">
        <v>-12776</v>
      </c>
      <c r="E51" s="44"/>
      <c r="F51" s="37">
        <v>-45741</v>
      </c>
      <c r="G51" s="37"/>
      <c r="H51" s="38">
        <v>-24659</v>
      </c>
      <c r="I51" s="44"/>
      <c r="J51" s="38">
        <v>169454</v>
      </c>
      <c r="K51" s="50"/>
      <c r="L51" s="50"/>
    </row>
    <row r="52" spans="1:14" ht="24" customHeight="1">
      <c r="A52" s="65" t="s">
        <v>63</v>
      </c>
      <c r="D52" s="46"/>
      <c r="F52" s="46"/>
      <c r="G52" s="47"/>
      <c r="H52" s="46"/>
      <c r="I52" s="45"/>
      <c r="J52" s="46"/>
    </row>
    <row r="53" spans="1:14" ht="24" customHeight="1">
      <c r="A53" s="65" t="s">
        <v>64</v>
      </c>
      <c r="D53" s="37">
        <v>233243</v>
      </c>
      <c r="F53" s="37">
        <v>-383913</v>
      </c>
      <c r="G53" s="47"/>
      <c r="H53" s="38">
        <v>0</v>
      </c>
      <c r="I53" s="45"/>
      <c r="J53" s="38">
        <v>0</v>
      </c>
    </row>
    <row r="54" spans="1:14" ht="24" customHeight="1">
      <c r="A54" s="65" t="s">
        <v>166</v>
      </c>
      <c r="D54" s="37">
        <v>64873</v>
      </c>
      <c r="E54" s="35"/>
      <c r="F54" s="37">
        <v>115887</v>
      </c>
      <c r="G54" s="37"/>
      <c r="H54" s="37">
        <v>0</v>
      </c>
      <c r="I54" s="44"/>
      <c r="J54" s="37">
        <v>0</v>
      </c>
    </row>
    <row r="55" spans="1:14" ht="24" customHeight="1">
      <c r="A55" s="65" t="s">
        <v>65</v>
      </c>
      <c r="D55" s="37">
        <v>-39782</v>
      </c>
      <c r="E55" s="35"/>
      <c r="F55" s="37">
        <v>-594483</v>
      </c>
      <c r="G55" s="37"/>
      <c r="H55" s="37">
        <v>0</v>
      </c>
      <c r="I55" s="44"/>
      <c r="J55" s="37">
        <v>0</v>
      </c>
    </row>
    <row r="56" spans="1:14" ht="24" customHeight="1">
      <c r="A56" s="65" t="s">
        <v>159</v>
      </c>
      <c r="D56" s="37">
        <v>-3392</v>
      </c>
      <c r="E56" s="35"/>
      <c r="F56" s="37">
        <v>12966</v>
      </c>
      <c r="G56" s="37"/>
      <c r="H56" s="37">
        <v>0</v>
      </c>
      <c r="I56" s="44"/>
      <c r="J56" s="37">
        <v>0</v>
      </c>
    </row>
    <row r="57" spans="1:14" ht="24" customHeight="1">
      <c r="A57" s="65" t="s">
        <v>66</v>
      </c>
      <c r="D57" s="37">
        <v>-4653</v>
      </c>
      <c r="E57" s="44"/>
      <c r="F57" s="37">
        <v>89736</v>
      </c>
      <c r="G57" s="37"/>
      <c r="H57" s="37">
        <v>0</v>
      </c>
      <c r="I57" s="44"/>
      <c r="J57" s="37">
        <v>0</v>
      </c>
    </row>
    <row r="58" spans="1:14" ht="24" customHeight="1">
      <c r="A58" s="65" t="s">
        <v>130</v>
      </c>
      <c r="D58" s="37">
        <v>-215997</v>
      </c>
      <c r="E58" s="37"/>
      <c r="F58" s="37">
        <v>-264211</v>
      </c>
      <c r="G58" s="37"/>
      <c r="H58" s="37">
        <v>-55880</v>
      </c>
      <c r="I58" s="37"/>
      <c r="J58" s="37">
        <v>-236245</v>
      </c>
    </row>
    <row r="59" spans="1:14" ht="24" customHeight="1">
      <c r="A59" s="65" t="s">
        <v>185</v>
      </c>
      <c r="D59" s="37">
        <v>-1245</v>
      </c>
      <c r="E59" s="37"/>
      <c r="F59" s="37">
        <v>-150</v>
      </c>
      <c r="G59" s="37"/>
      <c r="H59" s="37">
        <v>-1110</v>
      </c>
      <c r="I59" s="37"/>
      <c r="J59" s="37">
        <v>0</v>
      </c>
    </row>
    <row r="60" spans="1:14" ht="24" customHeight="1">
      <c r="A60" s="65" t="s">
        <v>67</v>
      </c>
      <c r="D60" s="40">
        <v>1876</v>
      </c>
      <c r="E60" s="37"/>
      <c r="F60" s="40">
        <v>5365</v>
      </c>
      <c r="G60" s="79"/>
      <c r="H60" s="78">
        <v>925</v>
      </c>
      <c r="I60" s="38"/>
      <c r="J60" s="78">
        <v>11</v>
      </c>
    </row>
    <row r="61" spans="1:14" ht="24" customHeight="1">
      <c r="A61" s="80" t="s">
        <v>176</v>
      </c>
      <c r="D61" s="37">
        <f>SUM(D33,D44:D60)</f>
        <v>-405399</v>
      </c>
      <c r="E61" s="37"/>
      <c r="F61" s="37">
        <f>SUM(F33,F44:F60)</f>
        <v>807984</v>
      </c>
      <c r="G61" s="79"/>
      <c r="H61" s="37">
        <f>SUM(H33,H44:H60)</f>
        <v>-359339</v>
      </c>
      <c r="I61" s="38"/>
      <c r="J61" s="37">
        <f>SUM(J33,J44:J60)</f>
        <v>208789</v>
      </c>
    </row>
    <row r="62" spans="1:14" ht="24" customHeight="1">
      <c r="A62" s="81" t="s">
        <v>68</v>
      </c>
      <c r="D62" s="37">
        <v>20791</v>
      </c>
      <c r="E62" s="37"/>
      <c r="F62" s="37">
        <v>17601</v>
      </c>
      <c r="G62" s="79"/>
      <c r="H62" s="38">
        <v>1691</v>
      </c>
      <c r="I62" s="38"/>
      <c r="J62" s="38">
        <v>1517</v>
      </c>
    </row>
    <row r="63" spans="1:14" ht="24" customHeight="1">
      <c r="A63" s="81" t="s">
        <v>69</v>
      </c>
      <c r="D63" s="37">
        <v>-13255</v>
      </c>
      <c r="E63" s="37"/>
      <c r="F63" s="37">
        <v>-19748</v>
      </c>
      <c r="G63" s="79"/>
      <c r="H63" s="38">
        <v>-7889</v>
      </c>
      <c r="I63" s="38"/>
      <c r="J63" s="38">
        <v>-5046</v>
      </c>
    </row>
    <row r="64" spans="1:14" s="50" customFormat="1" ht="24" customHeight="1">
      <c r="A64" s="81" t="s">
        <v>70</v>
      </c>
      <c r="B64" s="29"/>
      <c r="C64" s="29"/>
      <c r="D64" s="40">
        <v>-6819</v>
      </c>
      <c r="E64" s="37"/>
      <c r="F64" s="40">
        <v>-8473</v>
      </c>
      <c r="G64" s="37"/>
      <c r="H64" s="40">
        <v>-2187</v>
      </c>
      <c r="I64" s="37"/>
      <c r="J64" s="40">
        <v>-2082</v>
      </c>
      <c r="M64" s="29"/>
      <c r="N64" s="29"/>
    </row>
    <row r="65" spans="1:14" s="50" customFormat="1" ht="24" customHeight="1">
      <c r="A65" s="64" t="s">
        <v>177</v>
      </c>
      <c r="B65" s="29"/>
      <c r="C65" s="29"/>
      <c r="D65" s="39">
        <f>SUM(D61:D64)</f>
        <v>-404682</v>
      </c>
      <c r="E65" s="37"/>
      <c r="F65" s="39">
        <f>SUM(F61:F64)</f>
        <v>797364</v>
      </c>
      <c r="G65" s="37"/>
      <c r="H65" s="39">
        <f>SUM(H61:H64)</f>
        <v>-367724</v>
      </c>
      <c r="I65" s="37"/>
      <c r="J65" s="39">
        <f>SUM(J61:J64)</f>
        <v>203178</v>
      </c>
      <c r="M65" s="29"/>
      <c r="N65" s="29"/>
    </row>
    <row r="66" spans="1:14" s="50" customFormat="1" ht="24" customHeight="1">
      <c r="A66" s="64"/>
      <c r="B66" s="29"/>
      <c r="C66" s="29"/>
      <c r="D66" s="37"/>
      <c r="E66" s="37"/>
      <c r="F66" s="37"/>
      <c r="G66" s="37"/>
      <c r="H66" s="37"/>
      <c r="I66" s="37"/>
      <c r="J66" s="37"/>
      <c r="M66" s="29"/>
      <c r="N66" s="29"/>
    </row>
    <row r="67" spans="1:14" ht="24" customHeight="1">
      <c r="A67" s="29" t="s">
        <v>9</v>
      </c>
      <c r="F67" s="46"/>
      <c r="G67" s="47"/>
      <c r="H67" s="46"/>
      <c r="I67" s="45"/>
      <c r="J67" s="46"/>
    </row>
    <row r="68" spans="1:14" ht="24" customHeight="1">
      <c r="A68" s="42"/>
      <c r="B68" s="42"/>
      <c r="J68" s="31" t="s">
        <v>0</v>
      </c>
    </row>
    <row r="69" spans="1:14" ht="24" customHeight="1">
      <c r="A69" s="28" t="s">
        <v>133</v>
      </c>
      <c r="B69" s="28"/>
      <c r="C69" s="28"/>
      <c r="D69" s="28"/>
      <c r="E69" s="28"/>
      <c r="F69" s="28"/>
      <c r="G69" s="28"/>
      <c r="H69" s="28"/>
      <c r="I69" s="28"/>
      <c r="J69" s="28"/>
      <c r="K69" s="51"/>
      <c r="L69" s="51"/>
    </row>
    <row r="70" spans="1:14" ht="24" customHeight="1">
      <c r="A70" s="28" t="s">
        <v>62</v>
      </c>
      <c r="B70" s="28"/>
      <c r="C70" s="28"/>
      <c r="D70" s="28"/>
      <c r="E70" s="28"/>
      <c r="F70" s="28"/>
      <c r="G70" s="28"/>
      <c r="H70" s="28"/>
      <c r="I70" s="28"/>
      <c r="J70" s="28"/>
      <c r="K70" s="51"/>
      <c r="L70" s="51"/>
    </row>
    <row r="71" spans="1:14" ht="24" customHeight="1">
      <c r="A71" s="28" t="s">
        <v>190</v>
      </c>
      <c r="B71" s="28"/>
      <c r="C71" s="28"/>
      <c r="D71" s="28"/>
      <c r="E71" s="28"/>
      <c r="F71" s="28"/>
      <c r="G71" s="28"/>
      <c r="H71" s="28"/>
      <c r="I71" s="28"/>
      <c r="J71" s="28"/>
      <c r="K71" s="51"/>
      <c r="L71" s="51"/>
    </row>
    <row r="72" spans="1:14" ht="24" customHeight="1">
      <c r="J72" s="31" t="s">
        <v>1</v>
      </c>
    </row>
    <row r="73" spans="1:14" ht="24" customHeight="1">
      <c r="D73" s="52" t="s">
        <v>2</v>
      </c>
      <c r="E73" s="53"/>
      <c r="F73" s="54"/>
      <c r="G73" s="55"/>
      <c r="H73" s="52" t="s">
        <v>10</v>
      </c>
      <c r="I73" s="53"/>
      <c r="J73" s="54"/>
    </row>
    <row r="74" spans="1:14" ht="24" customHeight="1">
      <c r="B74" s="33"/>
      <c r="D74" s="56">
        <v>2562</v>
      </c>
      <c r="E74" s="57"/>
      <c r="F74" s="56">
        <v>2561</v>
      </c>
      <c r="G74" s="58"/>
      <c r="H74" s="56">
        <v>2562</v>
      </c>
      <c r="I74" s="57"/>
      <c r="J74" s="56">
        <v>2561</v>
      </c>
    </row>
    <row r="75" spans="1:14" s="50" customFormat="1" ht="24" customHeight="1">
      <c r="A75" s="64" t="s">
        <v>71</v>
      </c>
      <c r="B75" s="29"/>
      <c r="C75" s="29"/>
      <c r="D75" s="37"/>
      <c r="E75" s="37"/>
      <c r="F75" s="37"/>
      <c r="G75" s="37"/>
      <c r="H75" s="37"/>
      <c r="I75" s="37"/>
      <c r="J75" s="37"/>
      <c r="M75" s="29"/>
      <c r="N75" s="29"/>
    </row>
    <row r="76" spans="1:14" s="50" customFormat="1" ht="24" customHeight="1">
      <c r="A76" s="65" t="s">
        <v>72</v>
      </c>
      <c r="B76" s="29"/>
      <c r="C76" s="29"/>
      <c r="D76" s="37">
        <v>-30000</v>
      </c>
      <c r="E76" s="37"/>
      <c r="F76" s="37">
        <v>-60000</v>
      </c>
      <c r="G76" s="37"/>
      <c r="H76" s="37">
        <v>-30000</v>
      </c>
      <c r="I76" s="37"/>
      <c r="J76" s="37">
        <v>-60000</v>
      </c>
      <c r="M76" s="29"/>
      <c r="N76" s="29"/>
    </row>
    <row r="77" spans="1:14" s="50" customFormat="1" ht="24" customHeight="1">
      <c r="A77" s="65" t="s">
        <v>73</v>
      </c>
      <c r="B77" s="34"/>
      <c r="C77" s="29"/>
      <c r="D77" s="37">
        <v>71697</v>
      </c>
      <c r="E77" s="37"/>
      <c r="F77" s="37">
        <v>0</v>
      </c>
      <c r="G77" s="37"/>
      <c r="H77" s="37">
        <v>71697</v>
      </c>
      <c r="I77" s="37"/>
      <c r="J77" s="37">
        <v>0</v>
      </c>
      <c r="M77" s="29"/>
      <c r="N77" s="29"/>
    </row>
    <row r="78" spans="1:14" s="50" customFormat="1" ht="24" customHeight="1">
      <c r="A78" s="65" t="s">
        <v>131</v>
      </c>
      <c r="B78" s="29"/>
      <c r="C78" s="29"/>
      <c r="D78" s="37">
        <v>-270814</v>
      </c>
      <c r="E78" s="45"/>
      <c r="F78" s="37">
        <v>-242048</v>
      </c>
      <c r="G78" s="47"/>
      <c r="H78" s="37">
        <v>-270814</v>
      </c>
      <c r="I78" s="45"/>
      <c r="J78" s="37">
        <v>-242048</v>
      </c>
      <c r="M78" s="29"/>
      <c r="N78" s="29"/>
    </row>
    <row r="79" spans="1:14" s="50" customFormat="1" ht="24" customHeight="1">
      <c r="A79" s="65" t="s">
        <v>79</v>
      </c>
      <c r="B79" s="29"/>
      <c r="C79" s="29"/>
      <c r="D79" s="37">
        <v>241782</v>
      </c>
      <c r="E79" s="45"/>
      <c r="F79" s="37">
        <v>364974</v>
      </c>
      <c r="G79" s="47"/>
      <c r="H79" s="37">
        <v>241782</v>
      </c>
      <c r="I79" s="45"/>
      <c r="J79" s="37">
        <v>364974</v>
      </c>
      <c r="M79" s="29"/>
      <c r="N79" s="29"/>
    </row>
    <row r="80" spans="1:14" s="50" customFormat="1" ht="24" customHeight="1">
      <c r="A80" s="65" t="s">
        <v>206</v>
      </c>
      <c r="B80" s="29"/>
      <c r="C80" s="29"/>
      <c r="D80" s="37">
        <v>64508</v>
      </c>
      <c r="E80" s="45"/>
      <c r="F80" s="37">
        <v>0</v>
      </c>
      <c r="G80" s="47"/>
      <c r="H80" s="37">
        <v>64508</v>
      </c>
      <c r="I80" s="45"/>
      <c r="J80" s="37">
        <v>0</v>
      </c>
      <c r="M80" s="29"/>
      <c r="N80" s="29"/>
    </row>
    <row r="81" spans="1:14" s="50" customFormat="1" ht="24" customHeight="1">
      <c r="A81" s="65" t="s">
        <v>172</v>
      </c>
      <c r="B81" s="29"/>
      <c r="C81" s="29"/>
      <c r="D81" s="37">
        <v>0</v>
      </c>
      <c r="E81" s="45"/>
      <c r="F81" s="37">
        <v>-2648</v>
      </c>
      <c r="G81" s="47"/>
      <c r="H81" s="37">
        <v>0</v>
      </c>
      <c r="I81" s="45"/>
      <c r="J81" s="37">
        <v>-2392</v>
      </c>
      <c r="M81" s="29"/>
      <c r="N81" s="29"/>
    </row>
    <row r="82" spans="1:14" s="50" customFormat="1" ht="24" customHeight="1">
      <c r="A82" s="65" t="s">
        <v>146</v>
      </c>
      <c r="B82" s="29"/>
      <c r="C82" s="29"/>
      <c r="D82" s="35">
        <v>0</v>
      </c>
      <c r="E82" s="29"/>
      <c r="F82" s="35">
        <v>1248</v>
      </c>
      <c r="G82" s="42"/>
      <c r="H82" s="35">
        <v>0</v>
      </c>
      <c r="I82" s="29"/>
      <c r="J82" s="35">
        <v>1248</v>
      </c>
      <c r="M82" s="29"/>
      <c r="N82" s="29"/>
    </row>
    <row r="83" spans="1:14" s="50" customFormat="1" ht="24" customHeight="1">
      <c r="A83" s="65" t="s">
        <v>80</v>
      </c>
      <c r="B83" s="29"/>
      <c r="C83" s="29"/>
      <c r="D83" s="37">
        <v>0</v>
      </c>
      <c r="E83" s="35"/>
      <c r="F83" s="37">
        <v>0</v>
      </c>
      <c r="G83" s="37"/>
      <c r="H83" s="37">
        <v>29000</v>
      </c>
      <c r="I83" s="44"/>
      <c r="J83" s="37">
        <v>0</v>
      </c>
      <c r="M83" s="29"/>
      <c r="N83" s="29"/>
    </row>
    <row r="84" spans="1:14" s="50" customFormat="1" ht="24" customHeight="1">
      <c r="A84" s="65" t="s">
        <v>74</v>
      </c>
      <c r="B84" s="29"/>
      <c r="C84" s="29"/>
      <c r="D84" s="37">
        <v>279</v>
      </c>
      <c r="E84" s="35"/>
      <c r="F84" s="37">
        <v>2350</v>
      </c>
      <c r="G84" s="37"/>
      <c r="H84" s="37">
        <v>279</v>
      </c>
      <c r="I84" s="44"/>
      <c r="J84" s="37">
        <v>2350</v>
      </c>
      <c r="M84" s="29"/>
      <c r="N84" s="29"/>
    </row>
    <row r="85" spans="1:14" s="50" customFormat="1" ht="24" customHeight="1">
      <c r="A85" s="65" t="s">
        <v>132</v>
      </c>
      <c r="B85" s="29"/>
      <c r="C85" s="29"/>
      <c r="D85" s="35">
        <v>9135</v>
      </c>
      <c r="E85" s="35"/>
      <c r="F85" s="35">
        <v>9275</v>
      </c>
      <c r="G85" s="37"/>
      <c r="H85" s="35">
        <v>8934</v>
      </c>
      <c r="I85" s="44"/>
      <c r="J85" s="35">
        <v>9275</v>
      </c>
      <c r="M85" s="29"/>
      <c r="N85" s="29"/>
    </row>
    <row r="86" spans="1:14" s="50" customFormat="1" ht="24" customHeight="1">
      <c r="A86" s="65" t="s">
        <v>81</v>
      </c>
      <c r="B86" s="29"/>
      <c r="C86" s="29"/>
      <c r="D86" s="30">
        <v>-3978</v>
      </c>
      <c r="E86" s="29"/>
      <c r="F86" s="30">
        <v>-8293</v>
      </c>
      <c r="G86" s="42"/>
      <c r="H86" s="30">
        <v>-338</v>
      </c>
      <c r="I86" s="29"/>
      <c r="J86" s="30">
        <v>-5900</v>
      </c>
      <c r="M86" s="29"/>
      <c r="N86" s="29"/>
    </row>
    <row r="87" spans="1:14" ht="24" customHeight="1">
      <c r="A87" s="65" t="s">
        <v>127</v>
      </c>
    </row>
    <row r="88" spans="1:14" ht="24" customHeight="1">
      <c r="A88" s="65" t="s">
        <v>128</v>
      </c>
      <c r="D88" s="82">
        <v>5</v>
      </c>
      <c r="F88" s="82">
        <v>1045</v>
      </c>
      <c r="H88" s="37">
        <v>0</v>
      </c>
      <c r="J88" s="37">
        <v>1045</v>
      </c>
    </row>
    <row r="89" spans="1:14" ht="24" customHeight="1">
      <c r="A89" s="64" t="s">
        <v>178</v>
      </c>
      <c r="D89" s="83">
        <f>SUM(D76:D88)</f>
        <v>82614</v>
      </c>
      <c r="F89" s="83">
        <f>SUM(F76:F88)</f>
        <v>65903</v>
      </c>
      <c r="H89" s="83">
        <f>SUM(H76:H88)</f>
        <v>115048</v>
      </c>
      <c r="J89" s="83">
        <f>SUM(J76:J88)</f>
        <v>68552</v>
      </c>
    </row>
    <row r="90" spans="1:14" ht="24" customHeight="1">
      <c r="A90" s="64" t="s">
        <v>173</v>
      </c>
      <c r="D90" s="43"/>
      <c r="F90" s="43"/>
      <c r="H90" s="43"/>
      <c r="J90" s="43"/>
    </row>
    <row r="91" spans="1:14" ht="24" customHeight="1">
      <c r="A91" s="65" t="s">
        <v>186</v>
      </c>
      <c r="D91" s="37">
        <v>5575000</v>
      </c>
      <c r="E91" s="37"/>
      <c r="F91" s="37">
        <v>17950000</v>
      </c>
      <c r="G91" s="37"/>
      <c r="H91" s="37">
        <v>0</v>
      </c>
      <c r="I91" s="37"/>
      <c r="J91" s="37">
        <v>0</v>
      </c>
    </row>
    <row r="92" spans="1:14" ht="24" customHeight="1">
      <c r="A92" s="65" t="s">
        <v>187</v>
      </c>
      <c r="D92" s="37">
        <v>-5320000</v>
      </c>
      <c r="E92" s="37"/>
      <c r="F92" s="37">
        <v>-20230000</v>
      </c>
      <c r="G92" s="37"/>
      <c r="H92" s="37">
        <v>0</v>
      </c>
      <c r="I92" s="37"/>
      <c r="J92" s="37">
        <v>0</v>
      </c>
    </row>
    <row r="93" spans="1:14" ht="24" customHeight="1">
      <c r="A93" s="65" t="s">
        <v>189</v>
      </c>
      <c r="D93" s="37">
        <v>-529259</v>
      </c>
      <c r="E93" s="44"/>
      <c r="F93" s="37">
        <v>1207810</v>
      </c>
      <c r="G93" s="37"/>
      <c r="H93" s="37">
        <v>209921</v>
      </c>
      <c r="I93" s="44"/>
      <c r="J93" s="37">
        <v>-270198</v>
      </c>
    </row>
    <row r="94" spans="1:14" ht="24" customHeight="1">
      <c r="A94" s="64" t="s">
        <v>188</v>
      </c>
      <c r="D94" s="39">
        <f>SUM(D91:D93)</f>
        <v>-274259</v>
      </c>
      <c r="E94" s="37"/>
      <c r="F94" s="39">
        <f>SUM(F91:F93)</f>
        <v>-1072190</v>
      </c>
      <c r="G94" s="37"/>
      <c r="H94" s="39">
        <f>SUM(H91:H93)</f>
        <v>209921</v>
      </c>
      <c r="I94" s="37"/>
      <c r="J94" s="39">
        <f>SUM(J91:J93)</f>
        <v>-270198</v>
      </c>
    </row>
    <row r="95" spans="1:14" s="50" customFormat="1" ht="24" customHeight="1">
      <c r="A95" s="64" t="s">
        <v>135</v>
      </c>
      <c r="B95" s="29"/>
      <c r="C95" s="29"/>
      <c r="D95" s="35">
        <f>SUM(D65,D89,D94)</f>
        <v>-596327</v>
      </c>
      <c r="E95" s="35"/>
      <c r="F95" s="35">
        <f>SUM(F65,F89,F94)</f>
        <v>-208923</v>
      </c>
      <c r="G95" s="36"/>
      <c r="H95" s="35">
        <f>SUM(H65,H89,H94)</f>
        <v>-42755</v>
      </c>
      <c r="I95" s="35"/>
      <c r="J95" s="35">
        <f>SUM(J65,J89,J94)</f>
        <v>1532</v>
      </c>
      <c r="M95" s="29"/>
      <c r="N95" s="29"/>
    </row>
    <row r="96" spans="1:14" s="50" customFormat="1" ht="24" customHeight="1">
      <c r="A96" s="65" t="s">
        <v>75</v>
      </c>
      <c r="B96" s="29"/>
      <c r="C96" s="29"/>
      <c r="D96" s="40">
        <v>1147983</v>
      </c>
      <c r="E96" s="36"/>
      <c r="F96" s="40">
        <v>405625</v>
      </c>
      <c r="G96" s="36"/>
      <c r="H96" s="40">
        <v>145989</v>
      </c>
      <c r="I96" s="35"/>
      <c r="J96" s="40">
        <v>58925</v>
      </c>
      <c r="M96" s="29"/>
      <c r="N96" s="29"/>
    </row>
    <row r="97" spans="1:14" s="50" customFormat="1" ht="24" customHeight="1" thickBot="1">
      <c r="A97" s="64" t="s">
        <v>207</v>
      </c>
      <c r="B97" s="29"/>
      <c r="C97" s="29"/>
      <c r="D97" s="41">
        <f>SUM(D95:D96)</f>
        <v>551656</v>
      </c>
      <c r="E97" s="84"/>
      <c r="F97" s="41">
        <f>SUM(F95:F96)</f>
        <v>196702</v>
      </c>
      <c r="G97" s="36"/>
      <c r="H97" s="41">
        <f>SUM(H95:H96)</f>
        <v>103234</v>
      </c>
      <c r="I97" s="35"/>
      <c r="J97" s="41">
        <f>SUM(J95:J96)</f>
        <v>60457</v>
      </c>
      <c r="M97" s="29"/>
      <c r="N97" s="29"/>
    </row>
    <row r="98" spans="1:14" s="50" customFormat="1" ht="24" customHeight="1" thickTop="1">
      <c r="A98" s="65"/>
      <c r="B98" s="29"/>
      <c r="C98" s="29"/>
      <c r="D98" s="35">
        <f>D97-'BS '!D11</f>
        <v>0</v>
      </c>
      <c r="E98" s="84"/>
      <c r="F98" s="35"/>
      <c r="G98" s="36"/>
      <c r="H98" s="35">
        <f>H97-'BS '!H11</f>
        <v>0</v>
      </c>
      <c r="I98" s="35"/>
      <c r="J98" s="35"/>
      <c r="M98" s="29"/>
      <c r="N98" s="29"/>
    </row>
    <row r="99" spans="1:14" s="50" customFormat="1" ht="24" customHeight="1">
      <c r="A99" s="64" t="s">
        <v>76</v>
      </c>
      <c r="B99" s="29"/>
      <c r="C99" s="29"/>
      <c r="D99" s="65"/>
      <c r="E99" s="65"/>
      <c r="F99" s="65"/>
      <c r="G99" s="65"/>
      <c r="H99" s="65"/>
      <c r="I99" s="65"/>
      <c r="J99" s="65"/>
      <c r="M99" s="29"/>
      <c r="N99" s="29"/>
    </row>
    <row r="100" spans="1:14" s="50" customFormat="1" ht="24" customHeight="1">
      <c r="A100" s="65" t="s">
        <v>77</v>
      </c>
      <c r="B100" s="29"/>
      <c r="C100" s="29"/>
      <c r="D100" s="65"/>
      <c r="E100" s="65"/>
      <c r="F100" s="65"/>
      <c r="G100" s="65"/>
      <c r="H100" s="65"/>
      <c r="I100" s="65"/>
      <c r="J100" s="65"/>
      <c r="M100" s="29"/>
      <c r="N100" s="29"/>
    </row>
    <row r="101" spans="1:14" s="50" customFormat="1" ht="24" customHeight="1">
      <c r="A101" s="65" t="s">
        <v>160</v>
      </c>
      <c r="B101" s="29"/>
      <c r="C101" s="29"/>
      <c r="D101" s="35">
        <v>5914</v>
      </c>
      <c r="E101" s="35"/>
      <c r="F101" s="35">
        <v>4349</v>
      </c>
      <c r="G101" s="35"/>
      <c r="H101" s="35">
        <v>5914</v>
      </c>
      <c r="I101" s="36"/>
      <c r="J101" s="35">
        <v>4349</v>
      </c>
      <c r="M101" s="29"/>
      <c r="N101" s="29"/>
    </row>
    <row r="102" spans="1:14" s="50" customFormat="1" ht="24" customHeight="1">
      <c r="A102" s="65" t="s">
        <v>148</v>
      </c>
      <c r="B102" s="29"/>
      <c r="C102" s="29"/>
      <c r="D102" s="35">
        <v>13799</v>
      </c>
      <c r="E102" s="35"/>
      <c r="F102" s="35">
        <v>22104</v>
      </c>
      <c r="G102" s="35"/>
      <c r="H102" s="35">
        <v>3937</v>
      </c>
      <c r="I102" s="36"/>
      <c r="J102" s="35">
        <v>7455</v>
      </c>
      <c r="M102" s="29"/>
      <c r="N102" s="29"/>
    </row>
    <row r="103" spans="1:14" ht="24" customHeight="1">
      <c r="A103" s="29" t="s">
        <v>204</v>
      </c>
      <c r="D103" s="35">
        <v>0</v>
      </c>
      <c r="F103" s="35">
        <v>0</v>
      </c>
      <c r="H103" s="35">
        <v>85500</v>
      </c>
      <c r="J103" s="35">
        <v>0</v>
      </c>
    </row>
    <row r="104" spans="1:14" ht="24" customHeight="1">
      <c r="F104" s="35"/>
      <c r="J104" s="35"/>
    </row>
    <row r="105" spans="1:14" s="50" customFormat="1" ht="24" customHeight="1">
      <c r="A105" s="29" t="s">
        <v>9</v>
      </c>
      <c r="B105" s="29"/>
      <c r="C105" s="29"/>
      <c r="D105" s="30"/>
      <c r="E105" s="29"/>
      <c r="F105" s="85"/>
      <c r="G105" s="42"/>
      <c r="H105" s="30"/>
      <c r="I105" s="29"/>
      <c r="J105" s="85"/>
      <c r="M105" s="29"/>
      <c r="N105" s="29"/>
    </row>
  </sheetData>
  <printOptions gridLinesSet="0"/>
  <pageMargins left="0.56000000000000005" right="0.196850393700787" top="0.78740157480314998" bottom="0.196850393700787" header="0.196850393700787" footer="0.196850393700787"/>
  <pageSetup paperSize="9" scale="76" orientation="portrait" r:id="rId1"/>
  <headerFooter alignWithMargins="0"/>
  <rowBreaks count="2" manualBreakCount="2">
    <brk id="35" max="16383" man="1"/>
    <brk id="6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</vt:lpstr>
      <vt:lpstr>PL</vt:lpstr>
      <vt:lpstr>SC-Conso</vt:lpstr>
      <vt:lpstr>SC-Company</vt:lpstr>
      <vt:lpstr>CF</vt:lpstr>
      <vt:lpstr>'BS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Kamolwan Theeravetch</cp:lastModifiedBy>
  <cp:lastPrinted>2019-05-09T14:40:56Z</cp:lastPrinted>
  <dcterms:created xsi:type="dcterms:W3CDTF">2013-03-25T10:43:33Z</dcterms:created>
  <dcterms:modified xsi:type="dcterms:W3CDTF">2019-05-09T14:40:57Z</dcterms:modified>
</cp:coreProperties>
</file>