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19\Qtr1'19\"/>
    </mc:Choice>
  </mc:AlternateContent>
  <bookViews>
    <workbookView xWindow="0" yWindow="0" windowWidth="20490" windowHeight="7530" activeTab="1"/>
  </bookViews>
  <sheets>
    <sheet name="BS" sheetId="7" r:id="rId1"/>
    <sheet name="PL" sheetId="12" r:id="rId2"/>
    <sheet name="Consolidate" sheetId="10" r:id="rId3"/>
    <sheet name="Company" sheetId="11" r:id="rId4"/>
  </sheets>
  <calcPr calcId="171027"/>
</workbook>
</file>

<file path=xl/calcChain.xml><?xml version="1.0" encoding="utf-8"?>
<calcChain xmlns="http://schemas.openxmlformats.org/spreadsheetml/2006/main">
  <c r="N27" i="11" l="1"/>
  <c r="L23" i="11" l="1"/>
  <c r="L24" i="11" l="1"/>
  <c r="L25" i="11" s="1"/>
  <c r="J22" i="11"/>
  <c r="J24" i="11" s="1"/>
  <c r="J25" i="11" s="1"/>
  <c r="J27" i="11" s="1"/>
  <c r="J26" i="11"/>
  <c r="H26" i="11"/>
  <c r="F27" i="11"/>
  <c r="F26" i="11"/>
  <c r="D27" i="11"/>
  <c r="D26" i="11"/>
  <c r="F25" i="11"/>
  <c r="D25" i="11"/>
  <c r="H24" i="11"/>
  <c r="H25" i="11" s="1"/>
  <c r="H27" i="11" s="1"/>
  <c r="F24" i="11"/>
  <c r="D24" i="11"/>
  <c r="N22" i="11"/>
  <c r="N21" i="11"/>
  <c r="H19" i="11"/>
  <c r="F19" i="11"/>
  <c r="L18" i="11"/>
  <c r="L19" i="11" s="1"/>
  <c r="H18" i="11"/>
  <c r="F18" i="11"/>
  <c r="D18" i="11"/>
  <c r="D19" i="11" s="1"/>
  <c r="N17" i="11"/>
  <c r="N15" i="11"/>
  <c r="N26" i="10"/>
  <c r="L26" i="10"/>
  <c r="J26" i="10"/>
  <c r="H27" i="10"/>
  <c r="H26" i="10"/>
  <c r="F27" i="10"/>
  <c r="F26" i="10"/>
  <c r="D27" i="10"/>
  <c r="D26" i="10"/>
  <c r="N15" i="10"/>
  <c r="D18" i="10"/>
  <c r="D19" i="10" s="1"/>
  <c r="F18" i="10"/>
  <c r="H18" i="10"/>
  <c r="F19" i="10"/>
  <c r="H19" i="10"/>
  <c r="N21" i="10"/>
  <c r="J22" i="10"/>
  <c r="N22" i="10" s="1"/>
  <c r="L23" i="10"/>
  <c r="L24" i="10" s="1"/>
  <c r="L25" i="10" s="1"/>
  <c r="L27" i="10" s="1"/>
  <c r="N23" i="10"/>
  <c r="D24" i="10"/>
  <c r="F24" i="10"/>
  <c r="H24" i="10"/>
  <c r="H25" i="10" s="1"/>
  <c r="D25" i="10"/>
  <c r="F25" i="10"/>
  <c r="K149" i="12"/>
  <c r="I149" i="12"/>
  <c r="G149" i="12"/>
  <c r="E149" i="12"/>
  <c r="K143" i="12"/>
  <c r="I143" i="12"/>
  <c r="G143" i="12"/>
  <c r="E143" i="12"/>
  <c r="K48" i="12"/>
  <c r="K49" i="12" s="1"/>
  <c r="I48" i="12"/>
  <c r="I49" i="12" s="1"/>
  <c r="G48" i="12"/>
  <c r="G49" i="12" s="1"/>
  <c r="E48" i="12"/>
  <c r="E49" i="12" s="1"/>
  <c r="K26" i="12"/>
  <c r="I26" i="12"/>
  <c r="G26" i="12"/>
  <c r="E26" i="12"/>
  <c r="K17" i="12"/>
  <c r="K28" i="12" s="1"/>
  <c r="K30" i="12" s="1"/>
  <c r="K32" i="12" s="1"/>
  <c r="I17" i="12"/>
  <c r="I28" i="12" s="1"/>
  <c r="I30" i="12" s="1"/>
  <c r="I32" i="12" s="1"/>
  <c r="I51" i="12" s="1"/>
  <c r="G17" i="12"/>
  <c r="G28" i="12" s="1"/>
  <c r="G30" i="12" s="1"/>
  <c r="G32" i="12" s="1"/>
  <c r="G51" i="12" s="1"/>
  <c r="E17" i="12"/>
  <c r="E28" i="12" s="1"/>
  <c r="E30" i="12" s="1"/>
  <c r="E32" i="12" s="1"/>
  <c r="E51" i="12" s="1"/>
  <c r="K73" i="7"/>
  <c r="I73" i="7"/>
  <c r="G73" i="7"/>
  <c r="E73" i="7"/>
  <c r="K60" i="7"/>
  <c r="I60" i="7"/>
  <c r="G60" i="7"/>
  <c r="E60" i="7"/>
  <c r="K56" i="7"/>
  <c r="K61" i="7" s="1"/>
  <c r="K74" i="7" s="1"/>
  <c r="K75" i="7" s="1"/>
  <c r="I56" i="7"/>
  <c r="I61" i="7" s="1"/>
  <c r="I74" i="7" s="1"/>
  <c r="I75" i="7" s="1"/>
  <c r="G56" i="7"/>
  <c r="G61" i="7" s="1"/>
  <c r="G74" i="7" s="1"/>
  <c r="G75" i="7" s="1"/>
  <c r="E56" i="7"/>
  <c r="E61" i="7" s="1"/>
  <c r="E74" i="7" s="1"/>
  <c r="E75" i="7" s="1"/>
  <c r="K31" i="7"/>
  <c r="I31" i="7"/>
  <c r="G31" i="7"/>
  <c r="E31" i="7"/>
  <c r="K22" i="7"/>
  <c r="K32" i="7" s="1"/>
  <c r="I22" i="7"/>
  <c r="I32" i="7" s="1"/>
  <c r="G22" i="7"/>
  <c r="G32" i="7" s="1"/>
  <c r="E22" i="7"/>
  <c r="E32" i="7" s="1"/>
  <c r="J16" i="11" l="1"/>
  <c r="K51" i="12"/>
  <c r="J16" i="10"/>
  <c r="N16" i="10" s="1"/>
  <c r="N18" i="10" s="1"/>
  <c r="N19" i="10" s="1"/>
  <c r="L17" i="10"/>
  <c r="L18" i="10" s="1"/>
  <c r="L19" i="10" s="1"/>
  <c r="J24" i="10"/>
  <c r="J25" i="10" s="1"/>
  <c r="J27" i="10" s="1"/>
  <c r="N17" i="10"/>
  <c r="N24" i="10"/>
  <c r="N25" i="10" s="1"/>
  <c r="N27" i="10" s="1"/>
  <c r="N24" i="11"/>
  <c r="N25" i="11"/>
  <c r="N23" i="11"/>
  <c r="J18" i="11" l="1"/>
  <c r="N16" i="11"/>
  <c r="J18" i="10"/>
  <c r="J19" i="10" s="1"/>
  <c r="K71" i="12"/>
  <c r="G71" i="12"/>
  <c r="J19" i="11" l="1"/>
  <c r="N19" i="11" s="1"/>
  <c r="N18" i="11"/>
  <c r="K93" i="12"/>
  <c r="K123" i="12" s="1"/>
  <c r="K127" i="12" s="1"/>
  <c r="K150" i="12" s="1"/>
  <c r="K152" i="12" s="1"/>
  <c r="G93" i="12"/>
  <c r="G123" i="12" s="1"/>
  <c r="G127" i="12" s="1"/>
  <c r="G150" i="12" s="1"/>
  <c r="G152" i="12" s="1"/>
  <c r="E71" i="12" l="1"/>
  <c r="E93" i="12" l="1"/>
  <c r="E123" i="12" s="1"/>
  <c r="E127" i="12" s="1"/>
  <c r="E150" i="12" s="1"/>
  <c r="E152" i="12" s="1"/>
  <c r="E153" i="12" s="1"/>
  <c r="I71" i="12"/>
  <c r="I93" i="12" l="1"/>
  <c r="I123" i="12" s="1"/>
  <c r="I127" i="12" s="1"/>
  <c r="I150" i="12" s="1"/>
  <c r="I152" i="12" s="1"/>
  <c r="I153" i="12" s="1"/>
</calcChain>
</file>

<file path=xl/sharedStrings.xml><?xml version="1.0" encoding="utf-8"?>
<sst xmlns="http://schemas.openxmlformats.org/spreadsheetml/2006/main" count="356" uniqueCount="224">
  <si>
    <t>(Unaudited but reviewed)</t>
  </si>
  <si>
    <t>(Unit: Thousand Baht)</t>
  </si>
  <si>
    <t>Consolidated financial statements</t>
  </si>
  <si>
    <t>Other components</t>
  </si>
  <si>
    <t>Other comprehensive</t>
  </si>
  <si>
    <t>income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</si>
  <si>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</si>
  <si>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</si>
  <si>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</si>
  <si>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</si>
  <si>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</si>
  <si>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</si>
  <si>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</si>
  <si>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</si>
  <si>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</si>
  <si>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</si>
  <si>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</si>
  <si>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</si>
  <si>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</si>
  <si>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</si>
  <si>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</si>
  <si>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</si>
  <si>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Securities purchased under resale agreements</t>
  </si>
  <si>
    <t>Investments in subsidiaries</t>
  </si>
  <si>
    <t>Total assets</t>
  </si>
  <si>
    <t xml:space="preserve"> </t>
  </si>
  <si>
    <t>Securities sold under repurchase agreements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</si>
  <si>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</si>
  <si>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</si>
  <si>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</si>
  <si>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</si>
  <si>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</si>
  <si>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</si>
  <si>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</si>
  <si>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</si>
  <si>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</si>
  <si>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Interest on margin loans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</si>
  <si>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</si>
  <si>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</si>
  <si>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</si>
  <si>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</si>
  <si>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</si>
  <si>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</si>
  <si>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</si>
  <si>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</si>
  <si>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</si>
  <si>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</si>
  <si>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</si>
  <si>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Gain from disposal of available-for-sale securities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</si>
  <si>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</si>
  <si>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</si>
  <si>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</si>
  <si>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</si>
  <si>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</si>
  <si>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</si>
  <si>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</si>
  <si>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Investments in trading securities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</si>
  <si>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</si>
  <si>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</si>
  <si>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</si>
  <si>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</si>
  <si>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</si>
  <si>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</si>
  <si>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paid for purchase of available-for-sale securities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</si>
  <si>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</si>
  <si>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</si>
  <si>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</si>
  <si>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</si>
  <si>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</si>
  <si>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</si>
  <si>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>available-for-sale</t>
  </si>
  <si>
    <t xml:space="preserve">   Derivatives liabilities</t>
  </si>
  <si>
    <t>Cash received from held-to-maturity debt securities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</si>
  <si>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</si>
  <si>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</si>
  <si>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</si>
  <si>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</si>
  <si>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</si>
  <si>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</si>
  <si>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</si>
  <si>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</si>
  <si>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</si>
  <si>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</si>
  <si>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Property, plant and equipment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</si>
  <si>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</si>
  <si>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</si>
  <si>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</si>
  <si>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</si>
  <si>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</si>
  <si>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</si>
  <si>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</si>
  <si>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</si>
  <si>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</si>
  <si>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</si>
  <si>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</si>
  <si>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</si>
  <si>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</si>
  <si>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</si>
  <si>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</si>
  <si>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</si>
  <si>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</si>
  <si>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</si>
  <si>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</si>
  <si>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</si>
  <si>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</si>
  <si>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</si>
  <si>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</si>
  <si>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of shareholders' equity</t>
  </si>
  <si>
    <t>Other comprehensive income for the period</t>
  </si>
  <si>
    <t>Other comprehensive income to be reclassified to</t>
  </si>
  <si>
    <t xml:space="preserve">   profit or loss in subsequent periods:</t>
  </si>
  <si>
    <t>Less: Income tax effect</t>
  </si>
  <si>
    <t>Other comprehensive income to be reclassified to  profit</t>
  </si>
  <si>
    <t xml:space="preserve">  or loss in subsequent periods - net of income tax</t>
  </si>
  <si>
    <t>Profit or loss:</t>
  </si>
  <si>
    <t>Interest and dividend income</t>
  </si>
  <si>
    <t xml:space="preserve">   Cash paid for income tax</t>
  </si>
  <si>
    <t>Cash paid for purchase of held-to-maturity debt securities</t>
  </si>
  <si>
    <t xml:space="preserve">   to net cash provided by (paid for) operating activities: -</t>
  </si>
  <si>
    <t>Cash received from disposal of available-for-sale securities</t>
  </si>
  <si>
    <t>securities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</si>
  <si>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</si>
  <si>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</si>
  <si>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</si>
  <si>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</si>
  <si>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</si>
  <si>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</si>
  <si>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</si>
  <si>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</si>
  <si>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</si>
  <si>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</si>
  <si>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</si>
  <si>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</si>
  <si>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</si>
  <si>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</si>
  <si>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Current investments - deposits at financial institutions</t>
  </si>
  <si>
    <t xml:space="preserve">      Gain from disposal of other investments</t>
  </si>
  <si>
    <t>Gain on</t>
  </si>
  <si>
    <t>Adjustments to reconcile profit (loss) before income tax</t>
  </si>
  <si>
    <t xml:space="preserve">      Long-term employee benefit expenses </t>
  </si>
  <si>
    <t>Cash received from disposal of other investments</t>
  </si>
  <si>
    <t>statutory reserve</t>
  </si>
  <si>
    <t>Net increase (decrease) in cash and cash equivalents</t>
  </si>
  <si>
    <t xml:space="preserve">Accrued fees and service income from asset </t>
  </si>
  <si>
    <t xml:space="preserve">   management business</t>
  </si>
  <si>
    <t>Accrued fees and service expenses from</t>
  </si>
  <si>
    <t xml:space="preserve">   asset management business</t>
  </si>
  <si>
    <t xml:space="preserve">      Loss on equipment written off</t>
  </si>
  <si>
    <t xml:space="preserve">   Dividend receivables</t>
  </si>
  <si>
    <t>Finance costs</t>
  </si>
  <si>
    <t xml:space="preserve">      Reversal of allowance of doubful accounts</t>
  </si>
  <si>
    <t>Reversal of allowance of doubtful accounts</t>
  </si>
  <si>
    <t>Fees and service income</t>
  </si>
  <si>
    <t>Gain on derivatives</t>
  </si>
  <si>
    <t>Depreciation and amortisation</t>
  </si>
  <si>
    <t>Fee and service expenses</t>
  </si>
  <si>
    <t>Other expenses</t>
  </si>
  <si>
    <t>Employee benefits expenses</t>
  </si>
  <si>
    <t>Gain on change in value of available-for-sale securities</t>
  </si>
  <si>
    <t>change in value of</t>
  </si>
  <si>
    <t xml:space="preserve">      Gain on disposal of property, plant and equipment </t>
  </si>
  <si>
    <t xml:space="preserve">   Increase in gain on change in value of available-for-sale securities</t>
  </si>
  <si>
    <t xml:space="preserve">Gain on securities 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</si>
  <si>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</si>
  <si>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</si>
  <si>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</si>
  <si>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2018</t>
  </si>
  <si>
    <t>Balance as at 31 March 2018</t>
  </si>
  <si>
    <t xml:space="preserve">   in subsidiaries and income tax</t>
  </si>
  <si>
    <t>Share of profit from investments in subsidiaries</t>
  </si>
  <si>
    <t xml:space="preserve">Profit before tax </t>
  </si>
  <si>
    <t xml:space="preserve">      Share of profit from investments in subsidiaries</t>
  </si>
  <si>
    <t>Cash flows from (used in) operating activities</t>
  </si>
  <si>
    <t>Net cash flows from (used in) operating activities</t>
  </si>
  <si>
    <t>Net cash flows from investing activities</t>
  </si>
  <si>
    <t>Cash flows from financing activities</t>
  </si>
  <si>
    <t xml:space="preserve">Profit before income tax </t>
  </si>
  <si>
    <t xml:space="preserve">   Profit for the period (Baht/share)</t>
  </si>
  <si>
    <t xml:space="preserve">      Loss (gain) from changing in fair value of derivatives liabilities</t>
  </si>
  <si>
    <t xml:space="preserve">      Loss from held-to-maturity debt securities</t>
  </si>
  <si>
    <t xml:space="preserve">Receivables from Clearing House and broker </t>
  </si>
  <si>
    <t xml:space="preserve">   - dealers</t>
  </si>
  <si>
    <t xml:space="preserve">      Loss (gain) from changing in fair value of borrowing securities</t>
  </si>
  <si>
    <t xml:space="preserve">   Cash paid for long-term employee benefits</t>
  </si>
  <si>
    <t>Cash paid for purchase of other investments</t>
  </si>
  <si>
    <t>Cash received from short-term borrowings from financial institutions</t>
  </si>
  <si>
    <t>Cash paid for repayment of short-term borrowings from</t>
  </si>
  <si>
    <t xml:space="preserve">   financial institutions</t>
  </si>
  <si>
    <t>Balance as at 1 January 2018</t>
  </si>
  <si>
    <t xml:space="preserve">Other comprehensive income for the period </t>
  </si>
  <si>
    <t xml:space="preserve">   Accrued fees and service income from asset </t>
  </si>
  <si>
    <t xml:space="preserve">      management business</t>
  </si>
  <si>
    <t xml:space="preserve">   Accrued fees and service expenses from asset </t>
  </si>
  <si>
    <t xml:space="preserve">Cash paid for acquisition of property, plant and equipment </t>
  </si>
  <si>
    <t xml:space="preserve">   and intangible assets</t>
  </si>
  <si>
    <t>Other components of</t>
  </si>
  <si>
    <t>shareholders' equity</t>
  </si>
  <si>
    <t>Net cash received from (paid for) short-term borrowings</t>
  </si>
  <si>
    <t>Net cash flow from (used in) financing activities</t>
  </si>
  <si>
    <t>For the three-month period ended 31 March 2019</t>
  </si>
  <si>
    <t>2019</t>
  </si>
  <si>
    <t>Balance as at 1 January 2019</t>
  </si>
  <si>
    <t>Balance as at 31 March 2019</t>
  </si>
  <si>
    <t>As at 31 March 2019</t>
  </si>
  <si>
    <t>31 March 2019</t>
  </si>
  <si>
    <t>31 December 2018</t>
  </si>
  <si>
    <t>Profit beofre share of profit from investments</t>
  </si>
  <si>
    <t xml:space="preserve">      Loss (gain) from changing in fair value of derivatives assets</t>
  </si>
  <si>
    <t xml:space="preserve">      Loss (gain) from changing in fair value of trading securities</t>
  </si>
  <si>
    <t xml:space="preserve">Profit from operating activities before changes in </t>
  </si>
  <si>
    <t>Cash and cash equivalents at end of the period (Note 5)</t>
  </si>
  <si>
    <t xml:space="preserve">Profit for the period </t>
  </si>
  <si>
    <t xml:space="preserve">Total comprehensive income for the period </t>
  </si>
  <si>
    <t>Loss on derivatives</t>
  </si>
  <si>
    <t>6.4, 18</t>
  </si>
  <si>
    <t xml:space="preserve">      Unrealised loss (gain) on exchange of held-to-maturity </t>
  </si>
  <si>
    <t xml:space="preserve">         debt securities</t>
  </si>
  <si>
    <t>Cash received from disposal of held-to-maturity debt securities</t>
  </si>
  <si>
    <t>Cash received from dividend from subsidiaries</t>
  </si>
  <si>
    <t>Cash received from dividend of long-term investments</t>
  </si>
  <si>
    <t>Cash received from interest on investments in debt securities</t>
  </si>
  <si>
    <t>Cash received from disposal of property, plant and equipment</t>
  </si>
  <si>
    <t xml:space="preserve">   Dividend receivables from subsidiaries</t>
  </si>
  <si>
    <t>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</si>
</sst>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39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49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</cellStyleXfs>
  <cellXfs count="157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right" vertical="center"/>
    </xf>
    <xf numFmtId="41" fontId="2" fillId="0" borderId="7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34" fillId="0" borderId="0" xfId="0" applyNumberFormat="1" applyFont="1" applyAlignment="1">
      <alignment vertical="center"/>
    </xf>
    <xf numFmtId="38" fontId="27" fillId="0" borderId="0" xfId="0" applyNumberFormat="1" applyFont="1" applyBorder="1" applyAlignment="1">
      <alignment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34" fillId="0" borderId="0" xfId="0" applyNumberFormat="1" applyFont="1" applyFill="1" applyAlignment="1">
      <alignment vertical="center"/>
    </xf>
    <xf numFmtId="38" fontId="27" fillId="0" borderId="0" xfId="0" applyNumberFormat="1" applyFont="1" applyFill="1" applyAlignment="1">
      <alignment vertical="center"/>
    </xf>
    <xf numFmtId="0" fontId="27" fillId="0" borderId="0" xfId="1" applyNumberFormat="1" applyFont="1" applyFill="1" applyAlignment="1">
      <alignment vertical="center"/>
    </xf>
    <xf numFmtId="41" fontId="27" fillId="0" borderId="0" xfId="1" applyNumberFormat="1" applyFont="1" applyFill="1" applyAlignment="1">
      <alignment vertical="center"/>
    </xf>
    <xf numFmtId="41" fontId="27" fillId="0" borderId="0" xfId="1" applyNumberFormat="1" applyFont="1" applyFill="1" applyBorder="1" applyAlignment="1">
      <alignment vertical="center"/>
    </xf>
    <xf numFmtId="41" fontId="27" fillId="0" borderId="0" xfId="1" applyNumberFormat="1" applyFont="1" applyFill="1" applyAlignment="1">
      <alignment horizontal="right" vertical="center"/>
    </xf>
    <xf numFmtId="41" fontId="27" fillId="0" borderId="0" xfId="1" applyNumberFormat="1" applyFont="1" applyFill="1" applyBorder="1" applyAlignment="1">
      <alignment horizontal="right" vertical="center"/>
    </xf>
    <xf numFmtId="41" fontId="27" fillId="0" borderId="0" xfId="1" applyNumberFormat="1" applyFont="1" applyFill="1" applyBorder="1" applyAlignment="1">
      <alignment horizontal="center" vertical="center"/>
    </xf>
    <xf numFmtId="41" fontId="27" fillId="0" borderId="5" xfId="1" applyNumberFormat="1" applyFont="1" applyFill="1" applyBorder="1" applyAlignment="1">
      <alignment horizontal="right" vertical="center"/>
    </xf>
    <xf numFmtId="41" fontId="27" fillId="0" borderId="1" xfId="1" applyNumberFormat="1" applyFont="1" applyFill="1" applyBorder="1" applyAlignment="1">
      <alignment horizontal="right" vertical="center"/>
    </xf>
    <xf numFmtId="41" fontId="27" fillId="0" borderId="3" xfId="1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7" fillId="0" borderId="0" xfId="1" applyNumberFormat="1" applyFont="1" applyFill="1" applyAlignment="1">
      <alignment horizontal="right" vertical="center"/>
    </xf>
    <xf numFmtId="0" fontId="27" fillId="0" borderId="0" xfId="1" applyNumberFormat="1" applyFont="1" applyFill="1" applyBorder="1" applyAlignment="1">
      <alignment horizontal="right" vertical="center"/>
    </xf>
    <xf numFmtId="38" fontId="27" fillId="0" borderId="0" xfId="0" applyNumberFormat="1" applyFont="1" applyFill="1" applyAlignment="1">
      <alignment horizontal="right" vertical="center"/>
    </xf>
    <xf numFmtId="38" fontId="27" fillId="0" borderId="0" xfId="0" applyNumberFormat="1" applyFont="1" applyFill="1" applyAlignment="1">
      <alignment horizontal="centerContinuous" vertical="center"/>
    </xf>
    <xf numFmtId="37" fontId="27" fillId="0" borderId="0" xfId="0" applyNumberFormat="1" applyFont="1" applyFill="1" applyAlignment="1">
      <alignment horizontal="centerContinuous" vertical="center"/>
    </xf>
    <xf numFmtId="37" fontId="27" fillId="0" borderId="0" xfId="0" applyNumberFormat="1" applyFont="1" applyFill="1" applyAlignment="1">
      <alignment horizontal="right" vertical="center"/>
    </xf>
    <xf numFmtId="38" fontId="27" fillId="0" borderId="0" xfId="0" applyNumberFormat="1" applyFont="1" applyFill="1" applyAlignment="1">
      <alignment horizontal="left" vertical="center"/>
    </xf>
    <xf numFmtId="38" fontId="27" fillId="0" borderId="1" xfId="0" applyNumberFormat="1" applyFont="1" applyFill="1" applyBorder="1" applyAlignment="1">
      <alignment horizontal="center" vertical="center"/>
    </xf>
    <xf numFmtId="38" fontId="35" fillId="0" borderId="0" xfId="0" applyNumberFormat="1" applyFont="1" applyFill="1" applyBorder="1" applyAlignment="1">
      <alignment horizontal="center" vertical="center"/>
    </xf>
    <xf numFmtId="0" fontId="27" fillId="0" borderId="1" xfId="0" quotePrefix="1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vertical="center"/>
    </xf>
    <xf numFmtId="38" fontId="27" fillId="0" borderId="0" xfId="0" applyNumberFormat="1" applyFont="1" applyFill="1" applyBorder="1" applyAlignment="1">
      <alignment horizontal="center" vertical="center"/>
    </xf>
    <xf numFmtId="0" fontId="27" fillId="0" borderId="0" xfId="0" quotePrefix="1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38" fontId="36" fillId="0" borderId="0" xfId="0" applyNumberFormat="1" applyFont="1" applyFill="1" applyAlignment="1">
      <alignment horizontal="center" vertical="center"/>
    </xf>
    <xf numFmtId="164" fontId="36" fillId="0" borderId="0" xfId="0" applyNumberFormat="1" applyFont="1" applyFill="1" applyAlignment="1">
      <alignment horizontal="center" vertical="center"/>
    </xf>
    <xf numFmtId="38" fontId="27" fillId="0" borderId="0" xfId="0" applyNumberFormat="1" applyFont="1" applyFill="1" applyBorder="1" applyAlignment="1">
      <alignment vertical="center"/>
    </xf>
    <xf numFmtId="41" fontId="27" fillId="0" borderId="5" xfId="1" applyNumberFormat="1" applyFont="1" applyFill="1" applyBorder="1" applyAlignment="1">
      <alignment vertical="center"/>
    </xf>
    <xf numFmtId="41" fontId="27" fillId="0" borderId="1" xfId="1" applyNumberFormat="1" applyFont="1" applyFill="1" applyBorder="1" applyAlignment="1">
      <alignment vertical="center"/>
    </xf>
    <xf numFmtId="37" fontId="34" fillId="0" borderId="0" xfId="2" applyNumberFormat="1" applyFont="1" applyFill="1" applyAlignment="1">
      <alignment vertical="center"/>
    </xf>
    <xf numFmtId="37" fontId="27" fillId="0" borderId="0" xfId="0" applyNumberFormat="1" applyFont="1" applyFill="1" applyBorder="1" applyAlignment="1">
      <alignment vertical="center"/>
    </xf>
    <xf numFmtId="49" fontId="33" fillId="0" borderId="0" xfId="0" applyNumberFormat="1" applyFont="1" applyFill="1" applyAlignment="1">
      <alignment vertical="center"/>
    </xf>
    <xf numFmtId="38" fontId="36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49" fontId="37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1" fontId="27" fillId="0" borderId="6" xfId="1" applyNumberFormat="1" applyFont="1" applyFill="1" applyBorder="1" applyAlignment="1">
      <alignment vertical="center"/>
    </xf>
    <xf numFmtId="41" fontId="27" fillId="0" borderId="7" xfId="1" applyNumberFormat="1" applyFont="1" applyFill="1" applyBorder="1" applyAlignment="1">
      <alignment vertical="center"/>
    </xf>
    <xf numFmtId="39" fontId="27" fillId="0" borderId="3" xfId="0" applyNumberFormat="1" applyFont="1" applyFill="1" applyBorder="1" applyAlignment="1">
      <alignment vertical="center"/>
    </xf>
    <xf numFmtId="38" fontId="36" fillId="0" borderId="0" xfId="0" applyNumberFormat="1" applyFont="1" applyFill="1" applyBorder="1" applyAlignment="1">
      <alignment horizontal="centerContinuous" vertical="center"/>
    </xf>
    <xf numFmtId="38" fontId="27" fillId="0" borderId="4" xfId="0" applyNumberFormat="1" applyFont="1" applyFill="1" applyBorder="1" applyAlignment="1">
      <alignment vertical="center"/>
    </xf>
    <xf numFmtId="1" fontId="27" fillId="0" borderId="0" xfId="0" applyNumberFormat="1" applyFont="1" applyFill="1" applyAlignment="1">
      <alignment vertical="center"/>
    </xf>
    <xf numFmtId="37" fontId="27" fillId="0" borderId="0" xfId="2" applyNumberFormat="1" applyFont="1" applyFill="1" applyBorder="1" applyAlignment="1">
      <alignment horizontal="left" vertical="center"/>
    </xf>
    <xf numFmtId="0" fontId="27" fillId="0" borderId="0" xfId="0" applyNumberFormat="1" applyFont="1" applyFill="1" applyAlignment="1">
      <alignment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vertical="center"/>
    </xf>
    <xf numFmtId="169" fontId="27" fillId="0" borderId="0" xfId="1" applyNumberFormat="1" applyFont="1" applyFill="1" applyAlignment="1">
      <alignment vertical="center"/>
    </xf>
    <xf numFmtId="41" fontId="27" fillId="0" borderId="1" xfId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41" fontId="27" fillId="0" borderId="0" xfId="3" applyNumberFormat="1" applyFont="1" applyFill="1" applyBorder="1" applyAlignment="1">
      <alignment horizontal="right" vertical="center"/>
    </xf>
    <xf numFmtId="38" fontId="34" fillId="0" borderId="0" xfId="0" applyNumberFormat="1" applyFont="1" applyFill="1" applyBorder="1" applyAlignment="1">
      <alignment vertical="center"/>
    </xf>
    <xf numFmtId="0" fontId="27" fillId="0" borderId="0" xfId="1" applyNumberFormat="1" applyFont="1" applyFill="1" applyBorder="1" applyAlignment="1">
      <alignment vertical="center"/>
    </xf>
    <xf numFmtId="37" fontId="27" fillId="0" borderId="0" xfId="1" applyNumberFormat="1" applyFont="1" applyFill="1" applyAlignment="1">
      <alignment vertical="center"/>
    </xf>
    <xf numFmtId="37" fontId="27" fillId="0" borderId="1" xfId="1" applyNumberFormat="1" applyFont="1" applyFill="1" applyBorder="1" applyAlignment="1">
      <alignment vertical="center"/>
    </xf>
    <xf numFmtId="37" fontId="27" fillId="0" borderId="5" xfId="1" applyNumberFormat="1" applyFont="1" applyFill="1" applyBorder="1" applyAlignment="1">
      <alignment vertical="center"/>
    </xf>
    <xf numFmtId="37" fontId="27" fillId="0" borderId="0" xfId="1" applyNumberFormat="1" applyFont="1" applyFill="1" applyBorder="1" applyAlignment="1">
      <alignment vertical="center"/>
    </xf>
    <xf numFmtId="41" fontId="36" fillId="0" borderId="0" xfId="1" applyNumberFormat="1" applyFont="1" applyFill="1" applyAlignment="1">
      <alignment horizontal="center" vertical="center"/>
    </xf>
    <xf numFmtId="38" fontId="3" fillId="0" borderId="0" xfId="0" applyNumberFormat="1" applyFont="1" applyBorder="1" applyAlignment="1">
      <alignment vertical="center"/>
    </xf>
    <xf numFmtId="38" fontId="38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0" xfId="0" applyNumberFormat="1" applyFont="1" applyFill="1" applyAlignment="1">
      <alignment horizontal="center" vertical="center"/>
    </xf>
    <xf numFmtId="0" fontId="36" fillId="0" borderId="0" xfId="1" applyNumberFormat="1" applyFont="1" applyFill="1" applyBorder="1" applyAlignment="1">
      <alignment horizontal="center" vertical="center"/>
    </xf>
    <xf numFmtId="164" fontId="36" fillId="0" borderId="0" xfId="1" applyNumberFormat="1" applyFont="1" applyFill="1" applyAlignment="1">
      <alignment horizontal="center" vertical="center"/>
    </xf>
    <xf numFmtId="38" fontId="36" fillId="0" borderId="0" xfId="1" applyNumberFormat="1" applyFont="1" applyFill="1" applyAlignment="1">
      <alignment horizontal="center" vertical="center"/>
    </xf>
    <xf numFmtId="38" fontId="27" fillId="0" borderId="0" xfId="1" applyNumberFormat="1" applyFont="1" applyFill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7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38" fontId="2" fillId="0" borderId="12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Fill="1" applyAlignment="1">
      <alignment horizontal="center" vertical="center"/>
    </xf>
  </cellXfs>
  <cellStyles count="49">
    <cellStyle name="Comma 2" xfId="3"/>
    <cellStyle name="comma zerodec" xfId="4"/>
    <cellStyle name="Cover Date" xfId="5"/>
    <cellStyle name="Cover Subtitle" xfId="6"/>
    <cellStyle name="Cover Title" xfId="7"/>
    <cellStyle name="Currency1" xfId="8"/>
    <cellStyle name="Dollar (zero dec)" xfId="9"/>
    <cellStyle name="E&amp;Y House" xfId="10"/>
    <cellStyle name="Excel Built-in Normal" xfId="11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2"/>
    <cellStyle name="Normal 3" xfId="1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view="pageBreakPreview" topLeftCell="A61" zoomScale="106" zoomScaleNormal="106" zoomScaleSheetLayoutView="106" workbookViewId="0">
      <selection activeCell="C52" sqref="C52"/>
    </sheetView>
  </sheetViews>
  <sheetFormatPr defaultColWidth="10.5703125" defaultRowHeight="18" customHeight="1"/>
  <cols>
    <col min="1" max="1" width="34.7109375" style="4" customWidth="1"/>
    <col min="2" max="2" width="5.85546875" style="4" customWidth="1"/>
    <col min="3" max="3" width="4.7109375" style="4" customWidth="1"/>
    <col min="4" max="4" width="1" style="4" customWidth="1"/>
    <col min="5" max="5" width="12.85546875" style="4" customWidth="1"/>
    <col min="6" max="6" width="1" style="4" customWidth="1"/>
    <col min="7" max="7" width="14" style="4" customWidth="1"/>
    <col min="8" max="8" width="1.28515625" style="4" customWidth="1"/>
    <col min="9" max="9" width="12.85546875" style="4" customWidth="1"/>
    <col min="10" max="10" width="0.85546875" style="37" customWidth="1"/>
    <col min="11" max="11" width="14" style="25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123</v>
      </c>
    </row>
    <row r="2" spans="1:11" s="6" customFormat="1" ht="18" customHeight="1">
      <c r="A2" s="6" t="s">
        <v>124</v>
      </c>
      <c r="J2" s="114"/>
      <c r="K2" s="7"/>
    </row>
    <row r="3" spans="1:11" s="6" customFormat="1" ht="18" customHeight="1">
      <c r="A3" s="6" t="s">
        <v>203</v>
      </c>
      <c r="J3" s="114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1"/>
      <c r="K4" s="8" t="s">
        <v>1</v>
      </c>
    </row>
    <row r="5" spans="1:11" s="5" customFormat="1" ht="18" customHeight="1">
      <c r="A5" s="1"/>
      <c r="B5" s="1"/>
      <c r="C5" s="1"/>
      <c r="D5" s="1"/>
      <c r="E5" s="153" t="s">
        <v>2</v>
      </c>
      <c r="F5" s="153"/>
      <c r="G5" s="153"/>
      <c r="H5" s="37"/>
      <c r="I5" s="153" t="s">
        <v>16</v>
      </c>
      <c r="J5" s="153"/>
      <c r="K5" s="153"/>
    </row>
    <row r="6" spans="1:11" ht="18" customHeight="1">
      <c r="C6" s="141" t="s">
        <v>17</v>
      </c>
      <c r="D6" s="115"/>
      <c r="E6" s="116" t="s">
        <v>204</v>
      </c>
      <c r="F6" s="115"/>
      <c r="G6" s="116" t="s">
        <v>205</v>
      </c>
      <c r="H6" s="115"/>
      <c r="I6" s="116" t="s">
        <v>204</v>
      </c>
      <c r="J6" s="115"/>
      <c r="K6" s="116" t="s">
        <v>205</v>
      </c>
    </row>
    <row r="7" spans="1:11" ht="18" customHeight="1">
      <c r="C7" s="12"/>
      <c r="D7" s="115"/>
      <c r="E7" s="20" t="s">
        <v>18</v>
      </c>
      <c r="F7" s="115"/>
      <c r="G7" s="20" t="s">
        <v>19</v>
      </c>
      <c r="H7" s="115"/>
      <c r="I7" s="20" t="s">
        <v>18</v>
      </c>
      <c r="J7" s="115"/>
      <c r="K7" s="20" t="s">
        <v>19</v>
      </c>
    </row>
    <row r="8" spans="1:11" ht="18" customHeight="1">
      <c r="C8" s="12"/>
      <c r="D8" s="115"/>
      <c r="E8" s="20" t="s">
        <v>20</v>
      </c>
      <c r="F8" s="115"/>
      <c r="G8" s="20"/>
      <c r="H8" s="115"/>
      <c r="I8" s="20" t="s">
        <v>20</v>
      </c>
      <c r="J8" s="115"/>
      <c r="K8" s="20"/>
    </row>
    <row r="9" spans="1:11" ht="18" customHeight="1">
      <c r="A9" s="6" t="s">
        <v>21</v>
      </c>
    </row>
    <row r="10" spans="1:11" ht="18" customHeight="1">
      <c r="A10" s="30" t="s">
        <v>73</v>
      </c>
    </row>
    <row r="11" spans="1:11" ht="18" customHeight="1">
      <c r="A11" s="29" t="s">
        <v>74</v>
      </c>
      <c r="C11" s="117">
        <v>5</v>
      </c>
      <c r="D11" s="118"/>
      <c r="E11" s="119">
        <v>551656</v>
      </c>
      <c r="F11" s="119"/>
      <c r="G11" s="119">
        <v>1147983</v>
      </c>
      <c r="H11" s="119"/>
      <c r="I11" s="119">
        <v>103234</v>
      </c>
      <c r="J11" s="119"/>
      <c r="K11" s="119">
        <v>145989</v>
      </c>
    </row>
    <row r="12" spans="1:11" ht="18" customHeight="1">
      <c r="A12" s="29" t="s">
        <v>75</v>
      </c>
      <c r="C12" s="117">
        <v>6</v>
      </c>
      <c r="D12" s="118"/>
      <c r="E12" s="47">
        <v>2120380</v>
      </c>
      <c r="F12" s="119"/>
      <c r="G12" s="47">
        <v>1829191</v>
      </c>
      <c r="H12" s="119"/>
      <c r="I12" s="47">
        <v>1394749</v>
      </c>
      <c r="J12" s="119"/>
      <c r="K12" s="47">
        <v>1110239</v>
      </c>
    </row>
    <row r="13" spans="1:11" ht="18" customHeight="1">
      <c r="A13" s="29" t="s">
        <v>22</v>
      </c>
      <c r="C13" s="117"/>
      <c r="D13" s="118"/>
      <c r="E13" s="47">
        <v>233360</v>
      </c>
      <c r="F13" s="119"/>
      <c r="G13" s="47">
        <v>0</v>
      </c>
      <c r="H13" s="119"/>
      <c r="I13" s="47">
        <v>0</v>
      </c>
      <c r="J13" s="119"/>
      <c r="K13" s="47">
        <v>0</v>
      </c>
    </row>
    <row r="14" spans="1:11" ht="18" customHeight="1">
      <c r="A14" s="29" t="s">
        <v>180</v>
      </c>
    </row>
    <row r="15" spans="1:11" ht="18" customHeight="1">
      <c r="A15" s="29" t="s">
        <v>181</v>
      </c>
      <c r="C15" s="117">
        <v>7</v>
      </c>
      <c r="D15" s="118"/>
      <c r="E15" s="120">
        <v>242257</v>
      </c>
      <c r="F15" s="119"/>
      <c r="G15" s="120">
        <v>117240</v>
      </c>
      <c r="H15" s="119"/>
      <c r="I15" s="120">
        <v>0</v>
      </c>
      <c r="J15" s="119"/>
      <c r="K15" s="120">
        <v>0</v>
      </c>
    </row>
    <row r="16" spans="1:11" ht="18" customHeight="1">
      <c r="A16" s="29" t="s">
        <v>76</v>
      </c>
      <c r="C16" s="117">
        <v>8</v>
      </c>
      <c r="D16" s="118"/>
      <c r="E16" s="120">
        <v>2093701</v>
      </c>
      <c r="F16" s="119"/>
      <c r="G16" s="120">
        <v>2216270</v>
      </c>
      <c r="H16" s="119"/>
      <c r="I16" s="120">
        <v>0</v>
      </c>
      <c r="J16" s="119"/>
      <c r="K16" s="120">
        <v>0</v>
      </c>
    </row>
    <row r="17" spans="1:11" ht="18" customHeight="1">
      <c r="A17" s="29" t="s">
        <v>143</v>
      </c>
    </row>
    <row r="18" spans="1:11" ht="18" customHeight="1">
      <c r="A18" s="29" t="s">
        <v>144</v>
      </c>
      <c r="C18" s="117"/>
      <c r="D18" s="118"/>
      <c r="E18" s="120">
        <v>34105</v>
      </c>
      <c r="F18" s="119"/>
      <c r="G18" s="120">
        <v>44241</v>
      </c>
      <c r="H18" s="119"/>
      <c r="I18" s="120">
        <v>0</v>
      </c>
      <c r="J18" s="119"/>
      <c r="K18" s="120">
        <v>0</v>
      </c>
    </row>
    <row r="19" spans="1:11" ht="18" customHeight="1">
      <c r="A19" s="29" t="s">
        <v>121</v>
      </c>
      <c r="C19" s="117">
        <v>9</v>
      </c>
      <c r="D19" s="118"/>
      <c r="E19" s="47">
        <v>11501</v>
      </c>
      <c r="F19" s="119"/>
      <c r="G19" s="47">
        <v>19234</v>
      </c>
      <c r="H19" s="119"/>
      <c r="I19" s="47">
        <v>218</v>
      </c>
      <c r="J19" s="119"/>
      <c r="K19" s="47">
        <v>2708</v>
      </c>
    </row>
    <row r="20" spans="1:11" ht="18" customHeight="1">
      <c r="A20" s="29" t="s">
        <v>77</v>
      </c>
      <c r="C20" s="117"/>
      <c r="D20" s="118"/>
      <c r="E20" s="121">
        <v>130003</v>
      </c>
      <c r="F20" s="119"/>
      <c r="G20" s="121">
        <v>107780</v>
      </c>
      <c r="H20" s="119"/>
      <c r="I20" s="121">
        <v>350909</v>
      </c>
      <c r="J20" s="119"/>
      <c r="K20" s="121">
        <v>239518</v>
      </c>
    </row>
    <row r="21" spans="1:11" ht="18" customHeight="1">
      <c r="A21" s="29" t="s">
        <v>78</v>
      </c>
      <c r="C21" s="117"/>
      <c r="D21" s="118"/>
      <c r="E21" s="121">
        <v>38530</v>
      </c>
      <c r="F21" s="119"/>
      <c r="G21" s="121">
        <v>36545</v>
      </c>
      <c r="H21" s="119"/>
      <c r="I21" s="121">
        <v>19978</v>
      </c>
      <c r="J21" s="119"/>
      <c r="K21" s="121">
        <v>17603</v>
      </c>
    </row>
    <row r="22" spans="1:11" ht="18" customHeight="1">
      <c r="A22" s="30" t="s">
        <v>79</v>
      </c>
      <c r="C22" s="117"/>
      <c r="D22" s="118"/>
      <c r="E22" s="122">
        <f>SUM(E11:E21)</f>
        <v>5455493</v>
      </c>
      <c r="F22" s="119"/>
      <c r="G22" s="122">
        <f>SUM(G11:G21)</f>
        <v>5518484</v>
      </c>
      <c r="H22" s="119"/>
      <c r="I22" s="122">
        <f>SUM(I11:I21)</f>
        <v>1869088</v>
      </c>
      <c r="J22" s="119"/>
      <c r="K22" s="122">
        <f>SUM(K11:K21)</f>
        <v>1516057</v>
      </c>
    </row>
    <row r="23" spans="1:11" ht="18" customHeight="1">
      <c r="A23" s="30" t="s">
        <v>80</v>
      </c>
      <c r="C23" s="117"/>
      <c r="D23" s="118"/>
      <c r="E23" s="120"/>
      <c r="F23" s="119"/>
      <c r="G23" s="120"/>
      <c r="H23" s="119"/>
      <c r="I23" s="120"/>
      <c r="J23" s="119"/>
      <c r="K23" s="120"/>
    </row>
    <row r="24" spans="1:11" ht="18" customHeight="1">
      <c r="A24" s="29" t="s">
        <v>23</v>
      </c>
      <c r="C24" s="117">
        <v>10</v>
      </c>
      <c r="D24" s="118"/>
      <c r="E24" s="121">
        <v>0</v>
      </c>
      <c r="F24" s="119"/>
      <c r="G24" s="121">
        <v>0</v>
      </c>
      <c r="H24" s="119"/>
      <c r="I24" s="121">
        <v>5061470</v>
      </c>
      <c r="J24" s="119"/>
      <c r="K24" s="121">
        <v>5109444</v>
      </c>
    </row>
    <row r="25" spans="1:11" ht="18" customHeight="1">
      <c r="A25" s="29" t="s">
        <v>81</v>
      </c>
      <c r="C25" s="117"/>
      <c r="D25" s="118"/>
      <c r="E25" s="120">
        <v>490294</v>
      </c>
      <c r="F25" s="119"/>
      <c r="G25" s="120">
        <v>489286</v>
      </c>
      <c r="H25" s="119"/>
      <c r="I25" s="120">
        <v>489975</v>
      </c>
      <c r="J25" s="119"/>
      <c r="K25" s="120">
        <v>488966</v>
      </c>
    </row>
    <row r="26" spans="1:11" ht="18" customHeight="1">
      <c r="A26" s="29" t="s">
        <v>82</v>
      </c>
      <c r="C26" s="117">
        <v>11</v>
      </c>
      <c r="D26" s="118"/>
      <c r="E26" s="120">
        <v>0</v>
      </c>
      <c r="F26" s="119"/>
      <c r="G26" s="120">
        <v>0</v>
      </c>
      <c r="H26" s="119"/>
      <c r="I26" s="120">
        <v>93462</v>
      </c>
      <c r="J26" s="119"/>
      <c r="K26" s="120">
        <v>95633</v>
      </c>
    </row>
    <row r="27" spans="1:11" ht="18" customHeight="1">
      <c r="A27" s="29" t="s">
        <v>83</v>
      </c>
      <c r="C27" s="117">
        <v>12</v>
      </c>
      <c r="D27" s="118"/>
      <c r="E27" s="120">
        <v>150395</v>
      </c>
      <c r="F27" s="119"/>
      <c r="G27" s="120">
        <v>157010</v>
      </c>
      <c r="H27" s="119"/>
      <c r="I27" s="120">
        <v>17200</v>
      </c>
      <c r="J27" s="119"/>
      <c r="K27" s="120">
        <v>18452</v>
      </c>
    </row>
    <row r="28" spans="1:11" ht="18" customHeight="1">
      <c r="A28" s="29" t="s">
        <v>84</v>
      </c>
      <c r="C28" s="117">
        <v>13</v>
      </c>
      <c r="D28" s="118"/>
      <c r="E28" s="120">
        <v>21270</v>
      </c>
      <c r="F28" s="119"/>
      <c r="G28" s="120">
        <v>23726</v>
      </c>
      <c r="H28" s="119"/>
      <c r="I28" s="120">
        <v>3083</v>
      </c>
      <c r="J28" s="119"/>
      <c r="K28" s="120">
        <v>3805</v>
      </c>
    </row>
    <row r="29" spans="1:11" ht="18" customHeight="1">
      <c r="A29" s="29" t="s">
        <v>67</v>
      </c>
      <c r="C29" s="118"/>
      <c r="D29" s="118"/>
      <c r="E29" s="120">
        <v>39828</v>
      </c>
      <c r="F29" s="119"/>
      <c r="G29" s="120">
        <v>52648</v>
      </c>
      <c r="H29" s="119"/>
      <c r="I29" s="120">
        <v>1739</v>
      </c>
      <c r="J29" s="119"/>
      <c r="K29" s="120">
        <v>16358</v>
      </c>
    </row>
    <row r="30" spans="1:11" ht="18" customHeight="1">
      <c r="A30" s="29" t="s">
        <v>85</v>
      </c>
      <c r="C30" s="117">
        <v>14</v>
      </c>
      <c r="D30" s="118"/>
      <c r="E30" s="123">
        <v>152903</v>
      </c>
      <c r="F30" s="119"/>
      <c r="G30" s="123">
        <v>150772</v>
      </c>
      <c r="H30" s="119"/>
      <c r="I30" s="123">
        <v>35681</v>
      </c>
      <c r="J30" s="119"/>
      <c r="K30" s="123">
        <v>35656</v>
      </c>
    </row>
    <row r="31" spans="1:11" ht="18" customHeight="1">
      <c r="A31" s="30" t="s">
        <v>86</v>
      </c>
      <c r="C31" s="117"/>
      <c r="D31" s="118"/>
      <c r="E31" s="122">
        <f>SUM(E24:E30)</f>
        <v>854690</v>
      </c>
      <c r="F31" s="119"/>
      <c r="G31" s="122">
        <f>SUM(G24:G30)</f>
        <v>873442</v>
      </c>
      <c r="H31" s="119"/>
      <c r="I31" s="122">
        <f>SUM(I24:I30)</f>
        <v>5702610</v>
      </c>
      <c r="J31" s="119"/>
      <c r="K31" s="122">
        <f>SUM(K24:K30)</f>
        <v>5768314</v>
      </c>
    </row>
    <row r="32" spans="1:11" ht="18" customHeight="1" thickBot="1">
      <c r="A32" s="30" t="s">
        <v>24</v>
      </c>
      <c r="C32" s="117"/>
      <c r="D32" s="118"/>
      <c r="E32" s="124">
        <f>SUM(E22+E31)</f>
        <v>6310183</v>
      </c>
      <c r="F32" s="119"/>
      <c r="G32" s="124">
        <f>SUM(G22+G31)</f>
        <v>6391926</v>
      </c>
      <c r="H32" s="119"/>
      <c r="I32" s="124">
        <f>SUM(I22+I31)</f>
        <v>7571698</v>
      </c>
      <c r="J32" s="119"/>
      <c r="K32" s="124">
        <f>SUM(K22+K31)</f>
        <v>7284371</v>
      </c>
    </row>
    <row r="33" spans="1:11" ht="18" customHeight="1" thickTop="1">
      <c r="C33" s="142"/>
      <c r="D33" s="142"/>
      <c r="E33" s="142"/>
      <c r="F33" s="142"/>
      <c r="G33" s="142"/>
      <c r="H33" s="142"/>
      <c r="I33" s="142"/>
      <c r="J33" s="12"/>
    </row>
    <row r="34" spans="1:11" ht="18" customHeight="1">
      <c r="A34" s="4" t="s">
        <v>15</v>
      </c>
      <c r="C34" s="142"/>
      <c r="D34" s="142"/>
      <c r="E34" s="142"/>
      <c r="F34" s="142"/>
      <c r="G34" s="142"/>
      <c r="H34" s="142"/>
      <c r="I34" s="142"/>
      <c r="J34" s="12"/>
    </row>
    <row r="35" spans="1:11" ht="18" customHeight="1">
      <c r="A35" s="6" t="s">
        <v>123</v>
      </c>
    </row>
    <row r="36" spans="1:11" s="6" customFormat="1" ht="18" customHeight="1">
      <c r="A36" s="6" t="s">
        <v>125</v>
      </c>
      <c r="J36" s="114"/>
      <c r="K36" s="7"/>
    </row>
    <row r="37" spans="1:11" s="6" customFormat="1" ht="18" customHeight="1">
      <c r="A37" s="6" t="s">
        <v>203</v>
      </c>
      <c r="J37" s="114"/>
      <c r="K37" s="7"/>
    </row>
    <row r="38" spans="1:11" s="5" customFormat="1" ht="18" customHeight="1">
      <c r="A38" s="1"/>
      <c r="B38" s="1"/>
      <c r="C38" s="1"/>
      <c r="D38" s="1"/>
      <c r="E38" s="1"/>
      <c r="F38" s="1"/>
      <c r="G38" s="1"/>
      <c r="H38" s="1"/>
      <c r="I38" s="1"/>
      <c r="J38" s="11"/>
      <c r="K38" s="8" t="s">
        <v>1</v>
      </c>
    </row>
    <row r="39" spans="1:11" s="5" customFormat="1" ht="18" customHeight="1">
      <c r="A39" s="1"/>
      <c r="B39" s="1"/>
      <c r="C39" s="1"/>
      <c r="D39" s="1"/>
      <c r="E39" s="153" t="s">
        <v>2</v>
      </c>
      <c r="F39" s="153"/>
      <c r="G39" s="153"/>
      <c r="H39" s="37"/>
      <c r="I39" s="153" t="s">
        <v>16</v>
      </c>
      <c r="J39" s="153"/>
      <c r="K39" s="153"/>
    </row>
    <row r="40" spans="1:11" ht="18" customHeight="1">
      <c r="C40" s="141" t="s">
        <v>17</v>
      </c>
      <c r="D40" s="115"/>
      <c r="E40" s="116" t="s">
        <v>204</v>
      </c>
      <c r="F40" s="115"/>
      <c r="G40" s="116" t="s">
        <v>205</v>
      </c>
      <c r="H40" s="115"/>
      <c r="I40" s="116" t="s">
        <v>204</v>
      </c>
      <c r="J40" s="115"/>
      <c r="K40" s="116" t="s">
        <v>205</v>
      </c>
    </row>
    <row r="41" spans="1:11" ht="18" customHeight="1">
      <c r="C41" s="12"/>
      <c r="D41" s="115"/>
      <c r="E41" s="20" t="s">
        <v>18</v>
      </c>
      <c r="F41" s="115"/>
      <c r="G41" s="20" t="s">
        <v>19</v>
      </c>
      <c r="H41" s="115"/>
      <c r="I41" s="20" t="s">
        <v>18</v>
      </c>
      <c r="J41" s="115"/>
      <c r="K41" s="20" t="s">
        <v>19</v>
      </c>
    </row>
    <row r="42" spans="1:11" ht="18" customHeight="1">
      <c r="C42" s="12"/>
      <c r="D42" s="115"/>
      <c r="E42" s="20" t="s">
        <v>20</v>
      </c>
      <c r="F42" s="115"/>
      <c r="G42" s="20"/>
      <c r="H42" s="115"/>
      <c r="I42" s="20" t="s">
        <v>20</v>
      </c>
      <c r="J42" s="115"/>
      <c r="K42" s="20"/>
    </row>
    <row r="43" spans="1:11" ht="18" customHeight="1">
      <c r="A43" s="30" t="s">
        <v>87</v>
      </c>
      <c r="C43" s="37"/>
      <c r="D43" s="37"/>
      <c r="E43" s="37"/>
      <c r="F43" s="37"/>
      <c r="G43" s="37"/>
      <c r="H43" s="37"/>
      <c r="I43" s="37"/>
      <c r="K43" s="17"/>
    </row>
    <row r="44" spans="1:11" ht="18" customHeight="1">
      <c r="A44" s="30" t="s">
        <v>88</v>
      </c>
      <c r="C44" s="37"/>
      <c r="D44" s="37"/>
      <c r="E44" s="37"/>
      <c r="F44" s="37"/>
      <c r="G44" s="37"/>
      <c r="H44" s="37"/>
      <c r="I44" s="37"/>
      <c r="K44" s="17"/>
    </row>
    <row r="45" spans="1:11" ht="18" customHeight="1">
      <c r="A45" s="125" t="s">
        <v>89</v>
      </c>
      <c r="C45" s="117">
        <v>15</v>
      </c>
      <c r="D45" s="118"/>
      <c r="E45" s="126">
        <v>255000</v>
      </c>
      <c r="F45" s="126"/>
      <c r="G45" s="126">
        <v>0</v>
      </c>
      <c r="H45" s="126"/>
      <c r="I45" s="126">
        <v>0</v>
      </c>
      <c r="J45" s="126"/>
      <c r="K45" s="126">
        <v>0</v>
      </c>
    </row>
    <row r="46" spans="1:11" ht="18" customHeight="1">
      <c r="A46" s="125" t="s">
        <v>26</v>
      </c>
      <c r="C46" s="117"/>
      <c r="D46" s="118"/>
      <c r="E46" s="126">
        <v>233243</v>
      </c>
      <c r="F46" s="126"/>
      <c r="G46" s="126">
        <v>0</v>
      </c>
      <c r="H46" s="126"/>
      <c r="I46" s="126">
        <v>0</v>
      </c>
      <c r="J46" s="126"/>
      <c r="K46" s="126">
        <v>0</v>
      </c>
    </row>
    <row r="47" spans="1:11" ht="18" customHeight="1">
      <c r="A47" s="125" t="s">
        <v>163</v>
      </c>
      <c r="C47" s="117">
        <v>16</v>
      </c>
      <c r="D47" s="118"/>
      <c r="E47" s="126">
        <v>223470</v>
      </c>
      <c r="F47" s="126"/>
      <c r="G47" s="126">
        <v>158597</v>
      </c>
      <c r="H47" s="126"/>
      <c r="I47" s="126">
        <v>0</v>
      </c>
      <c r="J47" s="126"/>
      <c r="K47" s="126">
        <v>0</v>
      </c>
    </row>
    <row r="48" spans="1:11" ht="18" customHeight="1">
      <c r="A48" s="125" t="s">
        <v>27</v>
      </c>
      <c r="C48" s="117">
        <v>17</v>
      </c>
      <c r="D48" s="118"/>
      <c r="E48" s="126">
        <v>469246</v>
      </c>
      <c r="F48" s="126"/>
      <c r="G48" s="126">
        <v>506113</v>
      </c>
      <c r="H48" s="126"/>
      <c r="I48" s="126">
        <v>0</v>
      </c>
      <c r="J48" s="126"/>
      <c r="K48" s="126">
        <v>0</v>
      </c>
    </row>
    <row r="49" spans="1:11" ht="18" customHeight="1">
      <c r="A49" s="125" t="s">
        <v>145</v>
      </c>
    </row>
    <row r="50" spans="1:11" ht="18" customHeight="1">
      <c r="A50" s="125" t="s">
        <v>146</v>
      </c>
      <c r="C50" s="117"/>
      <c r="D50" s="118"/>
      <c r="E50" s="126">
        <v>12195</v>
      </c>
      <c r="F50" s="126"/>
      <c r="G50" s="126">
        <v>15587</v>
      </c>
      <c r="H50" s="126"/>
      <c r="I50" s="126">
        <v>0</v>
      </c>
      <c r="J50" s="126"/>
      <c r="K50" s="126">
        <v>0</v>
      </c>
    </row>
    <row r="51" spans="1:11" ht="18" customHeight="1">
      <c r="A51" s="125" t="s">
        <v>122</v>
      </c>
      <c r="C51" s="117">
        <v>9</v>
      </c>
      <c r="D51" s="118"/>
      <c r="E51" s="120">
        <v>29802</v>
      </c>
      <c r="F51" s="119"/>
      <c r="G51" s="120">
        <v>21937</v>
      </c>
      <c r="H51" s="119"/>
      <c r="I51" s="126">
        <v>3128</v>
      </c>
      <c r="J51" s="119"/>
      <c r="K51" s="126">
        <v>0</v>
      </c>
    </row>
    <row r="52" spans="1:11" ht="18" customHeight="1">
      <c r="A52" s="125" t="s">
        <v>91</v>
      </c>
      <c r="C52" s="117"/>
      <c r="D52" s="118"/>
      <c r="E52" s="127">
        <v>86743</v>
      </c>
      <c r="F52" s="126"/>
      <c r="G52" s="127">
        <v>302740</v>
      </c>
      <c r="H52" s="126"/>
      <c r="I52" s="127">
        <v>58291</v>
      </c>
      <c r="J52" s="126"/>
      <c r="K52" s="127">
        <v>109620</v>
      </c>
    </row>
    <row r="53" spans="1:11" ht="18" customHeight="1">
      <c r="A53" s="125" t="s">
        <v>90</v>
      </c>
      <c r="C53" s="117">
        <v>15</v>
      </c>
      <c r="D53" s="118"/>
      <c r="E53" s="126">
        <v>20988</v>
      </c>
      <c r="F53" s="126"/>
      <c r="G53" s="126">
        <v>549150</v>
      </c>
      <c r="H53" s="126"/>
      <c r="I53" s="126">
        <v>2715000</v>
      </c>
      <c r="J53" s="126"/>
      <c r="K53" s="126">
        <v>2504222</v>
      </c>
    </row>
    <row r="54" spans="1:11" ht="18" customHeight="1">
      <c r="A54" s="125" t="s">
        <v>92</v>
      </c>
      <c r="C54" s="118"/>
      <c r="D54" s="118"/>
      <c r="E54" s="126">
        <v>63984</v>
      </c>
      <c r="F54" s="126"/>
      <c r="G54" s="126">
        <v>50434</v>
      </c>
      <c r="H54" s="126"/>
      <c r="I54" s="126">
        <v>0</v>
      </c>
      <c r="J54" s="126"/>
      <c r="K54" s="126">
        <v>0</v>
      </c>
    </row>
    <row r="55" spans="1:11" ht="18" customHeight="1">
      <c r="A55" s="125" t="s">
        <v>93</v>
      </c>
      <c r="C55" s="118"/>
      <c r="D55" s="118"/>
      <c r="E55" s="126">
        <v>18453</v>
      </c>
      <c r="F55" s="126"/>
      <c r="G55" s="126">
        <v>17178</v>
      </c>
      <c r="H55" s="126"/>
      <c r="I55" s="126">
        <v>2864</v>
      </c>
      <c r="J55" s="126"/>
      <c r="K55" s="126">
        <v>2542</v>
      </c>
    </row>
    <row r="56" spans="1:11" ht="18" customHeight="1">
      <c r="A56" s="128" t="s">
        <v>94</v>
      </c>
      <c r="C56" s="118"/>
      <c r="D56" s="118"/>
      <c r="E56" s="122">
        <f>SUM(E45:E55)</f>
        <v>1413124</v>
      </c>
      <c r="F56" s="126"/>
      <c r="G56" s="122">
        <f>SUM(G45:G55)</f>
        <v>1621736</v>
      </c>
      <c r="H56" s="126"/>
      <c r="I56" s="122">
        <f>SUM(I45:I55)</f>
        <v>2779283</v>
      </c>
      <c r="J56" s="126"/>
      <c r="K56" s="122">
        <f>SUM(K45:K55)</f>
        <v>2616384</v>
      </c>
    </row>
    <row r="57" spans="1:11" ht="18" customHeight="1">
      <c r="A57" s="128" t="s">
        <v>95</v>
      </c>
      <c r="C57" s="118"/>
      <c r="D57" s="118"/>
      <c r="E57" s="126"/>
      <c r="F57" s="126"/>
      <c r="G57" s="126"/>
      <c r="H57" s="126"/>
      <c r="I57" s="126"/>
      <c r="J57" s="126"/>
      <c r="K57" s="126"/>
    </row>
    <row r="58" spans="1:11" ht="18" customHeight="1">
      <c r="A58" s="129" t="s">
        <v>28</v>
      </c>
      <c r="C58" s="117"/>
      <c r="D58" s="118"/>
      <c r="E58" s="126">
        <v>135329</v>
      </c>
      <c r="F58" s="126"/>
      <c r="G58" s="126">
        <v>132783</v>
      </c>
      <c r="H58" s="126"/>
      <c r="I58" s="126">
        <v>30682</v>
      </c>
      <c r="J58" s="126"/>
      <c r="K58" s="126">
        <v>30579</v>
      </c>
    </row>
    <row r="59" spans="1:11" ht="18" customHeight="1">
      <c r="A59" s="129" t="s">
        <v>96</v>
      </c>
      <c r="C59" s="117"/>
      <c r="D59" s="118"/>
      <c r="E59" s="123">
        <v>11957</v>
      </c>
      <c r="F59" s="126"/>
      <c r="G59" s="123">
        <v>11356</v>
      </c>
      <c r="H59" s="126"/>
      <c r="I59" s="123">
        <v>11960</v>
      </c>
      <c r="J59" s="126"/>
      <c r="K59" s="123">
        <v>11357</v>
      </c>
    </row>
    <row r="60" spans="1:11" ht="18" customHeight="1">
      <c r="A60" s="128" t="s">
        <v>97</v>
      </c>
      <c r="C60" s="118"/>
      <c r="D60" s="118"/>
      <c r="E60" s="122">
        <f>SUM(E58:E59)</f>
        <v>147286</v>
      </c>
      <c r="F60" s="126"/>
      <c r="G60" s="122">
        <f>SUM(G58:G59)</f>
        <v>144139</v>
      </c>
      <c r="H60" s="126"/>
      <c r="I60" s="122">
        <f>SUM(I58:I59)</f>
        <v>42642</v>
      </c>
      <c r="J60" s="126"/>
      <c r="K60" s="122">
        <f>SUM(K58:K59)</f>
        <v>41936</v>
      </c>
    </row>
    <row r="61" spans="1:11" ht="18" customHeight="1">
      <c r="A61" s="128" t="s">
        <v>29</v>
      </c>
      <c r="C61" s="118"/>
      <c r="D61" s="118"/>
      <c r="E61" s="122">
        <f>SUM(E56+E60)</f>
        <v>1560410</v>
      </c>
      <c r="F61" s="126"/>
      <c r="G61" s="122">
        <f>SUM(G56+G60)</f>
        <v>1765875</v>
      </c>
      <c r="H61" s="126"/>
      <c r="I61" s="122">
        <f>SUM(I56+I60)</f>
        <v>2821925</v>
      </c>
      <c r="J61" s="126"/>
      <c r="K61" s="122">
        <f>SUM(K56+K60)</f>
        <v>2658320</v>
      </c>
    </row>
    <row r="62" spans="1:11" ht="18" customHeight="1">
      <c r="A62" s="128" t="s">
        <v>98</v>
      </c>
      <c r="C62" s="118"/>
      <c r="D62" s="118"/>
      <c r="E62" s="130"/>
      <c r="F62" s="131"/>
      <c r="G62" s="130"/>
      <c r="H62" s="131"/>
      <c r="I62" s="130"/>
      <c r="J62" s="131"/>
      <c r="K62" s="130"/>
    </row>
    <row r="63" spans="1:11" ht="18" customHeight="1">
      <c r="A63" s="129" t="s">
        <v>30</v>
      </c>
      <c r="C63" s="117"/>
      <c r="D63" s="118"/>
      <c r="E63" s="130"/>
      <c r="F63" s="131"/>
      <c r="G63" s="130"/>
      <c r="H63" s="131"/>
      <c r="I63" s="130"/>
      <c r="J63" s="131"/>
      <c r="K63" s="130"/>
    </row>
    <row r="64" spans="1:11" ht="18" customHeight="1">
      <c r="A64" s="132" t="s">
        <v>99</v>
      </c>
      <c r="C64" s="118"/>
      <c r="D64" s="118"/>
      <c r="E64" s="133"/>
      <c r="F64" s="134"/>
      <c r="G64" s="133"/>
      <c r="H64" s="134"/>
      <c r="I64" s="133"/>
      <c r="J64" s="134"/>
      <c r="K64" s="133"/>
    </row>
    <row r="65" spans="1:11" ht="18" customHeight="1" thickBot="1">
      <c r="A65" s="125" t="s">
        <v>100</v>
      </c>
      <c r="C65" s="118"/>
      <c r="D65" s="118"/>
      <c r="E65" s="135">
        <v>2521945</v>
      </c>
      <c r="F65" s="126"/>
      <c r="G65" s="135">
        <v>2521945</v>
      </c>
      <c r="H65" s="126"/>
      <c r="I65" s="135">
        <v>2521945</v>
      </c>
      <c r="J65" s="126"/>
      <c r="K65" s="135">
        <v>2521945</v>
      </c>
    </row>
    <row r="66" spans="1:11" ht="18" customHeight="1" thickTop="1">
      <c r="A66" s="132" t="s">
        <v>101</v>
      </c>
      <c r="B66" s="29"/>
      <c r="C66" s="118"/>
      <c r="D66" s="118"/>
      <c r="E66" s="119"/>
      <c r="F66" s="119"/>
      <c r="G66" s="119"/>
      <c r="H66" s="119"/>
      <c r="I66" s="119"/>
      <c r="J66" s="119"/>
      <c r="K66" s="119"/>
    </row>
    <row r="67" spans="1:11" ht="18" customHeight="1">
      <c r="A67" s="125" t="s">
        <v>31</v>
      </c>
      <c r="B67" s="29"/>
      <c r="C67" s="118"/>
      <c r="D67" s="118"/>
      <c r="E67" s="119">
        <v>2105656</v>
      </c>
      <c r="F67" s="119"/>
      <c r="G67" s="119">
        <v>2105656</v>
      </c>
      <c r="H67" s="119"/>
      <c r="I67" s="119">
        <v>2105656</v>
      </c>
      <c r="J67" s="119"/>
      <c r="K67" s="119">
        <v>2105656</v>
      </c>
    </row>
    <row r="68" spans="1:11" ht="18" customHeight="1">
      <c r="A68" s="125" t="s">
        <v>102</v>
      </c>
      <c r="B68" s="29"/>
      <c r="C68" s="118"/>
      <c r="D68" s="118"/>
      <c r="E68" s="119">
        <v>1139184</v>
      </c>
      <c r="F68" s="119"/>
      <c r="G68" s="119">
        <v>1139184</v>
      </c>
      <c r="H68" s="119"/>
      <c r="I68" s="119">
        <v>1139184</v>
      </c>
      <c r="J68" s="119"/>
      <c r="K68" s="119">
        <v>1139184</v>
      </c>
    </row>
    <row r="69" spans="1:11" ht="18" customHeight="1">
      <c r="A69" s="125" t="s">
        <v>32</v>
      </c>
      <c r="B69" s="29"/>
      <c r="C69" s="118"/>
      <c r="D69" s="118"/>
      <c r="E69" s="126"/>
      <c r="F69" s="126"/>
      <c r="G69" s="126"/>
      <c r="H69" s="126"/>
      <c r="I69" s="126"/>
      <c r="J69" s="126"/>
      <c r="K69" s="126"/>
    </row>
    <row r="70" spans="1:11" ht="18" customHeight="1">
      <c r="A70" s="125" t="s">
        <v>103</v>
      </c>
      <c r="C70" s="117"/>
      <c r="D70" s="118"/>
      <c r="E70" s="126">
        <v>252194</v>
      </c>
      <c r="F70" s="126"/>
      <c r="G70" s="126">
        <v>252194</v>
      </c>
      <c r="H70" s="126"/>
      <c r="I70" s="126">
        <v>252194</v>
      </c>
      <c r="J70" s="126"/>
      <c r="K70" s="126">
        <v>252194</v>
      </c>
    </row>
    <row r="71" spans="1:11" ht="18" customHeight="1">
      <c r="A71" s="136" t="s">
        <v>33</v>
      </c>
      <c r="C71" s="118"/>
      <c r="D71" s="118"/>
      <c r="E71" s="120">
        <v>1218606</v>
      </c>
      <c r="F71" s="120"/>
      <c r="G71" s="120">
        <v>1099615</v>
      </c>
      <c r="H71" s="120"/>
      <c r="I71" s="120">
        <v>1218606</v>
      </c>
      <c r="J71" s="120"/>
      <c r="K71" s="120">
        <v>1099615</v>
      </c>
    </row>
    <row r="72" spans="1:11" ht="18" customHeight="1">
      <c r="A72" s="125" t="s">
        <v>104</v>
      </c>
      <c r="C72" s="117">
        <v>6.4</v>
      </c>
      <c r="D72" s="118"/>
      <c r="E72" s="126">
        <v>34133</v>
      </c>
      <c r="F72" s="126"/>
      <c r="G72" s="126">
        <v>29402</v>
      </c>
      <c r="H72" s="126"/>
      <c r="I72" s="126">
        <v>34133</v>
      </c>
      <c r="J72" s="126"/>
      <c r="K72" s="126">
        <v>29402</v>
      </c>
    </row>
    <row r="73" spans="1:11" ht="18" customHeight="1">
      <c r="A73" s="128" t="s">
        <v>105</v>
      </c>
      <c r="C73" s="118"/>
      <c r="D73" s="118"/>
      <c r="E73" s="122">
        <f>SUM(E67:E72)</f>
        <v>4749773</v>
      </c>
      <c r="F73" s="126"/>
      <c r="G73" s="122">
        <f>SUM(G67:G72)</f>
        <v>4626051</v>
      </c>
      <c r="H73" s="126"/>
      <c r="I73" s="122">
        <f>SUM(I67:I72)</f>
        <v>4749773</v>
      </c>
      <c r="J73" s="126"/>
      <c r="K73" s="122">
        <f>SUM(K67:K72)</f>
        <v>4626051</v>
      </c>
    </row>
    <row r="74" spans="1:11" ht="18" customHeight="1" thickBot="1">
      <c r="A74" s="128" t="s">
        <v>106</v>
      </c>
      <c r="C74" s="118"/>
      <c r="D74" s="118"/>
      <c r="E74" s="137">
        <f>SUM(E61+E73)</f>
        <v>6310183</v>
      </c>
      <c r="F74" s="126"/>
      <c r="G74" s="137">
        <f>SUM(G61+G73)</f>
        <v>6391926</v>
      </c>
      <c r="H74" s="126"/>
      <c r="I74" s="137">
        <f>SUM(I61+I73)</f>
        <v>7571698</v>
      </c>
      <c r="J74" s="126"/>
      <c r="K74" s="137">
        <f>SUM(K61+K73)</f>
        <v>7284371</v>
      </c>
    </row>
    <row r="75" spans="1:11" ht="18" customHeight="1" thickTop="1">
      <c r="C75" s="118"/>
      <c r="D75" s="118"/>
      <c r="E75" s="138">
        <f>SUM(E32-E74)</f>
        <v>0</v>
      </c>
      <c r="F75" s="138"/>
      <c r="G75" s="138">
        <f>SUM(G32-G74)</f>
        <v>0</v>
      </c>
      <c r="H75" s="139"/>
      <c r="I75" s="139">
        <f>SUM(I74-I32)</f>
        <v>0</v>
      </c>
      <c r="J75" s="139"/>
      <c r="K75" s="138">
        <f>SUM(K32-K74)</f>
        <v>0</v>
      </c>
    </row>
    <row r="76" spans="1:11" ht="18" customHeight="1">
      <c r="A76" s="4" t="s">
        <v>15</v>
      </c>
      <c r="C76" s="142"/>
      <c r="D76" s="142"/>
      <c r="F76" s="142"/>
      <c r="J76" s="4"/>
      <c r="K76" s="4"/>
    </row>
    <row r="77" spans="1:11" ht="18" customHeight="1">
      <c r="C77" s="142"/>
      <c r="D77" s="142"/>
      <c r="F77" s="142"/>
      <c r="J77" s="4"/>
      <c r="K77" s="4"/>
    </row>
    <row r="78" spans="1:11" ht="18" customHeight="1">
      <c r="C78" s="142"/>
      <c r="D78" s="142"/>
      <c r="F78" s="142"/>
      <c r="J78" s="4"/>
      <c r="K78" s="4"/>
    </row>
    <row r="79" spans="1:11" ht="18" customHeight="1">
      <c r="A79" s="140" t="s">
        <v>25</v>
      </c>
      <c r="B79" s="140" t="s">
        <v>25</v>
      </c>
      <c r="C79" s="140" t="s">
        <v>25</v>
      </c>
      <c r="D79" s="37" t="s">
        <v>25</v>
      </c>
      <c r="G79" s="140" t="s">
        <v>25</v>
      </c>
      <c r="H79" s="140" t="s">
        <v>25</v>
      </c>
      <c r="I79" s="140" t="s">
        <v>25</v>
      </c>
      <c r="J79" s="140"/>
      <c r="K79" s="140" t="s">
        <v>25</v>
      </c>
    </row>
    <row r="80" spans="1:11" ht="18" customHeight="1">
      <c r="A80" s="152" t="s">
        <v>34</v>
      </c>
      <c r="B80" s="152"/>
      <c r="C80" s="152"/>
      <c r="E80" s="1"/>
      <c r="F80" s="1"/>
      <c r="G80" s="154" t="s">
        <v>34</v>
      </c>
      <c r="H80" s="154"/>
      <c r="I80" s="154"/>
      <c r="J80" s="154"/>
      <c r="K80" s="154"/>
    </row>
  </sheetData>
  <mergeCells count="6">
    <mergeCell ref="A80:C80"/>
    <mergeCell ref="E5:G5"/>
    <mergeCell ref="I5:K5"/>
    <mergeCell ref="E39:G39"/>
    <mergeCell ref="I39:K39"/>
    <mergeCell ref="G80:K80"/>
  </mergeCells>
  <pageMargins left="0.64" right="0.19685039370078741" top="0.78740157480314965" bottom="0.19685039370078741" header="0.19685039370078741" footer="0.19685039370078741"/>
  <pageSetup paperSize="9" scale="9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showGridLines="0" tabSelected="1" view="pageBreakPreview" topLeftCell="A25" zoomScaleNormal="106" zoomScaleSheetLayoutView="100" workbookViewId="0">
      <selection activeCell="A32" sqref="A32"/>
    </sheetView>
  </sheetViews>
  <sheetFormatPr defaultColWidth="10.5703125" defaultRowHeight="18" customHeight="1"/>
  <cols>
    <col min="1" max="1" width="43" style="55" customWidth="1"/>
    <col min="2" max="2" width="6.85546875" style="55" customWidth="1"/>
    <col min="3" max="3" width="7.28515625" style="55" customWidth="1"/>
    <col min="4" max="4" width="1" style="55" customWidth="1"/>
    <col min="5" max="5" width="14" style="55" customWidth="1"/>
    <col min="6" max="6" width="1.28515625" style="55" customWidth="1"/>
    <col min="7" max="7" width="14" style="55" customWidth="1"/>
    <col min="8" max="8" width="1.28515625" style="55" customWidth="1"/>
    <col min="9" max="9" width="12" style="66" customWidth="1"/>
    <col min="10" max="10" width="1.28515625" style="55" customWidth="1"/>
    <col min="11" max="11" width="12" style="66" customWidth="1"/>
    <col min="12" max="12" width="0.85546875" style="55" customWidth="1"/>
    <col min="13" max="256" width="10.5703125" style="55"/>
    <col min="257" max="257" width="35.140625" style="55" customWidth="1"/>
    <col min="258" max="258" width="4" style="55" customWidth="1"/>
    <col min="259" max="259" width="4.7109375" style="55" customWidth="1"/>
    <col min="260" max="260" width="1" style="55" customWidth="1"/>
    <col min="261" max="261" width="12" style="55" customWidth="1"/>
    <col min="262" max="262" width="1.28515625" style="55" customWidth="1"/>
    <col min="263" max="263" width="12" style="55" customWidth="1"/>
    <col min="264" max="264" width="0.85546875" style="55" customWidth="1"/>
    <col min="265" max="265" width="12" style="55" customWidth="1"/>
    <col min="266" max="266" width="1.7109375" style="55" customWidth="1"/>
    <col min="267" max="267" width="12" style="55" customWidth="1"/>
    <col min="268" max="268" width="0.85546875" style="55" customWidth="1"/>
    <col min="269" max="512" width="10.5703125" style="55"/>
    <col min="513" max="513" width="35.140625" style="55" customWidth="1"/>
    <col min="514" max="514" width="4" style="55" customWidth="1"/>
    <col min="515" max="515" width="4.7109375" style="55" customWidth="1"/>
    <col min="516" max="516" width="1" style="55" customWidth="1"/>
    <col min="517" max="517" width="12" style="55" customWidth="1"/>
    <col min="518" max="518" width="1.28515625" style="55" customWidth="1"/>
    <col min="519" max="519" width="12" style="55" customWidth="1"/>
    <col min="520" max="520" width="0.85546875" style="55" customWidth="1"/>
    <col min="521" max="521" width="12" style="55" customWidth="1"/>
    <col min="522" max="522" width="1.7109375" style="55" customWidth="1"/>
    <col min="523" max="523" width="12" style="55" customWidth="1"/>
    <col min="524" max="524" width="0.85546875" style="55" customWidth="1"/>
    <col min="525" max="768" width="10.5703125" style="55"/>
    <col min="769" max="769" width="35.140625" style="55" customWidth="1"/>
    <col min="770" max="770" width="4" style="55" customWidth="1"/>
    <col min="771" max="771" width="4.7109375" style="55" customWidth="1"/>
    <col min="772" max="772" width="1" style="55" customWidth="1"/>
    <col min="773" max="773" width="12" style="55" customWidth="1"/>
    <col min="774" max="774" width="1.28515625" style="55" customWidth="1"/>
    <col min="775" max="775" width="12" style="55" customWidth="1"/>
    <col min="776" max="776" width="0.85546875" style="55" customWidth="1"/>
    <col min="777" max="777" width="12" style="55" customWidth="1"/>
    <col min="778" max="778" width="1.7109375" style="55" customWidth="1"/>
    <col min="779" max="779" width="12" style="55" customWidth="1"/>
    <col min="780" max="780" width="0.85546875" style="55" customWidth="1"/>
    <col min="781" max="1024" width="10.5703125" style="55"/>
    <col min="1025" max="1025" width="35.140625" style="55" customWidth="1"/>
    <col min="1026" max="1026" width="4" style="55" customWidth="1"/>
    <col min="1027" max="1027" width="4.7109375" style="55" customWidth="1"/>
    <col min="1028" max="1028" width="1" style="55" customWidth="1"/>
    <col min="1029" max="1029" width="12" style="55" customWidth="1"/>
    <col min="1030" max="1030" width="1.28515625" style="55" customWidth="1"/>
    <col min="1031" max="1031" width="12" style="55" customWidth="1"/>
    <col min="1032" max="1032" width="0.85546875" style="55" customWidth="1"/>
    <col min="1033" max="1033" width="12" style="55" customWidth="1"/>
    <col min="1034" max="1034" width="1.7109375" style="55" customWidth="1"/>
    <col min="1035" max="1035" width="12" style="55" customWidth="1"/>
    <col min="1036" max="1036" width="0.85546875" style="55" customWidth="1"/>
    <col min="1037" max="1280" width="10.5703125" style="55"/>
    <col min="1281" max="1281" width="35.140625" style="55" customWidth="1"/>
    <col min="1282" max="1282" width="4" style="55" customWidth="1"/>
    <col min="1283" max="1283" width="4.7109375" style="55" customWidth="1"/>
    <col min="1284" max="1284" width="1" style="55" customWidth="1"/>
    <col min="1285" max="1285" width="12" style="55" customWidth="1"/>
    <col min="1286" max="1286" width="1.28515625" style="55" customWidth="1"/>
    <col min="1287" max="1287" width="12" style="55" customWidth="1"/>
    <col min="1288" max="1288" width="0.85546875" style="55" customWidth="1"/>
    <col min="1289" max="1289" width="12" style="55" customWidth="1"/>
    <col min="1290" max="1290" width="1.7109375" style="55" customWidth="1"/>
    <col min="1291" max="1291" width="12" style="55" customWidth="1"/>
    <col min="1292" max="1292" width="0.85546875" style="55" customWidth="1"/>
    <col min="1293" max="1536" width="10.5703125" style="55"/>
    <col min="1537" max="1537" width="35.140625" style="55" customWidth="1"/>
    <col min="1538" max="1538" width="4" style="55" customWidth="1"/>
    <col min="1539" max="1539" width="4.7109375" style="55" customWidth="1"/>
    <col min="1540" max="1540" width="1" style="55" customWidth="1"/>
    <col min="1541" max="1541" width="12" style="55" customWidth="1"/>
    <col min="1542" max="1542" width="1.28515625" style="55" customWidth="1"/>
    <col min="1543" max="1543" width="12" style="55" customWidth="1"/>
    <col min="1544" max="1544" width="0.85546875" style="55" customWidth="1"/>
    <col min="1545" max="1545" width="12" style="55" customWidth="1"/>
    <col min="1546" max="1546" width="1.7109375" style="55" customWidth="1"/>
    <col min="1547" max="1547" width="12" style="55" customWidth="1"/>
    <col min="1548" max="1548" width="0.85546875" style="55" customWidth="1"/>
    <col min="1549" max="1792" width="10.5703125" style="55"/>
    <col min="1793" max="1793" width="35.140625" style="55" customWidth="1"/>
    <col min="1794" max="1794" width="4" style="55" customWidth="1"/>
    <col min="1795" max="1795" width="4.7109375" style="55" customWidth="1"/>
    <col min="1796" max="1796" width="1" style="55" customWidth="1"/>
    <col min="1797" max="1797" width="12" style="55" customWidth="1"/>
    <col min="1798" max="1798" width="1.28515625" style="55" customWidth="1"/>
    <col min="1799" max="1799" width="12" style="55" customWidth="1"/>
    <col min="1800" max="1800" width="0.85546875" style="55" customWidth="1"/>
    <col min="1801" max="1801" width="12" style="55" customWidth="1"/>
    <col min="1802" max="1802" width="1.7109375" style="55" customWidth="1"/>
    <col min="1803" max="1803" width="12" style="55" customWidth="1"/>
    <col min="1804" max="1804" width="0.85546875" style="55" customWidth="1"/>
    <col min="1805" max="2048" width="10.5703125" style="55"/>
    <col min="2049" max="2049" width="35.140625" style="55" customWidth="1"/>
    <col min="2050" max="2050" width="4" style="55" customWidth="1"/>
    <col min="2051" max="2051" width="4.7109375" style="55" customWidth="1"/>
    <col min="2052" max="2052" width="1" style="55" customWidth="1"/>
    <col min="2053" max="2053" width="12" style="55" customWidth="1"/>
    <col min="2054" max="2054" width="1.28515625" style="55" customWidth="1"/>
    <col min="2055" max="2055" width="12" style="55" customWidth="1"/>
    <col min="2056" max="2056" width="0.85546875" style="55" customWidth="1"/>
    <col min="2057" max="2057" width="12" style="55" customWidth="1"/>
    <col min="2058" max="2058" width="1.7109375" style="55" customWidth="1"/>
    <col min="2059" max="2059" width="12" style="55" customWidth="1"/>
    <col min="2060" max="2060" width="0.85546875" style="55" customWidth="1"/>
    <col min="2061" max="2304" width="10.5703125" style="55"/>
    <col min="2305" max="2305" width="35.140625" style="55" customWidth="1"/>
    <col min="2306" max="2306" width="4" style="55" customWidth="1"/>
    <col min="2307" max="2307" width="4.7109375" style="55" customWidth="1"/>
    <col min="2308" max="2308" width="1" style="55" customWidth="1"/>
    <col min="2309" max="2309" width="12" style="55" customWidth="1"/>
    <col min="2310" max="2310" width="1.28515625" style="55" customWidth="1"/>
    <col min="2311" max="2311" width="12" style="55" customWidth="1"/>
    <col min="2312" max="2312" width="0.85546875" style="55" customWidth="1"/>
    <col min="2313" max="2313" width="12" style="55" customWidth="1"/>
    <col min="2314" max="2314" width="1.7109375" style="55" customWidth="1"/>
    <col min="2315" max="2315" width="12" style="55" customWidth="1"/>
    <col min="2316" max="2316" width="0.85546875" style="55" customWidth="1"/>
    <col min="2317" max="2560" width="10.5703125" style="55"/>
    <col min="2561" max="2561" width="35.140625" style="55" customWidth="1"/>
    <col min="2562" max="2562" width="4" style="55" customWidth="1"/>
    <col min="2563" max="2563" width="4.7109375" style="55" customWidth="1"/>
    <col min="2564" max="2564" width="1" style="55" customWidth="1"/>
    <col min="2565" max="2565" width="12" style="55" customWidth="1"/>
    <col min="2566" max="2566" width="1.28515625" style="55" customWidth="1"/>
    <col min="2567" max="2567" width="12" style="55" customWidth="1"/>
    <col min="2568" max="2568" width="0.85546875" style="55" customWidth="1"/>
    <col min="2569" max="2569" width="12" style="55" customWidth="1"/>
    <col min="2570" max="2570" width="1.7109375" style="55" customWidth="1"/>
    <col min="2571" max="2571" width="12" style="55" customWidth="1"/>
    <col min="2572" max="2572" width="0.85546875" style="55" customWidth="1"/>
    <col min="2573" max="2816" width="10.5703125" style="55"/>
    <col min="2817" max="2817" width="35.140625" style="55" customWidth="1"/>
    <col min="2818" max="2818" width="4" style="55" customWidth="1"/>
    <col min="2819" max="2819" width="4.7109375" style="55" customWidth="1"/>
    <col min="2820" max="2820" width="1" style="55" customWidth="1"/>
    <col min="2821" max="2821" width="12" style="55" customWidth="1"/>
    <col min="2822" max="2822" width="1.28515625" style="55" customWidth="1"/>
    <col min="2823" max="2823" width="12" style="55" customWidth="1"/>
    <col min="2824" max="2824" width="0.85546875" style="55" customWidth="1"/>
    <col min="2825" max="2825" width="12" style="55" customWidth="1"/>
    <col min="2826" max="2826" width="1.7109375" style="55" customWidth="1"/>
    <col min="2827" max="2827" width="12" style="55" customWidth="1"/>
    <col min="2828" max="2828" width="0.85546875" style="55" customWidth="1"/>
    <col min="2829" max="3072" width="10.5703125" style="55"/>
    <col min="3073" max="3073" width="35.140625" style="55" customWidth="1"/>
    <col min="3074" max="3074" width="4" style="55" customWidth="1"/>
    <col min="3075" max="3075" width="4.7109375" style="55" customWidth="1"/>
    <col min="3076" max="3076" width="1" style="55" customWidth="1"/>
    <col min="3077" max="3077" width="12" style="55" customWidth="1"/>
    <col min="3078" max="3078" width="1.28515625" style="55" customWidth="1"/>
    <col min="3079" max="3079" width="12" style="55" customWidth="1"/>
    <col min="3080" max="3080" width="0.85546875" style="55" customWidth="1"/>
    <col min="3081" max="3081" width="12" style="55" customWidth="1"/>
    <col min="3082" max="3082" width="1.7109375" style="55" customWidth="1"/>
    <col min="3083" max="3083" width="12" style="55" customWidth="1"/>
    <col min="3084" max="3084" width="0.85546875" style="55" customWidth="1"/>
    <col min="3085" max="3328" width="10.5703125" style="55"/>
    <col min="3329" max="3329" width="35.140625" style="55" customWidth="1"/>
    <col min="3330" max="3330" width="4" style="55" customWidth="1"/>
    <col min="3331" max="3331" width="4.7109375" style="55" customWidth="1"/>
    <col min="3332" max="3332" width="1" style="55" customWidth="1"/>
    <col min="3333" max="3333" width="12" style="55" customWidth="1"/>
    <col min="3334" max="3334" width="1.28515625" style="55" customWidth="1"/>
    <col min="3335" max="3335" width="12" style="55" customWidth="1"/>
    <col min="3336" max="3336" width="0.85546875" style="55" customWidth="1"/>
    <col min="3337" max="3337" width="12" style="55" customWidth="1"/>
    <col min="3338" max="3338" width="1.7109375" style="55" customWidth="1"/>
    <col min="3339" max="3339" width="12" style="55" customWidth="1"/>
    <col min="3340" max="3340" width="0.85546875" style="55" customWidth="1"/>
    <col min="3341" max="3584" width="10.5703125" style="55"/>
    <col min="3585" max="3585" width="35.140625" style="55" customWidth="1"/>
    <col min="3586" max="3586" width="4" style="55" customWidth="1"/>
    <col min="3587" max="3587" width="4.7109375" style="55" customWidth="1"/>
    <col min="3588" max="3588" width="1" style="55" customWidth="1"/>
    <col min="3589" max="3589" width="12" style="55" customWidth="1"/>
    <col min="3590" max="3590" width="1.28515625" style="55" customWidth="1"/>
    <col min="3591" max="3591" width="12" style="55" customWidth="1"/>
    <col min="3592" max="3592" width="0.85546875" style="55" customWidth="1"/>
    <col min="3593" max="3593" width="12" style="55" customWidth="1"/>
    <col min="3594" max="3594" width="1.7109375" style="55" customWidth="1"/>
    <col min="3595" max="3595" width="12" style="55" customWidth="1"/>
    <col min="3596" max="3596" width="0.85546875" style="55" customWidth="1"/>
    <col min="3597" max="3840" width="10.5703125" style="55"/>
    <col min="3841" max="3841" width="35.140625" style="55" customWidth="1"/>
    <col min="3842" max="3842" width="4" style="55" customWidth="1"/>
    <col min="3843" max="3843" width="4.7109375" style="55" customWidth="1"/>
    <col min="3844" max="3844" width="1" style="55" customWidth="1"/>
    <col min="3845" max="3845" width="12" style="55" customWidth="1"/>
    <col min="3846" max="3846" width="1.28515625" style="55" customWidth="1"/>
    <col min="3847" max="3847" width="12" style="55" customWidth="1"/>
    <col min="3848" max="3848" width="0.85546875" style="55" customWidth="1"/>
    <col min="3849" max="3849" width="12" style="55" customWidth="1"/>
    <col min="3850" max="3850" width="1.7109375" style="55" customWidth="1"/>
    <col min="3851" max="3851" width="12" style="55" customWidth="1"/>
    <col min="3852" max="3852" width="0.85546875" style="55" customWidth="1"/>
    <col min="3853" max="4096" width="10.5703125" style="55"/>
    <col min="4097" max="4097" width="35.140625" style="55" customWidth="1"/>
    <col min="4098" max="4098" width="4" style="55" customWidth="1"/>
    <col min="4099" max="4099" width="4.7109375" style="55" customWidth="1"/>
    <col min="4100" max="4100" width="1" style="55" customWidth="1"/>
    <col min="4101" max="4101" width="12" style="55" customWidth="1"/>
    <col min="4102" max="4102" width="1.28515625" style="55" customWidth="1"/>
    <col min="4103" max="4103" width="12" style="55" customWidth="1"/>
    <col min="4104" max="4104" width="0.85546875" style="55" customWidth="1"/>
    <col min="4105" max="4105" width="12" style="55" customWidth="1"/>
    <col min="4106" max="4106" width="1.7109375" style="55" customWidth="1"/>
    <col min="4107" max="4107" width="12" style="55" customWidth="1"/>
    <col min="4108" max="4108" width="0.85546875" style="55" customWidth="1"/>
    <col min="4109" max="4352" width="10.5703125" style="55"/>
    <col min="4353" max="4353" width="35.140625" style="55" customWidth="1"/>
    <col min="4354" max="4354" width="4" style="55" customWidth="1"/>
    <col min="4355" max="4355" width="4.7109375" style="55" customWidth="1"/>
    <col min="4356" max="4356" width="1" style="55" customWidth="1"/>
    <col min="4357" max="4357" width="12" style="55" customWidth="1"/>
    <col min="4358" max="4358" width="1.28515625" style="55" customWidth="1"/>
    <col min="4359" max="4359" width="12" style="55" customWidth="1"/>
    <col min="4360" max="4360" width="0.85546875" style="55" customWidth="1"/>
    <col min="4361" max="4361" width="12" style="55" customWidth="1"/>
    <col min="4362" max="4362" width="1.7109375" style="55" customWidth="1"/>
    <col min="4363" max="4363" width="12" style="55" customWidth="1"/>
    <col min="4364" max="4364" width="0.85546875" style="55" customWidth="1"/>
    <col min="4365" max="4608" width="10.5703125" style="55"/>
    <col min="4609" max="4609" width="35.140625" style="55" customWidth="1"/>
    <col min="4610" max="4610" width="4" style="55" customWidth="1"/>
    <col min="4611" max="4611" width="4.7109375" style="55" customWidth="1"/>
    <col min="4612" max="4612" width="1" style="55" customWidth="1"/>
    <col min="4613" max="4613" width="12" style="55" customWidth="1"/>
    <col min="4614" max="4614" width="1.28515625" style="55" customWidth="1"/>
    <col min="4615" max="4615" width="12" style="55" customWidth="1"/>
    <col min="4616" max="4616" width="0.85546875" style="55" customWidth="1"/>
    <col min="4617" max="4617" width="12" style="55" customWidth="1"/>
    <col min="4618" max="4618" width="1.7109375" style="55" customWidth="1"/>
    <col min="4619" max="4619" width="12" style="55" customWidth="1"/>
    <col min="4620" max="4620" width="0.85546875" style="55" customWidth="1"/>
    <col min="4621" max="4864" width="10.5703125" style="55"/>
    <col min="4865" max="4865" width="35.140625" style="55" customWidth="1"/>
    <col min="4866" max="4866" width="4" style="55" customWidth="1"/>
    <col min="4867" max="4867" width="4.7109375" style="55" customWidth="1"/>
    <col min="4868" max="4868" width="1" style="55" customWidth="1"/>
    <col min="4869" max="4869" width="12" style="55" customWidth="1"/>
    <col min="4870" max="4870" width="1.28515625" style="55" customWidth="1"/>
    <col min="4871" max="4871" width="12" style="55" customWidth="1"/>
    <col min="4872" max="4872" width="0.85546875" style="55" customWidth="1"/>
    <col min="4873" max="4873" width="12" style="55" customWidth="1"/>
    <col min="4874" max="4874" width="1.7109375" style="55" customWidth="1"/>
    <col min="4875" max="4875" width="12" style="55" customWidth="1"/>
    <col min="4876" max="4876" width="0.85546875" style="55" customWidth="1"/>
    <col min="4877" max="5120" width="10.5703125" style="55"/>
    <col min="5121" max="5121" width="35.140625" style="55" customWidth="1"/>
    <col min="5122" max="5122" width="4" style="55" customWidth="1"/>
    <col min="5123" max="5123" width="4.7109375" style="55" customWidth="1"/>
    <col min="5124" max="5124" width="1" style="55" customWidth="1"/>
    <col min="5125" max="5125" width="12" style="55" customWidth="1"/>
    <col min="5126" max="5126" width="1.28515625" style="55" customWidth="1"/>
    <col min="5127" max="5127" width="12" style="55" customWidth="1"/>
    <col min="5128" max="5128" width="0.85546875" style="55" customWidth="1"/>
    <col min="5129" max="5129" width="12" style="55" customWidth="1"/>
    <col min="5130" max="5130" width="1.7109375" style="55" customWidth="1"/>
    <col min="5131" max="5131" width="12" style="55" customWidth="1"/>
    <col min="5132" max="5132" width="0.85546875" style="55" customWidth="1"/>
    <col min="5133" max="5376" width="10.5703125" style="55"/>
    <col min="5377" max="5377" width="35.140625" style="55" customWidth="1"/>
    <col min="5378" max="5378" width="4" style="55" customWidth="1"/>
    <col min="5379" max="5379" width="4.7109375" style="55" customWidth="1"/>
    <col min="5380" max="5380" width="1" style="55" customWidth="1"/>
    <col min="5381" max="5381" width="12" style="55" customWidth="1"/>
    <col min="5382" max="5382" width="1.28515625" style="55" customWidth="1"/>
    <col min="5383" max="5383" width="12" style="55" customWidth="1"/>
    <col min="5384" max="5384" width="0.85546875" style="55" customWidth="1"/>
    <col min="5385" max="5385" width="12" style="55" customWidth="1"/>
    <col min="5386" max="5386" width="1.7109375" style="55" customWidth="1"/>
    <col min="5387" max="5387" width="12" style="55" customWidth="1"/>
    <col min="5388" max="5388" width="0.85546875" style="55" customWidth="1"/>
    <col min="5389" max="5632" width="10.5703125" style="55"/>
    <col min="5633" max="5633" width="35.140625" style="55" customWidth="1"/>
    <col min="5634" max="5634" width="4" style="55" customWidth="1"/>
    <col min="5635" max="5635" width="4.7109375" style="55" customWidth="1"/>
    <col min="5636" max="5636" width="1" style="55" customWidth="1"/>
    <col min="5637" max="5637" width="12" style="55" customWidth="1"/>
    <col min="5638" max="5638" width="1.28515625" style="55" customWidth="1"/>
    <col min="5639" max="5639" width="12" style="55" customWidth="1"/>
    <col min="5640" max="5640" width="0.85546875" style="55" customWidth="1"/>
    <col min="5641" max="5641" width="12" style="55" customWidth="1"/>
    <col min="5642" max="5642" width="1.7109375" style="55" customWidth="1"/>
    <col min="5643" max="5643" width="12" style="55" customWidth="1"/>
    <col min="5644" max="5644" width="0.85546875" style="55" customWidth="1"/>
    <col min="5645" max="5888" width="10.5703125" style="55"/>
    <col min="5889" max="5889" width="35.140625" style="55" customWidth="1"/>
    <col min="5890" max="5890" width="4" style="55" customWidth="1"/>
    <col min="5891" max="5891" width="4.7109375" style="55" customWidth="1"/>
    <col min="5892" max="5892" width="1" style="55" customWidth="1"/>
    <col min="5893" max="5893" width="12" style="55" customWidth="1"/>
    <col min="5894" max="5894" width="1.28515625" style="55" customWidth="1"/>
    <col min="5895" max="5895" width="12" style="55" customWidth="1"/>
    <col min="5896" max="5896" width="0.85546875" style="55" customWidth="1"/>
    <col min="5897" max="5897" width="12" style="55" customWidth="1"/>
    <col min="5898" max="5898" width="1.7109375" style="55" customWidth="1"/>
    <col min="5899" max="5899" width="12" style="55" customWidth="1"/>
    <col min="5900" max="5900" width="0.85546875" style="55" customWidth="1"/>
    <col min="5901" max="6144" width="10.5703125" style="55"/>
    <col min="6145" max="6145" width="35.140625" style="55" customWidth="1"/>
    <col min="6146" max="6146" width="4" style="55" customWidth="1"/>
    <col min="6147" max="6147" width="4.7109375" style="55" customWidth="1"/>
    <col min="6148" max="6148" width="1" style="55" customWidth="1"/>
    <col min="6149" max="6149" width="12" style="55" customWidth="1"/>
    <col min="6150" max="6150" width="1.28515625" style="55" customWidth="1"/>
    <col min="6151" max="6151" width="12" style="55" customWidth="1"/>
    <col min="6152" max="6152" width="0.85546875" style="55" customWidth="1"/>
    <col min="6153" max="6153" width="12" style="55" customWidth="1"/>
    <col min="6154" max="6154" width="1.7109375" style="55" customWidth="1"/>
    <col min="6155" max="6155" width="12" style="55" customWidth="1"/>
    <col min="6156" max="6156" width="0.85546875" style="55" customWidth="1"/>
    <col min="6157" max="6400" width="10.5703125" style="55"/>
    <col min="6401" max="6401" width="35.140625" style="55" customWidth="1"/>
    <col min="6402" max="6402" width="4" style="55" customWidth="1"/>
    <col min="6403" max="6403" width="4.7109375" style="55" customWidth="1"/>
    <col min="6404" max="6404" width="1" style="55" customWidth="1"/>
    <col min="6405" max="6405" width="12" style="55" customWidth="1"/>
    <col min="6406" max="6406" width="1.28515625" style="55" customWidth="1"/>
    <col min="6407" max="6407" width="12" style="55" customWidth="1"/>
    <col min="6408" max="6408" width="0.85546875" style="55" customWidth="1"/>
    <col min="6409" max="6409" width="12" style="55" customWidth="1"/>
    <col min="6410" max="6410" width="1.7109375" style="55" customWidth="1"/>
    <col min="6411" max="6411" width="12" style="55" customWidth="1"/>
    <col min="6412" max="6412" width="0.85546875" style="55" customWidth="1"/>
    <col min="6413" max="6656" width="10.5703125" style="55"/>
    <col min="6657" max="6657" width="35.140625" style="55" customWidth="1"/>
    <col min="6658" max="6658" width="4" style="55" customWidth="1"/>
    <col min="6659" max="6659" width="4.7109375" style="55" customWidth="1"/>
    <col min="6660" max="6660" width="1" style="55" customWidth="1"/>
    <col min="6661" max="6661" width="12" style="55" customWidth="1"/>
    <col min="6662" max="6662" width="1.28515625" style="55" customWidth="1"/>
    <col min="6663" max="6663" width="12" style="55" customWidth="1"/>
    <col min="6664" max="6664" width="0.85546875" style="55" customWidth="1"/>
    <col min="6665" max="6665" width="12" style="55" customWidth="1"/>
    <col min="6666" max="6666" width="1.7109375" style="55" customWidth="1"/>
    <col min="6667" max="6667" width="12" style="55" customWidth="1"/>
    <col min="6668" max="6668" width="0.85546875" style="55" customWidth="1"/>
    <col min="6669" max="6912" width="10.5703125" style="55"/>
    <col min="6913" max="6913" width="35.140625" style="55" customWidth="1"/>
    <col min="6914" max="6914" width="4" style="55" customWidth="1"/>
    <col min="6915" max="6915" width="4.7109375" style="55" customWidth="1"/>
    <col min="6916" max="6916" width="1" style="55" customWidth="1"/>
    <col min="6917" max="6917" width="12" style="55" customWidth="1"/>
    <col min="6918" max="6918" width="1.28515625" style="55" customWidth="1"/>
    <col min="6919" max="6919" width="12" style="55" customWidth="1"/>
    <col min="6920" max="6920" width="0.85546875" style="55" customWidth="1"/>
    <col min="6921" max="6921" width="12" style="55" customWidth="1"/>
    <col min="6922" max="6922" width="1.7109375" style="55" customWidth="1"/>
    <col min="6923" max="6923" width="12" style="55" customWidth="1"/>
    <col min="6924" max="6924" width="0.85546875" style="55" customWidth="1"/>
    <col min="6925" max="7168" width="10.5703125" style="55"/>
    <col min="7169" max="7169" width="35.140625" style="55" customWidth="1"/>
    <col min="7170" max="7170" width="4" style="55" customWidth="1"/>
    <col min="7171" max="7171" width="4.7109375" style="55" customWidth="1"/>
    <col min="7172" max="7172" width="1" style="55" customWidth="1"/>
    <col min="7173" max="7173" width="12" style="55" customWidth="1"/>
    <col min="7174" max="7174" width="1.28515625" style="55" customWidth="1"/>
    <col min="7175" max="7175" width="12" style="55" customWidth="1"/>
    <col min="7176" max="7176" width="0.85546875" style="55" customWidth="1"/>
    <col min="7177" max="7177" width="12" style="55" customWidth="1"/>
    <col min="7178" max="7178" width="1.7109375" style="55" customWidth="1"/>
    <col min="7179" max="7179" width="12" style="55" customWidth="1"/>
    <col min="7180" max="7180" width="0.85546875" style="55" customWidth="1"/>
    <col min="7181" max="7424" width="10.5703125" style="55"/>
    <col min="7425" max="7425" width="35.140625" style="55" customWidth="1"/>
    <col min="7426" max="7426" width="4" style="55" customWidth="1"/>
    <col min="7427" max="7427" width="4.7109375" style="55" customWidth="1"/>
    <col min="7428" max="7428" width="1" style="55" customWidth="1"/>
    <col min="7429" max="7429" width="12" style="55" customWidth="1"/>
    <col min="7430" max="7430" width="1.28515625" style="55" customWidth="1"/>
    <col min="7431" max="7431" width="12" style="55" customWidth="1"/>
    <col min="7432" max="7432" width="0.85546875" style="55" customWidth="1"/>
    <col min="7433" max="7433" width="12" style="55" customWidth="1"/>
    <col min="7434" max="7434" width="1.7109375" style="55" customWidth="1"/>
    <col min="7435" max="7435" width="12" style="55" customWidth="1"/>
    <col min="7436" max="7436" width="0.85546875" style="55" customWidth="1"/>
    <col min="7437" max="7680" width="10.5703125" style="55"/>
    <col min="7681" max="7681" width="35.140625" style="55" customWidth="1"/>
    <col min="7682" max="7682" width="4" style="55" customWidth="1"/>
    <col min="7683" max="7683" width="4.7109375" style="55" customWidth="1"/>
    <col min="7684" max="7684" width="1" style="55" customWidth="1"/>
    <col min="7685" max="7685" width="12" style="55" customWidth="1"/>
    <col min="7686" max="7686" width="1.28515625" style="55" customWidth="1"/>
    <col min="7687" max="7687" width="12" style="55" customWidth="1"/>
    <col min="7688" max="7688" width="0.85546875" style="55" customWidth="1"/>
    <col min="7689" max="7689" width="12" style="55" customWidth="1"/>
    <col min="7690" max="7690" width="1.7109375" style="55" customWidth="1"/>
    <col min="7691" max="7691" width="12" style="55" customWidth="1"/>
    <col min="7692" max="7692" width="0.85546875" style="55" customWidth="1"/>
    <col min="7693" max="7936" width="10.5703125" style="55"/>
    <col min="7937" max="7937" width="35.140625" style="55" customWidth="1"/>
    <col min="7938" max="7938" width="4" style="55" customWidth="1"/>
    <col min="7939" max="7939" width="4.7109375" style="55" customWidth="1"/>
    <col min="7940" max="7940" width="1" style="55" customWidth="1"/>
    <col min="7941" max="7941" width="12" style="55" customWidth="1"/>
    <col min="7942" max="7942" width="1.28515625" style="55" customWidth="1"/>
    <col min="7943" max="7943" width="12" style="55" customWidth="1"/>
    <col min="7944" max="7944" width="0.85546875" style="55" customWidth="1"/>
    <col min="7945" max="7945" width="12" style="55" customWidth="1"/>
    <col min="7946" max="7946" width="1.7109375" style="55" customWidth="1"/>
    <col min="7947" max="7947" width="12" style="55" customWidth="1"/>
    <col min="7948" max="7948" width="0.85546875" style="55" customWidth="1"/>
    <col min="7949" max="8192" width="10.5703125" style="55"/>
    <col min="8193" max="8193" width="35.140625" style="55" customWidth="1"/>
    <col min="8194" max="8194" width="4" style="55" customWidth="1"/>
    <col min="8195" max="8195" width="4.7109375" style="55" customWidth="1"/>
    <col min="8196" max="8196" width="1" style="55" customWidth="1"/>
    <col min="8197" max="8197" width="12" style="55" customWidth="1"/>
    <col min="8198" max="8198" width="1.28515625" style="55" customWidth="1"/>
    <col min="8199" max="8199" width="12" style="55" customWidth="1"/>
    <col min="8200" max="8200" width="0.85546875" style="55" customWidth="1"/>
    <col min="8201" max="8201" width="12" style="55" customWidth="1"/>
    <col min="8202" max="8202" width="1.7109375" style="55" customWidth="1"/>
    <col min="8203" max="8203" width="12" style="55" customWidth="1"/>
    <col min="8204" max="8204" width="0.85546875" style="55" customWidth="1"/>
    <col min="8205" max="8448" width="10.5703125" style="55"/>
    <col min="8449" max="8449" width="35.140625" style="55" customWidth="1"/>
    <col min="8450" max="8450" width="4" style="55" customWidth="1"/>
    <col min="8451" max="8451" width="4.7109375" style="55" customWidth="1"/>
    <col min="8452" max="8452" width="1" style="55" customWidth="1"/>
    <col min="8453" max="8453" width="12" style="55" customWidth="1"/>
    <col min="8454" max="8454" width="1.28515625" style="55" customWidth="1"/>
    <col min="8455" max="8455" width="12" style="55" customWidth="1"/>
    <col min="8456" max="8456" width="0.85546875" style="55" customWidth="1"/>
    <col min="8457" max="8457" width="12" style="55" customWidth="1"/>
    <col min="8458" max="8458" width="1.7109375" style="55" customWidth="1"/>
    <col min="8459" max="8459" width="12" style="55" customWidth="1"/>
    <col min="8460" max="8460" width="0.85546875" style="55" customWidth="1"/>
    <col min="8461" max="8704" width="10.5703125" style="55"/>
    <col min="8705" max="8705" width="35.140625" style="55" customWidth="1"/>
    <col min="8706" max="8706" width="4" style="55" customWidth="1"/>
    <col min="8707" max="8707" width="4.7109375" style="55" customWidth="1"/>
    <col min="8708" max="8708" width="1" style="55" customWidth="1"/>
    <col min="8709" max="8709" width="12" style="55" customWidth="1"/>
    <col min="8710" max="8710" width="1.28515625" style="55" customWidth="1"/>
    <col min="8711" max="8711" width="12" style="55" customWidth="1"/>
    <col min="8712" max="8712" width="0.85546875" style="55" customWidth="1"/>
    <col min="8713" max="8713" width="12" style="55" customWidth="1"/>
    <col min="8714" max="8714" width="1.7109375" style="55" customWidth="1"/>
    <col min="8715" max="8715" width="12" style="55" customWidth="1"/>
    <col min="8716" max="8716" width="0.85546875" style="55" customWidth="1"/>
    <col min="8717" max="8960" width="10.5703125" style="55"/>
    <col min="8961" max="8961" width="35.140625" style="55" customWidth="1"/>
    <col min="8962" max="8962" width="4" style="55" customWidth="1"/>
    <col min="8963" max="8963" width="4.7109375" style="55" customWidth="1"/>
    <col min="8964" max="8964" width="1" style="55" customWidth="1"/>
    <col min="8965" max="8965" width="12" style="55" customWidth="1"/>
    <col min="8966" max="8966" width="1.28515625" style="55" customWidth="1"/>
    <col min="8967" max="8967" width="12" style="55" customWidth="1"/>
    <col min="8968" max="8968" width="0.85546875" style="55" customWidth="1"/>
    <col min="8969" max="8969" width="12" style="55" customWidth="1"/>
    <col min="8970" max="8970" width="1.7109375" style="55" customWidth="1"/>
    <col min="8971" max="8971" width="12" style="55" customWidth="1"/>
    <col min="8972" max="8972" width="0.85546875" style="55" customWidth="1"/>
    <col min="8973" max="9216" width="10.5703125" style="55"/>
    <col min="9217" max="9217" width="35.140625" style="55" customWidth="1"/>
    <col min="9218" max="9218" width="4" style="55" customWidth="1"/>
    <col min="9219" max="9219" width="4.7109375" style="55" customWidth="1"/>
    <col min="9220" max="9220" width="1" style="55" customWidth="1"/>
    <col min="9221" max="9221" width="12" style="55" customWidth="1"/>
    <col min="9222" max="9222" width="1.28515625" style="55" customWidth="1"/>
    <col min="9223" max="9223" width="12" style="55" customWidth="1"/>
    <col min="9224" max="9224" width="0.85546875" style="55" customWidth="1"/>
    <col min="9225" max="9225" width="12" style="55" customWidth="1"/>
    <col min="9226" max="9226" width="1.7109375" style="55" customWidth="1"/>
    <col min="9227" max="9227" width="12" style="55" customWidth="1"/>
    <col min="9228" max="9228" width="0.85546875" style="55" customWidth="1"/>
    <col min="9229" max="9472" width="10.5703125" style="55"/>
    <col min="9473" max="9473" width="35.140625" style="55" customWidth="1"/>
    <col min="9474" max="9474" width="4" style="55" customWidth="1"/>
    <col min="9475" max="9475" width="4.7109375" style="55" customWidth="1"/>
    <col min="9476" max="9476" width="1" style="55" customWidth="1"/>
    <col min="9477" max="9477" width="12" style="55" customWidth="1"/>
    <col min="9478" max="9478" width="1.28515625" style="55" customWidth="1"/>
    <col min="9479" max="9479" width="12" style="55" customWidth="1"/>
    <col min="9480" max="9480" width="0.85546875" style="55" customWidth="1"/>
    <col min="9481" max="9481" width="12" style="55" customWidth="1"/>
    <col min="9482" max="9482" width="1.7109375" style="55" customWidth="1"/>
    <col min="9483" max="9483" width="12" style="55" customWidth="1"/>
    <col min="9484" max="9484" width="0.85546875" style="55" customWidth="1"/>
    <col min="9485" max="9728" width="10.5703125" style="55"/>
    <col min="9729" max="9729" width="35.140625" style="55" customWidth="1"/>
    <col min="9730" max="9730" width="4" style="55" customWidth="1"/>
    <col min="9731" max="9731" width="4.7109375" style="55" customWidth="1"/>
    <col min="9732" max="9732" width="1" style="55" customWidth="1"/>
    <col min="9733" max="9733" width="12" style="55" customWidth="1"/>
    <col min="9734" max="9734" width="1.28515625" style="55" customWidth="1"/>
    <col min="9735" max="9735" width="12" style="55" customWidth="1"/>
    <col min="9736" max="9736" width="0.85546875" style="55" customWidth="1"/>
    <col min="9737" max="9737" width="12" style="55" customWidth="1"/>
    <col min="9738" max="9738" width="1.7109375" style="55" customWidth="1"/>
    <col min="9739" max="9739" width="12" style="55" customWidth="1"/>
    <col min="9740" max="9740" width="0.85546875" style="55" customWidth="1"/>
    <col min="9741" max="9984" width="10.5703125" style="55"/>
    <col min="9985" max="9985" width="35.140625" style="55" customWidth="1"/>
    <col min="9986" max="9986" width="4" style="55" customWidth="1"/>
    <col min="9987" max="9987" width="4.7109375" style="55" customWidth="1"/>
    <col min="9988" max="9988" width="1" style="55" customWidth="1"/>
    <col min="9989" max="9989" width="12" style="55" customWidth="1"/>
    <col min="9990" max="9990" width="1.28515625" style="55" customWidth="1"/>
    <col min="9991" max="9991" width="12" style="55" customWidth="1"/>
    <col min="9992" max="9992" width="0.85546875" style="55" customWidth="1"/>
    <col min="9993" max="9993" width="12" style="55" customWidth="1"/>
    <col min="9994" max="9994" width="1.7109375" style="55" customWidth="1"/>
    <col min="9995" max="9995" width="12" style="55" customWidth="1"/>
    <col min="9996" max="9996" width="0.85546875" style="55" customWidth="1"/>
    <col min="9997" max="10240" width="10.5703125" style="55"/>
    <col min="10241" max="10241" width="35.140625" style="55" customWidth="1"/>
    <col min="10242" max="10242" width="4" style="55" customWidth="1"/>
    <col min="10243" max="10243" width="4.7109375" style="55" customWidth="1"/>
    <col min="10244" max="10244" width="1" style="55" customWidth="1"/>
    <col min="10245" max="10245" width="12" style="55" customWidth="1"/>
    <col min="10246" max="10246" width="1.28515625" style="55" customWidth="1"/>
    <col min="10247" max="10247" width="12" style="55" customWidth="1"/>
    <col min="10248" max="10248" width="0.85546875" style="55" customWidth="1"/>
    <col min="10249" max="10249" width="12" style="55" customWidth="1"/>
    <col min="10250" max="10250" width="1.7109375" style="55" customWidth="1"/>
    <col min="10251" max="10251" width="12" style="55" customWidth="1"/>
    <col min="10252" max="10252" width="0.85546875" style="55" customWidth="1"/>
    <col min="10253" max="10496" width="10.5703125" style="55"/>
    <col min="10497" max="10497" width="35.140625" style="55" customWidth="1"/>
    <col min="10498" max="10498" width="4" style="55" customWidth="1"/>
    <col min="10499" max="10499" width="4.7109375" style="55" customWidth="1"/>
    <col min="10500" max="10500" width="1" style="55" customWidth="1"/>
    <col min="10501" max="10501" width="12" style="55" customWidth="1"/>
    <col min="10502" max="10502" width="1.28515625" style="55" customWidth="1"/>
    <col min="10503" max="10503" width="12" style="55" customWidth="1"/>
    <col min="10504" max="10504" width="0.85546875" style="55" customWidth="1"/>
    <col min="10505" max="10505" width="12" style="55" customWidth="1"/>
    <col min="10506" max="10506" width="1.7109375" style="55" customWidth="1"/>
    <col min="10507" max="10507" width="12" style="55" customWidth="1"/>
    <col min="10508" max="10508" width="0.85546875" style="55" customWidth="1"/>
    <col min="10509" max="10752" width="10.5703125" style="55"/>
    <col min="10753" max="10753" width="35.140625" style="55" customWidth="1"/>
    <col min="10754" max="10754" width="4" style="55" customWidth="1"/>
    <col min="10755" max="10755" width="4.7109375" style="55" customWidth="1"/>
    <col min="10756" max="10756" width="1" style="55" customWidth="1"/>
    <col min="10757" max="10757" width="12" style="55" customWidth="1"/>
    <col min="10758" max="10758" width="1.28515625" style="55" customWidth="1"/>
    <col min="10759" max="10759" width="12" style="55" customWidth="1"/>
    <col min="10760" max="10760" width="0.85546875" style="55" customWidth="1"/>
    <col min="10761" max="10761" width="12" style="55" customWidth="1"/>
    <col min="10762" max="10762" width="1.7109375" style="55" customWidth="1"/>
    <col min="10763" max="10763" width="12" style="55" customWidth="1"/>
    <col min="10764" max="10764" width="0.85546875" style="55" customWidth="1"/>
    <col min="10765" max="11008" width="10.5703125" style="55"/>
    <col min="11009" max="11009" width="35.140625" style="55" customWidth="1"/>
    <col min="11010" max="11010" width="4" style="55" customWidth="1"/>
    <col min="11011" max="11011" width="4.7109375" style="55" customWidth="1"/>
    <col min="11012" max="11012" width="1" style="55" customWidth="1"/>
    <col min="11013" max="11013" width="12" style="55" customWidth="1"/>
    <col min="11014" max="11014" width="1.28515625" style="55" customWidth="1"/>
    <col min="11015" max="11015" width="12" style="55" customWidth="1"/>
    <col min="11016" max="11016" width="0.85546875" style="55" customWidth="1"/>
    <col min="11017" max="11017" width="12" style="55" customWidth="1"/>
    <col min="11018" max="11018" width="1.7109375" style="55" customWidth="1"/>
    <col min="11019" max="11019" width="12" style="55" customWidth="1"/>
    <col min="11020" max="11020" width="0.85546875" style="55" customWidth="1"/>
    <col min="11021" max="11264" width="10.5703125" style="55"/>
    <col min="11265" max="11265" width="35.140625" style="55" customWidth="1"/>
    <col min="11266" max="11266" width="4" style="55" customWidth="1"/>
    <col min="11267" max="11267" width="4.7109375" style="55" customWidth="1"/>
    <col min="11268" max="11268" width="1" style="55" customWidth="1"/>
    <col min="11269" max="11269" width="12" style="55" customWidth="1"/>
    <col min="11270" max="11270" width="1.28515625" style="55" customWidth="1"/>
    <col min="11271" max="11271" width="12" style="55" customWidth="1"/>
    <col min="11272" max="11272" width="0.85546875" style="55" customWidth="1"/>
    <col min="11273" max="11273" width="12" style="55" customWidth="1"/>
    <col min="11274" max="11274" width="1.7109375" style="55" customWidth="1"/>
    <col min="11275" max="11275" width="12" style="55" customWidth="1"/>
    <col min="11276" max="11276" width="0.85546875" style="55" customWidth="1"/>
    <col min="11277" max="11520" width="10.5703125" style="55"/>
    <col min="11521" max="11521" width="35.140625" style="55" customWidth="1"/>
    <col min="11522" max="11522" width="4" style="55" customWidth="1"/>
    <col min="11523" max="11523" width="4.7109375" style="55" customWidth="1"/>
    <col min="11524" max="11524" width="1" style="55" customWidth="1"/>
    <col min="11525" max="11525" width="12" style="55" customWidth="1"/>
    <col min="11526" max="11526" width="1.28515625" style="55" customWidth="1"/>
    <col min="11527" max="11527" width="12" style="55" customWidth="1"/>
    <col min="11528" max="11528" width="0.85546875" style="55" customWidth="1"/>
    <col min="11529" max="11529" width="12" style="55" customWidth="1"/>
    <col min="11530" max="11530" width="1.7109375" style="55" customWidth="1"/>
    <col min="11531" max="11531" width="12" style="55" customWidth="1"/>
    <col min="11532" max="11532" width="0.85546875" style="55" customWidth="1"/>
    <col min="11533" max="11776" width="10.5703125" style="55"/>
    <col min="11777" max="11777" width="35.140625" style="55" customWidth="1"/>
    <col min="11778" max="11778" width="4" style="55" customWidth="1"/>
    <col min="11779" max="11779" width="4.7109375" style="55" customWidth="1"/>
    <col min="11780" max="11780" width="1" style="55" customWidth="1"/>
    <col min="11781" max="11781" width="12" style="55" customWidth="1"/>
    <col min="11782" max="11782" width="1.28515625" style="55" customWidth="1"/>
    <col min="11783" max="11783" width="12" style="55" customWidth="1"/>
    <col min="11784" max="11784" width="0.85546875" style="55" customWidth="1"/>
    <col min="11785" max="11785" width="12" style="55" customWidth="1"/>
    <col min="11786" max="11786" width="1.7109375" style="55" customWidth="1"/>
    <col min="11787" max="11787" width="12" style="55" customWidth="1"/>
    <col min="11788" max="11788" width="0.85546875" style="55" customWidth="1"/>
    <col min="11789" max="12032" width="10.5703125" style="55"/>
    <col min="12033" max="12033" width="35.140625" style="55" customWidth="1"/>
    <col min="12034" max="12034" width="4" style="55" customWidth="1"/>
    <col min="12035" max="12035" width="4.7109375" style="55" customWidth="1"/>
    <col min="12036" max="12036" width="1" style="55" customWidth="1"/>
    <col min="12037" max="12037" width="12" style="55" customWidth="1"/>
    <col min="12038" max="12038" width="1.28515625" style="55" customWidth="1"/>
    <col min="12039" max="12039" width="12" style="55" customWidth="1"/>
    <col min="12040" max="12040" width="0.85546875" style="55" customWidth="1"/>
    <col min="12041" max="12041" width="12" style="55" customWidth="1"/>
    <col min="12042" max="12042" width="1.7109375" style="55" customWidth="1"/>
    <col min="12043" max="12043" width="12" style="55" customWidth="1"/>
    <col min="12044" max="12044" width="0.85546875" style="55" customWidth="1"/>
    <col min="12045" max="12288" width="10.5703125" style="55"/>
    <col min="12289" max="12289" width="35.140625" style="55" customWidth="1"/>
    <col min="12290" max="12290" width="4" style="55" customWidth="1"/>
    <col min="12291" max="12291" width="4.7109375" style="55" customWidth="1"/>
    <col min="12292" max="12292" width="1" style="55" customWidth="1"/>
    <col min="12293" max="12293" width="12" style="55" customWidth="1"/>
    <col min="12294" max="12294" width="1.28515625" style="55" customWidth="1"/>
    <col min="12295" max="12295" width="12" style="55" customWidth="1"/>
    <col min="12296" max="12296" width="0.85546875" style="55" customWidth="1"/>
    <col min="12297" max="12297" width="12" style="55" customWidth="1"/>
    <col min="12298" max="12298" width="1.7109375" style="55" customWidth="1"/>
    <col min="12299" max="12299" width="12" style="55" customWidth="1"/>
    <col min="12300" max="12300" width="0.85546875" style="55" customWidth="1"/>
    <col min="12301" max="12544" width="10.5703125" style="55"/>
    <col min="12545" max="12545" width="35.140625" style="55" customWidth="1"/>
    <col min="12546" max="12546" width="4" style="55" customWidth="1"/>
    <col min="12547" max="12547" width="4.7109375" style="55" customWidth="1"/>
    <col min="12548" max="12548" width="1" style="55" customWidth="1"/>
    <col min="12549" max="12549" width="12" style="55" customWidth="1"/>
    <col min="12550" max="12550" width="1.28515625" style="55" customWidth="1"/>
    <col min="12551" max="12551" width="12" style="55" customWidth="1"/>
    <col min="12552" max="12552" width="0.85546875" style="55" customWidth="1"/>
    <col min="12553" max="12553" width="12" style="55" customWidth="1"/>
    <col min="12554" max="12554" width="1.7109375" style="55" customWidth="1"/>
    <col min="12555" max="12555" width="12" style="55" customWidth="1"/>
    <col min="12556" max="12556" width="0.85546875" style="55" customWidth="1"/>
    <col min="12557" max="12800" width="10.5703125" style="55"/>
    <col min="12801" max="12801" width="35.140625" style="55" customWidth="1"/>
    <col min="12802" max="12802" width="4" style="55" customWidth="1"/>
    <col min="12803" max="12803" width="4.7109375" style="55" customWidth="1"/>
    <col min="12804" max="12804" width="1" style="55" customWidth="1"/>
    <col min="12805" max="12805" width="12" style="55" customWidth="1"/>
    <col min="12806" max="12806" width="1.28515625" style="55" customWidth="1"/>
    <col min="12807" max="12807" width="12" style="55" customWidth="1"/>
    <col min="12808" max="12808" width="0.85546875" style="55" customWidth="1"/>
    <col min="12809" max="12809" width="12" style="55" customWidth="1"/>
    <col min="12810" max="12810" width="1.7109375" style="55" customWidth="1"/>
    <col min="12811" max="12811" width="12" style="55" customWidth="1"/>
    <col min="12812" max="12812" width="0.85546875" style="55" customWidth="1"/>
    <col min="12813" max="13056" width="10.5703125" style="55"/>
    <col min="13057" max="13057" width="35.140625" style="55" customWidth="1"/>
    <col min="13058" max="13058" width="4" style="55" customWidth="1"/>
    <col min="13059" max="13059" width="4.7109375" style="55" customWidth="1"/>
    <col min="13060" max="13060" width="1" style="55" customWidth="1"/>
    <col min="13061" max="13061" width="12" style="55" customWidth="1"/>
    <col min="13062" max="13062" width="1.28515625" style="55" customWidth="1"/>
    <col min="13063" max="13063" width="12" style="55" customWidth="1"/>
    <col min="13064" max="13064" width="0.85546875" style="55" customWidth="1"/>
    <col min="13065" max="13065" width="12" style="55" customWidth="1"/>
    <col min="13066" max="13066" width="1.7109375" style="55" customWidth="1"/>
    <col min="13067" max="13067" width="12" style="55" customWidth="1"/>
    <col min="13068" max="13068" width="0.85546875" style="55" customWidth="1"/>
    <col min="13069" max="13312" width="10.5703125" style="55"/>
    <col min="13313" max="13313" width="35.140625" style="55" customWidth="1"/>
    <col min="13314" max="13314" width="4" style="55" customWidth="1"/>
    <col min="13315" max="13315" width="4.7109375" style="55" customWidth="1"/>
    <col min="13316" max="13316" width="1" style="55" customWidth="1"/>
    <col min="13317" max="13317" width="12" style="55" customWidth="1"/>
    <col min="13318" max="13318" width="1.28515625" style="55" customWidth="1"/>
    <col min="13319" max="13319" width="12" style="55" customWidth="1"/>
    <col min="13320" max="13320" width="0.85546875" style="55" customWidth="1"/>
    <col min="13321" max="13321" width="12" style="55" customWidth="1"/>
    <col min="13322" max="13322" width="1.7109375" style="55" customWidth="1"/>
    <col min="13323" max="13323" width="12" style="55" customWidth="1"/>
    <col min="13324" max="13324" width="0.85546875" style="55" customWidth="1"/>
    <col min="13325" max="13568" width="10.5703125" style="55"/>
    <col min="13569" max="13569" width="35.140625" style="55" customWidth="1"/>
    <col min="13570" max="13570" width="4" style="55" customWidth="1"/>
    <col min="13571" max="13571" width="4.7109375" style="55" customWidth="1"/>
    <col min="13572" max="13572" width="1" style="55" customWidth="1"/>
    <col min="13573" max="13573" width="12" style="55" customWidth="1"/>
    <col min="13574" max="13574" width="1.28515625" style="55" customWidth="1"/>
    <col min="13575" max="13575" width="12" style="55" customWidth="1"/>
    <col min="13576" max="13576" width="0.85546875" style="55" customWidth="1"/>
    <col min="13577" max="13577" width="12" style="55" customWidth="1"/>
    <col min="13578" max="13578" width="1.7109375" style="55" customWidth="1"/>
    <col min="13579" max="13579" width="12" style="55" customWidth="1"/>
    <col min="13580" max="13580" width="0.85546875" style="55" customWidth="1"/>
    <col min="13581" max="13824" width="10.5703125" style="55"/>
    <col min="13825" max="13825" width="35.140625" style="55" customWidth="1"/>
    <col min="13826" max="13826" width="4" style="55" customWidth="1"/>
    <col min="13827" max="13827" width="4.7109375" style="55" customWidth="1"/>
    <col min="13828" max="13828" width="1" style="55" customWidth="1"/>
    <col min="13829" max="13829" width="12" style="55" customWidth="1"/>
    <col min="13830" max="13830" width="1.28515625" style="55" customWidth="1"/>
    <col min="13831" max="13831" width="12" style="55" customWidth="1"/>
    <col min="13832" max="13832" width="0.85546875" style="55" customWidth="1"/>
    <col min="13833" max="13833" width="12" style="55" customWidth="1"/>
    <col min="13834" max="13834" width="1.7109375" style="55" customWidth="1"/>
    <col min="13835" max="13835" width="12" style="55" customWidth="1"/>
    <col min="13836" max="13836" width="0.85546875" style="55" customWidth="1"/>
    <col min="13837" max="14080" width="10.5703125" style="55"/>
    <col min="14081" max="14081" width="35.140625" style="55" customWidth="1"/>
    <col min="14082" max="14082" width="4" style="55" customWidth="1"/>
    <col min="14083" max="14083" width="4.7109375" style="55" customWidth="1"/>
    <col min="14084" max="14084" width="1" style="55" customWidth="1"/>
    <col min="14085" max="14085" width="12" style="55" customWidth="1"/>
    <col min="14086" max="14086" width="1.28515625" style="55" customWidth="1"/>
    <col min="14087" max="14087" width="12" style="55" customWidth="1"/>
    <col min="14088" max="14088" width="0.85546875" style="55" customWidth="1"/>
    <col min="14089" max="14089" width="12" style="55" customWidth="1"/>
    <col min="14090" max="14090" width="1.7109375" style="55" customWidth="1"/>
    <col min="14091" max="14091" width="12" style="55" customWidth="1"/>
    <col min="14092" max="14092" width="0.85546875" style="55" customWidth="1"/>
    <col min="14093" max="14336" width="10.5703125" style="55"/>
    <col min="14337" max="14337" width="35.140625" style="55" customWidth="1"/>
    <col min="14338" max="14338" width="4" style="55" customWidth="1"/>
    <col min="14339" max="14339" width="4.7109375" style="55" customWidth="1"/>
    <col min="14340" max="14340" width="1" style="55" customWidth="1"/>
    <col min="14341" max="14341" width="12" style="55" customWidth="1"/>
    <col min="14342" max="14342" width="1.28515625" style="55" customWidth="1"/>
    <col min="14343" max="14343" width="12" style="55" customWidth="1"/>
    <col min="14344" max="14344" width="0.85546875" style="55" customWidth="1"/>
    <col min="14345" max="14345" width="12" style="55" customWidth="1"/>
    <col min="14346" max="14346" width="1.7109375" style="55" customWidth="1"/>
    <col min="14347" max="14347" width="12" style="55" customWidth="1"/>
    <col min="14348" max="14348" width="0.85546875" style="55" customWidth="1"/>
    <col min="14349" max="14592" width="10.5703125" style="55"/>
    <col min="14593" max="14593" width="35.140625" style="55" customWidth="1"/>
    <col min="14594" max="14594" width="4" style="55" customWidth="1"/>
    <col min="14595" max="14595" width="4.7109375" style="55" customWidth="1"/>
    <col min="14596" max="14596" width="1" style="55" customWidth="1"/>
    <col min="14597" max="14597" width="12" style="55" customWidth="1"/>
    <col min="14598" max="14598" width="1.28515625" style="55" customWidth="1"/>
    <col min="14599" max="14599" width="12" style="55" customWidth="1"/>
    <col min="14600" max="14600" width="0.85546875" style="55" customWidth="1"/>
    <col min="14601" max="14601" width="12" style="55" customWidth="1"/>
    <col min="14602" max="14602" width="1.7109375" style="55" customWidth="1"/>
    <col min="14603" max="14603" width="12" style="55" customWidth="1"/>
    <col min="14604" max="14604" width="0.85546875" style="55" customWidth="1"/>
    <col min="14605" max="14848" width="10.5703125" style="55"/>
    <col min="14849" max="14849" width="35.140625" style="55" customWidth="1"/>
    <col min="14850" max="14850" width="4" style="55" customWidth="1"/>
    <col min="14851" max="14851" width="4.7109375" style="55" customWidth="1"/>
    <col min="14852" max="14852" width="1" style="55" customWidth="1"/>
    <col min="14853" max="14853" width="12" style="55" customWidth="1"/>
    <col min="14854" max="14854" width="1.28515625" style="55" customWidth="1"/>
    <col min="14855" max="14855" width="12" style="55" customWidth="1"/>
    <col min="14856" max="14856" width="0.85546875" style="55" customWidth="1"/>
    <col min="14857" max="14857" width="12" style="55" customWidth="1"/>
    <col min="14858" max="14858" width="1.7109375" style="55" customWidth="1"/>
    <col min="14859" max="14859" width="12" style="55" customWidth="1"/>
    <col min="14860" max="14860" width="0.85546875" style="55" customWidth="1"/>
    <col min="14861" max="15104" width="10.5703125" style="55"/>
    <col min="15105" max="15105" width="35.140625" style="55" customWidth="1"/>
    <col min="15106" max="15106" width="4" style="55" customWidth="1"/>
    <col min="15107" max="15107" width="4.7109375" style="55" customWidth="1"/>
    <col min="15108" max="15108" width="1" style="55" customWidth="1"/>
    <col min="15109" max="15109" width="12" style="55" customWidth="1"/>
    <col min="15110" max="15110" width="1.28515625" style="55" customWidth="1"/>
    <col min="15111" max="15111" width="12" style="55" customWidth="1"/>
    <col min="15112" max="15112" width="0.85546875" style="55" customWidth="1"/>
    <col min="15113" max="15113" width="12" style="55" customWidth="1"/>
    <col min="15114" max="15114" width="1.7109375" style="55" customWidth="1"/>
    <col min="15115" max="15115" width="12" style="55" customWidth="1"/>
    <col min="15116" max="15116" width="0.85546875" style="55" customWidth="1"/>
    <col min="15117" max="15360" width="10.5703125" style="55"/>
    <col min="15361" max="15361" width="35.140625" style="55" customWidth="1"/>
    <col min="15362" max="15362" width="4" style="55" customWidth="1"/>
    <col min="15363" max="15363" width="4.7109375" style="55" customWidth="1"/>
    <col min="15364" max="15364" width="1" style="55" customWidth="1"/>
    <col min="15365" max="15365" width="12" style="55" customWidth="1"/>
    <col min="15366" max="15366" width="1.28515625" style="55" customWidth="1"/>
    <col min="15367" max="15367" width="12" style="55" customWidth="1"/>
    <col min="15368" max="15368" width="0.85546875" style="55" customWidth="1"/>
    <col min="15369" max="15369" width="12" style="55" customWidth="1"/>
    <col min="15370" max="15370" width="1.7109375" style="55" customWidth="1"/>
    <col min="15371" max="15371" width="12" style="55" customWidth="1"/>
    <col min="15372" max="15372" width="0.85546875" style="55" customWidth="1"/>
    <col min="15373" max="15616" width="10.5703125" style="55"/>
    <col min="15617" max="15617" width="35.140625" style="55" customWidth="1"/>
    <col min="15618" max="15618" width="4" style="55" customWidth="1"/>
    <col min="15619" max="15619" width="4.7109375" style="55" customWidth="1"/>
    <col min="15620" max="15620" width="1" style="55" customWidth="1"/>
    <col min="15621" max="15621" width="12" style="55" customWidth="1"/>
    <col min="15622" max="15622" width="1.28515625" style="55" customWidth="1"/>
    <col min="15623" max="15623" width="12" style="55" customWidth="1"/>
    <col min="15624" max="15624" width="0.85546875" style="55" customWidth="1"/>
    <col min="15625" max="15625" width="12" style="55" customWidth="1"/>
    <col min="15626" max="15626" width="1.7109375" style="55" customWidth="1"/>
    <col min="15627" max="15627" width="12" style="55" customWidth="1"/>
    <col min="15628" max="15628" width="0.85546875" style="55" customWidth="1"/>
    <col min="15629" max="15872" width="10.5703125" style="55"/>
    <col min="15873" max="15873" width="35.140625" style="55" customWidth="1"/>
    <col min="15874" max="15874" width="4" style="55" customWidth="1"/>
    <col min="15875" max="15875" width="4.7109375" style="55" customWidth="1"/>
    <col min="15876" max="15876" width="1" style="55" customWidth="1"/>
    <col min="15877" max="15877" width="12" style="55" customWidth="1"/>
    <col min="15878" max="15878" width="1.28515625" style="55" customWidth="1"/>
    <col min="15879" max="15879" width="12" style="55" customWidth="1"/>
    <col min="15880" max="15880" width="0.85546875" style="55" customWidth="1"/>
    <col min="15881" max="15881" width="12" style="55" customWidth="1"/>
    <col min="15882" max="15882" width="1.7109375" style="55" customWidth="1"/>
    <col min="15883" max="15883" width="12" style="55" customWidth="1"/>
    <col min="15884" max="15884" width="0.85546875" style="55" customWidth="1"/>
    <col min="15885" max="16128" width="10.5703125" style="55"/>
    <col min="16129" max="16129" width="35.140625" style="55" customWidth="1"/>
    <col min="16130" max="16130" width="4" style="55" customWidth="1"/>
    <col min="16131" max="16131" width="4.7109375" style="55" customWidth="1"/>
    <col min="16132" max="16132" width="1" style="55" customWidth="1"/>
    <col min="16133" max="16133" width="12" style="55" customWidth="1"/>
    <col min="16134" max="16134" width="1.28515625" style="55" customWidth="1"/>
    <col min="16135" max="16135" width="12" style="55" customWidth="1"/>
    <col min="16136" max="16136" width="0.85546875" style="55" customWidth="1"/>
    <col min="16137" max="16137" width="12" style="55" customWidth="1"/>
    <col min="16138" max="16138" width="1.7109375" style="55" customWidth="1"/>
    <col min="16139" max="16139" width="12" style="55" customWidth="1"/>
    <col min="16140" max="16140" width="0.85546875" style="55" customWidth="1"/>
    <col min="16141" max="16384" width="10.5703125" style="55"/>
  </cols>
  <sheetData>
    <row r="1" spans="1:13" s="54" customFormat="1" ht="21" customHeight="1">
      <c r="I1" s="65"/>
      <c r="K1" s="69" t="s">
        <v>0</v>
      </c>
    </row>
    <row r="2" spans="1:13" s="54" customFormat="1" ht="21" customHeight="1">
      <c r="A2" s="49" t="s">
        <v>123</v>
      </c>
      <c r="I2" s="65"/>
      <c r="K2" s="69"/>
    </row>
    <row r="3" spans="1:13" s="54" customFormat="1" ht="21" customHeight="1">
      <c r="A3" s="54" t="s">
        <v>126</v>
      </c>
      <c r="I3" s="65"/>
      <c r="K3" s="65"/>
    </row>
    <row r="4" spans="1:13" s="54" customFormat="1" ht="21" customHeight="1">
      <c r="A4" s="54" t="s">
        <v>199</v>
      </c>
      <c r="I4" s="65"/>
      <c r="K4" s="65"/>
    </row>
    <row r="5" spans="1:13" s="73" customFormat="1" ht="21" customHeight="1">
      <c r="A5" s="70"/>
      <c r="B5" s="70"/>
      <c r="C5" s="70"/>
      <c r="D5" s="70"/>
      <c r="E5" s="70"/>
      <c r="F5" s="70"/>
      <c r="G5" s="70"/>
      <c r="H5" s="70"/>
      <c r="I5" s="71"/>
      <c r="J5" s="70"/>
      <c r="K5" s="72" t="s">
        <v>1</v>
      </c>
    </row>
    <row r="6" spans="1:13" s="53" customFormat="1" ht="18" customHeight="1">
      <c r="A6" s="51"/>
      <c r="B6" s="51"/>
      <c r="C6" s="51"/>
      <c r="D6" s="51"/>
      <c r="E6" s="155" t="s">
        <v>2</v>
      </c>
      <c r="F6" s="155"/>
      <c r="G6" s="155"/>
      <c r="H6" s="50"/>
      <c r="I6" s="155" t="s">
        <v>16</v>
      </c>
      <c r="J6" s="155"/>
      <c r="K6" s="155"/>
      <c r="L6" s="50"/>
      <c r="M6" s="52"/>
    </row>
    <row r="7" spans="1:13" ht="21" customHeight="1">
      <c r="C7" s="74" t="s">
        <v>17</v>
      </c>
      <c r="D7" s="75"/>
      <c r="E7" s="76" t="s">
        <v>200</v>
      </c>
      <c r="F7" s="77"/>
      <c r="G7" s="76" t="s">
        <v>166</v>
      </c>
      <c r="H7" s="77"/>
      <c r="I7" s="76" t="s">
        <v>200</v>
      </c>
      <c r="J7" s="77"/>
      <c r="K7" s="76" t="s">
        <v>166</v>
      </c>
    </row>
    <row r="8" spans="1:13" ht="21" customHeight="1">
      <c r="A8" s="54" t="s">
        <v>114</v>
      </c>
      <c r="C8" s="78"/>
      <c r="D8" s="75"/>
      <c r="E8" s="79"/>
      <c r="F8" s="77"/>
      <c r="G8" s="79"/>
      <c r="H8" s="77"/>
      <c r="I8" s="79"/>
      <c r="J8" s="77"/>
      <c r="K8" s="79"/>
    </row>
    <row r="9" spans="1:13" ht="21" customHeight="1">
      <c r="A9" s="54" t="s">
        <v>35</v>
      </c>
      <c r="C9" s="75"/>
      <c r="D9" s="75"/>
      <c r="E9" s="75"/>
      <c r="F9" s="75"/>
      <c r="G9" s="75"/>
      <c r="H9" s="75"/>
      <c r="I9" s="80"/>
      <c r="J9" s="75"/>
      <c r="K9" s="80"/>
    </row>
    <row r="10" spans="1:13" ht="21" customHeight="1">
      <c r="A10" s="55" t="s">
        <v>127</v>
      </c>
      <c r="C10" s="144"/>
      <c r="D10" s="108"/>
      <c r="E10" s="60">
        <v>156903</v>
      </c>
      <c r="F10" s="58"/>
      <c r="G10" s="60">
        <v>289091</v>
      </c>
      <c r="H10" s="58"/>
      <c r="I10" s="60">
        <v>0</v>
      </c>
      <c r="J10" s="58"/>
      <c r="K10" s="60">
        <v>0</v>
      </c>
    </row>
    <row r="11" spans="1:13" ht="21" customHeight="1">
      <c r="A11" s="55" t="s">
        <v>152</v>
      </c>
      <c r="C11" s="144"/>
      <c r="D11" s="108"/>
      <c r="E11" s="60">
        <v>153691</v>
      </c>
      <c r="F11" s="58"/>
      <c r="G11" s="60">
        <v>292490</v>
      </c>
      <c r="H11" s="58"/>
      <c r="I11" s="60">
        <v>0</v>
      </c>
      <c r="J11" s="58"/>
      <c r="K11" s="60">
        <v>0</v>
      </c>
    </row>
    <row r="12" spans="1:13" ht="21" customHeight="1">
      <c r="A12" s="55" t="s">
        <v>162</v>
      </c>
      <c r="C12" s="144"/>
      <c r="D12" s="108"/>
      <c r="E12" s="60">
        <v>136204</v>
      </c>
      <c r="F12" s="58"/>
      <c r="G12" s="60">
        <v>64318</v>
      </c>
      <c r="H12" s="58"/>
      <c r="I12" s="60">
        <v>77731</v>
      </c>
      <c r="J12" s="58"/>
      <c r="K12" s="60">
        <v>2021</v>
      </c>
    </row>
    <row r="13" spans="1:13" ht="21" customHeight="1">
      <c r="A13" s="55" t="s">
        <v>153</v>
      </c>
      <c r="C13" s="144"/>
      <c r="D13" s="108"/>
      <c r="E13" s="60">
        <v>0</v>
      </c>
      <c r="F13" s="58"/>
      <c r="G13" s="60">
        <v>50118</v>
      </c>
      <c r="H13" s="58"/>
      <c r="I13" s="60">
        <v>4713</v>
      </c>
      <c r="J13" s="58"/>
      <c r="K13" s="60">
        <v>27558</v>
      </c>
    </row>
    <row r="14" spans="1:13" ht="21" customHeight="1">
      <c r="A14" s="55" t="s">
        <v>115</v>
      </c>
      <c r="C14" s="144"/>
      <c r="D14" s="108"/>
      <c r="E14" s="60">
        <v>43735</v>
      </c>
      <c r="F14" s="58"/>
      <c r="G14" s="60">
        <v>60401</v>
      </c>
      <c r="H14" s="58"/>
      <c r="I14" s="60">
        <v>14294</v>
      </c>
      <c r="J14" s="58"/>
      <c r="K14" s="60">
        <v>23809</v>
      </c>
    </row>
    <row r="15" spans="1:13" ht="21" customHeight="1">
      <c r="A15" s="55" t="s">
        <v>36</v>
      </c>
      <c r="C15" s="144"/>
      <c r="D15" s="108"/>
      <c r="E15" s="60">
        <v>22262</v>
      </c>
      <c r="F15" s="58"/>
      <c r="G15" s="60">
        <v>36102</v>
      </c>
      <c r="H15" s="58"/>
      <c r="I15" s="60">
        <v>0</v>
      </c>
      <c r="J15" s="58"/>
      <c r="K15" s="60">
        <v>0</v>
      </c>
    </row>
    <row r="16" spans="1:13" ht="21" customHeight="1">
      <c r="A16" s="55" t="s">
        <v>37</v>
      </c>
      <c r="C16" s="144"/>
      <c r="D16" s="108"/>
      <c r="E16" s="60">
        <v>3031</v>
      </c>
      <c r="F16" s="58"/>
      <c r="G16" s="60">
        <v>2747</v>
      </c>
      <c r="H16" s="58"/>
      <c r="I16" s="60">
        <v>66711</v>
      </c>
      <c r="J16" s="58"/>
      <c r="K16" s="60">
        <v>67661</v>
      </c>
    </row>
    <row r="17" spans="1:13" ht="21" customHeight="1">
      <c r="A17" s="54" t="s">
        <v>38</v>
      </c>
      <c r="C17" s="108"/>
      <c r="D17" s="108"/>
      <c r="E17" s="62">
        <f>SUM(E10:E16)</f>
        <v>515826</v>
      </c>
      <c r="F17" s="58"/>
      <c r="G17" s="62">
        <f>SUM(G10:G16)</f>
        <v>795267</v>
      </c>
      <c r="H17" s="58"/>
      <c r="I17" s="62">
        <f>SUM(I10:I16)</f>
        <v>163449</v>
      </c>
      <c r="J17" s="58"/>
      <c r="K17" s="62">
        <f>SUM(K10:K16)</f>
        <v>121049</v>
      </c>
    </row>
    <row r="18" spans="1:13" ht="21" customHeight="1">
      <c r="A18" s="54" t="s">
        <v>39</v>
      </c>
      <c r="C18" s="108"/>
      <c r="D18" s="108"/>
      <c r="E18" s="57"/>
      <c r="F18" s="57"/>
      <c r="G18" s="57"/>
      <c r="H18" s="57"/>
      <c r="I18" s="57"/>
      <c r="J18" s="57"/>
      <c r="K18" s="57"/>
    </row>
    <row r="19" spans="1:13" ht="21" customHeight="1">
      <c r="A19" s="55" t="s">
        <v>157</v>
      </c>
      <c r="C19" s="108"/>
      <c r="D19" s="108"/>
      <c r="E19" s="58">
        <v>225873</v>
      </c>
      <c r="F19" s="58"/>
      <c r="G19" s="58">
        <v>293022</v>
      </c>
      <c r="H19" s="58"/>
      <c r="I19" s="60">
        <v>66006</v>
      </c>
      <c r="J19" s="58"/>
      <c r="K19" s="60">
        <v>66339</v>
      </c>
    </row>
    <row r="20" spans="1:13" ht="21" customHeight="1">
      <c r="A20" s="55" t="s">
        <v>154</v>
      </c>
      <c r="C20" s="108"/>
      <c r="D20" s="108"/>
      <c r="E20" s="58">
        <v>12764</v>
      </c>
      <c r="F20" s="58"/>
      <c r="G20" s="58">
        <v>13602</v>
      </c>
      <c r="H20" s="58"/>
      <c r="I20" s="60">
        <v>4483</v>
      </c>
      <c r="J20" s="58"/>
      <c r="K20" s="60">
        <v>4327</v>
      </c>
    </row>
    <row r="21" spans="1:13" ht="21" customHeight="1">
      <c r="A21" s="55" t="s">
        <v>155</v>
      </c>
      <c r="C21" s="144"/>
      <c r="D21" s="108"/>
      <c r="E21" s="58">
        <v>31730</v>
      </c>
      <c r="F21" s="58"/>
      <c r="G21" s="58">
        <v>58078</v>
      </c>
      <c r="H21" s="58"/>
      <c r="I21" s="60">
        <v>351</v>
      </c>
      <c r="J21" s="58"/>
      <c r="K21" s="60">
        <v>456</v>
      </c>
    </row>
    <row r="22" spans="1:13" ht="21" customHeight="1">
      <c r="A22" s="55" t="s">
        <v>156</v>
      </c>
      <c r="C22" s="108"/>
      <c r="D22" s="108"/>
      <c r="E22" s="58">
        <v>69214</v>
      </c>
      <c r="F22" s="58"/>
      <c r="G22" s="58">
        <v>115052</v>
      </c>
      <c r="H22" s="58"/>
      <c r="I22" s="60">
        <v>13618</v>
      </c>
      <c r="J22" s="58"/>
      <c r="K22" s="60">
        <v>20136</v>
      </c>
    </row>
    <row r="23" spans="1:13" ht="21" customHeight="1">
      <c r="A23" s="55" t="s">
        <v>149</v>
      </c>
      <c r="C23" s="108"/>
      <c r="D23" s="108"/>
      <c r="E23" s="58">
        <v>14350</v>
      </c>
      <c r="F23" s="58"/>
      <c r="G23" s="58">
        <v>29128</v>
      </c>
      <c r="H23" s="58"/>
      <c r="I23" s="58">
        <v>13297</v>
      </c>
      <c r="J23" s="58"/>
      <c r="K23" s="58">
        <v>13636</v>
      </c>
      <c r="L23" s="83"/>
      <c r="M23" s="83"/>
    </row>
    <row r="24" spans="1:13" ht="21" customHeight="1">
      <c r="A24" s="55" t="s">
        <v>151</v>
      </c>
      <c r="C24" s="108"/>
      <c r="D24" s="108"/>
      <c r="E24" s="58">
        <v>-207</v>
      </c>
      <c r="F24" s="58"/>
      <c r="G24" s="58">
        <v>-292</v>
      </c>
      <c r="H24" s="58"/>
      <c r="I24" s="58">
        <v>-207</v>
      </c>
      <c r="J24" s="58"/>
      <c r="K24" s="58">
        <v>-292</v>
      </c>
    </row>
    <row r="25" spans="1:13" ht="21" customHeight="1">
      <c r="A25" s="55" t="s">
        <v>213</v>
      </c>
      <c r="C25" s="108"/>
      <c r="D25" s="108"/>
      <c r="E25" s="58">
        <v>13292</v>
      </c>
      <c r="F25" s="58"/>
      <c r="G25" s="58">
        <v>0</v>
      </c>
      <c r="H25" s="58"/>
      <c r="I25" s="58">
        <v>0</v>
      </c>
      <c r="J25" s="58"/>
      <c r="K25" s="58">
        <v>0</v>
      </c>
    </row>
    <row r="26" spans="1:13" ht="21" customHeight="1">
      <c r="A26" s="54" t="s">
        <v>40</v>
      </c>
      <c r="C26" s="108"/>
      <c r="D26" s="108"/>
      <c r="E26" s="84">
        <f>SUM(E19:E25)</f>
        <v>367016</v>
      </c>
      <c r="F26" s="58"/>
      <c r="G26" s="84">
        <f>SUM(G19:G25)</f>
        <v>508590</v>
      </c>
      <c r="H26" s="58"/>
      <c r="I26" s="84">
        <f>SUM(I19:I25)</f>
        <v>97548</v>
      </c>
      <c r="J26" s="58"/>
      <c r="K26" s="84">
        <f>SUM(K19:K25)</f>
        <v>104602</v>
      </c>
    </row>
    <row r="27" spans="1:13" ht="21" customHeight="1">
      <c r="A27" s="54" t="s">
        <v>206</v>
      </c>
      <c r="C27" s="108"/>
      <c r="D27" s="108"/>
      <c r="E27" s="58"/>
      <c r="F27" s="58"/>
      <c r="G27" s="58"/>
      <c r="H27" s="58"/>
      <c r="I27" s="58"/>
      <c r="J27" s="58"/>
      <c r="K27" s="58"/>
    </row>
    <row r="28" spans="1:13" ht="21" customHeight="1">
      <c r="A28" s="54" t="s">
        <v>168</v>
      </c>
      <c r="C28" s="108"/>
      <c r="D28" s="108"/>
      <c r="E28" s="58">
        <f>SUM(E17-E26)</f>
        <v>148810</v>
      </c>
      <c r="F28" s="58"/>
      <c r="G28" s="58">
        <f>SUM(G17-G26)</f>
        <v>286677</v>
      </c>
      <c r="H28" s="58"/>
      <c r="I28" s="58">
        <f>SUM(I17-I26)</f>
        <v>65901</v>
      </c>
      <c r="J28" s="58"/>
      <c r="K28" s="58">
        <f>SUM(K17-K26)</f>
        <v>16447</v>
      </c>
    </row>
    <row r="29" spans="1:13" ht="21" customHeight="1">
      <c r="A29" s="55" t="s">
        <v>169</v>
      </c>
      <c r="C29" s="144">
        <v>10</v>
      </c>
      <c r="D29" s="108"/>
      <c r="E29" s="85">
        <v>0</v>
      </c>
      <c r="F29" s="58"/>
      <c r="G29" s="85">
        <v>0</v>
      </c>
      <c r="H29" s="58"/>
      <c r="I29" s="85">
        <v>66526</v>
      </c>
      <c r="J29" s="58"/>
      <c r="K29" s="85">
        <v>215278</v>
      </c>
    </row>
    <row r="30" spans="1:13" ht="21" customHeight="1">
      <c r="A30" s="54" t="s">
        <v>176</v>
      </c>
      <c r="C30" s="108"/>
      <c r="D30" s="108"/>
      <c r="E30" s="58">
        <f>SUM(E28:E29)</f>
        <v>148810</v>
      </c>
      <c r="F30" s="58"/>
      <c r="G30" s="58">
        <f>SUM(G28:G29)</f>
        <v>286677</v>
      </c>
      <c r="H30" s="58"/>
      <c r="I30" s="58">
        <f>SUM(I28:I29)</f>
        <v>132427</v>
      </c>
      <c r="J30" s="58"/>
      <c r="K30" s="58">
        <f>SUM(K28:K29)</f>
        <v>231725</v>
      </c>
    </row>
    <row r="31" spans="1:13" ht="21" customHeight="1">
      <c r="A31" s="55" t="s">
        <v>223</v>
      </c>
      <c r="C31" s="144">
        <v>18</v>
      </c>
      <c r="D31" s="108"/>
      <c r="E31" s="58">
        <v>-29819</v>
      </c>
      <c r="F31" s="58"/>
      <c r="G31" s="58">
        <v>-58511</v>
      </c>
      <c r="H31" s="58"/>
      <c r="I31" s="60">
        <v>-13436</v>
      </c>
      <c r="J31" s="58"/>
      <c r="K31" s="60">
        <v>-3559</v>
      </c>
    </row>
    <row r="32" spans="1:13" ht="21" customHeight="1">
      <c r="A32" s="86" t="s">
        <v>41</v>
      </c>
      <c r="C32" s="108"/>
      <c r="D32" s="108"/>
      <c r="E32" s="84">
        <f>SUM(E30:E31)</f>
        <v>118991</v>
      </c>
      <c r="F32" s="58"/>
      <c r="G32" s="84">
        <f>SUM(G30:G31)</f>
        <v>228166</v>
      </c>
      <c r="H32" s="58"/>
      <c r="I32" s="84">
        <f>SUM(I30:I31)</f>
        <v>118991</v>
      </c>
      <c r="J32" s="58"/>
      <c r="K32" s="84">
        <f>SUM(K30:K31)</f>
        <v>228166</v>
      </c>
    </row>
    <row r="33" spans="1:13" ht="21" customHeight="1">
      <c r="A33" s="86"/>
      <c r="C33" s="81"/>
      <c r="D33" s="81"/>
      <c r="E33" s="58"/>
      <c r="F33" s="58"/>
      <c r="G33" s="58"/>
      <c r="H33" s="58"/>
      <c r="I33" s="58"/>
      <c r="J33" s="58"/>
      <c r="K33" s="58"/>
    </row>
    <row r="34" spans="1:13" ht="21" customHeight="1">
      <c r="A34" s="55" t="s">
        <v>15</v>
      </c>
      <c r="C34" s="81"/>
      <c r="D34" s="81"/>
      <c r="E34" s="81"/>
      <c r="F34" s="81"/>
      <c r="G34" s="81"/>
      <c r="H34" s="81"/>
      <c r="I34" s="87"/>
      <c r="J34" s="81"/>
      <c r="K34" s="87"/>
    </row>
    <row r="35" spans="1:13" s="54" customFormat="1" ht="21" customHeight="1">
      <c r="I35" s="65"/>
      <c r="K35" s="69" t="s">
        <v>0</v>
      </c>
    </row>
    <row r="36" spans="1:13" s="54" customFormat="1" ht="21" customHeight="1">
      <c r="A36" s="49" t="s">
        <v>123</v>
      </c>
      <c r="I36" s="65"/>
      <c r="K36" s="69"/>
    </row>
    <row r="37" spans="1:13" s="54" customFormat="1" ht="21" customHeight="1">
      <c r="A37" s="54" t="s">
        <v>128</v>
      </c>
      <c r="I37" s="65"/>
      <c r="K37" s="65"/>
    </row>
    <row r="38" spans="1:13" s="54" customFormat="1" ht="21" customHeight="1">
      <c r="A38" s="54" t="s">
        <v>199</v>
      </c>
      <c r="I38" s="65"/>
      <c r="K38" s="65"/>
    </row>
    <row r="39" spans="1:13" s="73" customFormat="1" ht="21" customHeight="1">
      <c r="A39" s="70"/>
      <c r="B39" s="70"/>
      <c r="C39" s="70"/>
      <c r="D39" s="70"/>
      <c r="E39" s="70"/>
      <c r="F39" s="70"/>
      <c r="G39" s="70"/>
      <c r="H39" s="70"/>
      <c r="I39" s="71"/>
      <c r="J39" s="70"/>
      <c r="K39" s="72" t="s">
        <v>1</v>
      </c>
    </row>
    <row r="40" spans="1:13" s="53" customFormat="1" ht="18" customHeight="1">
      <c r="A40" s="51"/>
      <c r="B40" s="51"/>
      <c r="C40" s="51"/>
      <c r="D40" s="51"/>
      <c r="E40" s="155" t="s">
        <v>2</v>
      </c>
      <c r="F40" s="155"/>
      <c r="G40" s="155"/>
      <c r="H40" s="50"/>
      <c r="I40" s="155" t="s">
        <v>16</v>
      </c>
      <c r="J40" s="155"/>
      <c r="K40" s="155"/>
      <c r="L40" s="50"/>
      <c r="M40" s="52"/>
    </row>
    <row r="41" spans="1:13" ht="21" customHeight="1">
      <c r="C41" s="74" t="s">
        <v>17</v>
      </c>
      <c r="D41" s="75"/>
      <c r="E41" s="76" t="s">
        <v>200</v>
      </c>
      <c r="F41" s="77"/>
      <c r="G41" s="76" t="s">
        <v>166</v>
      </c>
      <c r="H41" s="77"/>
      <c r="I41" s="76" t="s">
        <v>200</v>
      </c>
      <c r="J41" s="77"/>
      <c r="K41" s="76" t="s">
        <v>166</v>
      </c>
    </row>
    <row r="42" spans="1:13" ht="21" customHeight="1">
      <c r="A42" s="88" t="s">
        <v>42</v>
      </c>
      <c r="C42" s="89"/>
      <c r="D42" s="75"/>
      <c r="E42" s="90"/>
      <c r="F42" s="77"/>
      <c r="G42" s="90"/>
      <c r="H42" s="77"/>
      <c r="I42" s="90"/>
      <c r="J42" s="77"/>
      <c r="K42" s="90"/>
    </row>
    <row r="43" spans="1:13" ht="21" customHeight="1">
      <c r="A43" s="91" t="s">
        <v>109</v>
      </c>
      <c r="C43" s="89"/>
      <c r="D43" s="75"/>
      <c r="E43" s="90"/>
      <c r="F43" s="77"/>
      <c r="G43" s="90"/>
      <c r="H43" s="77"/>
      <c r="I43" s="90"/>
      <c r="J43" s="77"/>
      <c r="K43" s="90"/>
    </row>
    <row r="44" spans="1:13" ht="21" customHeight="1">
      <c r="A44" s="91" t="s">
        <v>110</v>
      </c>
      <c r="C44" s="89"/>
      <c r="D44" s="75"/>
      <c r="E44" s="90"/>
      <c r="F44" s="77"/>
      <c r="G44" s="90"/>
      <c r="H44" s="77"/>
      <c r="I44" s="90"/>
      <c r="J44" s="77"/>
      <c r="K44" s="90"/>
    </row>
    <row r="45" spans="1:13" ht="21" customHeight="1">
      <c r="A45" s="92" t="s">
        <v>158</v>
      </c>
      <c r="C45" s="145">
        <v>6.4</v>
      </c>
      <c r="D45" s="145">
        <v>7.4</v>
      </c>
      <c r="E45" s="93">
        <v>5914</v>
      </c>
      <c r="F45" s="58"/>
      <c r="G45" s="93">
        <v>4349</v>
      </c>
      <c r="H45" s="58"/>
      <c r="I45" s="93">
        <v>5914</v>
      </c>
      <c r="J45" s="58"/>
      <c r="K45" s="93">
        <v>4349</v>
      </c>
    </row>
    <row r="46" spans="1:13" ht="21" customHeight="1">
      <c r="A46" s="92" t="s">
        <v>111</v>
      </c>
      <c r="C46" s="145" t="s">
        <v>214</v>
      </c>
      <c r="D46" s="146">
        <v>12</v>
      </c>
      <c r="E46" s="94">
        <v>-1183</v>
      </c>
      <c r="F46" s="58"/>
      <c r="G46" s="94">
        <v>-870</v>
      </c>
      <c r="H46" s="58"/>
      <c r="I46" s="94">
        <v>-1183</v>
      </c>
      <c r="J46" s="58"/>
      <c r="K46" s="94">
        <v>-870</v>
      </c>
    </row>
    <row r="47" spans="1:13" ht="21" customHeight="1">
      <c r="A47" s="92" t="s">
        <v>112</v>
      </c>
      <c r="C47" s="144"/>
      <c r="D47" s="145"/>
      <c r="E47" s="58"/>
      <c r="F47" s="58"/>
      <c r="G47" s="58"/>
      <c r="H47" s="58"/>
      <c r="I47" s="58"/>
      <c r="J47" s="58"/>
      <c r="K47" s="58"/>
    </row>
    <row r="48" spans="1:13" ht="21" customHeight="1">
      <c r="A48" s="92" t="s">
        <v>113</v>
      </c>
      <c r="C48" s="147"/>
      <c r="D48" s="145"/>
      <c r="E48" s="85">
        <f>SUM(E45:E46)</f>
        <v>4731</v>
      </c>
      <c r="F48" s="58"/>
      <c r="G48" s="85">
        <f>SUM(G45:G46)</f>
        <v>3479</v>
      </c>
      <c r="H48" s="58"/>
      <c r="I48" s="85">
        <f>SUM(I45:I46)</f>
        <v>4731</v>
      </c>
      <c r="J48" s="58"/>
      <c r="K48" s="85">
        <f>SUM(K45:K46)</f>
        <v>3479</v>
      </c>
    </row>
    <row r="49" spans="1:11" ht="21" customHeight="1">
      <c r="A49" s="88" t="s">
        <v>43</v>
      </c>
      <c r="C49" s="147"/>
      <c r="D49" s="146"/>
      <c r="E49" s="85">
        <f>SUM(E48)</f>
        <v>4731</v>
      </c>
      <c r="F49" s="58"/>
      <c r="G49" s="85">
        <f>SUM(G48)</f>
        <v>3479</v>
      </c>
      <c r="H49" s="58"/>
      <c r="I49" s="85">
        <f>SUM(I48)</f>
        <v>4731</v>
      </c>
      <c r="J49" s="58"/>
      <c r="K49" s="85">
        <f>SUM(K48)</f>
        <v>3479</v>
      </c>
    </row>
    <row r="50" spans="1:11" ht="21" customHeight="1">
      <c r="C50" s="108"/>
      <c r="D50" s="108"/>
      <c r="E50" s="58"/>
      <c r="F50" s="58"/>
      <c r="G50" s="58"/>
      <c r="H50" s="58"/>
      <c r="I50" s="58"/>
      <c r="J50" s="58"/>
      <c r="K50" s="58"/>
    </row>
    <row r="51" spans="1:11" ht="21" customHeight="1" thickBot="1">
      <c r="A51" s="88" t="s">
        <v>14</v>
      </c>
      <c r="C51" s="108"/>
      <c r="D51" s="108"/>
      <c r="E51" s="64">
        <f>SUM(E32,E49)</f>
        <v>123722</v>
      </c>
      <c r="F51" s="58"/>
      <c r="G51" s="64">
        <f>SUM(G32,G49)</f>
        <v>231645</v>
      </c>
      <c r="H51" s="58"/>
      <c r="I51" s="64">
        <f>SUM(I32,I49)</f>
        <v>123722</v>
      </c>
      <c r="J51" s="58"/>
      <c r="K51" s="64">
        <f>SUM(K32,K49)</f>
        <v>231645</v>
      </c>
    </row>
    <row r="52" spans="1:11" ht="21" customHeight="1" thickTop="1">
      <c r="C52" s="108"/>
      <c r="D52" s="108"/>
      <c r="E52" s="58"/>
      <c r="F52" s="58"/>
      <c r="G52" s="58"/>
      <c r="H52" s="58"/>
      <c r="I52" s="58"/>
      <c r="J52" s="58"/>
      <c r="K52" s="58"/>
    </row>
    <row r="53" spans="1:11" ht="21" customHeight="1">
      <c r="A53" s="54" t="s">
        <v>44</v>
      </c>
      <c r="C53" s="144">
        <v>19</v>
      </c>
      <c r="D53" s="108"/>
      <c r="E53" s="56"/>
      <c r="F53" s="56"/>
      <c r="G53" s="56"/>
      <c r="H53" s="56"/>
      <c r="I53" s="56"/>
      <c r="J53" s="56"/>
      <c r="K53" s="56"/>
    </row>
    <row r="54" spans="1:11" ht="21" customHeight="1">
      <c r="A54" s="55" t="s">
        <v>45</v>
      </c>
      <c r="C54" s="108"/>
      <c r="D54" s="108"/>
      <c r="E54" s="56"/>
      <c r="F54" s="56"/>
      <c r="G54" s="56"/>
      <c r="H54" s="56"/>
      <c r="I54" s="56"/>
      <c r="J54" s="56"/>
      <c r="K54" s="56"/>
    </row>
    <row r="55" spans="1:11" ht="21" customHeight="1" thickBot="1">
      <c r="A55" s="55" t="s">
        <v>177</v>
      </c>
      <c r="C55" s="108"/>
      <c r="D55" s="108"/>
      <c r="E55" s="95">
        <v>0.06</v>
      </c>
      <c r="F55" s="83"/>
      <c r="G55" s="95">
        <v>0.11</v>
      </c>
      <c r="H55" s="83"/>
      <c r="I55" s="95">
        <v>0.06</v>
      </c>
      <c r="J55" s="83"/>
      <c r="K55" s="95">
        <v>0.11</v>
      </c>
    </row>
    <row r="56" spans="1:11" ht="21" customHeight="1" thickTop="1">
      <c r="C56" s="82"/>
      <c r="D56" s="82"/>
      <c r="E56" s="82"/>
      <c r="F56" s="82"/>
      <c r="G56" s="82"/>
      <c r="H56" s="82"/>
      <c r="I56" s="55"/>
      <c r="J56" s="82"/>
      <c r="K56" s="55"/>
    </row>
    <row r="57" spans="1:11" ht="21" customHeight="1">
      <c r="C57" s="82"/>
      <c r="D57" s="82"/>
      <c r="E57" s="82"/>
      <c r="F57" s="82"/>
      <c r="G57" s="82"/>
      <c r="H57" s="82"/>
      <c r="I57" s="55"/>
      <c r="J57" s="82"/>
      <c r="K57" s="55"/>
    </row>
    <row r="58" spans="1:11" ht="21" customHeight="1">
      <c r="A58" s="55" t="s">
        <v>15</v>
      </c>
      <c r="C58" s="82"/>
      <c r="D58" s="82"/>
      <c r="E58" s="82"/>
      <c r="F58" s="82"/>
      <c r="G58" s="82"/>
      <c r="H58" s="82"/>
      <c r="I58" s="55"/>
      <c r="J58" s="82"/>
      <c r="K58" s="55"/>
    </row>
    <row r="59" spans="1:11" ht="21" customHeight="1">
      <c r="C59" s="82"/>
      <c r="D59" s="82"/>
      <c r="E59" s="82"/>
      <c r="F59" s="82"/>
      <c r="G59" s="82"/>
      <c r="H59" s="82"/>
      <c r="I59" s="55"/>
      <c r="J59" s="82"/>
      <c r="K59" s="55"/>
    </row>
    <row r="60" spans="1:11" ht="21" customHeight="1">
      <c r="A60" s="143"/>
      <c r="B60" s="143"/>
      <c r="D60" s="70"/>
      <c r="E60" s="70"/>
      <c r="F60" s="70"/>
      <c r="G60" s="70"/>
      <c r="H60" s="70"/>
      <c r="I60" s="96"/>
      <c r="J60" s="70"/>
      <c r="K60" s="70"/>
    </row>
    <row r="61" spans="1:11" ht="21" customHeight="1">
      <c r="A61" s="97" t="s">
        <v>25</v>
      </c>
      <c r="B61" s="97" t="s">
        <v>25</v>
      </c>
      <c r="C61" s="83"/>
      <c r="D61" s="83" t="s">
        <v>25</v>
      </c>
      <c r="E61" s="82"/>
      <c r="F61" s="97"/>
      <c r="G61" s="97"/>
      <c r="H61" s="97"/>
      <c r="I61" s="97" t="s">
        <v>25</v>
      </c>
      <c r="J61" s="97"/>
      <c r="K61" s="97" t="s">
        <v>25</v>
      </c>
    </row>
    <row r="62" spans="1:11" ht="21" customHeight="1">
      <c r="A62" s="156" t="s">
        <v>34</v>
      </c>
      <c r="B62" s="156"/>
      <c r="D62" s="70"/>
      <c r="E62" s="70"/>
      <c r="F62" s="156" t="s">
        <v>34</v>
      </c>
      <c r="G62" s="156"/>
      <c r="H62" s="156"/>
      <c r="I62" s="156"/>
      <c r="J62" s="156"/>
      <c r="K62" s="156"/>
    </row>
    <row r="63" spans="1:11" s="54" customFormat="1" ht="21" customHeight="1">
      <c r="I63" s="65"/>
      <c r="K63" s="69" t="s">
        <v>0</v>
      </c>
    </row>
    <row r="64" spans="1:11" s="54" customFormat="1" ht="21" customHeight="1">
      <c r="A64" s="49" t="s">
        <v>123</v>
      </c>
      <c r="I64" s="65"/>
      <c r="K64" s="69"/>
    </row>
    <row r="65" spans="1:13" s="54" customFormat="1" ht="19.5" customHeight="1">
      <c r="A65" s="54" t="s">
        <v>131</v>
      </c>
      <c r="I65" s="65"/>
      <c r="K65" s="65"/>
    </row>
    <row r="66" spans="1:13" s="54" customFormat="1" ht="21" customHeight="1">
      <c r="A66" s="54" t="s">
        <v>199</v>
      </c>
      <c r="I66" s="65"/>
      <c r="K66" s="65"/>
    </row>
    <row r="67" spans="1:13" s="73" customFormat="1" ht="21" customHeight="1">
      <c r="A67" s="70"/>
      <c r="B67" s="70"/>
      <c r="C67" s="70"/>
      <c r="D67" s="70"/>
      <c r="E67" s="70"/>
      <c r="F67" s="70"/>
      <c r="G67" s="70"/>
      <c r="H67" s="70"/>
      <c r="I67" s="71"/>
      <c r="J67" s="70"/>
      <c r="K67" s="72" t="s">
        <v>1</v>
      </c>
    </row>
    <row r="68" spans="1:13" s="53" customFormat="1" ht="18" customHeight="1">
      <c r="A68" s="51"/>
      <c r="B68" s="51"/>
      <c r="C68" s="51"/>
      <c r="D68" s="51"/>
      <c r="E68" s="155" t="s">
        <v>2</v>
      </c>
      <c r="F68" s="155"/>
      <c r="G68" s="155"/>
      <c r="H68" s="50"/>
      <c r="I68" s="155" t="s">
        <v>16</v>
      </c>
      <c r="J68" s="155"/>
      <c r="K68" s="155"/>
      <c r="L68" s="50"/>
      <c r="M68" s="52"/>
    </row>
    <row r="69" spans="1:13" ht="21" customHeight="1">
      <c r="C69" s="70"/>
      <c r="D69" s="75"/>
      <c r="E69" s="76" t="s">
        <v>200</v>
      </c>
      <c r="F69" s="77"/>
      <c r="G69" s="76" t="s">
        <v>166</v>
      </c>
      <c r="H69" s="77"/>
      <c r="I69" s="76" t="s">
        <v>200</v>
      </c>
      <c r="J69" s="77"/>
      <c r="K69" s="76" t="s">
        <v>166</v>
      </c>
    </row>
    <row r="70" spans="1:13" ht="19.5" customHeight="1">
      <c r="A70" s="54" t="s">
        <v>46</v>
      </c>
      <c r="B70" s="54"/>
      <c r="I70" s="98"/>
      <c r="K70" s="98"/>
    </row>
    <row r="71" spans="1:13" ht="19.5" customHeight="1">
      <c r="A71" s="99" t="s">
        <v>170</v>
      </c>
      <c r="B71" s="54"/>
      <c r="E71" s="66">
        <f>E30</f>
        <v>148810</v>
      </c>
      <c r="F71" s="100"/>
      <c r="G71" s="66">
        <f>G30</f>
        <v>286677</v>
      </c>
      <c r="H71" s="100"/>
      <c r="I71" s="66">
        <f>I30</f>
        <v>132427</v>
      </c>
      <c r="J71" s="100"/>
      <c r="K71" s="66">
        <f>K30</f>
        <v>231725</v>
      </c>
    </row>
    <row r="72" spans="1:13" ht="19.5" customHeight="1">
      <c r="A72" s="55" t="s">
        <v>138</v>
      </c>
      <c r="E72" s="101"/>
      <c r="F72" s="102"/>
      <c r="G72" s="101"/>
      <c r="H72" s="102"/>
      <c r="I72" s="101"/>
      <c r="J72" s="102"/>
      <c r="K72" s="101"/>
    </row>
    <row r="73" spans="1:13" ht="19.5" customHeight="1">
      <c r="A73" s="55" t="s">
        <v>118</v>
      </c>
      <c r="E73" s="102"/>
      <c r="F73" s="102"/>
      <c r="G73" s="102"/>
      <c r="H73" s="102"/>
      <c r="I73" s="102"/>
      <c r="J73" s="102"/>
      <c r="K73" s="102"/>
    </row>
    <row r="74" spans="1:13" ht="19.5" customHeight="1">
      <c r="A74" s="55" t="s">
        <v>47</v>
      </c>
      <c r="E74" s="58">
        <v>12764</v>
      </c>
      <c r="F74" s="59"/>
      <c r="G74" s="58">
        <v>13602</v>
      </c>
      <c r="H74" s="60"/>
      <c r="I74" s="61">
        <v>4483</v>
      </c>
      <c r="J74" s="59"/>
      <c r="K74" s="61">
        <v>4327</v>
      </c>
    </row>
    <row r="75" spans="1:13" ht="19.5" customHeight="1">
      <c r="A75" s="55" t="s">
        <v>150</v>
      </c>
      <c r="E75" s="58">
        <v>-207</v>
      </c>
      <c r="F75" s="59"/>
      <c r="G75" s="58">
        <v>-292</v>
      </c>
      <c r="H75" s="60"/>
      <c r="I75" s="61">
        <v>-207</v>
      </c>
      <c r="J75" s="59"/>
      <c r="K75" s="61">
        <v>-292</v>
      </c>
    </row>
    <row r="76" spans="1:13" ht="19.5" customHeight="1">
      <c r="A76" s="55" t="s">
        <v>207</v>
      </c>
      <c r="E76" s="58">
        <v>9228</v>
      </c>
      <c r="F76" s="59"/>
      <c r="G76" s="58">
        <v>-3082</v>
      </c>
      <c r="H76" s="60"/>
      <c r="I76" s="60">
        <v>2490</v>
      </c>
      <c r="J76" s="59"/>
      <c r="K76" s="60">
        <v>-4750</v>
      </c>
    </row>
    <row r="77" spans="1:13" ht="19.5" customHeight="1">
      <c r="A77" s="55" t="s">
        <v>178</v>
      </c>
      <c r="E77" s="58">
        <v>12518</v>
      </c>
      <c r="F77" s="59"/>
      <c r="G77" s="58">
        <v>27166</v>
      </c>
      <c r="H77" s="60"/>
      <c r="I77" s="61">
        <v>3128</v>
      </c>
      <c r="J77" s="59"/>
      <c r="K77" s="61">
        <v>-1299</v>
      </c>
    </row>
    <row r="78" spans="1:13" ht="19.5" customHeight="1">
      <c r="A78" s="55" t="s">
        <v>48</v>
      </c>
      <c r="E78" s="61">
        <v>-624</v>
      </c>
      <c r="F78" s="59"/>
      <c r="G78" s="61">
        <v>0</v>
      </c>
      <c r="H78" s="60"/>
      <c r="I78" s="61">
        <v>-624</v>
      </c>
      <c r="J78" s="59"/>
      <c r="K78" s="61">
        <v>0</v>
      </c>
    </row>
    <row r="79" spans="1:13" ht="19.5" customHeight="1">
      <c r="A79" s="55" t="s">
        <v>179</v>
      </c>
      <c r="E79" s="61">
        <v>1049</v>
      </c>
      <c r="F79" s="59"/>
      <c r="G79" s="61">
        <v>1202</v>
      </c>
      <c r="H79" s="60"/>
      <c r="I79" s="61">
        <v>1048</v>
      </c>
      <c r="J79" s="59"/>
      <c r="K79" s="61">
        <v>1202</v>
      </c>
    </row>
    <row r="80" spans="1:13" ht="19.5" customHeight="1">
      <c r="A80" s="55" t="s">
        <v>136</v>
      </c>
      <c r="E80" s="61">
        <v>0</v>
      </c>
      <c r="F80" s="59"/>
      <c r="G80" s="61">
        <v>-138</v>
      </c>
      <c r="H80" s="60"/>
      <c r="I80" s="61">
        <v>0</v>
      </c>
      <c r="J80" s="59"/>
      <c r="K80" s="61">
        <v>-138</v>
      </c>
    </row>
    <row r="81" spans="1:11" ht="19.5" customHeight="1">
      <c r="A81" s="55" t="s">
        <v>208</v>
      </c>
      <c r="E81" s="61">
        <v>-85476</v>
      </c>
      <c r="F81" s="57"/>
      <c r="G81" s="61">
        <v>85796</v>
      </c>
      <c r="H81" s="60"/>
      <c r="I81" s="61">
        <v>-69211</v>
      </c>
      <c r="J81" s="59"/>
      <c r="K81" s="61">
        <v>68418</v>
      </c>
    </row>
    <row r="82" spans="1:11" ht="19.5" customHeight="1">
      <c r="A82" s="55" t="s">
        <v>182</v>
      </c>
      <c r="E82" s="58">
        <v>2917</v>
      </c>
      <c r="F82" s="60"/>
      <c r="G82" s="58">
        <v>-35</v>
      </c>
      <c r="H82" s="60"/>
      <c r="I82" s="60">
        <v>0</v>
      </c>
      <c r="J82" s="60"/>
      <c r="K82" s="60">
        <v>0</v>
      </c>
    </row>
    <row r="83" spans="1:11" ht="19.5" customHeight="1">
      <c r="A83" s="55" t="s">
        <v>160</v>
      </c>
      <c r="E83" s="58">
        <v>-4</v>
      </c>
      <c r="F83" s="58"/>
      <c r="G83" s="58">
        <v>-1045</v>
      </c>
      <c r="H83" s="58"/>
      <c r="I83" s="60">
        <v>0</v>
      </c>
      <c r="J83" s="58"/>
      <c r="K83" s="60">
        <v>-1045</v>
      </c>
    </row>
    <row r="84" spans="1:11" ht="19.5" customHeight="1">
      <c r="A84" s="55" t="s">
        <v>147</v>
      </c>
      <c r="E84" s="58">
        <v>284</v>
      </c>
      <c r="F84" s="58"/>
      <c r="G84" s="58">
        <v>0</v>
      </c>
      <c r="H84" s="58"/>
      <c r="I84" s="58">
        <v>0</v>
      </c>
      <c r="J84" s="58"/>
      <c r="K84" s="58">
        <v>0</v>
      </c>
    </row>
    <row r="85" spans="1:11" ht="19.5" customHeight="1">
      <c r="A85" s="55" t="s">
        <v>215</v>
      </c>
      <c r="E85" s="58"/>
      <c r="F85" s="58"/>
      <c r="G85" s="58"/>
      <c r="H85" s="58"/>
      <c r="I85" s="58"/>
      <c r="J85" s="58"/>
      <c r="K85" s="58"/>
    </row>
    <row r="86" spans="1:11" ht="19.5" customHeight="1">
      <c r="A86" s="55" t="s">
        <v>216</v>
      </c>
      <c r="E86" s="58">
        <v>-1439</v>
      </c>
      <c r="F86" s="58"/>
      <c r="G86" s="58">
        <v>3661</v>
      </c>
      <c r="H86" s="58"/>
      <c r="I86" s="58">
        <v>-1439</v>
      </c>
      <c r="J86" s="58"/>
      <c r="K86" s="58">
        <v>3661</v>
      </c>
    </row>
    <row r="87" spans="1:11" ht="19.5" customHeight="1">
      <c r="A87" s="55" t="s">
        <v>139</v>
      </c>
      <c r="E87" s="60">
        <v>3791</v>
      </c>
      <c r="F87" s="60"/>
      <c r="G87" s="60">
        <v>3962</v>
      </c>
      <c r="H87" s="60"/>
      <c r="I87" s="60">
        <v>1213</v>
      </c>
      <c r="J87" s="60"/>
      <c r="K87" s="60">
        <v>1176</v>
      </c>
    </row>
    <row r="88" spans="1:11" ht="19.5" customHeight="1">
      <c r="A88" s="55" t="s">
        <v>171</v>
      </c>
      <c r="E88" s="60">
        <v>0</v>
      </c>
      <c r="F88" s="60"/>
      <c r="G88" s="60">
        <v>0</v>
      </c>
      <c r="H88" s="60"/>
      <c r="I88" s="60">
        <v>-66526</v>
      </c>
      <c r="J88" s="60"/>
      <c r="K88" s="60">
        <v>-215278</v>
      </c>
    </row>
    <row r="89" spans="1:11" ht="19.5" customHeight="1">
      <c r="A89" s="55" t="s">
        <v>49</v>
      </c>
      <c r="E89" s="60">
        <v>-43735</v>
      </c>
      <c r="F89" s="59"/>
      <c r="G89" s="60">
        <v>-60401</v>
      </c>
      <c r="H89" s="60"/>
      <c r="I89" s="60">
        <v>-14294</v>
      </c>
      <c r="J89" s="59"/>
      <c r="K89" s="60">
        <v>-23809</v>
      </c>
    </row>
    <row r="90" spans="1:11" ht="19.5" customHeight="1">
      <c r="A90" s="55" t="s">
        <v>132</v>
      </c>
      <c r="E90" s="103">
        <v>-22262</v>
      </c>
      <c r="F90" s="103"/>
      <c r="G90" s="103">
        <v>-36102</v>
      </c>
      <c r="H90" s="103"/>
      <c r="I90" s="58">
        <v>0</v>
      </c>
      <c r="J90" s="103"/>
      <c r="K90" s="58">
        <v>0</v>
      </c>
    </row>
    <row r="91" spans="1:11" ht="19.5" customHeight="1">
      <c r="A91" s="55" t="s">
        <v>50</v>
      </c>
      <c r="E91" s="63">
        <v>14350</v>
      </c>
      <c r="F91" s="59"/>
      <c r="G91" s="63">
        <v>29128</v>
      </c>
      <c r="H91" s="60"/>
      <c r="I91" s="104">
        <v>13297</v>
      </c>
      <c r="J91" s="59"/>
      <c r="K91" s="104">
        <v>13636</v>
      </c>
    </row>
    <row r="92" spans="1:11" ht="19.5" customHeight="1">
      <c r="A92" s="55" t="s">
        <v>209</v>
      </c>
      <c r="E92" s="60"/>
      <c r="F92" s="59"/>
      <c r="G92" s="60"/>
      <c r="H92" s="60"/>
      <c r="I92" s="60"/>
      <c r="J92" s="59"/>
      <c r="K92" s="60"/>
    </row>
    <row r="93" spans="1:11" ht="19.5" customHeight="1">
      <c r="A93" s="55" t="s">
        <v>51</v>
      </c>
      <c r="E93" s="61">
        <f>SUM(E71:E91)</f>
        <v>51964</v>
      </c>
      <c r="F93" s="59"/>
      <c r="G93" s="61">
        <f>SUM(G71:G91)</f>
        <v>350099</v>
      </c>
      <c r="H93" s="60"/>
      <c r="I93" s="61">
        <f>SUM(I71:I91)</f>
        <v>5785</v>
      </c>
      <c r="J93" s="59"/>
      <c r="K93" s="61">
        <f>SUM(K71:K91)</f>
        <v>77534</v>
      </c>
    </row>
    <row r="94" spans="1:11" ht="19.5" customHeight="1">
      <c r="A94" s="55" t="s">
        <v>52</v>
      </c>
      <c r="I94" s="55"/>
      <c r="K94" s="55"/>
    </row>
    <row r="95" spans="1:11" ht="19.5" customHeight="1">
      <c r="A95" s="55" t="s">
        <v>135</v>
      </c>
      <c r="E95" s="60">
        <v>45000</v>
      </c>
      <c r="F95" s="59"/>
      <c r="G95" s="60">
        <v>20000</v>
      </c>
      <c r="H95" s="60"/>
      <c r="I95" s="60">
        <v>0</v>
      </c>
      <c r="J95" s="59"/>
      <c r="K95" s="60">
        <v>0</v>
      </c>
    </row>
    <row r="96" spans="1:11" ht="19.5" customHeight="1">
      <c r="A96" s="55" t="s">
        <v>56</v>
      </c>
      <c r="E96" s="60">
        <v>-319813</v>
      </c>
      <c r="F96" s="59"/>
      <c r="G96" s="60">
        <v>-380446</v>
      </c>
      <c r="H96" s="60"/>
      <c r="I96" s="61">
        <v>-284400</v>
      </c>
      <c r="J96" s="59"/>
      <c r="K96" s="61">
        <v>202774</v>
      </c>
    </row>
    <row r="97" spans="1:13" ht="19.5" customHeight="1">
      <c r="A97" s="55" t="s">
        <v>53</v>
      </c>
      <c r="E97" s="60">
        <v>-233360</v>
      </c>
      <c r="F97" s="59"/>
      <c r="G97" s="60">
        <v>383929</v>
      </c>
      <c r="H97" s="60"/>
      <c r="I97" s="60">
        <v>0</v>
      </c>
      <c r="J97" s="59"/>
      <c r="K97" s="60">
        <v>0</v>
      </c>
    </row>
    <row r="98" spans="1:13" ht="19.5" customHeight="1">
      <c r="A98" s="55" t="s">
        <v>164</v>
      </c>
      <c r="E98" s="60">
        <v>-125017</v>
      </c>
      <c r="F98" s="59"/>
      <c r="G98" s="60">
        <v>286507</v>
      </c>
      <c r="H98" s="60"/>
      <c r="I98" s="60">
        <v>0</v>
      </c>
      <c r="J98" s="59"/>
      <c r="K98" s="60">
        <v>0</v>
      </c>
    </row>
    <row r="99" spans="1:13" ht="19.5" customHeight="1">
      <c r="A99" s="55" t="s">
        <v>54</v>
      </c>
      <c r="E99" s="60">
        <v>145039</v>
      </c>
      <c r="F99" s="59"/>
      <c r="G99" s="60">
        <v>1239861</v>
      </c>
      <c r="H99" s="60"/>
      <c r="I99" s="60">
        <v>0</v>
      </c>
      <c r="J99" s="59"/>
      <c r="K99" s="60">
        <v>0</v>
      </c>
    </row>
    <row r="100" spans="1:13" ht="19.5" customHeight="1">
      <c r="A100" s="55" t="s">
        <v>190</v>
      </c>
      <c r="I100" s="55"/>
      <c r="K100" s="55"/>
    </row>
    <row r="101" spans="1:13" ht="19.5" customHeight="1">
      <c r="A101" s="55" t="s">
        <v>191</v>
      </c>
      <c r="E101" s="60">
        <v>10136</v>
      </c>
      <c r="F101" s="59"/>
      <c r="G101" s="60">
        <v>-1449</v>
      </c>
      <c r="H101" s="60"/>
      <c r="I101" s="60">
        <v>0</v>
      </c>
      <c r="J101" s="59"/>
      <c r="K101" s="60">
        <v>0</v>
      </c>
    </row>
    <row r="102" spans="1:13" ht="19.5" customHeight="1">
      <c r="A102" s="55" t="s">
        <v>55</v>
      </c>
      <c r="E102" s="60">
        <v>-1495</v>
      </c>
      <c r="F102" s="59"/>
      <c r="G102" s="60">
        <v>-25973</v>
      </c>
      <c r="H102" s="60"/>
      <c r="I102" s="60">
        <v>0</v>
      </c>
      <c r="J102" s="59"/>
      <c r="K102" s="60">
        <v>-4739</v>
      </c>
    </row>
    <row r="103" spans="1:13" ht="19.5" customHeight="1">
      <c r="A103" s="55" t="s">
        <v>57</v>
      </c>
      <c r="E103" s="60">
        <v>-12776</v>
      </c>
      <c r="F103" s="59"/>
      <c r="G103" s="60">
        <v>-45741</v>
      </c>
      <c r="H103" s="60"/>
      <c r="I103" s="61">
        <v>-24659</v>
      </c>
      <c r="J103" s="59"/>
      <c r="K103" s="61">
        <v>169454</v>
      </c>
    </row>
    <row r="104" spans="1:13" ht="19.5" customHeight="1">
      <c r="I104" s="55"/>
      <c r="K104" s="55"/>
    </row>
    <row r="105" spans="1:13" ht="19.5" customHeight="1">
      <c r="A105" s="55" t="s">
        <v>15</v>
      </c>
      <c r="I105" s="55"/>
      <c r="K105" s="55"/>
    </row>
    <row r="106" spans="1:13" s="54" customFormat="1" ht="21" customHeight="1">
      <c r="I106" s="65"/>
      <c r="K106" s="69" t="s">
        <v>0</v>
      </c>
    </row>
    <row r="107" spans="1:13" s="54" customFormat="1" ht="21" customHeight="1">
      <c r="A107" s="49" t="s">
        <v>123</v>
      </c>
      <c r="I107" s="65"/>
      <c r="K107" s="69"/>
    </row>
    <row r="108" spans="1:13" s="54" customFormat="1" ht="20.25" customHeight="1">
      <c r="A108" s="54" t="s">
        <v>133</v>
      </c>
      <c r="I108" s="65"/>
      <c r="K108" s="65"/>
    </row>
    <row r="109" spans="1:13" s="54" customFormat="1" ht="21" customHeight="1">
      <c r="A109" s="54" t="s">
        <v>199</v>
      </c>
      <c r="I109" s="65"/>
      <c r="K109" s="65"/>
    </row>
    <row r="110" spans="1:13" s="73" customFormat="1" ht="16.5" customHeight="1">
      <c r="A110" s="70"/>
      <c r="B110" s="70"/>
      <c r="C110" s="70"/>
      <c r="D110" s="70"/>
      <c r="E110" s="70"/>
      <c r="F110" s="70"/>
      <c r="G110" s="70"/>
      <c r="H110" s="70"/>
      <c r="I110" s="71"/>
      <c r="J110" s="70"/>
      <c r="K110" s="72" t="s">
        <v>1</v>
      </c>
    </row>
    <row r="111" spans="1:13" s="53" customFormat="1" ht="18" customHeight="1">
      <c r="A111" s="51"/>
      <c r="B111" s="51"/>
      <c r="C111" s="51"/>
      <c r="D111" s="51"/>
      <c r="E111" s="155" t="s">
        <v>2</v>
      </c>
      <c r="F111" s="155"/>
      <c r="G111" s="155"/>
      <c r="H111" s="50"/>
      <c r="I111" s="155" t="s">
        <v>16</v>
      </c>
      <c r="J111" s="155"/>
      <c r="K111" s="155"/>
      <c r="L111" s="50"/>
      <c r="M111" s="52"/>
    </row>
    <row r="112" spans="1:13" ht="21" customHeight="1">
      <c r="C112" s="70"/>
      <c r="D112" s="75"/>
      <c r="E112" s="76" t="s">
        <v>200</v>
      </c>
      <c r="F112" s="77"/>
      <c r="G112" s="76" t="s">
        <v>166</v>
      </c>
      <c r="H112" s="77"/>
      <c r="I112" s="76" t="s">
        <v>200</v>
      </c>
      <c r="J112" s="77"/>
      <c r="K112" s="76" t="s">
        <v>166</v>
      </c>
    </row>
    <row r="113" spans="1:14" ht="19.5" customHeight="1">
      <c r="A113" s="55" t="s">
        <v>58</v>
      </c>
      <c r="E113" s="102"/>
      <c r="F113" s="105"/>
      <c r="G113" s="102"/>
      <c r="H113" s="105"/>
      <c r="I113" s="102"/>
      <c r="J113" s="105"/>
      <c r="K113" s="102"/>
    </row>
    <row r="114" spans="1:14" ht="19.5" customHeight="1">
      <c r="A114" s="55" t="s">
        <v>59</v>
      </c>
      <c r="E114" s="60">
        <v>233243</v>
      </c>
      <c r="F114" s="56"/>
      <c r="G114" s="60">
        <v>-383913</v>
      </c>
      <c r="H114" s="68"/>
      <c r="I114" s="61">
        <v>0</v>
      </c>
      <c r="J114" s="67"/>
      <c r="K114" s="61">
        <v>0</v>
      </c>
    </row>
    <row r="115" spans="1:14" ht="19.5" customHeight="1">
      <c r="A115" s="55" t="s">
        <v>165</v>
      </c>
      <c r="E115" s="60">
        <v>64873</v>
      </c>
      <c r="F115" s="57"/>
      <c r="G115" s="60">
        <v>115887</v>
      </c>
      <c r="H115" s="60"/>
      <c r="I115" s="60">
        <v>0</v>
      </c>
      <c r="J115" s="59"/>
      <c r="K115" s="60">
        <v>0</v>
      </c>
    </row>
    <row r="116" spans="1:14" ht="19.5" customHeight="1">
      <c r="A116" s="55" t="s">
        <v>60</v>
      </c>
      <c r="E116" s="60">
        <v>-39782</v>
      </c>
      <c r="F116" s="57"/>
      <c r="G116" s="60">
        <v>-594483</v>
      </c>
      <c r="H116" s="60"/>
      <c r="I116" s="60">
        <v>0</v>
      </c>
      <c r="J116" s="59"/>
      <c r="K116" s="60">
        <v>0</v>
      </c>
    </row>
    <row r="117" spans="1:14" ht="19.5" customHeight="1">
      <c r="A117" s="55" t="s">
        <v>192</v>
      </c>
      <c r="I117" s="55"/>
      <c r="K117" s="55"/>
    </row>
    <row r="118" spans="1:14" ht="19.5" customHeight="1">
      <c r="A118" s="55" t="s">
        <v>191</v>
      </c>
      <c r="E118" s="60">
        <v>-3392</v>
      </c>
      <c r="F118" s="57"/>
      <c r="G118" s="60">
        <v>12966</v>
      </c>
      <c r="H118" s="60"/>
      <c r="I118" s="60">
        <v>0</v>
      </c>
      <c r="J118" s="59"/>
      <c r="K118" s="60">
        <v>0</v>
      </c>
      <c r="L118" s="102"/>
      <c r="M118" s="102"/>
      <c r="N118" s="102"/>
    </row>
    <row r="119" spans="1:14" ht="19.5" customHeight="1">
      <c r="A119" s="55" t="s">
        <v>71</v>
      </c>
      <c r="E119" s="60">
        <v>-4653</v>
      </c>
      <c r="F119" s="59"/>
      <c r="G119" s="60">
        <v>89736</v>
      </c>
      <c r="H119" s="60"/>
      <c r="I119" s="60">
        <v>0</v>
      </c>
      <c r="J119" s="59"/>
      <c r="K119" s="60">
        <v>0</v>
      </c>
    </row>
    <row r="120" spans="1:14" ht="19.5" customHeight="1">
      <c r="A120" s="55" t="s">
        <v>134</v>
      </c>
      <c r="E120" s="60">
        <v>-215997</v>
      </c>
      <c r="F120" s="60"/>
      <c r="G120" s="60">
        <v>-264211</v>
      </c>
      <c r="H120" s="60"/>
      <c r="I120" s="60">
        <v>-55880</v>
      </c>
      <c r="J120" s="60"/>
      <c r="K120" s="60">
        <v>-236245</v>
      </c>
    </row>
    <row r="121" spans="1:14" ht="19.5" customHeight="1">
      <c r="A121" s="55" t="s">
        <v>183</v>
      </c>
      <c r="E121" s="60">
        <v>-1245</v>
      </c>
      <c r="F121" s="60"/>
      <c r="G121" s="60">
        <v>-150</v>
      </c>
      <c r="H121" s="60"/>
      <c r="I121" s="60">
        <v>-1110</v>
      </c>
      <c r="J121" s="60"/>
      <c r="K121" s="60">
        <v>0</v>
      </c>
    </row>
    <row r="122" spans="1:14" ht="19.5" customHeight="1">
      <c r="A122" s="55" t="s">
        <v>61</v>
      </c>
      <c r="E122" s="63">
        <v>1876</v>
      </c>
      <c r="F122" s="60"/>
      <c r="G122" s="63">
        <v>5365</v>
      </c>
      <c r="H122" s="106"/>
      <c r="I122" s="104">
        <v>925</v>
      </c>
      <c r="J122" s="61"/>
      <c r="K122" s="104">
        <v>11</v>
      </c>
    </row>
    <row r="123" spans="1:14" s="83" customFormat="1" ht="19.5" customHeight="1">
      <c r="A123" s="107" t="s">
        <v>172</v>
      </c>
      <c r="E123" s="60">
        <f>SUM(E93:E103,E114:E122)</f>
        <v>-405399</v>
      </c>
      <c r="F123" s="60"/>
      <c r="G123" s="60">
        <f>SUM(G93:G103,G114:G122)</f>
        <v>807984</v>
      </c>
      <c r="H123" s="106"/>
      <c r="I123" s="60">
        <f>SUM(I93:I103,I114:I122)</f>
        <v>-359339</v>
      </c>
      <c r="J123" s="61"/>
      <c r="K123" s="60">
        <f>SUM(K93:K103,K114:K122)</f>
        <v>208789</v>
      </c>
    </row>
    <row r="124" spans="1:14" s="83" customFormat="1" ht="19.5" customHeight="1">
      <c r="A124" s="83" t="s">
        <v>68</v>
      </c>
      <c r="E124" s="60">
        <v>20791</v>
      </c>
      <c r="F124" s="60"/>
      <c r="G124" s="60">
        <v>17601</v>
      </c>
      <c r="H124" s="106"/>
      <c r="I124" s="61">
        <v>1691</v>
      </c>
      <c r="J124" s="61"/>
      <c r="K124" s="61">
        <v>1517</v>
      </c>
    </row>
    <row r="125" spans="1:14" s="83" customFormat="1" ht="19.5" customHeight="1">
      <c r="A125" s="55" t="s">
        <v>69</v>
      </c>
      <c r="E125" s="60">
        <v>-13255</v>
      </c>
      <c r="F125" s="60"/>
      <c r="G125" s="60">
        <v>-19748</v>
      </c>
      <c r="H125" s="106"/>
      <c r="I125" s="61">
        <v>-7889</v>
      </c>
      <c r="J125" s="61"/>
      <c r="K125" s="61">
        <v>-5046</v>
      </c>
    </row>
    <row r="126" spans="1:14" ht="19.5" customHeight="1">
      <c r="A126" s="55" t="s">
        <v>116</v>
      </c>
      <c r="E126" s="63">
        <v>-6819</v>
      </c>
      <c r="F126" s="60"/>
      <c r="G126" s="63">
        <v>-8473</v>
      </c>
      <c r="H126" s="60"/>
      <c r="I126" s="63">
        <v>-2187</v>
      </c>
      <c r="J126" s="60"/>
      <c r="K126" s="63">
        <v>-2082</v>
      </c>
    </row>
    <row r="127" spans="1:14" ht="19.5" customHeight="1">
      <c r="A127" s="54" t="s">
        <v>173</v>
      </c>
      <c r="E127" s="62">
        <f>SUM(E123:E126)</f>
        <v>-404682</v>
      </c>
      <c r="F127" s="60"/>
      <c r="G127" s="62">
        <f>SUM(G123:G126)</f>
        <v>797364</v>
      </c>
      <c r="H127" s="60"/>
      <c r="I127" s="62">
        <f>SUM(I123:I126)</f>
        <v>-367724</v>
      </c>
      <c r="J127" s="60"/>
      <c r="K127" s="62">
        <f>SUM(K123:K126)</f>
        <v>203178</v>
      </c>
    </row>
    <row r="128" spans="1:14" ht="20.25" customHeight="1">
      <c r="A128" s="54" t="s">
        <v>62</v>
      </c>
      <c r="B128" s="54"/>
      <c r="E128" s="60"/>
      <c r="F128" s="60"/>
      <c r="G128" s="60"/>
      <c r="H128" s="60"/>
      <c r="I128" s="60"/>
      <c r="J128" s="60"/>
      <c r="K128" s="60"/>
    </row>
    <row r="129" spans="1:11" ht="20.25" customHeight="1">
      <c r="A129" s="55" t="s">
        <v>63</v>
      </c>
      <c r="E129" s="60">
        <v>-30000</v>
      </c>
      <c r="F129" s="60"/>
      <c r="G129" s="60">
        <v>-60000</v>
      </c>
      <c r="H129" s="60"/>
      <c r="I129" s="60">
        <v>-30000</v>
      </c>
      <c r="J129" s="60"/>
      <c r="K129" s="60">
        <v>-60000</v>
      </c>
    </row>
    <row r="130" spans="1:11" ht="20.25" customHeight="1">
      <c r="A130" s="55" t="s">
        <v>119</v>
      </c>
      <c r="B130" s="54"/>
      <c r="E130" s="60">
        <v>71697</v>
      </c>
      <c r="F130" s="60"/>
      <c r="G130" s="60">
        <v>0</v>
      </c>
      <c r="H130" s="60"/>
      <c r="I130" s="60">
        <v>71697</v>
      </c>
      <c r="J130" s="60"/>
      <c r="K130" s="60">
        <v>0</v>
      </c>
    </row>
    <row r="131" spans="1:11" ht="20.25" customHeight="1">
      <c r="A131" s="55" t="s">
        <v>117</v>
      </c>
      <c r="B131" s="54"/>
      <c r="E131" s="60">
        <v>-270814</v>
      </c>
      <c r="F131" s="67"/>
      <c r="G131" s="60">
        <v>-242048</v>
      </c>
      <c r="H131" s="68"/>
      <c r="I131" s="60">
        <v>-270814</v>
      </c>
      <c r="J131" s="67"/>
      <c r="K131" s="60">
        <v>-242048</v>
      </c>
    </row>
    <row r="132" spans="1:11" ht="20.25" customHeight="1">
      <c r="A132" s="55" t="s">
        <v>72</v>
      </c>
      <c r="B132" s="54"/>
      <c r="E132" s="60">
        <v>241782</v>
      </c>
      <c r="F132" s="67"/>
      <c r="G132" s="60">
        <v>364974</v>
      </c>
      <c r="H132" s="68"/>
      <c r="I132" s="60">
        <v>241782</v>
      </c>
      <c r="J132" s="67"/>
      <c r="K132" s="60">
        <v>364974</v>
      </c>
    </row>
    <row r="133" spans="1:11" ht="20.25" customHeight="1">
      <c r="A133" s="55" t="s">
        <v>217</v>
      </c>
      <c r="E133" s="60">
        <v>64508</v>
      </c>
      <c r="F133" s="67"/>
      <c r="G133" s="60">
        <v>0</v>
      </c>
      <c r="H133" s="68"/>
      <c r="I133" s="60">
        <v>64508</v>
      </c>
      <c r="J133" s="67"/>
      <c r="K133" s="60">
        <v>0</v>
      </c>
    </row>
    <row r="134" spans="1:11" ht="20.25" customHeight="1">
      <c r="A134" s="55" t="s">
        <v>184</v>
      </c>
      <c r="E134" s="60">
        <v>0</v>
      </c>
      <c r="F134" s="67"/>
      <c r="G134" s="60">
        <v>-2648</v>
      </c>
      <c r="H134" s="68"/>
      <c r="I134" s="60">
        <v>0</v>
      </c>
      <c r="J134" s="67"/>
      <c r="K134" s="60">
        <v>-2392</v>
      </c>
    </row>
    <row r="135" spans="1:11" ht="20.25" customHeight="1">
      <c r="A135" s="55" t="s">
        <v>140</v>
      </c>
      <c r="E135" s="57">
        <v>0</v>
      </c>
      <c r="F135" s="56"/>
      <c r="G135" s="57">
        <v>1248</v>
      </c>
      <c r="H135" s="108"/>
      <c r="I135" s="57">
        <v>0</v>
      </c>
      <c r="J135" s="56"/>
      <c r="K135" s="57">
        <v>1248</v>
      </c>
    </row>
    <row r="136" spans="1:11" ht="20.25" customHeight="1">
      <c r="A136" s="55" t="s">
        <v>218</v>
      </c>
      <c r="E136" s="60">
        <v>0</v>
      </c>
      <c r="F136" s="57"/>
      <c r="G136" s="60">
        <v>0</v>
      </c>
      <c r="H136" s="60"/>
      <c r="I136" s="60">
        <v>29000</v>
      </c>
      <c r="J136" s="59"/>
      <c r="K136" s="60">
        <v>0</v>
      </c>
    </row>
    <row r="137" spans="1:11" ht="20.25" customHeight="1">
      <c r="A137" s="55" t="s">
        <v>219</v>
      </c>
      <c r="E137" s="60">
        <v>279</v>
      </c>
      <c r="F137" s="57"/>
      <c r="G137" s="60">
        <v>2350</v>
      </c>
      <c r="H137" s="60"/>
      <c r="I137" s="60">
        <v>279</v>
      </c>
      <c r="J137" s="59"/>
      <c r="K137" s="60">
        <v>2350</v>
      </c>
    </row>
    <row r="138" spans="1:11" ht="20.25" customHeight="1">
      <c r="A138" s="55" t="s">
        <v>220</v>
      </c>
      <c r="E138" s="57">
        <v>9135</v>
      </c>
      <c r="F138" s="57"/>
      <c r="G138" s="57">
        <v>9275</v>
      </c>
      <c r="H138" s="60"/>
      <c r="I138" s="57">
        <v>8934</v>
      </c>
      <c r="J138" s="59"/>
      <c r="K138" s="57">
        <v>9275</v>
      </c>
    </row>
    <row r="139" spans="1:11" ht="20.25" customHeight="1">
      <c r="A139" s="55" t="s">
        <v>193</v>
      </c>
      <c r="I139" s="55"/>
      <c r="K139" s="55"/>
    </row>
    <row r="140" spans="1:11" ht="20.25" customHeight="1">
      <c r="A140" s="55" t="s">
        <v>194</v>
      </c>
      <c r="E140" s="109">
        <v>-3978</v>
      </c>
      <c r="F140" s="56"/>
      <c r="G140" s="109">
        <v>-8293</v>
      </c>
      <c r="H140" s="108"/>
      <c r="I140" s="109">
        <v>-338</v>
      </c>
      <c r="J140" s="56"/>
      <c r="K140" s="109">
        <v>-5900</v>
      </c>
    </row>
    <row r="141" spans="1:11" ht="20.25" customHeight="1">
      <c r="A141" s="55" t="s">
        <v>221</v>
      </c>
      <c r="I141" s="55"/>
      <c r="K141" s="55"/>
    </row>
    <row r="142" spans="1:11" ht="20.25" customHeight="1">
      <c r="A142" s="55" t="s">
        <v>194</v>
      </c>
      <c r="E142" s="110">
        <v>5</v>
      </c>
      <c r="F142" s="56"/>
      <c r="G142" s="110">
        <v>1045</v>
      </c>
      <c r="H142" s="108"/>
      <c r="I142" s="60">
        <v>0</v>
      </c>
      <c r="J142" s="56"/>
      <c r="K142" s="60">
        <v>1045</v>
      </c>
    </row>
    <row r="143" spans="1:11" ht="20.25" customHeight="1">
      <c r="A143" s="54" t="s">
        <v>174</v>
      </c>
      <c r="E143" s="111">
        <f>SUM(E129:E142)</f>
        <v>82614</v>
      </c>
      <c r="F143" s="56"/>
      <c r="G143" s="111">
        <f>SUM(G129:G142)</f>
        <v>65903</v>
      </c>
      <c r="H143" s="108"/>
      <c r="I143" s="111">
        <f>SUM(I129:I142)</f>
        <v>115048</v>
      </c>
      <c r="J143" s="56"/>
      <c r="K143" s="111">
        <f>SUM(K129:K142)</f>
        <v>68552</v>
      </c>
    </row>
    <row r="144" spans="1:11" ht="20.25" customHeight="1">
      <c r="A144" s="54" t="s">
        <v>175</v>
      </c>
      <c r="E144" s="112"/>
      <c r="F144" s="56"/>
      <c r="G144" s="112"/>
      <c r="H144" s="108"/>
      <c r="I144" s="112"/>
      <c r="J144" s="56"/>
      <c r="K144" s="112"/>
    </row>
    <row r="145" spans="1:13" ht="20.25" customHeight="1">
      <c r="A145" s="55" t="s">
        <v>185</v>
      </c>
      <c r="E145" s="60">
        <v>5575000</v>
      </c>
      <c r="F145" s="60"/>
      <c r="G145" s="60">
        <v>17950000</v>
      </c>
      <c r="H145" s="60"/>
      <c r="I145" s="60">
        <v>0</v>
      </c>
      <c r="J145" s="60"/>
      <c r="K145" s="60">
        <v>0</v>
      </c>
    </row>
    <row r="146" spans="1:13" ht="20.25" customHeight="1">
      <c r="A146" s="55" t="s">
        <v>186</v>
      </c>
      <c r="I146" s="55"/>
      <c r="K146" s="55"/>
    </row>
    <row r="147" spans="1:13" ht="20.25" customHeight="1">
      <c r="A147" s="55" t="s">
        <v>187</v>
      </c>
      <c r="E147" s="60">
        <v>-5320000</v>
      </c>
      <c r="F147" s="60"/>
      <c r="G147" s="60">
        <v>-20230000</v>
      </c>
      <c r="H147" s="60"/>
      <c r="I147" s="60">
        <v>0</v>
      </c>
      <c r="J147" s="60"/>
      <c r="K147" s="60">
        <v>0</v>
      </c>
    </row>
    <row r="148" spans="1:13" ht="19.5" customHeight="1">
      <c r="A148" s="55" t="s">
        <v>197</v>
      </c>
      <c r="E148" s="60">
        <v>-529259</v>
      </c>
      <c r="F148" s="59"/>
      <c r="G148" s="60">
        <v>1207810</v>
      </c>
      <c r="H148" s="60"/>
      <c r="I148" s="60">
        <v>209921</v>
      </c>
      <c r="J148" s="59"/>
      <c r="K148" s="60">
        <v>-270198</v>
      </c>
    </row>
    <row r="149" spans="1:13" ht="20.25" customHeight="1">
      <c r="A149" s="54" t="s">
        <v>198</v>
      </c>
      <c r="C149" s="81"/>
      <c r="D149" s="81"/>
      <c r="E149" s="62">
        <f>SUM(E145:E148)</f>
        <v>-274259</v>
      </c>
      <c r="F149" s="60"/>
      <c r="G149" s="62">
        <f>SUM(G145:G148)</f>
        <v>-1072190</v>
      </c>
      <c r="H149" s="60"/>
      <c r="I149" s="62">
        <f>SUM(I145:I148)</f>
        <v>209921</v>
      </c>
      <c r="J149" s="60"/>
      <c r="K149" s="62">
        <f>SUM(K145:K148)</f>
        <v>-270198</v>
      </c>
    </row>
    <row r="150" spans="1:13" ht="15" customHeight="1">
      <c r="A150" s="54" t="s">
        <v>142</v>
      </c>
      <c r="C150" s="81"/>
      <c r="D150" s="81"/>
      <c r="E150" s="57">
        <f>SUM(E127,E143,E149)</f>
        <v>-596327</v>
      </c>
      <c r="F150" s="57"/>
      <c r="G150" s="57">
        <f>SUM(G127,G143,G149)</f>
        <v>-208923</v>
      </c>
      <c r="H150" s="58"/>
      <c r="I150" s="57">
        <f>SUM(I127,I143,I149)</f>
        <v>-42755</v>
      </c>
      <c r="J150" s="57"/>
      <c r="K150" s="57">
        <f>SUM(K127,K143,K149)</f>
        <v>1532</v>
      </c>
    </row>
    <row r="151" spans="1:13" ht="20.25" customHeight="1">
      <c r="A151" s="55" t="s">
        <v>64</v>
      </c>
      <c r="E151" s="63">
        <v>1147983</v>
      </c>
      <c r="F151" s="58"/>
      <c r="G151" s="63">
        <v>405625</v>
      </c>
      <c r="H151" s="58"/>
      <c r="I151" s="63">
        <v>145989</v>
      </c>
      <c r="J151" s="57"/>
      <c r="K151" s="63">
        <v>58925</v>
      </c>
    </row>
    <row r="152" spans="1:13" ht="20.25" customHeight="1" thickBot="1">
      <c r="A152" s="54" t="s">
        <v>210</v>
      </c>
      <c r="E152" s="64">
        <f>SUM(E150:E151)</f>
        <v>551656</v>
      </c>
      <c r="F152" s="113"/>
      <c r="G152" s="64">
        <f>SUM(G150:G151)</f>
        <v>196702</v>
      </c>
      <c r="H152" s="58"/>
      <c r="I152" s="64">
        <f>SUM(I150:I151)</f>
        <v>103234</v>
      </c>
      <c r="J152" s="57"/>
      <c r="K152" s="64">
        <f>SUM(K150:K151)</f>
        <v>60457</v>
      </c>
    </row>
    <row r="153" spans="1:13" ht="16.5" customHeight="1" thickTop="1">
      <c r="E153" s="57">
        <f>E152-BS!E11</f>
        <v>0</v>
      </c>
      <c r="F153" s="113"/>
      <c r="G153" s="57"/>
      <c r="H153" s="58"/>
      <c r="I153" s="57">
        <f>I152-BS!I11</f>
        <v>0</v>
      </c>
      <c r="J153" s="57"/>
      <c r="K153" s="57"/>
    </row>
    <row r="154" spans="1:13" ht="19.5" customHeight="1">
      <c r="A154" s="55" t="s">
        <v>15</v>
      </c>
      <c r="I154" s="55"/>
      <c r="K154" s="55"/>
    </row>
    <row r="155" spans="1:13" s="54" customFormat="1" ht="21" customHeight="1">
      <c r="I155" s="65"/>
      <c r="K155" s="69" t="s">
        <v>0</v>
      </c>
    </row>
    <row r="156" spans="1:13" s="54" customFormat="1" ht="21" customHeight="1">
      <c r="A156" s="49" t="s">
        <v>123</v>
      </c>
      <c r="I156" s="65"/>
      <c r="K156" s="69"/>
    </row>
    <row r="157" spans="1:13" s="54" customFormat="1" ht="20.25" customHeight="1">
      <c r="A157" s="54" t="s">
        <v>133</v>
      </c>
      <c r="I157" s="65"/>
      <c r="K157" s="65"/>
    </row>
    <row r="158" spans="1:13" s="54" customFormat="1" ht="21" customHeight="1">
      <c r="A158" s="54" t="s">
        <v>199</v>
      </c>
      <c r="I158" s="65"/>
      <c r="K158" s="65"/>
    </row>
    <row r="159" spans="1:13" s="73" customFormat="1" ht="21" customHeight="1">
      <c r="A159" s="70"/>
      <c r="B159" s="70"/>
      <c r="C159" s="70"/>
      <c r="D159" s="70"/>
      <c r="E159" s="70"/>
      <c r="F159" s="70"/>
      <c r="G159" s="70"/>
      <c r="H159" s="70"/>
      <c r="I159" s="71"/>
      <c r="J159" s="70"/>
      <c r="K159" s="72" t="s">
        <v>1</v>
      </c>
    </row>
    <row r="160" spans="1:13" s="53" customFormat="1" ht="18" customHeight="1">
      <c r="A160" s="51"/>
      <c r="B160" s="51"/>
      <c r="C160" s="51"/>
      <c r="D160" s="51"/>
      <c r="E160" s="155" t="s">
        <v>2</v>
      </c>
      <c r="F160" s="155"/>
      <c r="G160" s="155"/>
      <c r="H160" s="50"/>
      <c r="I160" s="155" t="s">
        <v>16</v>
      </c>
      <c r="J160" s="155"/>
      <c r="K160" s="155"/>
      <c r="L160" s="50"/>
      <c r="M160" s="52"/>
    </row>
    <row r="161" spans="1:11" ht="21" customHeight="1">
      <c r="C161" s="70"/>
      <c r="D161" s="75"/>
      <c r="E161" s="76" t="s">
        <v>200</v>
      </c>
      <c r="F161" s="77"/>
      <c r="G161" s="76" t="s">
        <v>166</v>
      </c>
      <c r="H161" s="77"/>
      <c r="I161" s="76" t="s">
        <v>200</v>
      </c>
      <c r="J161" s="77"/>
      <c r="K161" s="76" t="s">
        <v>166</v>
      </c>
    </row>
    <row r="162" spans="1:11" ht="20.25" customHeight="1">
      <c r="A162" s="54" t="s">
        <v>65</v>
      </c>
      <c r="E162" s="57"/>
      <c r="F162" s="113"/>
      <c r="G162" s="57"/>
      <c r="H162" s="58"/>
      <c r="I162" s="57"/>
      <c r="J162" s="57"/>
      <c r="K162" s="57"/>
    </row>
    <row r="163" spans="1:11" ht="20.25" customHeight="1">
      <c r="A163" s="55" t="s">
        <v>66</v>
      </c>
      <c r="E163" s="57"/>
      <c r="F163" s="113"/>
      <c r="G163" s="57"/>
      <c r="H163" s="58"/>
      <c r="I163" s="57"/>
      <c r="J163" s="57"/>
      <c r="K163" s="57"/>
    </row>
    <row r="164" spans="1:11" ht="20.25" customHeight="1">
      <c r="A164" s="55" t="s">
        <v>161</v>
      </c>
      <c r="E164" s="57">
        <v>5914</v>
      </c>
      <c r="F164" s="57"/>
      <c r="G164" s="57">
        <v>4349</v>
      </c>
      <c r="H164" s="57"/>
      <c r="I164" s="57">
        <v>5914</v>
      </c>
      <c r="J164" s="58"/>
      <c r="K164" s="57">
        <v>4349</v>
      </c>
    </row>
    <row r="165" spans="1:11" ht="20.25" customHeight="1">
      <c r="A165" s="55" t="s">
        <v>148</v>
      </c>
      <c r="E165" s="57">
        <v>13799</v>
      </c>
      <c r="F165" s="57"/>
      <c r="G165" s="57">
        <v>22104</v>
      </c>
      <c r="H165" s="57"/>
      <c r="I165" s="57">
        <v>3937</v>
      </c>
      <c r="J165" s="58"/>
      <c r="K165" s="57">
        <v>7455</v>
      </c>
    </row>
    <row r="166" spans="1:11" ht="19.5" customHeight="1">
      <c r="A166" s="55" t="s">
        <v>222</v>
      </c>
      <c r="E166" s="57">
        <v>0</v>
      </c>
      <c r="F166" s="56"/>
      <c r="G166" s="57">
        <v>0</v>
      </c>
      <c r="H166" s="108"/>
      <c r="I166" s="57">
        <v>85500</v>
      </c>
      <c r="J166" s="56"/>
      <c r="K166" s="57">
        <v>0</v>
      </c>
    </row>
    <row r="167" spans="1:11" ht="19.5" customHeight="1">
      <c r="E167" s="57"/>
      <c r="F167" s="57"/>
      <c r="G167" s="57"/>
      <c r="H167" s="57"/>
      <c r="I167" s="57"/>
      <c r="J167" s="100"/>
    </row>
    <row r="168" spans="1:11" ht="20.25" customHeight="1">
      <c r="A168" s="55" t="s">
        <v>15</v>
      </c>
      <c r="E168" s="57"/>
      <c r="F168" s="57"/>
      <c r="G168" s="57"/>
      <c r="H168" s="57"/>
      <c r="I168" s="57"/>
      <c r="J168" s="57"/>
      <c r="K168" s="57"/>
    </row>
  </sheetData>
  <mergeCells count="12">
    <mergeCell ref="E160:G160"/>
    <mergeCell ref="I160:K160"/>
    <mergeCell ref="A62:B62"/>
    <mergeCell ref="F62:K62"/>
    <mergeCell ref="E6:G6"/>
    <mergeCell ref="I6:K6"/>
    <mergeCell ref="E111:G111"/>
    <mergeCell ref="I111:K111"/>
    <mergeCell ref="E68:G68"/>
    <mergeCell ref="I68:K68"/>
    <mergeCell ref="E40:G40"/>
    <mergeCell ref="I40:K40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4" manualBreakCount="4">
    <brk id="34" max="16383" man="1"/>
    <brk id="62" max="16383" man="1"/>
    <brk id="105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view="pageBreakPreview" topLeftCell="A10" zoomScale="85" zoomScaleNormal="100" zoomScaleSheetLayoutView="85" workbookViewId="0">
      <selection activeCell="J15" sqref="J15"/>
    </sheetView>
  </sheetViews>
  <sheetFormatPr defaultColWidth="10.5703125" defaultRowHeight="18" customHeight="1"/>
  <cols>
    <col min="1" max="1" width="37.42578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5" customWidth="1"/>
    <col min="11" max="11" width="1.7109375" style="4" customWidth="1"/>
    <col min="12" max="12" width="14.7109375" style="4" customWidth="1"/>
    <col min="13" max="13" width="1.7109375" style="25" customWidth="1"/>
    <col min="14" max="14" width="14.7109375" style="25" customWidth="1"/>
    <col min="15" max="15" width="0.85546875" style="4" customWidth="1"/>
    <col min="16" max="16384" width="10.5703125" style="4"/>
  </cols>
  <sheetData>
    <row r="1" spans="1:256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2"/>
      <c r="N1" s="3" t="s">
        <v>0</v>
      </c>
      <c r="O1" s="4"/>
    </row>
    <row r="2" spans="1:256" s="6" customFormat="1" ht="18" customHeight="1">
      <c r="A2" s="6" t="s">
        <v>123</v>
      </c>
      <c r="J2" s="7"/>
      <c r="M2" s="7"/>
      <c r="N2" s="7"/>
    </row>
    <row r="3" spans="1:256" s="6" customFormat="1" ht="18" customHeight="1">
      <c r="A3" s="6" t="s">
        <v>129</v>
      </c>
      <c r="J3" s="7"/>
      <c r="M3" s="7"/>
      <c r="N3" s="7"/>
    </row>
    <row r="4" spans="1:256" s="5" customFormat="1" ht="18" customHeight="1">
      <c r="A4" s="6" t="s">
        <v>199</v>
      </c>
      <c r="B4" s="6"/>
      <c r="C4" s="6"/>
      <c r="D4" s="6"/>
      <c r="E4" s="6"/>
      <c r="F4" s="6"/>
      <c r="G4" s="6"/>
      <c r="H4" s="6"/>
      <c r="I4" s="6"/>
      <c r="J4" s="7"/>
      <c r="K4" s="6"/>
      <c r="L4" s="6"/>
      <c r="M4" s="7"/>
      <c r="N4" s="7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5" customFormat="1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2"/>
      <c r="N5" s="8" t="s">
        <v>1</v>
      </c>
      <c r="O5" s="4"/>
    </row>
    <row r="6" spans="1:256" s="5" customFormat="1" ht="18" customHeight="1">
      <c r="A6" s="1"/>
      <c r="B6" s="1"/>
      <c r="C6" s="1"/>
      <c r="D6" s="153" t="s">
        <v>2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4"/>
    </row>
    <row r="7" spans="1:256" s="5" customFormat="1" ht="18" customHeight="1">
      <c r="A7" s="1"/>
      <c r="B7" s="1"/>
      <c r="C7" s="1"/>
      <c r="D7" s="11"/>
      <c r="E7" s="11"/>
      <c r="F7" s="11"/>
      <c r="G7" s="11"/>
      <c r="H7" s="11"/>
      <c r="I7" s="11"/>
      <c r="J7" s="13"/>
      <c r="K7" s="11"/>
      <c r="L7" s="12" t="s">
        <v>3</v>
      </c>
      <c r="M7" s="13"/>
      <c r="N7" s="13"/>
      <c r="O7" s="4"/>
    </row>
    <row r="8" spans="1:256" s="18" customFormat="1" ht="18" customHeight="1">
      <c r="A8" s="1"/>
      <c r="B8" s="1"/>
      <c r="C8" s="1"/>
      <c r="D8" s="11"/>
      <c r="E8" s="11"/>
      <c r="F8" s="11"/>
      <c r="G8" s="11"/>
      <c r="H8" s="11"/>
      <c r="I8" s="11"/>
      <c r="J8" s="13"/>
      <c r="K8" s="11"/>
      <c r="L8" s="48" t="s">
        <v>107</v>
      </c>
      <c r="M8" s="13"/>
      <c r="N8" s="13"/>
      <c r="O8" s="4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18" customHeight="1">
      <c r="A9" s="1"/>
      <c r="B9" s="1"/>
      <c r="C9" s="1"/>
      <c r="D9" s="11"/>
      <c r="E9" s="11"/>
      <c r="F9" s="11"/>
      <c r="G9" s="11"/>
      <c r="H9" s="11"/>
      <c r="I9" s="11"/>
      <c r="J9" s="13"/>
      <c r="K9" s="11"/>
      <c r="L9" s="12" t="s">
        <v>4</v>
      </c>
      <c r="M9" s="13"/>
      <c r="N9" s="1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18" customHeight="1">
      <c r="A10" s="1"/>
      <c r="B10" s="1"/>
      <c r="C10" s="1"/>
      <c r="D10" s="11"/>
      <c r="E10" s="11"/>
      <c r="F10" s="11"/>
      <c r="G10" s="11"/>
      <c r="H10" s="11"/>
      <c r="I10" s="11"/>
      <c r="J10" s="13"/>
      <c r="K10" s="11"/>
      <c r="L10" s="48" t="s">
        <v>5</v>
      </c>
      <c r="M10" s="13"/>
      <c r="N10" s="13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18" customHeight="1">
      <c r="A11" s="1"/>
      <c r="B11" s="1"/>
      <c r="C11" s="1"/>
      <c r="D11" s="11"/>
      <c r="E11" s="11"/>
      <c r="F11" s="11"/>
      <c r="G11" s="11"/>
      <c r="H11" s="11"/>
      <c r="I11" s="11"/>
      <c r="J11" s="13"/>
      <c r="K11" s="11"/>
      <c r="L11" s="12" t="s">
        <v>137</v>
      </c>
      <c r="M11" s="13"/>
      <c r="N11" s="13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18" customHeight="1">
      <c r="A12" s="1"/>
      <c r="B12" s="1"/>
      <c r="C12" s="1"/>
      <c r="D12" s="1"/>
      <c r="E12" s="1"/>
      <c r="F12" s="1"/>
      <c r="G12" s="1"/>
      <c r="H12" s="9"/>
      <c r="I12" s="48" t="s">
        <v>6</v>
      </c>
      <c r="J12" s="15"/>
      <c r="K12" s="1"/>
      <c r="L12" s="14" t="s">
        <v>159</v>
      </c>
      <c r="M12" s="13"/>
      <c r="N12" s="8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18" customHeight="1">
      <c r="A13" s="1"/>
      <c r="B13" s="1"/>
      <c r="C13" s="1"/>
      <c r="D13" s="14" t="s">
        <v>7</v>
      </c>
      <c r="E13" s="14"/>
      <c r="F13" s="14" t="s">
        <v>8</v>
      </c>
      <c r="G13" s="14"/>
      <c r="H13" s="12" t="s">
        <v>9</v>
      </c>
      <c r="I13" s="14"/>
      <c r="J13" s="16"/>
      <c r="K13" s="14"/>
      <c r="L13" s="14" t="s">
        <v>70</v>
      </c>
      <c r="M13" s="17"/>
      <c r="N13" s="12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18" customHeight="1">
      <c r="A14" s="18"/>
      <c r="B14" s="20"/>
      <c r="C14" s="18"/>
      <c r="D14" s="19" t="s">
        <v>10</v>
      </c>
      <c r="E14" s="18"/>
      <c r="F14" s="19" t="s">
        <v>11</v>
      </c>
      <c r="G14" s="18"/>
      <c r="H14" s="19" t="s">
        <v>141</v>
      </c>
      <c r="I14" s="18"/>
      <c r="J14" s="15" t="s">
        <v>12</v>
      </c>
      <c r="K14" s="20"/>
      <c r="L14" s="19" t="s">
        <v>120</v>
      </c>
      <c r="M14" s="20"/>
      <c r="N14" s="19" t="s">
        <v>13</v>
      </c>
      <c r="O14" s="21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ht="18" customHeight="1">
      <c r="A15" s="6" t="s">
        <v>188</v>
      </c>
      <c r="B15" s="40"/>
      <c r="C15" s="6"/>
      <c r="D15" s="27">
        <v>2105656</v>
      </c>
      <c r="E15" s="27"/>
      <c r="F15" s="27">
        <v>1139184</v>
      </c>
      <c r="G15" s="27"/>
      <c r="H15" s="27">
        <v>252194</v>
      </c>
      <c r="I15" s="27"/>
      <c r="J15" s="27">
        <v>1297111</v>
      </c>
      <c r="K15" s="27"/>
      <c r="L15" s="27">
        <v>37244</v>
      </c>
      <c r="M15" s="27"/>
      <c r="N15" s="28">
        <f>SUM(D15:M15)</f>
        <v>4831389</v>
      </c>
    </row>
    <row r="16" spans="1:256" s="29" customFormat="1" ht="18" customHeight="1">
      <c r="A16" s="41" t="s">
        <v>41</v>
      </c>
      <c r="B16" s="31"/>
      <c r="C16" s="30"/>
      <c r="D16" s="42">
        <v>0</v>
      </c>
      <c r="E16" s="27"/>
      <c r="F16" s="42">
        <v>0</v>
      </c>
      <c r="G16" s="27"/>
      <c r="H16" s="42">
        <v>0</v>
      </c>
      <c r="I16" s="27"/>
      <c r="J16" s="42">
        <f>PL!G32</f>
        <v>228166</v>
      </c>
      <c r="K16" s="27"/>
      <c r="L16" s="42">
        <v>0</v>
      </c>
      <c r="M16" s="27"/>
      <c r="N16" s="43">
        <f>SUM(D16,F16,H16,J16,L16)</f>
        <v>228166</v>
      </c>
    </row>
    <row r="17" spans="1:256" s="29" customFormat="1" ht="18" customHeight="1">
      <c r="A17" s="41" t="s">
        <v>108</v>
      </c>
      <c r="B17" s="31"/>
      <c r="C17" s="30"/>
      <c r="D17" s="44">
        <v>0</v>
      </c>
      <c r="E17" s="27"/>
      <c r="F17" s="44">
        <v>0</v>
      </c>
      <c r="G17" s="27"/>
      <c r="H17" s="44">
        <v>0</v>
      </c>
      <c r="I17" s="27"/>
      <c r="J17" s="44">
        <v>0</v>
      </c>
      <c r="K17" s="27"/>
      <c r="L17" s="44">
        <f>PL!G48</f>
        <v>3479</v>
      </c>
      <c r="M17" s="27"/>
      <c r="N17" s="45">
        <f>SUM(D17,F17,H17,J17,L17)</f>
        <v>3479</v>
      </c>
    </row>
    <row r="18" spans="1:256" s="26" customFormat="1" ht="18" customHeight="1">
      <c r="A18" s="32" t="s">
        <v>14</v>
      </c>
      <c r="B18" s="33"/>
      <c r="D18" s="34">
        <f>SUM(D16:D17)</f>
        <v>0</v>
      </c>
      <c r="E18" s="27"/>
      <c r="F18" s="34">
        <f>SUM(F16:F17)</f>
        <v>0</v>
      </c>
      <c r="G18" s="27"/>
      <c r="H18" s="34">
        <f>SUM(H16:H17)</f>
        <v>0</v>
      </c>
      <c r="I18" s="27"/>
      <c r="J18" s="28">
        <f>SUM(J16:J17)</f>
        <v>228166</v>
      </c>
      <c r="K18" s="34"/>
      <c r="L18" s="34">
        <f>SUM(L16:L17)</f>
        <v>3479</v>
      </c>
      <c r="M18" s="34"/>
      <c r="N18" s="28">
        <f>SUM(N16:N17)</f>
        <v>231645</v>
      </c>
      <c r="Q18" s="29"/>
    </row>
    <row r="19" spans="1:256" s="29" customFormat="1" ht="18" customHeight="1" thickBot="1">
      <c r="A19" s="6" t="s">
        <v>167</v>
      </c>
      <c r="B19" s="31"/>
      <c r="C19" s="30"/>
      <c r="D19" s="35">
        <f>SUM(D15,D18:D18)</f>
        <v>2105656</v>
      </c>
      <c r="E19" s="28"/>
      <c r="F19" s="35">
        <f>SUM(F15,F18:F18)</f>
        <v>1139184</v>
      </c>
      <c r="G19" s="28"/>
      <c r="H19" s="35">
        <f>SUM(H15,H18:H18)</f>
        <v>252194</v>
      </c>
      <c r="I19" s="28"/>
      <c r="J19" s="35">
        <f>SUM(J15,J18:J18)</f>
        <v>1525277</v>
      </c>
      <c r="K19" s="28"/>
      <c r="L19" s="35">
        <f>SUM(L15,L18:L18)</f>
        <v>40723</v>
      </c>
      <c r="M19" s="28"/>
      <c r="N19" s="35">
        <f>SUM(N15,N18:N18)</f>
        <v>5063034</v>
      </c>
    </row>
    <row r="20" spans="1:256" s="29" customFormat="1" ht="18" customHeight="1" thickTop="1">
      <c r="A20" s="30"/>
      <c r="B20" s="31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256" s="29" customFormat="1" ht="18" customHeight="1">
      <c r="A21" s="6" t="s">
        <v>201</v>
      </c>
      <c r="B21" s="31"/>
      <c r="C21" s="30"/>
      <c r="D21" s="47">
        <v>2105656</v>
      </c>
      <c r="E21" s="47"/>
      <c r="F21" s="47">
        <v>1139184</v>
      </c>
      <c r="G21" s="47"/>
      <c r="H21" s="47">
        <v>252194</v>
      </c>
      <c r="I21" s="47"/>
      <c r="J21" s="47">
        <v>1099615</v>
      </c>
      <c r="K21" s="47"/>
      <c r="L21" s="47">
        <v>29402</v>
      </c>
      <c r="M21" s="27"/>
      <c r="N21" s="28">
        <f>SUM(D21:M21)</f>
        <v>4626051</v>
      </c>
    </row>
    <row r="22" spans="1:256" s="29" customFormat="1" ht="18" customHeight="1">
      <c r="A22" s="41" t="s">
        <v>41</v>
      </c>
      <c r="B22" s="31"/>
      <c r="C22" s="30"/>
      <c r="D22" s="42">
        <v>0</v>
      </c>
      <c r="E22" s="27"/>
      <c r="F22" s="42">
        <v>0</v>
      </c>
      <c r="G22" s="27"/>
      <c r="H22" s="42">
        <v>0</v>
      </c>
      <c r="I22" s="27"/>
      <c r="J22" s="42">
        <f>SUM(PL!E32)</f>
        <v>118991</v>
      </c>
      <c r="K22" s="27"/>
      <c r="L22" s="42">
        <v>0</v>
      </c>
      <c r="M22" s="27"/>
      <c r="N22" s="43">
        <f>SUM(D22,F22,H22,J22,L22)</f>
        <v>118991</v>
      </c>
    </row>
    <row r="23" spans="1:256" s="29" customFormat="1" ht="18" customHeight="1">
      <c r="A23" s="41" t="s">
        <v>108</v>
      </c>
      <c r="B23" s="31"/>
      <c r="C23" s="30"/>
      <c r="D23" s="44">
        <v>0</v>
      </c>
      <c r="E23" s="27"/>
      <c r="F23" s="44">
        <v>0</v>
      </c>
      <c r="G23" s="27"/>
      <c r="H23" s="44">
        <v>0</v>
      </c>
      <c r="I23" s="27"/>
      <c r="J23" s="44">
        <v>0</v>
      </c>
      <c r="K23" s="27"/>
      <c r="L23" s="44">
        <f>PL!E48</f>
        <v>4731</v>
      </c>
      <c r="M23" s="27"/>
      <c r="N23" s="45">
        <f>SUM(D23,F23,H23,J23,L23)</f>
        <v>4731</v>
      </c>
    </row>
    <row r="24" spans="1:256" s="29" customFormat="1" ht="18" customHeight="1">
      <c r="A24" s="32" t="s">
        <v>14</v>
      </c>
      <c r="B24" s="33"/>
      <c r="C24" s="36"/>
      <c r="D24" s="34">
        <f>SUM(D22:D23)</f>
        <v>0</v>
      </c>
      <c r="E24" s="27"/>
      <c r="F24" s="34">
        <f>SUM(F22:F23)</f>
        <v>0</v>
      </c>
      <c r="G24" s="27"/>
      <c r="H24" s="34">
        <f>SUM(H22:H23)</f>
        <v>0</v>
      </c>
      <c r="I24" s="27"/>
      <c r="J24" s="28">
        <f>SUM(J22:J23)</f>
        <v>118991</v>
      </c>
      <c r="K24" s="34"/>
      <c r="L24" s="34">
        <f>SUM(L22:L23)</f>
        <v>4731</v>
      </c>
      <c r="M24" s="34"/>
      <c r="N24" s="28">
        <f>SUM(N22:N23)</f>
        <v>123722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pans="1:256" ht="18" customHeight="1" thickBot="1">
      <c r="A25" s="6" t="s">
        <v>202</v>
      </c>
      <c r="B25" s="22"/>
      <c r="C25" s="6"/>
      <c r="D25" s="35">
        <f>SUM(D21,D24:D24)</f>
        <v>2105656</v>
      </c>
      <c r="E25" s="28"/>
      <c r="F25" s="35">
        <f>SUM(F21,F24:F24)</f>
        <v>1139184</v>
      </c>
      <c r="G25" s="28"/>
      <c r="H25" s="35">
        <f>SUM(H21,H24:H24)</f>
        <v>252194</v>
      </c>
      <c r="I25" s="28"/>
      <c r="J25" s="35">
        <f>SUM(J21,J24:J24)</f>
        <v>1218606</v>
      </c>
      <c r="K25" s="28"/>
      <c r="L25" s="35">
        <f>SUM(L21,L24:L24)</f>
        <v>34133</v>
      </c>
      <c r="M25" s="28"/>
      <c r="N25" s="35">
        <f>SUM(N21,N24:N24)</f>
        <v>4749773</v>
      </c>
    </row>
    <row r="26" spans="1:256" ht="18" customHeight="1" thickTop="1">
      <c r="A26" s="6"/>
      <c r="B26" s="22"/>
      <c r="C26" s="6"/>
      <c r="D26" s="23">
        <f>D21-BS!G67</f>
        <v>0</v>
      </c>
      <c r="E26" s="23"/>
      <c r="F26" s="23">
        <f>F21-BS!G68</f>
        <v>0</v>
      </c>
      <c r="G26" s="23"/>
      <c r="H26" s="23">
        <f>H21-BS!G70</f>
        <v>0</v>
      </c>
      <c r="I26" s="23"/>
      <c r="J26" s="23">
        <f>J21-BS!G71</f>
        <v>0</v>
      </c>
      <c r="K26" s="23"/>
      <c r="L26" s="23">
        <f>L21-BS!G72</f>
        <v>0</v>
      </c>
      <c r="M26" s="23"/>
      <c r="N26" s="23">
        <f>N21-BS!K73</f>
        <v>0</v>
      </c>
    </row>
    <row r="27" spans="1:256" ht="18" customHeight="1">
      <c r="A27" s="6"/>
      <c r="B27" s="22"/>
      <c r="C27" s="6"/>
      <c r="D27" s="23">
        <f>D25-BS!E67</f>
        <v>0</v>
      </c>
      <c r="E27" s="23"/>
      <c r="F27" s="23">
        <f>F25-BS!E68</f>
        <v>0</v>
      </c>
      <c r="G27" s="23"/>
      <c r="H27" s="23">
        <f>H25-BS!E70</f>
        <v>0</v>
      </c>
      <c r="I27" s="23"/>
      <c r="J27" s="23">
        <f>J25-BS!E71</f>
        <v>0</v>
      </c>
      <c r="K27" s="23"/>
      <c r="L27" s="23">
        <f>L25-BS!E72</f>
        <v>0</v>
      </c>
      <c r="M27" s="23"/>
      <c r="N27" s="23">
        <f>N25-BS!E73</f>
        <v>0</v>
      </c>
    </row>
    <row r="28" spans="1:256" ht="18" customHeight="1">
      <c r="A28" s="4" t="s">
        <v>15</v>
      </c>
      <c r="B28" s="22"/>
      <c r="C28" s="6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256" s="37" customFormat="1" ht="18" customHeight="1">
      <c r="A29" s="4"/>
      <c r="B29" s="4"/>
      <c r="C29" s="4"/>
      <c r="D29" s="4"/>
      <c r="E29" s="4"/>
      <c r="F29" s="4"/>
      <c r="G29" s="4"/>
      <c r="H29" s="4"/>
      <c r="I29" s="4"/>
      <c r="J29" s="25"/>
      <c r="K29" s="4"/>
      <c r="L29" s="4"/>
      <c r="M29" s="25"/>
      <c r="N29" s="2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s="37" customFormat="1" ht="18" customHeight="1">
      <c r="A30" s="4"/>
      <c r="B30" s="4"/>
      <c r="C30" s="4"/>
      <c r="D30" s="4"/>
      <c r="E30" s="4"/>
      <c r="F30" s="4"/>
      <c r="G30" s="4"/>
      <c r="H30" s="4"/>
      <c r="I30" s="4"/>
      <c r="J30" s="25"/>
      <c r="K30" s="4"/>
      <c r="L30" s="4"/>
      <c r="M30" s="25"/>
      <c r="N30" s="2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8" spans="1:256" s="37" customFormat="1" ht="18" customHeight="1">
      <c r="A38" s="4"/>
      <c r="B38" s="4"/>
      <c r="C38" s="4"/>
      <c r="D38" s="4"/>
      <c r="E38" s="4"/>
      <c r="F38" s="4"/>
      <c r="G38" s="4"/>
      <c r="H38" s="4"/>
      <c r="I38" s="4"/>
      <c r="J38" s="25"/>
      <c r="K38" s="4"/>
      <c r="L38" s="4"/>
      <c r="M38" s="25"/>
      <c r="N38" s="2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</sheetData>
  <mergeCells count="1">
    <mergeCell ref="D6:N6"/>
  </mergeCells>
  <printOptions horizontalCentered="1"/>
  <pageMargins left="0.78740157480314965" right="0.19685039370078741" top="0.78740157480314965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view="pageBreakPreview" topLeftCell="A13" zoomScale="75" zoomScaleNormal="100" zoomScaleSheetLayoutView="75" workbookViewId="0">
      <selection activeCell="N28" sqref="N28"/>
    </sheetView>
  </sheetViews>
  <sheetFormatPr defaultColWidth="10.5703125" defaultRowHeight="18" customHeight="1"/>
  <cols>
    <col min="1" max="1" width="35.5703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5" customWidth="1"/>
    <col min="11" max="11" width="1.7109375" style="24" customWidth="1"/>
    <col min="12" max="12" width="17.28515625" style="4" customWidth="1"/>
    <col min="13" max="13" width="1.7109375" style="25" customWidth="1"/>
    <col min="14" max="14" width="14.7109375" style="25" customWidth="1"/>
    <col min="15" max="15" width="0.85546875" style="4" customWidth="1"/>
    <col min="16" max="16384" width="10.5703125" style="4"/>
  </cols>
  <sheetData>
    <row r="1" spans="1:256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3"/>
      <c r="L1" s="1"/>
      <c r="M1" s="2"/>
      <c r="N1" s="3" t="s">
        <v>0</v>
      </c>
      <c r="O1" s="4"/>
    </row>
    <row r="2" spans="1:256" s="5" customFormat="1" ht="18" customHeight="1">
      <c r="A2" s="6" t="s">
        <v>123</v>
      </c>
      <c r="B2" s="1"/>
      <c r="C2" s="1"/>
      <c r="D2" s="1"/>
      <c r="E2" s="1"/>
      <c r="F2" s="1"/>
      <c r="G2" s="1"/>
      <c r="H2" s="1"/>
      <c r="I2" s="1"/>
      <c r="J2" s="2"/>
      <c r="K2" s="13"/>
      <c r="L2" s="1"/>
      <c r="M2" s="2"/>
      <c r="N2" s="3"/>
      <c r="O2" s="4"/>
    </row>
    <row r="3" spans="1:256" ht="18" customHeight="1">
      <c r="A3" s="6" t="s">
        <v>130</v>
      </c>
      <c r="B3" s="6"/>
      <c r="C3" s="6"/>
      <c r="D3" s="6"/>
      <c r="E3" s="6"/>
      <c r="F3" s="6"/>
      <c r="G3" s="6"/>
      <c r="H3" s="6"/>
      <c r="I3" s="6"/>
      <c r="J3" s="7"/>
      <c r="K3" s="46"/>
      <c r="L3" s="6"/>
      <c r="M3" s="7"/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ht="18" customHeight="1">
      <c r="A4" s="6" t="s">
        <v>199</v>
      </c>
      <c r="B4" s="6"/>
      <c r="C4" s="6"/>
      <c r="D4" s="6"/>
      <c r="E4" s="6"/>
      <c r="F4" s="6"/>
      <c r="G4" s="6"/>
      <c r="H4" s="6"/>
      <c r="I4" s="6"/>
      <c r="J4" s="7"/>
      <c r="K4" s="46"/>
      <c r="L4" s="6"/>
      <c r="M4" s="7"/>
      <c r="N4" s="7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3"/>
      <c r="L5" s="1"/>
      <c r="M5" s="2"/>
      <c r="N5" s="8" t="s">
        <v>1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ht="18" customHeight="1">
      <c r="A6" s="1"/>
      <c r="B6" s="1"/>
      <c r="C6" s="1"/>
      <c r="D6" s="9" t="s">
        <v>16</v>
      </c>
      <c r="E6" s="9"/>
      <c r="F6" s="9"/>
      <c r="G6" s="9"/>
      <c r="H6" s="9"/>
      <c r="I6" s="9"/>
      <c r="J6" s="10"/>
      <c r="K6" s="10"/>
      <c r="L6" s="9"/>
      <c r="M6" s="10"/>
      <c r="N6" s="10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ht="18" customHeight="1">
      <c r="A7" s="1"/>
      <c r="B7" s="1"/>
      <c r="C7" s="1"/>
      <c r="D7" s="11"/>
      <c r="E7" s="11"/>
      <c r="F7" s="11"/>
      <c r="G7" s="11"/>
      <c r="H7" s="11"/>
      <c r="I7" s="11"/>
      <c r="J7" s="13"/>
      <c r="K7" s="13"/>
      <c r="L7" s="12" t="s">
        <v>195</v>
      </c>
      <c r="M7" s="13"/>
      <c r="N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ht="18" customHeight="1">
      <c r="A8" s="1"/>
      <c r="B8" s="1"/>
      <c r="C8" s="1"/>
      <c r="D8" s="11"/>
      <c r="E8" s="11"/>
      <c r="F8" s="11"/>
      <c r="G8" s="11"/>
      <c r="H8" s="11"/>
      <c r="I8" s="11"/>
      <c r="J8" s="13"/>
      <c r="K8" s="13"/>
      <c r="L8" s="141" t="s">
        <v>196</v>
      </c>
      <c r="M8" s="13"/>
      <c r="N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18" customHeight="1">
      <c r="A9" s="1"/>
      <c r="B9" s="1"/>
      <c r="C9" s="1"/>
      <c r="D9" s="11"/>
      <c r="E9" s="11"/>
      <c r="F9" s="11"/>
      <c r="G9" s="11"/>
      <c r="H9" s="11"/>
      <c r="I9" s="11"/>
      <c r="J9" s="13"/>
      <c r="K9" s="13"/>
      <c r="L9" s="12" t="s">
        <v>4</v>
      </c>
      <c r="M9" s="13"/>
      <c r="N9" s="1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s="6" customFormat="1" ht="18" customHeight="1">
      <c r="A10" s="1"/>
      <c r="B10" s="1"/>
      <c r="C10" s="1"/>
      <c r="D10" s="11"/>
      <c r="E10" s="11"/>
      <c r="F10" s="11"/>
      <c r="G10" s="11"/>
      <c r="H10" s="11"/>
      <c r="I10" s="11"/>
      <c r="J10" s="13"/>
      <c r="K10" s="13"/>
      <c r="L10" s="141" t="s">
        <v>5</v>
      </c>
      <c r="M10" s="13"/>
      <c r="N10" s="13"/>
      <c r="O10" s="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s="6" customFormat="1" ht="18" customHeight="1">
      <c r="A11" s="1"/>
      <c r="B11" s="1"/>
      <c r="C11" s="1"/>
      <c r="D11" s="11"/>
      <c r="E11" s="11"/>
      <c r="F11" s="11"/>
      <c r="G11" s="11"/>
      <c r="H11" s="11"/>
      <c r="I11" s="11"/>
      <c r="J11" s="13"/>
      <c r="K11" s="13"/>
      <c r="L11" s="12" t="s">
        <v>137</v>
      </c>
      <c r="M11" s="13"/>
      <c r="N11" s="13"/>
      <c r="O11" s="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s="6" customFormat="1" ht="18" customHeight="1">
      <c r="A12" s="1"/>
      <c r="B12" s="1"/>
      <c r="C12" s="1"/>
      <c r="D12" s="1"/>
      <c r="E12" s="1"/>
      <c r="F12" s="1"/>
      <c r="G12" s="1"/>
      <c r="H12" s="9"/>
      <c r="I12" s="141" t="s">
        <v>6</v>
      </c>
      <c r="J12" s="15"/>
      <c r="K12" s="16"/>
      <c r="L12" s="142" t="s">
        <v>159</v>
      </c>
      <c r="M12" s="13"/>
      <c r="N12" s="8"/>
      <c r="O12" s="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s="5" customFormat="1" ht="18" customHeight="1">
      <c r="A13" s="1"/>
      <c r="B13" s="1"/>
      <c r="C13" s="1"/>
      <c r="D13" s="142" t="s">
        <v>7</v>
      </c>
      <c r="E13" s="142"/>
      <c r="F13" s="142" t="s">
        <v>8</v>
      </c>
      <c r="G13" s="142"/>
      <c r="H13" s="12" t="s">
        <v>9</v>
      </c>
      <c r="I13" s="142"/>
      <c r="J13" s="16"/>
      <c r="K13" s="16"/>
      <c r="L13" s="142" t="s">
        <v>70</v>
      </c>
      <c r="M13" s="20"/>
      <c r="N13" s="12"/>
      <c r="O13" s="4"/>
    </row>
    <row r="14" spans="1:256" s="5" customFormat="1" ht="18" customHeight="1">
      <c r="A14" s="18"/>
      <c r="B14" s="20"/>
      <c r="C14" s="18"/>
      <c r="D14" s="19" t="s">
        <v>10</v>
      </c>
      <c r="E14" s="18"/>
      <c r="F14" s="19" t="s">
        <v>11</v>
      </c>
      <c r="G14" s="20"/>
      <c r="H14" s="19" t="s">
        <v>141</v>
      </c>
      <c r="I14" s="18"/>
      <c r="J14" s="15" t="s">
        <v>12</v>
      </c>
      <c r="K14" s="16"/>
      <c r="L14" s="19" t="s">
        <v>120</v>
      </c>
      <c r="M14" s="20"/>
      <c r="N14" s="19" t="s">
        <v>13</v>
      </c>
      <c r="O14" s="21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5" customFormat="1" ht="18" customHeight="1">
      <c r="A15" s="6" t="s">
        <v>188</v>
      </c>
      <c r="B15" s="40"/>
      <c r="C15" s="4"/>
      <c r="D15" s="47">
        <v>2105656</v>
      </c>
      <c r="E15" s="47"/>
      <c r="F15" s="47">
        <v>1139184</v>
      </c>
      <c r="G15" s="47"/>
      <c r="H15" s="47">
        <v>252194</v>
      </c>
      <c r="I15" s="47"/>
      <c r="J15" s="47">
        <v>1297111</v>
      </c>
      <c r="K15" s="47"/>
      <c r="L15" s="47">
        <v>37244</v>
      </c>
      <c r="M15" s="47"/>
      <c r="N15" s="47">
        <f>SUM(D15:L15)</f>
        <v>4831389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s="38" customFormat="1" ht="18" customHeight="1">
      <c r="A16" s="41" t="s">
        <v>211</v>
      </c>
      <c r="B16" s="31"/>
      <c r="C16" s="29"/>
      <c r="D16" s="148">
        <v>0</v>
      </c>
      <c r="E16" s="47"/>
      <c r="F16" s="148">
        <v>0</v>
      </c>
      <c r="G16" s="47"/>
      <c r="H16" s="148">
        <v>0</v>
      </c>
      <c r="I16" s="47"/>
      <c r="J16" s="148">
        <f>PL!K32</f>
        <v>228166</v>
      </c>
      <c r="K16" s="47"/>
      <c r="L16" s="148">
        <v>0</v>
      </c>
      <c r="M16" s="47"/>
      <c r="N16" s="148">
        <f t="shared" ref="N16:N19" si="0">SUM(D16:L16)</f>
        <v>228166</v>
      </c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</row>
    <row r="17" spans="1:256" s="38" customFormat="1" ht="18" customHeight="1">
      <c r="A17" s="41" t="s">
        <v>189</v>
      </c>
      <c r="B17" s="31"/>
      <c r="C17" s="29"/>
      <c r="D17" s="149">
        <v>0</v>
      </c>
      <c r="E17" s="47"/>
      <c r="F17" s="149">
        <v>0</v>
      </c>
      <c r="G17" s="47"/>
      <c r="H17" s="149">
        <v>0</v>
      </c>
      <c r="I17" s="47"/>
      <c r="J17" s="149">
        <v>0</v>
      </c>
      <c r="K17" s="47"/>
      <c r="L17" s="149">
        <v>3479</v>
      </c>
      <c r="M17" s="47"/>
      <c r="N17" s="149">
        <f t="shared" si="0"/>
        <v>3479</v>
      </c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</row>
    <row r="18" spans="1:256" s="39" customFormat="1" ht="18" customHeight="1">
      <c r="A18" s="32" t="s">
        <v>212</v>
      </c>
      <c r="B18" s="33"/>
      <c r="C18" s="26"/>
      <c r="D18" s="47">
        <f>SUM(D16:D17)</f>
        <v>0</v>
      </c>
      <c r="E18" s="47"/>
      <c r="F18" s="47">
        <f>SUM(F16:F17)</f>
        <v>0</v>
      </c>
      <c r="G18" s="47"/>
      <c r="H18" s="47">
        <f>SUM(H16:H17)</f>
        <v>0</v>
      </c>
      <c r="I18" s="47"/>
      <c r="J18" s="47">
        <f>SUM(J16:J17)</f>
        <v>228166</v>
      </c>
      <c r="K18" s="47"/>
      <c r="L18" s="47">
        <f>SUM(L16:L17)</f>
        <v>3479</v>
      </c>
      <c r="M18" s="47"/>
      <c r="N18" s="150">
        <f t="shared" si="0"/>
        <v>231645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</row>
    <row r="19" spans="1:256" s="29" customFormat="1" ht="18" customHeight="1" thickBot="1">
      <c r="A19" s="30" t="s">
        <v>167</v>
      </c>
      <c r="B19" s="33"/>
      <c r="C19" s="36"/>
      <c r="D19" s="151">
        <f>SUM(D15:D18)</f>
        <v>2105656</v>
      </c>
      <c r="E19" s="47"/>
      <c r="F19" s="151">
        <f>SUM(F15:F18)</f>
        <v>1139184</v>
      </c>
      <c r="G19" s="47"/>
      <c r="H19" s="151">
        <f>SUM(H15:H18)</f>
        <v>252194</v>
      </c>
      <c r="I19" s="47"/>
      <c r="J19" s="151">
        <f>SUM(J15,J18:J18)</f>
        <v>1525277</v>
      </c>
      <c r="K19" s="47"/>
      <c r="L19" s="151">
        <f>SUM(L15,L18:L18)</f>
        <v>40723</v>
      </c>
      <c r="M19" s="47"/>
      <c r="N19" s="151">
        <f t="shared" si="0"/>
        <v>5063034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</row>
    <row r="20" spans="1:256" s="29" customFormat="1" ht="18" customHeight="1" thickTop="1">
      <c r="A20" s="36"/>
      <c r="B20" s="33"/>
      <c r="C20" s="3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</row>
    <row r="21" spans="1:256" s="29" customFormat="1" ht="18" customHeight="1">
      <c r="A21" s="6" t="s">
        <v>201</v>
      </c>
      <c r="B21" s="31"/>
      <c r="D21" s="47">
        <v>2105656</v>
      </c>
      <c r="E21" s="47"/>
      <c r="F21" s="47">
        <v>1139184</v>
      </c>
      <c r="G21" s="47"/>
      <c r="H21" s="47">
        <v>252194</v>
      </c>
      <c r="I21" s="47"/>
      <c r="J21" s="47">
        <v>1099615</v>
      </c>
      <c r="K21" s="47"/>
      <c r="L21" s="47">
        <v>29402</v>
      </c>
      <c r="M21" s="47"/>
      <c r="N21" s="47">
        <f>SUM(D21:L21)</f>
        <v>4626051</v>
      </c>
    </row>
    <row r="22" spans="1:256" s="29" customFormat="1" ht="18" customHeight="1">
      <c r="A22" s="41" t="s">
        <v>41</v>
      </c>
      <c r="B22" s="31"/>
      <c r="D22" s="148">
        <v>0</v>
      </c>
      <c r="E22" s="47"/>
      <c r="F22" s="148">
        <v>0</v>
      </c>
      <c r="G22" s="47"/>
      <c r="H22" s="148">
        <v>0</v>
      </c>
      <c r="I22" s="47"/>
      <c r="J22" s="148">
        <f>PL!I32</f>
        <v>118991</v>
      </c>
      <c r="K22" s="47"/>
      <c r="L22" s="148">
        <v>0</v>
      </c>
      <c r="M22" s="47"/>
      <c r="N22" s="148">
        <f t="shared" ref="N22:N25" si="1">SUM(D22:L22)</f>
        <v>118991</v>
      </c>
    </row>
    <row r="23" spans="1:256" s="29" customFormat="1" ht="18" customHeight="1">
      <c r="A23" s="41" t="s">
        <v>108</v>
      </c>
      <c r="B23" s="31"/>
      <c r="D23" s="149">
        <v>0</v>
      </c>
      <c r="E23" s="47"/>
      <c r="F23" s="149">
        <v>0</v>
      </c>
      <c r="G23" s="47"/>
      <c r="H23" s="149">
        <v>0</v>
      </c>
      <c r="I23" s="47"/>
      <c r="J23" s="149">
        <v>0</v>
      </c>
      <c r="K23" s="47"/>
      <c r="L23" s="149">
        <f>SUM(PL!I49)</f>
        <v>4731</v>
      </c>
      <c r="M23" s="47"/>
      <c r="N23" s="149">
        <f t="shared" si="1"/>
        <v>4731</v>
      </c>
    </row>
    <row r="24" spans="1:256" s="29" customFormat="1" ht="18" customHeight="1">
      <c r="A24" s="32" t="s">
        <v>14</v>
      </c>
      <c r="B24" s="33"/>
      <c r="C24" s="26"/>
      <c r="D24" s="47">
        <f>SUM(D22:D23)</f>
        <v>0</v>
      </c>
      <c r="E24" s="47"/>
      <c r="F24" s="47">
        <f>SUM(F22:F23)</f>
        <v>0</v>
      </c>
      <c r="G24" s="47"/>
      <c r="H24" s="47">
        <f>SUM(H22:H23)</f>
        <v>0</v>
      </c>
      <c r="I24" s="47"/>
      <c r="J24" s="47">
        <f>SUM(J22:J23)</f>
        <v>118991</v>
      </c>
      <c r="K24" s="47"/>
      <c r="L24" s="47">
        <f>SUM(L22:L23)</f>
        <v>4731</v>
      </c>
      <c r="M24" s="47"/>
      <c r="N24" s="150">
        <f t="shared" si="1"/>
        <v>123722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pans="1:256" s="26" customFormat="1" ht="18" customHeight="1" thickBot="1">
      <c r="A25" s="30" t="s">
        <v>202</v>
      </c>
      <c r="B25" s="31"/>
      <c r="C25" s="30"/>
      <c r="D25" s="151">
        <f>SUM(D24,D21)</f>
        <v>2105656</v>
      </c>
      <c r="E25" s="47"/>
      <c r="F25" s="151">
        <f>SUM(F24,F21)</f>
        <v>1139184</v>
      </c>
      <c r="G25" s="47"/>
      <c r="H25" s="151">
        <f>SUM(H24,H21)</f>
        <v>252194</v>
      </c>
      <c r="I25" s="47"/>
      <c r="J25" s="151">
        <f>SUM(J24,J21)</f>
        <v>1218606</v>
      </c>
      <c r="K25" s="47"/>
      <c r="L25" s="151">
        <f>SUM(L24,L21)</f>
        <v>34133</v>
      </c>
      <c r="M25" s="47"/>
      <c r="N25" s="151">
        <f t="shared" si="1"/>
        <v>4749773</v>
      </c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</row>
    <row r="26" spans="1:256" ht="15" customHeight="1" thickTop="1">
      <c r="A26" s="6"/>
      <c r="B26" s="22"/>
      <c r="C26" s="6"/>
      <c r="D26" s="23">
        <f>D21-BS!K67</f>
        <v>0</v>
      </c>
      <c r="E26" s="23"/>
      <c r="F26" s="23">
        <f>F21-BS!K68</f>
        <v>0</v>
      </c>
      <c r="G26" s="23"/>
      <c r="H26" s="23">
        <f>H21-BS!K70</f>
        <v>0</v>
      </c>
      <c r="I26" s="23"/>
      <c r="J26" s="23">
        <f>J21-BS!K71</f>
        <v>0</v>
      </c>
      <c r="K26" s="23"/>
      <c r="L26" s="23"/>
      <c r="M26" s="23"/>
      <c r="N26" s="23"/>
    </row>
    <row r="27" spans="1:256" ht="15" customHeight="1">
      <c r="D27" s="23">
        <f>D25-BS!I67</f>
        <v>0</v>
      </c>
      <c r="E27" s="23"/>
      <c r="F27" s="23">
        <f>F25-BS!I68</f>
        <v>0</v>
      </c>
      <c r="G27" s="23"/>
      <c r="H27" s="23">
        <f>H25-BS!I70</f>
        <v>0</v>
      </c>
      <c r="I27" s="23"/>
      <c r="J27" s="23">
        <f>J25-BS!I71</f>
        <v>0</v>
      </c>
      <c r="K27" s="23"/>
      <c r="L27" s="23"/>
      <c r="M27" s="23"/>
      <c r="N27" s="23">
        <f>N25-BS!I73</f>
        <v>0</v>
      </c>
    </row>
    <row r="28" spans="1:256" ht="18" customHeight="1">
      <c r="A28" s="4" t="s">
        <v>15</v>
      </c>
    </row>
    <row r="29" spans="1:256" s="37" customFormat="1" ht="18" customHeight="1">
      <c r="A29" s="4"/>
      <c r="B29" s="4"/>
      <c r="C29" s="4"/>
      <c r="D29" s="4"/>
      <c r="E29" s="4"/>
      <c r="F29" s="4"/>
      <c r="G29" s="4"/>
      <c r="H29" s="4"/>
      <c r="I29" s="4"/>
      <c r="J29" s="25"/>
      <c r="K29" s="24"/>
      <c r="L29" s="4"/>
      <c r="M29" s="25"/>
      <c r="N29" s="2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s="37" customFormat="1" ht="18" customHeight="1">
      <c r="A30" s="4"/>
      <c r="B30" s="4"/>
      <c r="C30" s="4"/>
      <c r="D30" s="4"/>
      <c r="E30" s="4"/>
      <c r="F30" s="4"/>
      <c r="G30" s="4"/>
      <c r="H30" s="4"/>
      <c r="I30" s="4"/>
      <c r="J30" s="25"/>
      <c r="K30" s="24"/>
      <c r="L30" s="4"/>
      <c r="M30" s="25"/>
      <c r="N30" s="2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8" spans="1:256" s="37" customFormat="1" ht="18" customHeight="1">
      <c r="A38" s="4"/>
      <c r="B38" s="4"/>
      <c r="C38" s="4"/>
      <c r="D38" s="4"/>
      <c r="E38" s="4"/>
      <c r="F38" s="4"/>
      <c r="G38" s="4"/>
      <c r="H38" s="4"/>
      <c r="I38" s="4"/>
      <c r="J38" s="25"/>
      <c r="K38" s="24"/>
      <c r="L38" s="4"/>
      <c r="M38" s="25"/>
      <c r="N38" s="2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</sheetData>
  <printOptions horizontalCentered="1"/>
  <pageMargins left="0.78740157480314965" right="0.19685039370078741" top="0.38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Consolidate</vt:lpstr>
      <vt:lpstr>Company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2019-05-11T10:15:59Z</cp:lastPrinted>
  <dcterms:created xsi:type="dcterms:W3CDTF">2013-03-26T08:53:27Z</dcterms:created>
  <dcterms:modified xsi:type="dcterms:W3CDTF">2019-05-11T10:16:18Z</dcterms:modified>
</cp:coreProperties>
</file>