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Q1'2019\CNT\"/>
    </mc:Choice>
  </mc:AlternateContent>
  <bookViews>
    <workbookView xWindow="-45" yWindow="-15" windowWidth="12495" windowHeight="9675"/>
  </bookViews>
  <sheets>
    <sheet name="BS" sheetId="1" r:id="rId1"/>
    <sheet name="PL " sheetId="10" r:id="rId2"/>
    <sheet name="Consolidated" sheetId="11" r:id="rId3"/>
    <sheet name="The Company Only" sheetId="12" r:id="rId4"/>
  </sheets>
  <definedNames>
    <definedName name="_xlnm.Print_Area" localSheetId="0">BS!$A$1:$K$106</definedName>
    <definedName name="_xlnm.Print_Area" localSheetId="2">Consolidated!$A$1:$AD$34</definedName>
    <definedName name="_xlnm.Print_Area" localSheetId="1">'PL '!$A$1:$K$143</definedName>
    <definedName name="_xlnm.Print_Area" localSheetId="3">'The Company Only'!$A$1:$S$29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8" i="10" l="1"/>
  <c r="I18" i="10"/>
  <c r="G18" i="10"/>
  <c r="E18" i="10"/>
  <c r="K34" i="1" l="1"/>
  <c r="I34" i="1"/>
  <c r="G34" i="1"/>
  <c r="E34" i="1"/>
  <c r="K124" i="10" l="1"/>
  <c r="I124" i="10"/>
  <c r="G124" i="10"/>
  <c r="E124" i="10"/>
  <c r="K129" i="10" l="1"/>
  <c r="I129" i="10"/>
  <c r="G129" i="10"/>
  <c r="E129" i="10"/>
  <c r="E13" i="10" l="1"/>
  <c r="AC28" i="11" l="1"/>
  <c r="S28" i="11"/>
  <c r="G95" i="1" l="1"/>
  <c r="G97" i="1"/>
  <c r="G94" i="1"/>
  <c r="G93" i="1"/>
  <c r="Q21" i="12"/>
  <c r="S21" i="12" s="1"/>
  <c r="S23" i="11"/>
  <c r="Y23" i="11" s="1"/>
  <c r="AC23" i="11" s="1"/>
  <c r="K13" i="10"/>
  <c r="I13" i="10"/>
  <c r="G13" i="10"/>
  <c r="K23" i="1"/>
  <c r="K35" i="1" s="1"/>
  <c r="I23" i="1"/>
  <c r="G23" i="1"/>
  <c r="E23" i="1"/>
  <c r="Q14" i="12"/>
  <c r="S14" i="12" s="1"/>
  <c r="S16" i="11"/>
  <c r="Y16" i="11" s="1"/>
  <c r="AC16" i="11" s="1"/>
  <c r="E35" i="1" l="1"/>
  <c r="G35" i="1"/>
  <c r="I35" i="1"/>
  <c r="G19" i="10"/>
  <c r="G21" i="10" s="1"/>
  <c r="G23" i="10" s="1"/>
  <c r="I19" i="10" l="1"/>
  <c r="I21" i="10" s="1"/>
  <c r="I23" i="10" s="1"/>
  <c r="E19" i="10"/>
  <c r="E21" i="10" s="1"/>
  <c r="E23" i="10" s="1"/>
  <c r="Q25" i="12"/>
  <c r="S25" i="12" s="1"/>
  <c r="S27" i="11"/>
  <c r="Y27" i="11" s="1"/>
  <c r="AC27" i="11" s="1"/>
  <c r="K60" i="1"/>
  <c r="I60" i="1"/>
  <c r="G60" i="1"/>
  <c r="E60" i="1"/>
  <c r="S20" i="11"/>
  <c r="Y20" i="11" s="1"/>
  <c r="AC20" i="11" s="1"/>
  <c r="G89" i="1"/>
  <c r="K89" i="1"/>
  <c r="Q16" i="12"/>
  <c r="S16" i="12" s="1"/>
  <c r="Q15" i="12"/>
  <c r="I24" i="12"/>
  <c r="I26" i="12"/>
  <c r="I89" i="1" s="1"/>
  <c r="I17" i="12"/>
  <c r="I19" i="12" s="1"/>
  <c r="I26" i="11"/>
  <c r="I19" i="11"/>
  <c r="I21" i="11"/>
  <c r="G92" i="1"/>
  <c r="G91" i="1"/>
  <c r="G88" i="1"/>
  <c r="AA26" i="11"/>
  <c r="AA29" i="11" s="1"/>
  <c r="W26" i="11"/>
  <c r="W29" i="11" s="1"/>
  <c r="U26" i="11"/>
  <c r="K26" i="11"/>
  <c r="K92" i="1"/>
  <c r="K91" i="1"/>
  <c r="K88" i="1"/>
  <c r="K93" i="1"/>
  <c r="O19" i="11"/>
  <c r="O21" i="11" s="1"/>
  <c r="S24" i="11"/>
  <c r="S17" i="11"/>
  <c r="K54" i="10"/>
  <c r="K55" i="10" s="1"/>
  <c r="G54" i="10"/>
  <c r="G55" i="10" s="1"/>
  <c r="Q24" i="12"/>
  <c r="K24" i="12"/>
  <c r="G24" i="12"/>
  <c r="G26" i="12" s="1"/>
  <c r="I88" i="1" s="1"/>
  <c r="O24" i="12"/>
  <c r="O26" i="12" s="1"/>
  <c r="S23" i="12"/>
  <c r="Q18" i="12"/>
  <c r="S18" i="12" s="1"/>
  <c r="K17" i="12"/>
  <c r="K19" i="12" s="1"/>
  <c r="G17" i="12"/>
  <c r="G19" i="12" s="1"/>
  <c r="O17" i="12"/>
  <c r="O19" i="12" s="1"/>
  <c r="Q26" i="11"/>
  <c r="Q29" i="11" s="1"/>
  <c r="G26" i="11"/>
  <c r="W19" i="11"/>
  <c r="W21" i="11" s="1"/>
  <c r="U19" i="11"/>
  <c r="U21" i="11" s="1"/>
  <c r="K19" i="11"/>
  <c r="K21" i="11" s="1"/>
  <c r="G19" i="11"/>
  <c r="G21" i="11" s="1"/>
  <c r="S18" i="11"/>
  <c r="Y18" i="11" s="1"/>
  <c r="AC18" i="11" s="1"/>
  <c r="AA19" i="11"/>
  <c r="AA21" i="11" s="1"/>
  <c r="K26" i="12"/>
  <c r="I91" i="1" s="1"/>
  <c r="Q19" i="11"/>
  <c r="Q21" i="11" s="1"/>
  <c r="K66" i="1"/>
  <c r="G66" i="1"/>
  <c r="I66" i="1"/>
  <c r="E66" i="1"/>
  <c r="E54" i="10"/>
  <c r="E55" i="10" s="1"/>
  <c r="O25" i="11" s="1"/>
  <c r="S25" i="11" s="1"/>
  <c r="S26" i="11" s="1"/>
  <c r="I54" i="10"/>
  <c r="I55" i="10" s="1"/>
  <c r="S29" i="11" l="1"/>
  <c r="U29" i="11"/>
  <c r="E94" i="1" s="1"/>
  <c r="E88" i="1"/>
  <c r="G29" i="11"/>
  <c r="K29" i="11"/>
  <c r="E91" i="1" s="1"/>
  <c r="E89" i="1"/>
  <c r="I29" i="11"/>
  <c r="Q17" i="12"/>
  <c r="E97" i="1"/>
  <c r="E95" i="1"/>
  <c r="S19" i="11"/>
  <c r="S21" i="11" s="1"/>
  <c r="K67" i="1"/>
  <c r="I67" i="1"/>
  <c r="Q19" i="12"/>
  <c r="K96" i="1"/>
  <c r="K98" i="1" s="1"/>
  <c r="G96" i="1"/>
  <c r="G98" i="1" s="1"/>
  <c r="E93" i="1"/>
  <c r="O26" i="11"/>
  <c r="O29" i="11" s="1"/>
  <c r="E67" i="1"/>
  <c r="K19" i="10"/>
  <c r="K21" i="10" s="1"/>
  <c r="K75" i="10" s="1"/>
  <c r="K87" i="10" s="1"/>
  <c r="G67" i="1"/>
  <c r="Q26" i="12"/>
  <c r="I93" i="1" s="1"/>
  <c r="Y25" i="11"/>
  <c r="AC25" i="11" s="1"/>
  <c r="E75" i="10"/>
  <c r="E87" i="10" s="1"/>
  <c r="G75" i="10"/>
  <c r="G87" i="10" s="1"/>
  <c r="I75" i="10"/>
  <c r="I87" i="10" s="1"/>
  <c r="K99" i="1" l="1"/>
  <c r="K100" i="1" s="1"/>
  <c r="K23" i="10"/>
  <c r="K46" i="10" s="1"/>
  <c r="K57" i="10" s="1"/>
  <c r="K60" i="10" s="1"/>
  <c r="G99" i="1"/>
  <c r="G100" i="1" s="1"/>
  <c r="K100" i="10"/>
  <c r="K105" i="10" s="1"/>
  <c r="K131" i="10" s="1"/>
  <c r="K133" i="10" s="1"/>
  <c r="G100" i="10"/>
  <c r="G105" i="10" s="1"/>
  <c r="G131" i="10" s="1"/>
  <c r="G133" i="10" s="1"/>
  <c r="E100" i="10"/>
  <c r="E105" i="10" s="1"/>
  <c r="E131" i="10" s="1"/>
  <c r="E133" i="10" s="1"/>
  <c r="I100" i="10"/>
  <c r="I105" i="10" s="1"/>
  <c r="I131" i="10" s="1"/>
  <c r="I133" i="10" s="1"/>
  <c r="E46" i="10"/>
  <c r="E57" i="10" s="1"/>
  <c r="E62" i="10" s="1"/>
  <c r="E60" i="10" s="1"/>
  <c r="E28" i="10"/>
  <c r="E26" i="10" s="1"/>
  <c r="G46" i="10"/>
  <c r="G57" i="10" s="1"/>
  <c r="G62" i="10" s="1"/>
  <c r="G60" i="10" s="1"/>
  <c r="G28" i="10"/>
  <c r="G26" i="10" s="1"/>
  <c r="I46" i="10"/>
  <c r="I57" i="10" s="1"/>
  <c r="I26" i="10"/>
  <c r="I31" i="10" s="1"/>
  <c r="K26" i="10" l="1"/>
  <c r="K31" i="10" s="1"/>
  <c r="M22" i="12"/>
  <c r="I60" i="10"/>
  <c r="M17" i="11"/>
  <c r="G31" i="10"/>
  <c r="E31" i="10"/>
  <c r="M24" i="11"/>
  <c r="M15" i="12" l="1"/>
  <c r="Y17" i="11"/>
  <c r="AC17" i="11" s="1"/>
  <c r="AC19" i="11" s="1"/>
  <c r="AC21" i="11" s="1"/>
  <c r="M19" i="11"/>
  <c r="M26" i="11"/>
  <c r="Y24" i="11"/>
  <c r="S22" i="12"/>
  <c r="S24" i="12" s="1"/>
  <c r="S26" i="12" s="1"/>
  <c r="M24" i="12"/>
  <c r="M26" i="12" s="1"/>
  <c r="I92" i="1" s="1"/>
  <c r="I96" i="1" s="1"/>
  <c r="I98" i="1" s="1"/>
  <c r="I99" i="1" s="1"/>
  <c r="I100" i="1" s="1"/>
  <c r="S15" i="12"/>
  <c r="S17" i="12" s="1"/>
  <c r="S19" i="12" s="1"/>
  <c r="M17" i="12"/>
  <c r="M19" i="12" s="1"/>
  <c r="M29" i="11" l="1"/>
  <c r="E92" i="1" s="1"/>
  <c r="E96" i="1" s="1"/>
  <c r="E98" i="1" s="1"/>
  <c r="E99" i="1" s="1"/>
  <c r="E100" i="1" s="1"/>
  <c r="AC24" i="11"/>
  <c r="AC26" i="11" s="1"/>
  <c r="AC29" i="11" s="1"/>
  <c r="Y26" i="11"/>
  <c r="Y29" i="11" s="1"/>
  <c r="M21" i="11"/>
  <c r="Y19" i="11"/>
  <c r="Y21" i="11" s="1"/>
</calcChain>
</file>

<file path=xl/sharedStrings.xml><?xml version="1.0" encoding="utf-8"?>
<sst xmlns="http://schemas.openxmlformats.org/spreadsheetml/2006/main" count="357" uniqueCount="225">
  <si>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</si>
  <si>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</si>
  <si>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</si>
  <si>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</si>
  <si>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</si>
  <si>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</si>
  <si>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</si>
  <si>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</si>
  <si>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</si>
  <si>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</si>
  <si>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</si>
  <si>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</si>
  <si>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</si>
  <si>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</si>
  <si>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</si>
  <si>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</si>
  <si>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</si>
  <si>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</si>
  <si>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</si>
  <si>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</si>
  <si>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</si>
  <si>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</si>
  <si>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</si>
  <si>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</si>
  <si>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</si>
  <si>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</si>
  <si>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</si>
  <si>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</si>
  <si>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</si>
  <si>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</si>
  <si>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</si>
  <si>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</si>
  <si>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</si>
  <si>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</si>
  <si>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</si>
  <si>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</si>
  <si>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</si>
  <si>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</si>
  <si>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</si>
  <si>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</si>
  <si>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</si>
  <si>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</si>
  <si>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</si>
  <si>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</si>
  <si>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</si>
  <si>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</si>
  <si>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</si>
  <si>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</si>
  <si>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</si>
  <si>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</si>
  <si>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</si>
  <si>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</si>
  <si>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</si>
  <si>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</si>
  <si>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</si>
  <si>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</si>
  <si>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 xml:space="preserve">As at </t>
  </si>
  <si>
    <t>Construction income</t>
  </si>
  <si>
    <t xml:space="preserve">Interest income                   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</si>
  <si>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</si>
  <si>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</si>
  <si>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</si>
  <si>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</si>
  <si>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Deferred tax assets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</si>
  <si>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</si>
  <si>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</si>
  <si>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</si>
  <si>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</si>
  <si>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</si>
  <si>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</si>
  <si>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</si>
  <si>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</si>
  <si>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</si>
  <si>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</si>
  <si>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Current portion of long-term loans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</si>
  <si>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</si>
  <si>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</si>
  <si>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</si>
  <si>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</si>
  <si>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</si>
  <si>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</si>
  <si>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</si>
  <si>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</si>
  <si>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</si>
  <si>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</si>
  <si>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Construction contracts in progress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</si>
  <si>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</si>
  <si>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</si>
  <si>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</si>
  <si>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</si>
  <si>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</si>
  <si>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</si>
  <si>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</si>
  <si>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</si>
  <si>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</si>
  <si>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</si>
  <si>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</si>
  <si>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</si>
  <si>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</si>
  <si>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</si>
  <si>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</si>
  <si>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 xml:space="preserve">Other comprehensive </t>
  </si>
  <si>
    <t>income</t>
  </si>
  <si>
    <t>component of</t>
  </si>
  <si>
    <t xml:space="preserve">   Construction contracts in progress</t>
  </si>
  <si>
    <t xml:space="preserve">   Interest income</t>
  </si>
  <si>
    <t xml:space="preserve">   Trade and other payables</t>
  </si>
  <si>
    <t xml:space="preserve">   Provision for long-term employee benefits</t>
  </si>
  <si>
    <t>Premium on</t>
  </si>
  <si>
    <t>Trade and other receivables</t>
  </si>
  <si>
    <t xml:space="preserve">Inventories </t>
  </si>
  <si>
    <t>Long-term loans - net of current portion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</si>
  <si>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</si>
  <si>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</si>
  <si>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</si>
  <si>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</si>
  <si>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</si>
  <si>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</si>
  <si>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</si>
  <si>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>Cash paid for liabilities under financial lease agreements</t>
  </si>
  <si>
    <t xml:space="preserve">Cash and cash equivalents at end of period </t>
  </si>
  <si>
    <t>by subsidiary</t>
  </si>
  <si>
    <t>Unbilled receivables</t>
  </si>
  <si>
    <t>Investment properties</t>
  </si>
  <si>
    <t>Property, plant and equipment</t>
  </si>
  <si>
    <t xml:space="preserve">Current portion of liabilities under </t>
  </si>
  <si>
    <t xml:space="preserve">   finance lease agreements</t>
  </si>
  <si>
    <t>Advances from customers and</t>
  </si>
  <si>
    <t xml:space="preserve">   deferred construction revenue</t>
  </si>
  <si>
    <t>Liabilities under finance lease agreements -</t>
  </si>
  <si>
    <t xml:space="preserve">   net of current portion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</si>
  <si>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</si>
  <si>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</si>
  <si>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</si>
  <si>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</si>
  <si>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shareholders' equity</t>
  </si>
  <si>
    <t xml:space="preserve">Other components of </t>
  </si>
  <si>
    <t>Net cash used in investing activities</t>
  </si>
  <si>
    <t>Statements of changes in shareholders' equity</t>
  </si>
  <si>
    <t xml:space="preserve">   provided by (paid from) operating activities</t>
  </si>
  <si>
    <t xml:space="preserve">   Unbilled receivables</t>
  </si>
  <si>
    <t xml:space="preserve">   Advances from customers and deferred construction revenue</t>
  </si>
  <si>
    <t xml:space="preserve">   Assets acquired under finance lease agreements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</si>
  <si>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</si>
  <si>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</si>
  <si>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</si>
  <si>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</si>
  <si>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</si>
  <si>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 xml:space="preserve">   Reversal of estimated expenses for construction projects </t>
  </si>
  <si>
    <t>Proceeds from disposals of equipment</t>
  </si>
  <si>
    <t>Cash paid for intangible assets</t>
  </si>
  <si>
    <t>Restricted bank deposits and investments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</si>
  <si>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</si>
  <si>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</si>
  <si>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</si>
  <si>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</si>
  <si>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</si>
  <si>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</si>
  <si>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</si>
  <si>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</si>
  <si>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</si>
  <si>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</si>
  <si>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</si>
  <si>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</si>
  <si>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</si>
  <si>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</si>
  <si>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</si>
  <si>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</si>
  <si>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</si>
  <si>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</si>
  <si>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</si>
  <si>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Advances payments to subcontractors</t>
  </si>
  <si>
    <t>Supplemental disclosure of cash flows information</t>
  </si>
  <si>
    <t>Income tax expenses</t>
  </si>
  <si>
    <t xml:space="preserve">   Refund of withholding tax deducted at source</t>
  </si>
  <si>
    <t xml:space="preserve">Profit from operating activities before changes in </t>
  </si>
  <si>
    <t xml:space="preserve">      1,102,904,144 ordinary shares of Baht 1 each </t>
  </si>
  <si>
    <t>Balance as at 1 January 2018</t>
  </si>
  <si>
    <t>Share</t>
  </si>
  <si>
    <t>Share premium</t>
  </si>
  <si>
    <t xml:space="preserve">      1,027,904,144 ordinary shares of Baht 1 each</t>
  </si>
  <si>
    <t>Increase in other long-term invesment</t>
  </si>
  <si>
    <t>Other long-term investments</t>
  </si>
  <si>
    <t>Adjustments to reconcile profit (loss) before tax to net cash</t>
  </si>
  <si>
    <t>Loss for the period</t>
  </si>
  <si>
    <t>Profit (loss) before tax</t>
  </si>
  <si>
    <t xml:space="preserve">Profit (loss) before finance cost and income tax expenses </t>
  </si>
  <si>
    <t>Profit (loss) before income tax expenses</t>
  </si>
  <si>
    <t>Profit (loss) for the period</t>
  </si>
  <si>
    <t>Earnings (loss) per share</t>
  </si>
  <si>
    <t>Basic earnings (loss) per share</t>
  </si>
  <si>
    <t xml:space="preserve">   Profit (loss) attributable to equity holders of the Company (Baht)</t>
  </si>
  <si>
    <t>Profit (loss) attributable to:</t>
  </si>
  <si>
    <t xml:space="preserve">Cash paid for long-term loans </t>
  </si>
  <si>
    <t>premium</t>
  </si>
  <si>
    <t>Current investments</t>
  </si>
  <si>
    <t>2, 5</t>
  </si>
  <si>
    <t>2, 13</t>
  </si>
  <si>
    <t>Net cash used in financing activities</t>
  </si>
  <si>
    <t>(Increase) decrease in restricted bank deposits</t>
  </si>
  <si>
    <t>Increase in current investments</t>
  </si>
  <si>
    <t>Balance as at 1 January 2019</t>
  </si>
  <si>
    <t>31 December 2018</t>
  </si>
  <si>
    <t>Balance as at 31 March 2018</t>
  </si>
  <si>
    <t>Balance as at 31 March 2019</t>
  </si>
  <si>
    <t>For the three-month period ended 31 March 2019</t>
  </si>
  <si>
    <t>As at 31 March 2019</t>
  </si>
  <si>
    <t>31 March 2019</t>
  </si>
  <si>
    <t xml:space="preserve">   Allowance for doubtful accounts</t>
  </si>
  <si>
    <t xml:space="preserve">   Loss (gain) on disposals and write-off of equipment</t>
  </si>
  <si>
    <t>Net cash from operating activities</t>
  </si>
  <si>
    <t>Net increase in cash and cash equivalents</t>
  </si>
  <si>
    <t xml:space="preserve">Decrease in translation adjustments </t>
  </si>
  <si>
    <t xml:space="preserve">   Unrealised loss on exchange rate</t>
  </si>
  <si>
    <t>Cash from operating activities</t>
  </si>
  <si>
    <t xml:space="preserve">Long-term loans to related parties - </t>
  </si>
  <si>
    <t xml:space="preserve">   - net of current portion</t>
  </si>
  <si>
    <t>Non-controlling interest of new subsidiary</t>
  </si>
  <si>
    <t xml:space="preserve">   Cash received from interest income</t>
  </si>
  <si>
    <t>Increase in investment in subsidiary</t>
  </si>
  <si>
    <t>Increase in long-term loans to related parties</t>
  </si>
  <si>
    <t>Cash received from non-controlling interest of subsidiary</t>
  </si>
  <si>
    <t xml:space="preserve">Current portion of long-term loans to </t>
  </si>
  <si>
    <t xml:space="preserve">   related parties</t>
  </si>
  <si>
    <t>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</si>
</sst>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337">
    <xf numFmtId="0" fontId="0" fillId="0" borderId="0"/>
    <xf numFmtId="43" fontId="4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18" fillId="0" borderId="0"/>
    <xf numFmtId="0" fontId="29" fillId="33" borderId="0" applyNumberFormat="0" applyBorder="0" applyAlignment="0" applyProtection="0"/>
    <xf numFmtId="0" fontId="48" fillId="10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8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48" fillId="18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48" fillId="22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48" fillId="2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8" fillId="30" borderId="0" applyNumberFormat="0" applyBorder="0" applyAlignment="0" applyProtection="0"/>
    <xf numFmtId="0" fontId="29" fillId="38" borderId="0" applyNumberFormat="0" applyBorder="0" applyAlignment="0" applyProtection="0"/>
    <xf numFmtId="0" fontId="48" fillId="10" borderId="0" applyNumberFormat="0" applyBorder="0" applyAlignment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29" fillId="39" borderId="0" applyNumberFormat="0" applyBorder="0" applyAlignment="0" applyProtection="0"/>
    <xf numFmtId="0" fontId="48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48" fillId="15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48" fillId="19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48" fillId="23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48" fillId="27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48" fillId="31" borderId="0" applyNumberFormat="0" applyBorder="0" applyAlignment="0" applyProtection="0"/>
    <xf numFmtId="0" fontId="29" fillId="42" borderId="0" applyNumberFormat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32" fillId="43" borderId="0" applyNumberFormat="0" applyBorder="0" applyAlignment="0" applyProtection="0"/>
    <xf numFmtId="0" fontId="49" fillId="1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49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49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49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9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49" fillId="32" borderId="0" applyNumberFormat="0" applyBorder="0" applyAlignment="0" applyProtection="0"/>
    <xf numFmtId="0" fontId="32" fillId="46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2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20" fillId="5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19" fillId="51" borderId="0" applyNumberFormat="0" applyBorder="0" applyAlignment="0" applyProtection="0"/>
    <xf numFmtId="0" fontId="19" fillId="55" borderId="0" applyNumberFormat="0" applyBorder="0" applyAlignment="0" applyProtection="0"/>
    <xf numFmtId="0" fontId="20" fillId="52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32" fillId="54" borderId="0" applyNumberFormat="0" applyBorder="0" applyAlignment="0" applyProtection="0"/>
    <xf numFmtId="0" fontId="32" fillId="44" borderId="0" applyNumberFormat="0" applyBorder="0" applyAlignment="0" applyProtection="0"/>
    <xf numFmtId="0" fontId="19" fillId="48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19" fillId="56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32" fillId="45" borderId="0" applyNumberFormat="0" applyBorder="0" applyAlignment="0" applyProtection="0"/>
    <xf numFmtId="0" fontId="32" fillId="57" borderId="0" applyNumberFormat="0" applyBorder="0" applyAlignment="0" applyProtection="0"/>
    <xf numFmtId="0" fontId="19" fillId="51" borderId="0" applyNumberFormat="0" applyBorder="0" applyAlignment="0" applyProtection="0"/>
    <xf numFmtId="0" fontId="19" fillId="58" borderId="0" applyNumberFormat="0" applyBorder="0" applyAlignment="0" applyProtection="0"/>
    <xf numFmtId="0" fontId="20" fillId="5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32" fillId="57" borderId="0" applyNumberFormat="0" applyBorder="0" applyAlignment="0" applyProtection="0"/>
    <xf numFmtId="0" fontId="33" fillId="34" borderId="0" applyNumberFormat="0" applyBorder="0" applyAlignment="0" applyProtection="0"/>
    <xf numFmtId="0" fontId="50" fillId="3" borderId="0" applyNumberFormat="0" applyBorder="0" applyAlignment="0" applyProtection="0"/>
    <xf numFmtId="0" fontId="33" fillId="34" borderId="0" applyNumberFormat="0" applyBorder="0" applyAlignment="0" applyProtection="0"/>
    <xf numFmtId="0" fontId="34" fillId="59" borderId="16" applyNumberFormat="0" applyAlignment="0" applyProtection="0"/>
    <xf numFmtId="0" fontId="51" fillId="6" borderId="10" applyNumberFormat="0" applyAlignment="0" applyProtection="0"/>
    <xf numFmtId="0" fontId="34" fillId="59" borderId="16" applyNumberFormat="0" applyAlignment="0" applyProtection="0"/>
    <xf numFmtId="0" fontId="35" fillId="60" borderId="17" applyNumberFormat="0" applyAlignment="0" applyProtection="0"/>
    <xf numFmtId="0" fontId="52" fillId="7" borderId="13" applyNumberFormat="0" applyAlignment="0" applyProtection="0"/>
    <xf numFmtId="0" fontId="35" fillId="60" borderId="17" applyNumberFormat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3" fillId="0" borderId="0"/>
    <xf numFmtId="166" fontId="46" fillId="0" borderId="0"/>
    <xf numFmtId="171" fontId="13" fillId="0" borderId="0"/>
    <xf numFmtId="174" fontId="46" fillId="0" borderId="0"/>
    <xf numFmtId="170" fontId="13" fillId="0" borderId="0"/>
    <xf numFmtId="175" fontId="46" fillId="0" borderId="0"/>
    <xf numFmtId="0" fontId="21" fillId="0" borderId="0" applyNumberFormat="0" applyFill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3" borderId="0" applyNumberFormat="0" applyBorder="0" applyAlignment="0" applyProtection="0"/>
    <xf numFmtId="0" fontId="3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5" borderId="0" applyNumberFormat="0" applyBorder="0" applyAlignment="0" applyProtection="0"/>
    <xf numFmtId="0" fontId="54" fillId="2" borderId="0" applyNumberFormat="0" applyBorder="0" applyAlignment="0" applyProtection="0"/>
    <xf numFmtId="0" fontId="37" fillId="35" borderId="0" applyNumberFormat="0" applyBorder="0" applyAlignment="0" applyProtection="0"/>
    <xf numFmtId="38" fontId="10" fillId="64" borderId="0" applyNumberFormat="0" applyBorder="0" applyAlignment="0" applyProtection="0"/>
    <xf numFmtId="38" fontId="10" fillId="64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55" fillId="0" borderId="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56" fillId="0" borderId="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57" fillId="0" borderId="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38" borderId="16" applyNumberFormat="0" applyAlignment="0" applyProtection="0"/>
    <xf numFmtId="10" fontId="10" fillId="65" borderId="21" applyNumberFormat="0" applyBorder="0" applyAlignment="0" applyProtection="0"/>
    <xf numFmtId="10" fontId="10" fillId="65" borderId="21" applyNumberFormat="0" applyBorder="0" applyAlignment="0" applyProtection="0"/>
    <xf numFmtId="0" fontId="58" fillId="5" borderId="10" applyNumberFormat="0" applyAlignment="0" applyProtection="0"/>
    <xf numFmtId="0" fontId="58" fillId="5" borderId="10" applyNumberFormat="0" applyAlignment="0" applyProtection="0"/>
    <xf numFmtId="0" fontId="41" fillId="38" borderId="16" applyNumberFormat="0" applyAlignment="0" applyProtection="0"/>
    <xf numFmtId="0" fontId="42" fillId="0" borderId="22" applyNumberFormat="0" applyFill="0" applyAlignment="0" applyProtection="0"/>
    <xf numFmtId="0" fontId="59" fillId="0" borderId="12" applyNumberFormat="0" applyFill="0" applyAlignment="0" applyProtection="0"/>
    <xf numFmtId="0" fontId="42" fillId="0" borderId="22" applyNumberFormat="0" applyFill="0" applyAlignment="0" applyProtection="0"/>
    <xf numFmtId="0" fontId="43" fillId="66" borderId="0" applyNumberFormat="0" applyBorder="0" applyAlignment="0" applyProtection="0"/>
    <xf numFmtId="0" fontId="60" fillId="4" borderId="0" applyNumberFormat="0" applyBorder="0" applyAlignment="0" applyProtection="0"/>
    <xf numFmtId="0" fontId="43" fillId="66" borderId="0" applyNumberFormat="0" applyBorder="0" applyAlignment="0" applyProtection="0"/>
    <xf numFmtId="37" fontId="23" fillId="0" borderId="0"/>
    <xf numFmtId="172" fontId="24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12" fillId="67" borderId="23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48" fillId="8" borderId="14" applyNumberFormat="0" applyFont="0" applyAlignment="0" applyProtection="0"/>
    <xf numFmtId="0" fontId="12" fillId="67" borderId="23" applyNumberFormat="0" applyFont="0" applyAlignment="0" applyProtection="0"/>
    <xf numFmtId="0" fontId="44" fillId="59" borderId="24" applyNumberFormat="0" applyAlignment="0" applyProtection="0"/>
    <xf numFmtId="0" fontId="61" fillId="6" borderId="11" applyNumberFormat="0" applyAlignment="0" applyProtection="0"/>
    <xf numFmtId="0" fontId="44" fillId="59" borderId="24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25" applyNumberFormat="0" applyFill="0" applyAlignment="0" applyProtection="0">
      <alignment horizontal="center" vertical="center"/>
    </xf>
    <xf numFmtId="1" fontId="7" fillId="0" borderId="25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16" fillId="0" borderId="0"/>
    <xf numFmtId="0" fontId="26" fillId="0" borderId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63" fillId="0" borderId="15" applyNumberFormat="0" applyFill="0" applyAlignment="0" applyProtection="0"/>
    <xf numFmtId="0" fontId="30" fillId="0" borderId="2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51" fillId="6" borderId="10" applyNumberFormat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52" fillId="7" borderId="13" applyNumberFormat="0" applyAlignment="0" applyProtection="0"/>
    <xf numFmtId="0" fontId="59" fillId="0" borderId="12" applyNumberFormat="0" applyFill="0" applyAlignment="0" applyProtection="0"/>
    <xf numFmtId="0" fontId="54" fillId="2" borderId="0" applyNumberFormat="0" applyBorder="0" applyAlignment="0" applyProtection="0"/>
    <xf numFmtId="0" fontId="13" fillId="0" borderId="0"/>
    <xf numFmtId="0" fontId="12" fillId="0" borderId="0"/>
    <xf numFmtId="0" fontId="9" fillId="0" borderId="0"/>
    <xf numFmtId="0" fontId="9" fillId="0" borderId="0"/>
    <xf numFmtId="0" fontId="13" fillId="0" borderId="0"/>
    <xf numFmtId="0" fontId="7" fillId="0" borderId="0"/>
    <xf numFmtId="0" fontId="7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2" fillId="0" borderId="0"/>
    <xf numFmtId="0" fontId="48" fillId="0" borderId="0"/>
    <xf numFmtId="0" fontId="17" fillId="0" borderId="0"/>
    <xf numFmtId="167" fontId="47" fillId="0" borderId="0"/>
    <xf numFmtId="0" fontId="58" fillId="5" borderId="10" applyNumberFormat="0" applyAlignment="0" applyProtection="0"/>
    <xf numFmtId="0" fontId="60" fillId="4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3" fillId="0" borderId="15" applyNumberFormat="0" applyFill="0" applyAlignment="0" applyProtection="0"/>
    <xf numFmtId="0" fontId="50" fillId="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61" fillId="6" borderId="11" applyNumberFormat="0" applyAlignment="0" applyProtection="0"/>
    <xf numFmtId="0" fontId="48" fillId="8" borderId="14" applyNumberFormat="0" applyFont="0" applyAlignment="0" applyProtection="0"/>
    <xf numFmtId="0" fontId="55" fillId="0" borderId="7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28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45">
    <xf numFmtId="0" fontId="0" fillId="0" borderId="0" xfId="0"/>
    <xf numFmtId="164" fontId="65" fillId="0" borderId="0" xfId="0" applyNumberFormat="1" applyFont="1" applyFill="1" applyAlignment="1"/>
    <xf numFmtId="164" fontId="65" fillId="0" borderId="0" xfId="0" applyNumberFormat="1" applyFont="1" applyFill="1" applyBorder="1" applyAlignment="1"/>
    <xf numFmtId="164" fontId="8" fillId="0" borderId="0" xfId="0" applyNumberFormat="1" applyFont="1" applyFill="1" applyAlignment="1"/>
    <xf numFmtId="164" fontId="65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/>
    <xf numFmtId="37" fontId="65" fillId="0" borderId="0" xfId="0" applyNumberFormat="1" applyFont="1" applyFill="1" applyAlignment="1">
      <alignment horizontal="center"/>
    </xf>
    <xf numFmtId="37" fontId="65" fillId="0" borderId="0" xfId="0" applyNumberFormat="1" applyFont="1" applyFill="1" applyBorder="1" applyAlignment="1">
      <alignment horizontal="center"/>
    </xf>
    <xf numFmtId="38" fontId="65" fillId="0" borderId="0" xfId="0" applyNumberFormat="1" applyFont="1" applyFill="1" applyAlignment="1">
      <alignment horizontal="center"/>
    </xf>
    <xf numFmtId="38" fontId="65" fillId="0" borderId="0" xfId="0" applyNumberFormat="1" applyFont="1" applyFill="1" applyBorder="1" applyAlignment="1">
      <alignment horizontal="center"/>
    </xf>
    <xf numFmtId="37" fontId="65" fillId="0" borderId="0" xfId="0" applyNumberFormat="1" applyFont="1" applyFill="1" applyAlignment="1">
      <alignment horizontal="centerContinuous"/>
    </xf>
    <xf numFmtId="37" fontId="65" fillId="0" borderId="0" xfId="0" applyNumberFormat="1" applyFont="1" applyFill="1" applyBorder="1" applyAlignment="1">
      <alignment horizontal="centerContinuous"/>
    </xf>
    <xf numFmtId="37" fontId="65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164" fontId="65" fillId="0" borderId="0" xfId="0" applyNumberFormat="1" applyFont="1" applyFill="1" applyAlignment="1">
      <alignment horizontal="center"/>
    </xf>
    <xf numFmtId="164" fontId="65" fillId="0" borderId="0" xfId="0" applyNumberFormat="1" applyFont="1" applyFill="1" applyBorder="1" applyAlignment="1">
      <alignment horizontal="center"/>
    </xf>
    <xf numFmtId="164" fontId="67" fillId="0" borderId="0" xfId="0" applyNumberFormat="1" applyFont="1" applyFill="1" applyAlignment="1">
      <alignment horizontal="center"/>
    </xf>
    <xf numFmtId="164" fontId="65" fillId="0" borderId="0" xfId="0" quotePrefix="1" applyNumberFormat="1" applyFont="1" applyFill="1" applyAlignment="1">
      <alignment horizontal="left"/>
    </xf>
    <xf numFmtId="0" fontId="8" fillId="0" borderId="0" xfId="0" applyFont="1" applyFill="1" applyAlignment="1"/>
    <xf numFmtId="38" fontId="65" fillId="0" borderId="0" xfId="0" applyNumberFormat="1" applyFont="1" applyFill="1" applyAlignment="1">
      <alignment horizontal="centerContinuous"/>
    </xf>
    <xf numFmtId="38" fontId="65" fillId="0" borderId="0" xfId="0" applyNumberFormat="1" applyFont="1" applyFill="1" applyBorder="1" applyAlignment="1">
      <alignment horizontal="centerContinuous"/>
    </xf>
    <xf numFmtId="164" fontId="65" fillId="0" borderId="0" xfId="0" quotePrefix="1" applyNumberFormat="1" applyFont="1" applyFill="1" applyAlignment="1">
      <alignment horizontal="centerContinuous"/>
    </xf>
    <xf numFmtId="0" fontId="65" fillId="0" borderId="0" xfId="0" applyNumberFormat="1" applyFont="1" applyFill="1" applyAlignment="1">
      <alignment horizontal="centerContinuous"/>
    </xf>
    <xf numFmtId="164" fontId="65" fillId="0" borderId="0" xfId="0" applyNumberFormat="1" applyFont="1" applyFill="1" applyAlignment="1">
      <alignment horizontal="centerContinuous"/>
    </xf>
    <xf numFmtId="164" fontId="65" fillId="0" borderId="0" xfId="0" applyNumberFormat="1" applyFont="1" applyFill="1" applyAlignment="1">
      <alignment horizontal="left"/>
    </xf>
    <xf numFmtId="0" fontId="65" fillId="0" borderId="0" xfId="0" applyNumberFormat="1" applyFont="1" applyFill="1" applyAlignment="1">
      <alignment horizontal="right"/>
    </xf>
    <xf numFmtId="0" fontId="65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5" fillId="0" borderId="0" xfId="0" applyFont="1" applyFill="1" applyAlignment="1"/>
    <xf numFmtId="0" fontId="66" fillId="0" borderId="0" xfId="0" applyNumberFormat="1" applyFont="1" applyFill="1" applyAlignment="1">
      <alignment horizontal="center"/>
    </xf>
    <xf numFmtId="0" fontId="65" fillId="0" borderId="0" xfId="0" quotePrefix="1" applyNumberFormat="1" applyFont="1" applyFill="1" applyAlignment="1">
      <alignment horizontal="center"/>
    </xf>
    <xf numFmtId="41" fontId="65" fillId="0" borderId="0" xfId="0" applyNumberFormat="1" applyFont="1" applyFill="1" applyAlignment="1"/>
    <xf numFmtId="41" fontId="65" fillId="0" borderId="0" xfId="0" applyNumberFormat="1" applyFont="1" applyFill="1" applyBorder="1" applyAlignment="1"/>
    <xf numFmtId="0" fontId="65" fillId="0" borderId="0" xfId="0" applyNumberFormat="1" applyFont="1" applyFill="1" applyBorder="1" applyAlignment="1"/>
    <xf numFmtId="0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Alignment="1">
      <alignment horizontal="left"/>
    </xf>
    <xf numFmtId="0" fontId="65" fillId="0" borderId="0" xfId="0" applyNumberFormat="1" applyFont="1" applyFill="1" applyBorder="1" applyAlignment="1">
      <alignment horizontal="center"/>
    </xf>
    <xf numFmtId="37" fontId="8" fillId="0" borderId="0" xfId="2" applyNumberFormat="1" applyFont="1" applyFill="1" applyAlignment="1">
      <alignment horizontal="left"/>
    </xf>
    <xf numFmtId="37" fontId="65" fillId="0" borderId="0" xfId="0" applyNumberFormat="1" applyFont="1" applyFill="1" applyAlignment="1">
      <alignment horizontal="left"/>
    </xf>
    <xf numFmtId="0" fontId="65" fillId="0" borderId="0" xfId="0" quotePrefix="1" applyNumberFormat="1" applyFont="1" applyFill="1" applyAlignment="1">
      <alignment horizontal="left"/>
    </xf>
    <xf numFmtId="0" fontId="65" fillId="0" borderId="5" xfId="0" applyNumberFormat="1" applyFont="1" applyFill="1" applyBorder="1" applyAlignment="1"/>
    <xf numFmtId="41" fontId="65" fillId="0" borderId="0" xfId="1" applyNumberFormat="1" applyFont="1" applyFill="1" applyAlignment="1">
      <alignment horizontal="right"/>
    </xf>
    <xf numFmtId="41" fontId="65" fillId="0" borderId="0" xfId="0" applyNumberFormat="1" applyFont="1" applyFill="1" applyAlignment="1">
      <alignment horizontal="center"/>
    </xf>
    <xf numFmtId="41" fontId="65" fillId="0" borderId="0" xfId="0" applyNumberFormat="1" applyFont="1" applyFill="1" applyBorder="1" applyAlignment="1">
      <alignment horizontal="center"/>
    </xf>
    <xf numFmtId="41" fontId="65" fillId="0" borderId="3" xfId="0" applyNumberFormat="1" applyFont="1" applyFill="1" applyBorder="1" applyAlignment="1">
      <alignment horizontal="center"/>
    </xf>
    <xf numFmtId="41" fontId="65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5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5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5" fillId="0" borderId="4" xfId="0" applyNumberFormat="1" applyFont="1" applyFill="1" applyBorder="1" applyAlignment="1"/>
    <xf numFmtId="41" fontId="65" fillId="0" borderId="3" xfId="0" applyNumberFormat="1" applyFont="1" applyFill="1" applyBorder="1" applyAlignment="1"/>
    <xf numFmtId="49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49" fontId="65" fillId="0" borderId="0" xfId="0" applyNumberFormat="1" applyFont="1" applyFill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164" fontId="65" fillId="0" borderId="6" xfId="0" applyNumberFormat="1" applyFont="1" applyFill="1" applyBorder="1" applyAlignment="1"/>
    <xf numFmtId="0" fontId="8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5" fillId="0" borderId="0" xfId="297" applyNumberFormat="1" applyFont="1" applyFill="1" applyBorder="1" applyAlignment="1">
      <alignment horizontal="center"/>
    </xf>
    <xf numFmtId="38" fontId="65" fillId="0" borderId="0" xfId="209" applyNumberFormat="1" applyFont="1" applyFill="1" applyAlignment="1"/>
    <xf numFmtId="41" fontId="65" fillId="0" borderId="0" xfId="209" applyNumberFormat="1" applyFont="1" applyFill="1" applyBorder="1" applyAlignment="1"/>
    <xf numFmtId="41" fontId="65" fillId="0" borderId="0" xfId="328" applyNumberFormat="1" applyFont="1" applyFill="1" applyAlignment="1">
      <alignment horizontal="left"/>
    </xf>
    <xf numFmtId="38" fontId="65" fillId="0" borderId="0" xfId="0" applyNumberFormat="1" applyFont="1" applyFill="1" applyAlignment="1"/>
    <xf numFmtId="38" fontId="66" fillId="0" borderId="0" xfId="0" applyNumberFormat="1" applyFont="1" applyFill="1" applyBorder="1" applyAlignment="1">
      <alignment horizontal="center"/>
    </xf>
    <xf numFmtId="41" fontId="65" fillId="0" borderId="0" xfId="328" applyNumberFormat="1" applyFont="1" applyFill="1" applyBorder="1" applyAlignment="1">
      <alignment horizontal="left"/>
    </xf>
    <xf numFmtId="41" fontId="65" fillId="0" borderId="1" xfId="328" applyNumberFormat="1" applyFont="1" applyFill="1" applyBorder="1" applyAlignment="1">
      <alignment horizontal="left"/>
    </xf>
    <xf numFmtId="41" fontId="65" fillId="0" borderId="2" xfId="328" applyNumberFormat="1" applyFont="1" applyFill="1" applyBorder="1" applyAlignment="1">
      <alignment horizontal="left"/>
    </xf>
    <xf numFmtId="41" fontId="65" fillId="0" borderId="0" xfId="0" applyNumberFormat="1" applyFont="1" applyFill="1" applyAlignment="1">
      <alignment horizontal="left"/>
    </xf>
    <xf numFmtId="38" fontId="65" fillId="0" borderId="0" xfId="0" applyNumberFormat="1" applyFont="1" applyFill="1" applyBorder="1" applyAlignment="1"/>
    <xf numFmtId="41" fontId="65" fillId="0" borderId="4" xfId="328" applyNumberFormat="1" applyFont="1" applyFill="1" applyBorder="1" applyAlignment="1">
      <alignment horizontal="left"/>
    </xf>
    <xf numFmtId="38" fontId="65" fillId="0" borderId="0" xfId="209" applyNumberFormat="1" applyFont="1" applyFill="1" applyAlignment="1">
      <alignment horizontal="left"/>
    </xf>
    <xf numFmtId="41" fontId="65" fillId="0" borderId="0" xfId="209" applyNumberFormat="1" applyFont="1" applyFill="1" applyAlignment="1"/>
    <xf numFmtId="40" fontId="8" fillId="0" borderId="0" xfId="209" applyNumberFormat="1" applyFont="1" applyFill="1" applyAlignment="1"/>
    <xf numFmtId="0" fontId="65" fillId="0" borderId="0" xfId="209" applyFont="1" applyFill="1" applyAlignment="1"/>
    <xf numFmtId="0" fontId="8" fillId="0" borderId="0" xfId="209" applyFont="1" applyFill="1" applyBorder="1" applyAlignment="1"/>
    <xf numFmtId="38" fontId="66" fillId="0" borderId="0" xfId="209" applyNumberFormat="1" applyFont="1" applyFill="1" applyBorder="1" applyAlignment="1">
      <alignment horizontal="center"/>
    </xf>
    <xf numFmtId="38" fontId="65" fillId="0" borderId="0" xfId="209" applyNumberFormat="1" applyFont="1" applyFill="1" applyBorder="1" applyAlignment="1">
      <alignment horizontal="left"/>
    </xf>
    <xf numFmtId="41" fontId="65" fillId="0" borderId="0" xfId="328" applyNumberFormat="1" applyFont="1" applyFill="1" applyAlignment="1"/>
    <xf numFmtId="41" fontId="65" fillId="0" borderId="4" xfId="0" applyNumberFormat="1" applyFont="1" applyFill="1" applyBorder="1" applyAlignment="1">
      <alignment horizontal="center"/>
    </xf>
    <xf numFmtId="41" fontId="65" fillId="0" borderId="0" xfId="1" quotePrefix="1" applyNumberFormat="1" applyFont="1" applyFill="1" applyAlignment="1" applyProtection="1">
      <alignment horizontal="center"/>
    </xf>
    <xf numFmtId="41" fontId="65" fillId="0" borderId="0" xfId="0" applyNumberFormat="1" applyFont="1" applyFill="1" applyAlignment="1">
      <alignment horizontal="right"/>
    </xf>
    <xf numFmtId="41" fontId="65" fillId="0" borderId="4" xfId="0" applyNumberFormat="1" applyFont="1" applyFill="1" applyBorder="1" applyAlignment="1">
      <alignment horizontal="right"/>
    </xf>
    <xf numFmtId="41" fontId="65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6" fillId="0" borderId="0" xfId="209" applyFont="1" applyFill="1" applyAlignment="1">
      <alignment horizontal="center"/>
    </xf>
    <xf numFmtId="0" fontId="65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6" fillId="0" borderId="0" xfId="0" applyFont="1" applyFill="1" applyAlignment="1"/>
    <xf numFmtId="41" fontId="65" fillId="0" borderId="1" xfId="1" quotePrefix="1" applyNumberFormat="1" applyFont="1" applyFill="1" applyBorder="1" applyAlignment="1" applyProtection="1">
      <alignment horizontal="center"/>
    </xf>
    <xf numFmtId="41" fontId="65" fillId="0" borderId="1" xfId="0" applyNumberFormat="1" applyFont="1" applyFill="1" applyBorder="1" applyAlignment="1">
      <alignment horizontal="right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8" fillId="0" borderId="0" xfId="307" applyNumberFormat="1" applyFont="1" applyFill="1" applyAlignment="1" applyProtection="1">
      <alignment horizontal="left"/>
    </xf>
    <xf numFmtId="164" fontId="8" fillId="0" borderId="0" xfId="0" applyNumberFormat="1" applyFont="1" applyFill="1" applyAlignment="1">
      <alignment horizontal="centerContinuous"/>
    </xf>
    <xf numFmtId="164" fontId="65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5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5" fillId="0" borderId="27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5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/>
    <xf numFmtId="41" fontId="65" fillId="0" borderId="1" xfId="0" quotePrefix="1" applyNumberFormat="1" applyFont="1" applyFill="1" applyBorder="1" applyAlignment="1">
      <alignment horizontal="center"/>
    </xf>
    <xf numFmtId="41" fontId="65" fillId="0" borderId="0" xfId="297" applyNumberFormat="1" applyFont="1" applyFill="1" applyBorder="1" applyAlignment="1">
      <alignment horizontal="center"/>
    </xf>
    <xf numFmtId="41" fontId="65" fillId="0" borderId="0" xfId="209" applyNumberFormat="1" applyFont="1" applyFill="1" applyBorder="1" applyAlignment="1">
      <alignment horizontal="center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5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3" fillId="0" borderId="0" xfId="0" applyNumberFormat="1" applyFont="1" applyFill="1" applyAlignment="1">
      <alignment horizontal="left"/>
    </xf>
    <xf numFmtId="43" fontId="65" fillId="0" borderId="0" xfId="0" applyNumberFormat="1" applyFont="1" applyFill="1" applyAlignment="1"/>
    <xf numFmtId="49" fontId="65" fillId="0" borderId="0" xfId="0" applyNumberFormat="1" applyFont="1" applyFill="1" applyBorder="1" applyAlignment="1"/>
    <xf numFmtId="38" fontId="66" fillId="0" borderId="0" xfId="209" applyNumberFormat="1" applyFont="1" applyFill="1" applyAlignment="1">
      <alignment horizontal="center"/>
    </xf>
    <xf numFmtId="38" fontId="66" fillId="0" borderId="0" xfId="0" applyNumberFormat="1" applyFont="1" applyFill="1" applyAlignment="1">
      <alignment horizontal="center"/>
    </xf>
    <xf numFmtId="41" fontId="65" fillId="0" borderId="1" xfId="0" applyNumberFormat="1" applyFont="1" applyFill="1" applyBorder="1" applyAlignment="1">
      <alignment horizontal="center"/>
    </xf>
    <xf numFmtId="164" fontId="65" fillId="0" borderId="1" xfId="0" applyNumberFormat="1" applyFont="1" applyFill="1" applyBorder="1" applyAlignment="1">
      <alignment horizontal="center"/>
    </xf>
    <xf numFmtId="164" fontId="65" fillId="0" borderId="6" xfId="0" applyNumberFormat="1" applyFont="1" applyFill="1" applyBorder="1" applyAlignment="1">
      <alignment horizontal="center"/>
    </xf>
    <xf numFmtId="38" fontId="65" fillId="0" borderId="0" xfId="209" applyNumberFormat="1" applyFont="1" applyFill="1" applyAlignment="1">
      <alignment horizontal="center"/>
    </xf>
    <xf numFmtId="38" fontId="65" fillId="0" borderId="0" xfId="209" applyNumberFormat="1" applyFont="1" applyFill="1" applyBorder="1" applyAlignment="1"/>
    <xf numFmtId="176" fontId="65" fillId="0" borderId="4" xfId="0" applyNumberFormat="1" applyFont="1" applyFill="1" applyBorder="1" applyAlignment="1">
      <alignment horizontal="right"/>
    </xf>
    <xf numFmtId="0" fontId="65" fillId="0" borderId="0" xfId="0" applyFont="1" applyFill="1" applyBorder="1" applyAlignment="1"/>
    <xf numFmtId="41" fontId="65" fillId="0" borderId="1" xfId="0" applyNumberFormat="1" applyFont="1" applyFill="1" applyBorder="1" applyAlignment="1">
      <alignment horizontal="center"/>
    </xf>
    <xf numFmtId="41" fontId="65" fillId="0" borderId="1" xfId="0" applyNumberFormat="1" applyFont="1" applyFill="1" applyBorder="1" applyAlignment="1">
      <alignment horizontal="center"/>
    </xf>
    <xf numFmtId="40" fontId="8" fillId="0" borderId="0" xfId="307" applyNumberFormat="1" applyFont="1" applyFill="1" applyAlignment="1" applyProtection="1">
      <alignment horizontal="left"/>
    </xf>
    <xf numFmtId="38" fontId="65" fillId="0" borderId="0" xfId="209" applyNumberFormat="1" applyFont="1" applyFill="1" applyAlignment="1">
      <alignment horizontal="center"/>
    </xf>
    <xf numFmtId="38" fontId="65" fillId="0" borderId="0" xfId="209" applyNumberFormat="1" applyFont="1" applyFill="1" applyBorder="1" applyAlignment="1"/>
    <xf numFmtId="164" fontId="65" fillId="0" borderId="1" xfId="0" applyNumberFormat="1" applyFont="1" applyFill="1" applyBorder="1" applyAlignment="1">
      <alignment horizontal="center"/>
    </xf>
    <xf numFmtId="164" fontId="65" fillId="0" borderId="2" xfId="0" applyNumberFormat="1" applyFont="1" applyFill="1" applyBorder="1" applyAlignment="1">
      <alignment horizontal="center"/>
    </xf>
    <xf numFmtId="164" fontId="65" fillId="0" borderId="6" xfId="0" applyNumberFormat="1" applyFont="1" applyFill="1" applyBorder="1" applyAlignment="1">
      <alignment horizontal="center"/>
    </xf>
  </cellXfs>
  <cellStyles count="337">
    <cellStyle name="0,0_x000d__x000a_NA_x000d__x000a_" xfId="6"/>
    <cellStyle name="20% - Accent1 2" xfId="8"/>
    <cellStyle name="20% - Accent1 3" xfId="9"/>
    <cellStyle name="20% - Accent1 4" xfId="7"/>
    <cellStyle name="20% - Accent2 2" xfId="11"/>
    <cellStyle name="20% - Accent2 3" xfId="12"/>
    <cellStyle name="20% - Accent2 4" xfId="10"/>
    <cellStyle name="20% - Accent3 2" xfId="14"/>
    <cellStyle name="20% - Accent3 3" xfId="15"/>
    <cellStyle name="20% - Accent3 4" xfId="13"/>
    <cellStyle name="20% - Accent4 2" xfId="17"/>
    <cellStyle name="20% - Accent4 3" xfId="18"/>
    <cellStyle name="20% - Accent4 4" xfId="16"/>
    <cellStyle name="20% - Accent5 2" xfId="20"/>
    <cellStyle name="20% - Accent5 3" xfId="21"/>
    <cellStyle name="20% - Accent5 4" xfId="19"/>
    <cellStyle name="20% - Accent6 2" xfId="23"/>
    <cellStyle name="20% - Accent6 3" xfId="24"/>
    <cellStyle name="20% - Accent6 4" xfId="22"/>
    <cellStyle name="20% - ส่วนที่ถูกเน้น1 2" xfId="25"/>
    <cellStyle name="20% - ส่วนที่ถูกเน้น2 2" xfId="26"/>
    <cellStyle name="20% - ส่วนที่ถูกเน้น3 2" xfId="27"/>
    <cellStyle name="20% - ส่วนที่ถูกเน้น4 2" xfId="28"/>
    <cellStyle name="20% - ส่วนที่ถูกเน้น5 2" xfId="29"/>
    <cellStyle name="20% - ส่วนที่ถูกเน้น6 2" xfId="30"/>
    <cellStyle name="40% - Accent1 2" xfId="32"/>
    <cellStyle name="40% - Accent1 3" xfId="33"/>
    <cellStyle name="40% - Accent1 4" xfId="31"/>
    <cellStyle name="40% - Accent2 2" xfId="35"/>
    <cellStyle name="40% - Accent2 3" xfId="36"/>
    <cellStyle name="40% - Accent2 4" xfId="34"/>
    <cellStyle name="40% - Accent3 2" xfId="38"/>
    <cellStyle name="40% - Accent3 3" xfId="39"/>
    <cellStyle name="40% - Accent3 4" xfId="37"/>
    <cellStyle name="40% - Accent4 2" xfId="41"/>
    <cellStyle name="40% - Accent4 3" xfId="42"/>
    <cellStyle name="40% - Accent4 4" xfId="40"/>
    <cellStyle name="40% - Accent5 2" xfId="44"/>
    <cellStyle name="40% - Accent5 3" xfId="45"/>
    <cellStyle name="40% - Accent5 4" xfId="43"/>
    <cellStyle name="40% - Accent6 2" xfId="47"/>
    <cellStyle name="40% - Accent6 3" xfId="48"/>
    <cellStyle name="40% - Accent6 4" xfId="46"/>
    <cellStyle name="40% - ส่วนที่ถูกเน้น1 2" xfId="49"/>
    <cellStyle name="40% - ส่วนที่ถูกเน้น2 2" xfId="50"/>
    <cellStyle name="40% - ส่วนที่ถูกเน้น3 2" xfId="51"/>
    <cellStyle name="40% - ส่วนที่ถูกเน้น4 2" xfId="52"/>
    <cellStyle name="40% - ส่วนที่ถูกเน้น5 2" xfId="53"/>
    <cellStyle name="40% - ส่วนที่ถูกเน้น6 2" xfId="54"/>
    <cellStyle name="60% - Accent1 2" xfId="56"/>
    <cellStyle name="60% - Accent1 3" xfId="57"/>
    <cellStyle name="60% - Accent1 4" xfId="55"/>
    <cellStyle name="60% - Accent2 2" xfId="59"/>
    <cellStyle name="60% - Accent2 3" xfId="60"/>
    <cellStyle name="60% - Accent2 4" xfId="58"/>
    <cellStyle name="60% - Accent3 2" xfId="62"/>
    <cellStyle name="60% - Accent3 3" xfId="63"/>
    <cellStyle name="60% - Accent3 4" xfId="61"/>
    <cellStyle name="60% - Accent4 2" xfId="65"/>
    <cellStyle name="60% - Accent4 3" xfId="66"/>
    <cellStyle name="60% - Accent4 4" xfId="64"/>
    <cellStyle name="60% - Accent5 2" xfId="68"/>
    <cellStyle name="60% - Accent5 3" xfId="69"/>
    <cellStyle name="60% - Accent5 4" xfId="67"/>
    <cellStyle name="60% - Accent6 2" xfId="71"/>
    <cellStyle name="60% - Accent6 3" xfId="72"/>
    <cellStyle name="60% - Accent6 4" xfId="70"/>
    <cellStyle name="60% - ส่วนที่ถูกเน้น1 2" xfId="73"/>
    <cellStyle name="60% - ส่วนที่ถูกเน้น2 2" xfId="74"/>
    <cellStyle name="60% - ส่วนที่ถูกเน้น3 2" xfId="75"/>
    <cellStyle name="60% - ส่วนที่ถูกเน้น4 2" xfId="76"/>
    <cellStyle name="60% - ส่วนที่ถูกเน้น5 2" xfId="77"/>
    <cellStyle name="60% - ส่วนที่ถูกเน้น6 2" xfId="78"/>
    <cellStyle name="Accent1 - 20%" xfId="80"/>
    <cellStyle name="Accent1 - 40%" xfId="81"/>
    <cellStyle name="Accent1 - 60%" xfId="82"/>
    <cellStyle name="Accent1 2" xfId="83"/>
    <cellStyle name="Accent1 3" xfId="84"/>
    <cellStyle name="Accent1 4" xfId="85"/>
    <cellStyle name="Accent1 5" xfId="79"/>
    <cellStyle name="Accent2 - 20%" xfId="87"/>
    <cellStyle name="Accent2 - 40%" xfId="88"/>
    <cellStyle name="Accent2 - 60%" xfId="89"/>
    <cellStyle name="Accent2 2" xfId="90"/>
    <cellStyle name="Accent2 3" xfId="91"/>
    <cellStyle name="Accent2 4" xfId="92"/>
    <cellStyle name="Accent2 5" xfId="86"/>
    <cellStyle name="Accent3 - 20%" xfId="94"/>
    <cellStyle name="Accent3 - 40%" xfId="95"/>
    <cellStyle name="Accent3 - 60%" xfId="96"/>
    <cellStyle name="Accent3 2" xfId="97"/>
    <cellStyle name="Accent3 3" xfId="98"/>
    <cellStyle name="Accent3 4" xfId="99"/>
    <cellStyle name="Accent3 5" xfId="93"/>
    <cellStyle name="Accent4 - 20%" xfId="101"/>
    <cellStyle name="Accent4 - 40%" xfId="102"/>
    <cellStyle name="Accent4 - 60%" xfId="103"/>
    <cellStyle name="Accent4 2" xfId="104"/>
    <cellStyle name="Accent4 3" xfId="105"/>
    <cellStyle name="Accent4 4" xfId="106"/>
    <cellStyle name="Accent4 5" xfId="100"/>
    <cellStyle name="Accent5 - 20%" xfId="108"/>
    <cellStyle name="Accent5 - 40%" xfId="109"/>
    <cellStyle name="Accent5 - 60%" xfId="110"/>
    <cellStyle name="Accent5 2" xfId="111"/>
    <cellStyle name="Accent5 3" xfId="112"/>
    <cellStyle name="Accent5 4" xfId="113"/>
    <cellStyle name="Accent5 5" xfId="107"/>
    <cellStyle name="Accent6 - 20%" xfId="115"/>
    <cellStyle name="Accent6 - 40%" xfId="116"/>
    <cellStyle name="Accent6 - 60%" xfId="117"/>
    <cellStyle name="Accent6 2" xfId="118"/>
    <cellStyle name="Accent6 3" xfId="119"/>
    <cellStyle name="Accent6 4" xfId="120"/>
    <cellStyle name="Accent6 5" xfId="114"/>
    <cellStyle name="Bad 2" xfId="122"/>
    <cellStyle name="Bad 3" xfId="123"/>
    <cellStyle name="Bad 4" xfId="121"/>
    <cellStyle name="Calculation 2" xfId="125"/>
    <cellStyle name="Calculation 3" xfId="126"/>
    <cellStyle name="Calculation 4" xfId="124"/>
    <cellStyle name="Check Cell 2" xfId="128"/>
    <cellStyle name="Check Cell 3" xfId="129"/>
    <cellStyle name="Check Cell 4" xfId="127"/>
    <cellStyle name="Comma" xfId="1" builtinId="3"/>
    <cellStyle name="Comma 10" xfId="130"/>
    <cellStyle name="Comma 10 2" xfId="131"/>
    <cellStyle name="Comma 10 2 2" xfId="331"/>
    <cellStyle name="Comma 11" xfId="132"/>
    <cellStyle name="Comma 12" xfId="133"/>
    <cellStyle name="Comma 13" xfId="134"/>
    <cellStyle name="Comma 14" xfId="135"/>
    <cellStyle name="Comma 15" xfId="136"/>
    <cellStyle name="Comma 2" xfId="3"/>
    <cellStyle name="Comma 2 2" xfId="138"/>
    <cellStyle name="Comma 2 2 2" xfId="139"/>
    <cellStyle name="Comma 2 3" xfId="140"/>
    <cellStyle name="Comma 2 4" xfId="141"/>
    <cellStyle name="Comma 2 4 2" xfId="332"/>
    <cellStyle name="Comma 2 5" xfId="137"/>
    <cellStyle name="Comma 2 6" xfId="329"/>
    <cellStyle name="Comma 3" xfId="142"/>
    <cellStyle name="Comma 3 2" xfId="143"/>
    <cellStyle name="Comma 4" xfId="144"/>
    <cellStyle name="Comma 4 2" xfId="145"/>
    <cellStyle name="Comma 4 2 2" xfId="146"/>
    <cellStyle name="Comma 4 3" xfId="147"/>
    <cellStyle name="Comma 5" xfId="148"/>
    <cellStyle name="Comma 5 2" xfId="149"/>
    <cellStyle name="Comma 6" xfId="150"/>
    <cellStyle name="Comma 7" xfId="151"/>
    <cellStyle name="Comma 7 2" xfId="152"/>
    <cellStyle name="Comma 8" xfId="153"/>
    <cellStyle name="Comma 9" xfId="154"/>
    <cellStyle name="comma zerodec" xfId="155"/>
    <cellStyle name="comma zerodec 2" xfId="156"/>
    <cellStyle name="Currency1" xfId="157"/>
    <cellStyle name="Currency1 2" xfId="158"/>
    <cellStyle name="Dollar (zero dec)" xfId="159"/>
    <cellStyle name="Dollar (zero dec) 2" xfId="160"/>
    <cellStyle name="E&amp;Y House" xfId="161"/>
    <cellStyle name="Emphasis 1" xfId="162"/>
    <cellStyle name="Emphasis 2" xfId="163"/>
    <cellStyle name="Emphasis 3" xfId="164"/>
    <cellStyle name="Explanatory Text 2" xfId="166"/>
    <cellStyle name="Explanatory Text 3" xfId="167"/>
    <cellStyle name="Explanatory Text 4" xfId="165"/>
    <cellStyle name="Good 2" xfId="169"/>
    <cellStyle name="Good 3" xfId="170"/>
    <cellStyle name="Good 4" xfId="168"/>
    <cellStyle name="Grey" xfId="171"/>
    <cellStyle name="Grey 2" xfId="172"/>
    <cellStyle name="Heading" xfId="173"/>
    <cellStyle name="Heading 1 2" xfId="175"/>
    <cellStyle name="Heading 1 3" xfId="176"/>
    <cellStyle name="Heading 1 4" xfId="174"/>
    <cellStyle name="Heading 2 2" xfId="178"/>
    <cellStyle name="Heading 2 3" xfId="179"/>
    <cellStyle name="Heading 2 4" xfId="177"/>
    <cellStyle name="Heading 3 2" xfId="181"/>
    <cellStyle name="Heading 3 3" xfId="182"/>
    <cellStyle name="Heading 3 4" xfId="180"/>
    <cellStyle name="Heading 4 2" xfId="184"/>
    <cellStyle name="Heading 4 3" xfId="185"/>
    <cellStyle name="Heading 4 4" xfId="183"/>
    <cellStyle name="Input [yellow]" xfId="187"/>
    <cellStyle name="Input [yellow] 2" xfId="188"/>
    <cellStyle name="Input 2" xfId="189"/>
    <cellStyle name="Input 3" xfId="190"/>
    <cellStyle name="Input 4" xfId="191"/>
    <cellStyle name="Input 5" xfId="186"/>
    <cellStyle name="Linked Cell 2" xfId="193"/>
    <cellStyle name="Linked Cell 3" xfId="194"/>
    <cellStyle name="Linked Cell 4" xfId="192"/>
    <cellStyle name="Neutral 2" xfId="196"/>
    <cellStyle name="Neutral 3" xfId="197"/>
    <cellStyle name="Neutral 4" xfId="195"/>
    <cellStyle name="no dec" xfId="198"/>
    <cellStyle name="Normal" xfId="0" builtinId="0"/>
    <cellStyle name="Normal - Style1" xfId="199"/>
    <cellStyle name="Normal 10" xfId="200"/>
    <cellStyle name="Normal 11" xfId="201"/>
    <cellStyle name="Normal 12" xfId="202"/>
    <cellStyle name="Normal 13" xfId="203"/>
    <cellStyle name="Normal 14" xfId="204"/>
    <cellStyle name="Normal 15" xfId="205"/>
    <cellStyle name="Normal 16" xfId="206"/>
    <cellStyle name="Normal 17" xfId="207"/>
    <cellStyle name="Normal 17 2" xfId="208"/>
    <cellStyle name="Normal 18" xfId="209"/>
    <cellStyle name="Normal 19" xfId="210"/>
    <cellStyle name="Normal 2" xfId="4"/>
    <cellStyle name="Normal 2 2" xfId="212"/>
    <cellStyle name="Normal 2 2 2" xfId="213"/>
    <cellStyle name="Normal 2 3" xfId="214"/>
    <cellStyle name="Normal 2 4" xfId="215"/>
    <cellStyle name="Normal 2 4 2" xfId="333"/>
    <cellStyle name="Normal 2 5" xfId="211"/>
    <cellStyle name="Normal 2 6" xfId="330"/>
    <cellStyle name="Normal 2_010120090107T03" xfId="216"/>
    <cellStyle name="Normal 20" xfId="217"/>
    <cellStyle name="Normal 21" xfId="218"/>
    <cellStyle name="Normal 22" xfId="5"/>
    <cellStyle name="Normal 3" xfId="219"/>
    <cellStyle name="Normal 3 2" xfId="220"/>
    <cellStyle name="Normal 4" xfId="221"/>
    <cellStyle name="Normal 4 2" xfId="222"/>
    <cellStyle name="Normal 5" xfId="223"/>
    <cellStyle name="Normal 5 2" xfId="224"/>
    <cellStyle name="Normal 5 3" xfId="334"/>
    <cellStyle name="Normal 6" xfId="225"/>
    <cellStyle name="Normal 7" xfId="226"/>
    <cellStyle name="Normal 8" xfId="227"/>
    <cellStyle name="Normal 9" xfId="228"/>
    <cellStyle name="Normal 9 2" xfId="229"/>
    <cellStyle name="Normal_BS - E" xfId="2"/>
    <cellStyle name="Normal_BS&amp;PL (2)" xfId="328"/>
    <cellStyle name="Note 2" xfId="231"/>
    <cellStyle name="Note 2 2" xfId="232"/>
    <cellStyle name="Note 2 2 2" xfId="233"/>
    <cellStyle name="Note 2 3" xfId="234"/>
    <cellStyle name="Note 3" xfId="235"/>
    <cellStyle name="Note 4" xfId="236"/>
    <cellStyle name="Note 5" xfId="230"/>
    <cellStyle name="Output 2" xfId="238"/>
    <cellStyle name="Output 3" xfId="239"/>
    <cellStyle name="Output 4" xfId="237"/>
    <cellStyle name="Percent [2]" xfId="240"/>
    <cellStyle name="Percent [2] 2" xfId="241"/>
    <cellStyle name="Percent 10" xfId="242"/>
    <cellStyle name="Percent 2" xfId="243"/>
    <cellStyle name="Percent 2 2" xfId="244"/>
    <cellStyle name="Percent 2 3" xfId="245"/>
    <cellStyle name="Percent 2 3 2" xfId="335"/>
    <cellStyle name="Percent 3" xfId="246"/>
    <cellStyle name="Percent 4" xfId="247"/>
    <cellStyle name="Percent 4 2" xfId="248"/>
    <cellStyle name="Percent 5" xfId="249"/>
    <cellStyle name="Percent 6" xfId="250"/>
    <cellStyle name="Percent 7" xfId="251"/>
    <cellStyle name="Percent 8" xfId="252"/>
    <cellStyle name="Percent 9" xfId="253"/>
    <cellStyle name="Quantity" xfId="254"/>
    <cellStyle name="Quantity 2" xfId="255"/>
    <cellStyle name="Sheet Title" xfId="256"/>
    <cellStyle name="Standard_OPTIMIR1 (deutsch)" xfId="257"/>
    <cellStyle name="Style 1" xfId="258"/>
    <cellStyle name="Title 2" xfId="260"/>
    <cellStyle name="Title 3" xfId="261"/>
    <cellStyle name="Title 4" xfId="259"/>
    <cellStyle name="Total 2" xfId="263"/>
    <cellStyle name="Total 3" xfId="264"/>
    <cellStyle name="Total 4" xfId="262"/>
    <cellStyle name="Warning Text 2" xfId="266"/>
    <cellStyle name="Warning Text 3" xfId="267"/>
    <cellStyle name="Warning Text 4" xfId="265"/>
    <cellStyle name="Wไhrung [0]_OPTIMIR1 (deutsch)" xfId="268"/>
    <cellStyle name="Wไhrung_OPTIMIR1 (deutsch)" xfId="269"/>
    <cellStyle name="เครื่องหมายจุลภาค 2" xfId="273"/>
    <cellStyle name="เครื่องหมายจุลภาค 2 2" xfId="274"/>
    <cellStyle name="เครื่องหมายจุลภาค 2 3" xfId="275"/>
    <cellStyle name="เครื่องหมายจุลภาค 3" xfId="276"/>
    <cellStyle name="เครื่องหมายจุลภาค 3 2" xfId="277"/>
    <cellStyle name="เครื่องหมายจุลภาค 3 3" xfId="278"/>
    <cellStyle name="เครื่องหมายจุลภาค 4" xfId="279"/>
    <cellStyle name="เครื่องหมายจุลภาค 5" xfId="280"/>
    <cellStyle name="เครื่องหมายจุลภาค 5 2" xfId="281"/>
    <cellStyle name="เครื่องหมายจุลภาค 6" xfId="282"/>
    <cellStyle name="เครื่องหมายจุลภาค 7" xfId="283"/>
    <cellStyle name="เครื่องหมายจุลภาค 8" xfId="284"/>
    <cellStyle name="เครื่องหมายจุลภาค 8 2" xfId="285"/>
    <cellStyle name="เครื่องหมายจุลภาค 9" xfId="286"/>
    <cellStyle name="เชื่อมโยงหลายมิติ_bud&amp;act'49-ฝ่ายเทคโนโลยี่ฯ-Oct-REVISED" xfId="288"/>
    <cellStyle name="เซลล์ตรวจสอบ 2" xfId="289"/>
    <cellStyle name="เซลล์ที่มีการเชื่อมโยง 2" xfId="290"/>
    <cellStyle name="เปอร์เซ็นต์ 2" xfId="310"/>
    <cellStyle name="เปอร์เซ็นต์ 3" xfId="311"/>
    <cellStyle name="เปอร์เซ็นต์ 3 2" xfId="312"/>
    <cellStyle name="แย่ 2" xfId="314"/>
    <cellStyle name="แสดงผล 2" xfId="321"/>
    <cellStyle name="การคำนวณ 2" xfId="270"/>
    <cellStyle name="ข้อความเตือน 2" xfId="271"/>
    <cellStyle name="ข้อความอธิบาย 2" xfId="272"/>
    <cellStyle name="ชื่อเรื่อง 2" xfId="287"/>
    <cellStyle name="ดี 2" xfId="291"/>
    <cellStyle name="ปกติ 2" xfId="292"/>
    <cellStyle name="ปกติ 2 2" xfId="293"/>
    <cellStyle name="ปกติ 2 2 2" xfId="294"/>
    <cellStyle name="ปกติ 2 3" xfId="295"/>
    <cellStyle name="ปกติ 2 4" xfId="296"/>
    <cellStyle name="ปกติ 2 5" xfId="297"/>
    <cellStyle name="ปกติ 3" xfId="298"/>
    <cellStyle name="ปกติ 3 2" xfId="299"/>
    <cellStyle name="ปกติ 4" xfId="300"/>
    <cellStyle name="ปกติ 4 2" xfId="301"/>
    <cellStyle name="ปกติ 5" xfId="302"/>
    <cellStyle name="ปกติ 6" xfId="303"/>
    <cellStyle name="ปกติ 6 2" xfId="304"/>
    <cellStyle name="ปกติ 6 2 2" xfId="336"/>
    <cellStyle name="ปกติ 7" xfId="305"/>
    <cellStyle name="ปกติ 8" xfId="306"/>
    <cellStyle name="ปกติ_Sheet1 2" xfId="307"/>
    <cellStyle name="ป้อนค่า 2" xfId="308"/>
    <cellStyle name="ปานกลาง 2" xfId="309"/>
    <cellStyle name="ผลรวม 2" xfId="313"/>
    <cellStyle name="ส่วนที่ถูกเน้น1 2" xfId="315"/>
    <cellStyle name="ส่วนที่ถูกเน้น2 2" xfId="316"/>
    <cellStyle name="ส่วนที่ถูกเน้น3 2" xfId="317"/>
    <cellStyle name="ส่วนที่ถูกเน้น4 2" xfId="318"/>
    <cellStyle name="ส่วนที่ถูกเน้น5 2" xfId="319"/>
    <cellStyle name="ส่วนที่ถูกเน้น6 2" xfId="320"/>
    <cellStyle name="หมายเหตุ 2" xfId="322"/>
    <cellStyle name="หัวเรื่อง 1 2" xfId="323"/>
    <cellStyle name="หัวเรื่อง 2 2" xfId="324"/>
    <cellStyle name="หัวเรื่อง 3 2" xfId="325"/>
    <cellStyle name="หัวเรื่อง 4 2" xfId="326"/>
    <cellStyle name="표준_E3500-C62-코오롱정보통신" xfId="327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showGridLines="0" tabSelected="1" view="pageBreakPreview" zoomScale="85" zoomScaleNormal="100" zoomScaleSheetLayoutView="85" workbookViewId="0">
      <selection activeCell="P41" sqref="P41"/>
    </sheetView>
  </sheetViews>
  <sheetFormatPr defaultColWidth="10.7109375" defaultRowHeight="21" customHeight="1"/>
  <cols>
    <col min="1" max="1" width="35" style="28" customWidth="1"/>
    <col min="2" max="2" width="0.7109375" style="1" customWidth="1"/>
    <col min="3" max="3" width="5.85546875" style="28" bestFit="1" customWidth="1"/>
    <col min="4" max="4" width="0.7109375" style="1" customWidth="1"/>
    <col min="5" max="5" width="15.28515625" style="33" customWidth="1"/>
    <col min="6" max="6" width="0.7109375" style="33" customWidth="1"/>
    <col min="7" max="7" width="15.28515625" style="33" customWidth="1"/>
    <col min="8" max="8" width="0.7109375" style="33" customWidth="1"/>
    <col min="9" max="9" width="15.28515625" style="33" customWidth="1"/>
    <col min="10" max="10" width="0.7109375" style="33" customWidth="1"/>
    <col min="11" max="11" width="15.28515625" style="33" customWidth="1"/>
    <col min="12" max="12" width="0.7109375" style="1" customWidth="1"/>
    <col min="13" max="16384" width="10.7109375" style="1"/>
  </cols>
  <sheetData>
    <row r="1" spans="1:12" s="26" customFormat="1" ht="21" customHeight="1">
      <c r="A1" s="20" t="s">
        <v>161</v>
      </c>
      <c r="B1" s="23"/>
      <c r="C1" s="24"/>
      <c r="D1" s="25"/>
      <c r="E1" s="106"/>
      <c r="F1" s="106"/>
      <c r="G1" s="106"/>
      <c r="H1" s="106"/>
      <c r="I1" s="106"/>
      <c r="J1" s="106"/>
      <c r="K1" s="106"/>
    </row>
    <row r="2" spans="1:12" s="26" customFormat="1" ht="21" customHeight="1">
      <c r="A2" s="20" t="s">
        <v>84</v>
      </c>
      <c r="B2" s="25"/>
      <c r="C2" s="24"/>
      <c r="D2" s="25"/>
      <c r="E2" s="106"/>
      <c r="F2" s="106"/>
      <c r="G2" s="106"/>
      <c r="H2" s="106"/>
      <c r="I2" s="106"/>
      <c r="J2" s="106"/>
      <c r="K2" s="106"/>
    </row>
    <row r="3" spans="1:12" s="26" customFormat="1" ht="21" customHeight="1">
      <c r="A3" s="39" t="s">
        <v>206</v>
      </c>
      <c r="B3" s="25"/>
      <c r="C3" s="24"/>
      <c r="D3" s="25"/>
      <c r="E3" s="106"/>
      <c r="F3" s="106"/>
      <c r="G3" s="106"/>
      <c r="H3" s="106"/>
      <c r="I3" s="106"/>
      <c r="J3" s="106"/>
      <c r="K3" s="106"/>
    </row>
    <row r="4" spans="1:12" s="26" customFormat="1" ht="21" customHeight="1">
      <c r="B4" s="25"/>
      <c r="C4" s="24"/>
      <c r="D4" s="25"/>
      <c r="E4" s="106"/>
      <c r="F4" s="106"/>
      <c r="G4" s="106"/>
      <c r="H4" s="106"/>
      <c r="I4" s="106"/>
      <c r="J4" s="106"/>
      <c r="K4" s="87" t="s">
        <v>68</v>
      </c>
    </row>
    <row r="5" spans="1:12" ht="21" customHeight="1">
      <c r="E5" s="138" t="s">
        <v>0</v>
      </c>
      <c r="F5" s="138"/>
      <c r="G5" s="138"/>
      <c r="I5" s="138" t="s">
        <v>1</v>
      </c>
      <c r="J5" s="138"/>
      <c r="K5" s="138"/>
    </row>
    <row r="6" spans="1:12" ht="21" customHeight="1">
      <c r="E6" s="45" t="s">
        <v>56</v>
      </c>
      <c r="F6" s="45"/>
      <c r="G6" s="45" t="s">
        <v>56</v>
      </c>
      <c r="I6" s="45" t="s">
        <v>56</v>
      </c>
      <c r="J6" s="45"/>
      <c r="K6" s="45" t="s">
        <v>56</v>
      </c>
    </row>
    <row r="7" spans="1:12" ht="21" customHeight="1">
      <c r="C7" s="29" t="s">
        <v>2</v>
      </c>
      <c r="E7" s="117" t="s">
        <v>207</v>
      </c>
      <c r="F7" s="109"/>
      <c r="G7" s="117" t="s">
        <v>202</v>
      </c>
      <c r="H7" s="109"/>
      <c r="I7" s="117" t="s">
        <v>207</v>
      </c>
      <c r="J7" s="109"/>
      <c r="K7" s="117" t="s">
        <v>202</v>
      </c>
    </row>
    <row r="8" spans="1:12" ht="21" customHeight="1">
      <c r="C8" s="29"/>
      <c r="E8" s="45" t="s">
        <v>71</v>
      </c>
      <c r="F8" s="109"/>
      <c r="G8" s="44" t="s">
        <v>73</v>
      </c>
      <c r="H8" s="109"/>
      <c r="I8" s="45" t="s">
        <v>71</v>
      </c>
      <c r="J8" s="109"/>
      <c r="K8" s="44" t="s">
        <v>73</v>
      </c>
    </row>
    <row r="9" spans="1:12" ht="21" customHeight="1">
      <c r="C9" s="29"/>
      <c r="E9" s="45" t="s">
        <v>72</v>
      </c>
      <c r="F9" s="109"/>
      <c r="G9" s="74"/>
      <c r="H9" s="109"/>
      <c r="I9" s="45" t="s">
        <v>72</v>
      </c>
      <c r="J9" s="109"/>
      <c r="K9" s="74"/>
    </row>
    <row r="10" spans="1:12" s="133" customFormat="1" ht="23.25" customHeight="1">
      <c r="A10" s="63" t="s">
        <v>3</v>
      </c>
      <c r="D10" s="64"/>
      <c r="E10" s="118"/>
      <c r="F10" s="118"/>
      <c r="G10" s="119"/>
      <c r="H10" s="119"/>
      <c r="I10" s="118"/>
      <c r="J10" s="118"/>
      <c r="K10" s="119"/>
      <c r="L10" s="65"/>
    </row>
    <row r="11" spans="1:12" s="66" customFormat="1" ht="23.25" customHeight="1">
      <c r="A11" s="63" t="s">
        <v>4</v>
      </c>
      <c r="C11" s="128"/>
      <c r="D11" s="128"/>
      <c r="E11" s="67"/>
      <c r="F11" s="67"/>
      <c r="G11" s="118"/>
      <c r="H11" s="67"/>
      <c r="I11" s="67"/>
      <c r="J11" s="67"/>
      <c r="K11" s="118"/>
      <c r="L11" s="67"/>
    </row>
    <row r="12" spans="1:12" s="66" customFormat="1" ht="23.25" customHeight="1">
      <c r="A12" s="66" t="s">
        <v>5</v>
      </c>
      <c r="C12" s="129">
        <v>3</v>
      </c>
      <c r="D12" s="8"/>
      <c r="E12" s="68">
        <v>161482</v>
      </c>
      <c r="F12" s="120"/>
      <c r="G12" s="68">
        <v>107550</v>
      </c>
      <c r="H12" s="129"/>
      <c r="I12" s="68">
        <v>79418</v>
      </c>
      <c r="J12" s="129"/>
      <c r="K12" s="68">
        <v>32612</v>
      </c>
      <c r="L12" s="68"/>
    </row>
    <row r="13" spans="1:12" s="66" customFormat="1" ht="23.25" customHeight="1">
      <c r="A13" s="66" t="s">
        <v>195</v>
      </c>
      <c r="C13" s="129">
        <v>4</v>
      </c>
      <c r="D13" s="8"/>
      <c r="E13" s="68">
        <v>24797</v>
      </c>
      <c r="F13" s="120"/>
      <c r="G13" s="68">
        <v>0</v>
      </c>
      <c r="H13" s="129"/>
      <c r="I13" s="68">
        <v>24797</v>
      </c>
      <c r="J13" s="129"/>
      <c r="K13" s="68">
        <v>0</v>
      </c>
      <c r="L13" s="68"/>
    </row>
    <row r="14" spans="1:12" s="66" customFormat="1" ht="23.25" customHeight="1">
      <c r="A14" s="66" t="s">
        <v>109</v>
      </c>
      <c r="C14" s="129" t="s">
        <v>196</v>
      </c>
      <c r="D14" s="69"/>
      <c r="E14" s="68">
        <v>1470490</v>
      </c>
      <c r="F14" s="120"/>
      <c r="G14" s="68">
        <v>1687542</v>
      </c>
      <c r="H14" s="129"/>
      <c r="I14" s="68">
        <v>1465949</v>
      </c>
      <c r="J14" s="129"/>
      <c r="K14" s="68">
        <v>1667548</v>
      </c>
      <c r="L14" s="68"/>
    </row>
    <row r="15" spans="1:12" s="66" customFormat="1" ht="23.25" customHeight="1">
      <c r="A15" s="66" t="s">
        <v>122</v>
      </c>
      <c r="C15" s="129"/>
      <c r="D15" s="69"/>
      <c r="E15" s="68">
        <v>1433440</v>
      </c>
      <c r="F15" s="120"/>
      <c r="G15" s="68">
        <v>1431407</v>
      </c>
      <c r="H15" s="129"/>
      <c r="I15" s="68">
        <v>1433440</v>
      </c>
      <c r="J15" s="129"/>
      <c r="K15" s="68">
        <v>1431407</v>
      </c>
      <c r="L15" s="68"/>
    </row>
    <row r="16" spans="1:12" s="66" customFormat="1" ht="23.25" customHeight="1">
      <c r="A16" s="66" t="s">
        <v>85</v>
      </c>
      <c r="C16" s="129"/>
      <c r="D16" s="69"/>
      <c r="E16" s="68">
        <v>187088</v>
      </c>
      <c r="F16" s="120"/>
      <c r="G16" s="69">
        <v>106535</v>
      </c>
      <c r="H16" s="129"/>
      <c r="I16" s="69">
        <v>187088</v>
      </c>
      <c r="J16" s="129"/>
      <c r="K16" s="68">
        <v>106535</v>
      </c>
      <c r="L16" s="68"/>
    </row>
    <row r="17" spans="1:14" s="66" customFormat="1" ht="23.25" customHeight="1">
      <c r="A17" s="66" t="s">
        <v>222</v>
      </c>
      <c r="C17" s="129"/>
      <c r="D17" s="129"/>
      <c r="E17" s="68"/>
      <c r="F17" s="68"/>
      <c r="G17" s="68"/>
      <c r="H17" s="68"/>
      <c r="I17" s="68"/>
      <c r="J17" s="68"/>
      <c r="K17" s="68"/>
      <c r="L17" s="68"/>
    </row>
    <row r="18" spans="1:14" s="66" customFormat="1" ht="23.25" customHeight="1">
      <c r="A18" s="66" t="s">
        <v>223</v>
      </c>
      <c r="C18" s="129">
        <v>2</v>
      </c>
      <c r="D18" s="129"/>
      <c r="E18" s="68">
        <v>750</v>
      </c>
      <c r="F18" s="68"/>
      <c r="G18" s="68">
        <v>0</v>
      </c>
      <c r="H18" s="68"/>
      <c r="I18" s="68">
        <v>0</v>
      </c>
      <c r="J18" s="68"/>
      <c r="K18" s="68">
        <v>0</v>
      </c>
      <c r="L18" s="68"/>
    </row>
    <row r="19" spans="1:14" s="134" customFormat="1" ht="23.25" customHeight="1">
      <c r="A19" s="134" t="s">
        <v>171</v>
      </c>
      <c r="C19" s="129"/>
      <c r="D19" s="70"/>
      <c r="E19" s="68">
        <v>149425</v>
      </c>
      <c r="F19" s="121"/>
      <c r="G19" s="69">
        <v>151769</v>
      </c>
      <c r="H19" s="70"/>
      <c r="I19" s="69">
        <v>147767</v>
      </c>
      <c r="J19" s="70"/>
      <c r="K19" s="68">
        <v>149216</v>
      </c>
      <c r="L19" s="71"/>
      <c r="N19" s="66"/>
    </row>
    <row r="20" spans="1:14" s="66" customFormat="1" ht="23.25" customHeight="1">
      <c r="A20" s="66" t="s">
        <v>110</v>
      </c>
      <c r="C20" s="129"/>
      <c r="D20" s="129"/>
      <c r="E20" s="68">
        <v>9498</v>
      </c>
      <c r="F20" s="120"/>
      <c r="G20" s="69">
        <v>8125</v>
      </c>
      <c r="H20" s="129"/>
      <c r="I20" s="69">
        <v>8802</v>
      </c>
      <c r="J20" s="129"/>
      <c r="K20" s="68">
        <v>8125</v>
      </c>
      <c r="L20" s="68"/>
    </row>
    <row r="21" spans="1:14" s="66" customFormat="1" ht="23.25" customHeight="1">
      <c r="A21" s="66" t="s">
        <v>69</v>
      </c>
      <c r="C21" s="129"/>
      <c r="D21" s="129"/>
      <c r="E21" s="68">
        <v>627707</v>
      </c>
      <c r="F21" s="120"/>
      <c r="G21" s="69">
        <v>572845</v>
      </c>
      <c r="H21" s="129"/>
      <c r="I21" s="69">
        <v>626994</v>
      </c>
      <c r="J21" s="129"/>
      <c r="K21" s="68">
        <v>572135</v>
      </c>
      <c r="L21" s="68"/>
    </row>
    <row r="22" spans="1:14" s="66" customFormat="1" ht="23.25" customHeight="1">
      <c r="A22" s="134" t="s">
        <v>6</v>
      </c>
      <c r="C22" s="129"/>
      <c r="D22" s="129"/>
      <c r="E22" s="68">
        <v>9674</v>
      </c>
      <c r="F22" s="120"/>
      <c r="G22" s="72">
        <v>9831</v>
      </c>
      <c r="H22" s="129"/>
      <c r="I22" s="72">
        <v>7664</v>
      </c>
      <c r="J22" s="129"/>
      <c r="K22" s="68">
        <v>8817</v>
      </c>
      <c r="L22" s="68"/>
    </row>
    <row r="23" spans="1:14" s="66" customFormat="1" ht="23.25" customHeight="1">
      <c r="A23" s="63" t="s">
        <v>7</v>
      </c>
      <c r="C23" s="129"/>
      <c r="D23" s="129"/>
      <c r="E23" s="73">
        <f>SUM(E12:E22)</f>
        <v>4074351</v>
      </c>
      <c r="F23" s="120"/>
      <c r="G23" s="73">
        <f>SUM(G12:G22)</f>
        <v>4075604</v>
      </c>
      <c r="H23" s="120"/>
      <c r="I23" s="73">
        <f>SUM(I12:I22)</f>
        <v>3981919</v>
      </c>
      <c r="J23" s="68"/>
      <c r="K23" s="73">
        <f>SUM(K12:K22)</f>
        <v>3976395</v>
      </c>
      <c r="L23" s="68"/>
    </row>
    <row r="24" spans="1:14" s="66" customFormat="1" ht="23.25" customHeight="1">
      <c r="A24" s="63" t="s">
        <v>8</v>
      </c>
      <c r="C24" s="128"/>
      <c r="D24" s="128"/>
      <c r="E24" s="120"/>
      <c r="F24" s="120"/>
      <c r="G24" s="120"/>
      <c r="H24" s="120"/>
      <c r="I24" s="68"/>
      <c r="J24" s="68"/>
      <c r="K24" s="68"/>
      <c r="L24" s="68"/>
    </row>
    <row r="25" spans="1:14" s="66" customFormat="1" ht="23.25" customHeight="1">
      <c r="A25" s="66" t="s">
        <v>215</v>
      </c>
      <c r="C25" s="129"/>
      <c r="D25" s="129"/>
      <c r="E25" s="68"/>
      <c r="F25" s="121"/>
      <c r="G25" s="71"/>
      <c r="H25" s="70"/>
      <c r="I25" s="71"/>
      <c r="J25" s="70"/>
      <c r="K25" s="71"/>
      <c r="L25" s="71"/>
    </row>
    <row r="26" spans="1:14" s="66" customFormat="1" ht="23.25" customHeight="1">
      <c r="A26" s="66" t="s">
        <v>216</v>
      </c>
      <c r="C26" s="129">
        <v>2</v>
      </c>
      <c r="D26" s="129"/>
      <c r="E26" s="68">
        <v>619</v>
      </c>
      <c r="F26" s="121"/>
      <c r="G26" s="71">
        <v>0</v>
      </c>
      <c r="H26" s="70"/>
      <c r="I26" s="71">
        <v>0</v>
      </c>
      <c r="J26" s="70"/>
      <c r="K26" s="71">
        <v>0</v>
      </c>
      <c r="L26" s="71"/>
    </row>
    <row r="27" spans="1:14" s="66" customFormat="1" ht="23.25" customHeight="1">
      <c r="A27" s="66" t="s">
        <v>151</v>
      </c>
      <c r="C27" s="129">
        <v>6</v>
      </c>
      <c r="D27" s="8"/>
      <c r="E27" s="68">
        <v>25913</v>
      </c>
      <c r="F27" s="120"/>
      <c r="G27" s="71">
        <v>26324</v>
      </c>
      <c r="H27" s="129"/>
      <c r="I27" s="71">
        <v>25913</v>
      </c>
      <c r="J27" s="129"/>
      <c r="K27" s="71">
        <v>26324</v>
      </c>
      <c r="L27" s="71"/>
    </row>
    <row r="28" spans="1:14" s="66" customFormat="1" ht="23.25" customHeight="1">
      <c r="A28" s="66" t="s">
        <v>162</v>
      </c>
      <c r="C28" s="129">
        <v>7</v>
      </c>
      <c r="D28" s="8"/>
      <c r="E28" s="68">
        <v>0</v>
      </c>
      <c r="F28" s="120"/>
      <c r="G28" s="71">
        <v>0</v>
      </c>
      <c r="H28" s="129"/>
      <c r="I28" s="71">
        <v>55680</v>
      </c>
      <c r="J28" s="129"/>
      <c r="K28" s="71">
        <v>47180</v>
      </c>
      <c r="L28" s="71"/>
    </row>
    <row r="29" spans="1:14" s="66" customFormat="1" ht="23.25" customHeight="1">
      <c r="A29" s="66" t="s">
        <v>182</v>
      </c>
      <c r="C29" s="129">
        <v>8</v>
      </c>
      <c r="D29" s="8"/>
      <c r="E29" s="68">
        <v>104950</v>
      </c>
      <c r="F29" s="120"/>
      <c r="G29" s="71">
        <v>104950</v>
      </c>
      <c r="H29" s="129"/>
      <c r="I29" s="71">
        <v>104950</v>
      </c>
      <c r="J29" s="129"/>
      <c r="K29" s="71">
        <v>104950</v>
      </c>
      <c r="L29" s="71"/>
    </row>
    <row r="30" spans="1:14" s="66" customFormat="1" ht="23.25" customHeight="1">
      <c r="A30" s="66" t="s">
        <v>123</v>
      </c>
      <c r="C30" s="129">
        <v>9</v>
      </c>
      <c r="D30" s="8"/>
      <c r="E30" s="68">
        <v>76872</v>
      </c>
      <c r="F30" s="120"/>
      <c r="G30" s="71">
        <v>76919</v>
      </c>
      <c r="H30" s="129"/>
      <c r="I30" s="71">
        <v>76872</v>
      </c>
      <c r="J30" s="129"/>
      <c r="K30" s="71">
        <v>76919</v>
      </c>
      <c r="L30" s="68"/>
    </row>
    <row r="31" spans="1:14" s="66" customFormat="1" ht="23.25" customHeight="1">
      <c r="A31" s="66" t="s">
        <v>124</v>
      </c>
      <c r="C31" s="129">
        <v>10</v>
      </c>
      <c r="D31" s="8"/>
      <c r="E31" s="68">
        <v>1281413</v>
      </c>
      <c r="F31" s="120"/>
      <c r="G31" s="71">
        <v>1260536</v>
      </c>
      <c r="H31" s="129"/>
      <c r="I31" s="71">
        <v>1277831</v>
      </c>
      <c r="J31" s="129"/>
      <c r="K31" s="71">
        <v>1256551</v>
      </c>
      <c r="L31" s="71"/>
    </row>
    <row r="32" spans="1:14" s="66" customFormat="1" ht="23.25" customHeight="1">
      <c r="A32" s="66" t="s">
        <v>143</v>
      </c>
      <c r="C32" s="129">
        <v>11</v>
      </c>
      <c r="D32" s="8"/>
      <c r="E32" s="68">
        <v>20204</v>
      </c>
      <c r="F32" s="120"/>
      <c r="G32" s="71">
        <v>19855</v>
      </c>
      <c r="H32" s="129"/>
      <c r="I32" s="71">
        <v>20191</v>
      </c>
      <c r="J32" s="129"/>
      <c r="K32" s="71">
        <v>19841</v>
      </c>
      <c r="L32" s="71"/>
    </row>
    <row r="33" spans="1:14" s="66" customFormat="1" ht="23.25" customHeight="1">
      <c r="A33" s="66" t="s">
        <v>63</v>
      </c>
      <c r="C33" s="129"/>
      <c r="D33" s="129"/>
      <c r="E33" s="68">
        <v>97839</v>
      </c>
      <c r="F33" s="121"/>
      <c r="G33" s="71">
        <v>106246</v>
      </c>
      <c r="H33" s="70"/>
      <c r="I33" s="71">
        <v>97839</v>
      </c>
      <c r="J33" s="70"/>
      <c r="K33" s="71">
        <v>106246</v>
      </c>
      <c r="L33" s="71"/>
    </row>
    <row r="34" spans="1:14" s="134" customFormat="1" ht="23.25" customHeight="1">
      <c r="A34" s="63" t="s">
        <v>9</v>
      </c>
      <c r="B34" s="66"/>
      <c r="C34" s="75"/>
      <c r="D34" s="75"/>
      <c r="E34" s="73">
        <f>SUM(E26:E33)</f>
        <v>1607810</v>
      </c>
      <c r="F34" s="34"/>
      <c r="G34" s="73">
        <f>SUM(G26:G33)</f>
        <v>1594830</v>
      </c>
      <c r="H34" s="34"/>
      <c r="I34" s="73">
        <f>SUM(I26:I33)</f>
        <v>1659276</v>
      </c>
      <c r="J34" s="68"/>
      <c r="K34" s="73">
        <f>SUM(K26:K33)</f>
        <v>1638011</v>
      </c>
      <c r="L34" s="68"/>
      <c r="N34" s="66"/>
    </row>
    <row r="35" spans="1:14" s="66" customFormat="1" ht="23.25" customHeight="1" thickBot="1">
      <c r="A35" s="63" t="s">
        <v>10</v>
      </c>
      <c r="C35" s="69"/>
      <c r="D35" s="69"/>
      <c r="E35" s="76">
        <f>E23+E34</f>
        <v>5682161</v>
      </c>
      <c r="F35" s="33"/>
      <c r="G35" s="76">
        <f>G23+G34</f>
        <v>5670434</v>
      </c>
      <c r="H35" s="33"/>
      <c r="I35" s="76">
        <f>I23+I34</f>
        <v>5641195</v>
      </c>
      <c r="J35" s="68"/>
      <c r="K35" s="76">
        <f>K23+K34</f>
        <v>5614406</v>
      </c>
      <c r="L35" s="68"/>
    </row>
    <row r="36" spans="1:14" s="66" customFormat="1" ht="23.25" customHeight="1" thickTop="1">
      <c r="A36" s="77"/>
      <c r="E36" s="78"/>
      <c r="F36" s="78"/>
      <c r="G36" s="78"/>
      <c r="H36" s="78"/>
      <c r="I36" s="78"/>
      <c r="J36" s="78"/>
      <c r="K36" s="78"/>
      <c r="L36" s="78"/>
    </row>
    <row r="37" spans="1:14" s="66" customFormat="1" ht="23.25" customHeight="1">
      <c r="A37" s="77" t="s">
        <v>11</v>
      </c>
      <c r="E37" s="78"/>
      <c r="F37" s="78"/>
      <c r="G37" s="78"/>
      <c r="H37" s="78"/>
      <c r="I37" s="78"/>
      <c r="J37" s="78"/>
      <c r="K37" s="78"/>
      <c r="L37" s="78"/>
    </row>
    <row r="38" spans="1:14" s="66" customFormat="1" ht="23.25" customHeight="1">
      <c r="A38" s="77"/>
      <c r="E38" s="78"/>
      <c r="F38" s="78"/>
      <c r="G38" s="78"/>
      <c r="H38" s="78"/>
      <c r="I38" s="78"/>
      <c r="J38" s="78"/>
      <c r="K38" s="78"/>
      <c r="L38" s="78"/>
    </row>
    <row r="39" spans="1:14" s="66" customFormat="1" ht="23.25" customHeight="1">
      <c r="A39" s="77"/>
      <c r="E39" s="78"/>
      <c r="F39" s="78"/>
      <c r="G39" s="78"/>
      <c r="H39" s="78"/>
      <c r="I39" s="78"/>
      <c r="J39" s="78"/>
      <c r="K39" s="78"/>
      <c r="L39" s="78"/>
    </row>
    <row r="40" spans="1:14" s="66" customFormat="1" ht="23.25" customHeight="1">
      <c r="A40" s="77"/>
      <c r="E40" s="78"/>
      <c r="F40" s="78"/>
      <c r="G40" s="78"/>
      <c r="H40" s="78"/>
      <c r="I40" s="78"/>
      <c r="J40" s="78"/>
      <c r="K40" s="78"/>
      <c r="L40" s="78"/>
    </row>
    <row r="41" spans="1:14" s="79" customFormat="1" ht="23.25" customHeight="1">
      <c r="A41" s="139" t="s">
        <v>161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N41" s="66"/>
    </row>
    <row r="42" spans="1:14" s="79" customFormat="1" ht="23.25" customHeight="1">
      <c r="A42" s="139" t="s">
        <v>86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N42" s="66"/>
    </row>
    <row r="43" spans="1:14" s="26" customFormat="1" ht="21" customHeight="1">
      <c r="A43" s="39" t="s">
        <v>206</v>
      </c>
      <c r="B43" s="25"/>
      <c r="C43" s="24"/>
      <c r="D43" s="25"/>
      <c r="E43" s="106"/>
      <c r="F43" s="106"/>
      <c r="G43" s="106"/>
      <c r="H43" s="106"/>
      <c r="I43" s="106"/>
      <c r="J43" s="106"/>
      <c r="K43" s="106"/>
      <c r="N43" s="66"/>
    </row>
    <row r="44" spans="1:14" s="26" customFormat="1" ht="21" customHeight="1">
      <c r="B44" s="25"/>
      <c r="C44" s="24"/>
      <c r="D44" s="25"/>
      <c r="E44" s="106"/>
      <c r="F44" s="106"/>
      <c r="G44" s="106"/>
      <c r="H44" s="106"/>
      <c r="I44" s="106"/>
      <c r="J44" s="106"/>
      <c r="K44" s="87" t="s">
        <v>68</v>
      </c>
      <c r="N44" s="66"/>
    </row>
    <row r="45" spans="1:14" ht="21" customHeight="1">
      <c r="E45" s="138" t="s">
        <v>0</v>
      </c>
      <c r="F45" s="138"/>
      <c r="G45" s="138"/>
      <c r="I45" s="138" t="s">
        <v>1</v>
      </c>
      <c r="J45" s="138"/>
      <c r="K45" s="138"/>
      <c r="N45" s="66"/>
    </row>
    <row r="46" spans="1:14" ht="21" customHeight="1">
      <c r="E46" s="45" t="s">
        <v>56</v>
      </c>
      <c r="F46" s="45"/>
      <c r="G46" s="45" t="s">
        <v>56</v>
      </c>
      <c r="H46" s="116"/>
      <c r="I46" s="45" t="s">
        <v>56</v>
      </c>
      <c r="J46" s="45"/>
      <c r="K46" s="45" t="s">
        <v>56</v>
      </c>
      <c r="N46" s="66"/>
    </row>
    <row r="47" spans="1:14" ht="21" customHeight="1">
      <c r="C47" s="29" t="s">
        <v>2</v>
      </c>
      <c r="E47" s="117" t="s">
        <v>207</v>
      </c>
      <c r="F47" s="109"/>
      <c r="G47" s="117" t="s">
        <v>202</v>
      </c>
      <c r="H47" s="109"/>
      <c r="I47" s="117" t="s">
        <v>207</v>
      </c>
      <c r="J47" s="109"/>
      <c r="K47" s="117" t="s">
        <v>202</v>
      </c>
      <c r="N47" s="66"/>
    </row>
    <row r="48" spans="1:14" ht="21" customHeight="1">
      <c r="C48" s="29"/>
      <c r="E48" s="45" t="s">
        <v>71</v>
      </c>
      <c r="F48" s="109"/>
      <c r="G48" s="44" t="s">
        <v>73</v>
      </c>
      <c r="H48" s="109"/>
      <c r="I48" s="45" t="s">
        <v>71</v>
      </c>
      <c r="J48" s="109"/>
      <c r="K48" s="44" t="s">
        <v>73</v>
      </c>
      <c r="N48" s="66"/>
    </row>
    <row r="49" spans="1:14" ht="21" customHeight="1">
      <c r="C49" s="29"/>
      <c r="E49" s="45" t="s">
        <v>72</v>
      </c>
      <c r="F49" s="109"/>
      <c r="G49" s="74"/>
      <c r="H49" s="109"/>
      <c r="I49" s="45" t="s">
        <v>72</v>
      </c>
      <c r="J49" s="109"/>
      <c r="K49" s="74"/>
      <c r="N49" s="66"/>
    </row>
    <row r="50" spans="1:14" s="134" customFormat="1" ht="23.25" customHeight="1">
      <c r="A50" s="81" t="s">
        <v>12</v>
      </c>
      <c r="C50" s="82"/>
      <c r="D50" s="82"/>
      <c r="E50" s="67"/>
      <c r="F50" s="67"/>
      <c r="G50" s="118"/>
      <c r="H50" s="67"/>
      <c r="I50" s="67"/>
      <c r="J50" s="67"/>
      <c r="K50" s="118"/>
      <c r="L50" s="67"/>
      <c r="N50" s="66"/>
    </row>
    <row r="51" spans="1:14" s="66" customFormat="1" ht="23.25" customHeight="1">
      <c r="A51" s="63" t="s">
        <v>13</v>
      </c>
      <c r="C51" s="128"/>
      <c r="D51" s="128"/>
      <c r="E51" s="78"/>
      <c r="F51" s="78"/>
      <c r="G51" s="78"/>
      <c r="H51" s="78"/>
      <c r="I51" s="78"/>
      <c r="J51" s="78"/>
      <c r="K51" s="78"/>
      <c r="L51" s="78"/>
    </row>
    <row r="52" spans="1:14" s="66" customFormat="1" ht="23.25" customHeight="1">
      <c r="A52" s="80" t="s">
        <v>55</v>
      </c>
      <c r="C52" s="129" t="s">
        <v>197</v>
      </c>
      <c r="D52" s="8"/>
      <c r="E52" s="68">
        <v>1982452</v>
      </c>
      <c r="F52" s="120"/>
      <c r="G52" s="74">
        <v>1972825</v>
      </c>
      <c r="H52" s="129"/>
      <c r="I52" s="74">
        <v>1972644</v>
      </c>
      <c r="J52" s="129"/>
      <c r="K52" s="74">
        <v>1949624</v>
      </c>
      <c r="L52" s="68"/>
      <c r="M52" s="69"/>
    </row>
    <row r="53" spans="1:14" s="66" customFormat="1" ht="23.25" customHeight="1">
      <c r="A53" s="80" t="s">
        <v>125</v>
      </c>
      <c r="C53" s="129"/>
      <c r="D53" s="70"/>
      <c r="E53" s="68"/>
      <c r="F53" s="121"/>
      <c r="G53" s="70"/>
      <c r="H53" s="70"/>
      <c r="I53" s="70"/>
      <c r="J53" s="70"/>
      <c r="K53" s="71"/>
      <c r="L53" s="71"/>
      <c r="M53" s="75"/>
    </row>
    <row r="54" spans="1:14" s="66" customFormat="1" ht="23.25" customHeight="1">
      <c r="A54" s="80" t="s">
        <v>126</v>
      </c>
      <c r="C54" s="129">
        <v>14</v>
      </c>
      <c r="D54" s="9"/>
      <c r="E54" s="68">
        <v>140803</v>
      </c>
      <c r="F54" s="121"/>
      <c r="G54" s="71">
        <v>129767</v>
      </c>
      <c r="H54" s="70"/>
      <c r="I54" s="71">
        <v>140803</v>
      </c>
      <c r="J54" s="70"/>
      <c r="K54" s="71">
        <v>129767</v>
      </c>
      <c r="L54" s="71"/>
      <c r="M54" s="69"/>
    </row>
    <row r="55" spans="1:14" s="66" customFormat="1" ht="23.25" customHeight="1">
      <c r="A55" s="80" t="s">
        <v>74</v>
      </c>
      <c r="C55" s="129">
        <v>15</v>
      </c>
      <c r="D55" s="129"/>
      <c r="E55" s="68">
        <v>22800</v>
      </c>
      <c r="F55" s="120"/>
      <c r="G55" s="74">
        <v>29560</v>
      </c>
      <c r="H55" s="129"/>
      <c r="I55" s="74">
        <v>22800</v>
      </c>
      <c r="J55" s="129"/>
      <c r="K55" s="74">
        <v>29560</v>
      </c>
      <c r="L55" s="74"/>
      <c r="M55" s="69"/>
    </row>
    <row r="56" spans="1:14" s="66" customFormat="1" ht="23.25" customHeight="1">
      <c r="A56" s="80" t="s">
        <v>127</v>
      </c>
      <c r="C56" s="129"/>
      <c r="D56" s="129"/>
      <c r="E56" s="71"/>
      <c r="F56" s="120"/>
      <c r="G56" s="78"/>
      <c r="H56" s="78"/>
      <c r="I56" s="78"/>
      <c r="J56" s="78"/>
      <c r="K56" s="78"/>
      <c r="L56" s="74"/>
      <c r="M56" s="69"/>
    </row>
    <row r="57" spans="1:14" s="66" customFormat="1" ht="23.25" customHeight="1">
      <c r="A57" s="80" t="s">
        <v>128</v>
      </c>
      <c r="C57" s="129"/>
      <c r="D57" s="129"/>
      <c r="E57" s="68">
        <v>1436810</v>
      </c>
      <c r="F57" s="120"/>
      <c r="G57" s="71">
        <v>1401731</v>
      </c>
      <c r="H57" s="129"/>
      <c r="I57" s="71">
        <v>1436810</v>
      </c>
      <c r="J57" s="129"/>
      <c r="K57" s="71">
        <v>1401731</v>
      </c>
      <c r="L57" s="68"/>
      <c r="M57" s="69"/>
    </row>
    <row r="58" spans="1:14" s="66" customFormat="1" ht="23.25" customHeight="1">
      <c r="A58" s="80" t="s">
        <v>75</v>
      </c>
      <c r="C58" s="129"/>
      <c r="D58" s="8"/>
      <c r="E58" s="68">
        <v>203588</v>
      </c>
      <c r="F58" s="120"/>
      <c r="G58" s="71">
        <v>243701</v>
      </c>
      <c r="H58" s="129"/>
      <c r="I58" s="71">
        <v>203080</v>
      </c>
      <c r="J58" s="129"/>
      <c r="K58" s="71">
        <v>238730</v>
      </c>
      <c r="L58" s="68"/>
      <c r="M58" s="69"/>
    </row>
    <row r="59" spans="1:14" s="66" customFormat="1" ht="23.25" customHeight="1">
      <c r="A59" s="80" t="s">
        <v>14</v>
      </c>
      <c r="C59" s="129"/>
      <c r="D59" s="8"/>
      <c r="E59" s="68">
        <v>49587</v>
      </c>
      <c r="F59" s="120"/>
      <c r="G59" s="68">
        <v>77800</v>
      </c>
      <c r="H59" s="129"/>
      <c r="I59" s="68">
        <v>49341</v>
      </c>
      <c r="J59" s="129"/>
      <c r="K59" s="68">
        <v>77627</v>
      </c>
      <c r="L59" s="68"/>
      <c r="M59" s="69"/>
    </row>
    <row r="60" spans="1:14" s="66" customFormat="1" ht="23.25" customHeight="1">
      <c r="A60" s="63" t="s">
        <v>15</v>
      </c>
      <c r="C60" s="129"/>
      <c r="D60" s="8"/>
      <c r="E60" s="73">
        <f>SUM(E52:E59)</f>
        <v>3836040</v>
      </c>
      <c r="F60" s="120"/>
      <c r="G60" s="73">
        <f>SUM(G52:G59)</f>
        <v>3855384</v>
      </c>
      <c r="H60" s="120"/>
      <c r="I60" s="73">
        <f>SUM(I52:I59)</f>
        <v>3825478</v>
      </c>
      <c r="J60" s="71"/>
      <c r="K60" s="73">
        <f>SUM(K52:K59)</f>
        <v>3827039</v>
      </c>
      <c r="L60" s="71"/>
      <c r="M60" s="69"/>
    </row>
    <row r="61" spans="1:14" s="66" customFormat="1" ht="23.25" customHeight="1">
      <c r="A61" s="63" t="s">
        <v>16</v>
      </c>
      <c r="C61" s="128"/>
      <c r="D61" s="128"/>
      <c r="E61" s="44"/>
      <c r="F61" s="120"/>
      <c r="G61" s="44"/>
      <c r="H61" s="120"/>
      <c r="I61" s="71"/>
      <c r="J61" s="71"/>
      <c r="K61" s="71"/>
      <c r="L61" s="71"/>
    </row>
    <row r="62" spans="1:14" s="66" customFormat="1" ht="23.25" customHeight="1">
      <c r="A62" s="80" t="s">
        <v>129</v>
      </c>
      <c r="C62" s="128"/>
      <c r="D62" s="128"/>
      <c r="E62" s="78"/>
      <c r="F62" s="78"/>
      <c r="G62" s="44"/>
      <c r="H62" s="120"/>
      <c r="I62" s="71"/>
      <c r="J62" s="71"/>
      <c r="K62" s="71"/>
      <c r="L62" s="71"/>
    </row>
    <row r="63" spans="1:14" s="66" customFormat="1" ht="23.25" customHeight="1">
      <c r="A63" s="80" t="s">
        <v>130</v>
      </c>
      <c r="C63" s="129">
        <v>14</v>
      </c>
      <c r="D63" s="8"/>
      <c r="E63" s="68">
        <v>220957</v>
      </c>
      <c r="F63" s="120"/>
      <c r="G63" s="71">
        <v>192695</v>
      </c>
      <c r="H63" s="129"/>
      <c r="I63" s="71">
        <v>220957</v>
      </c>
      <c r="J63" s="129"/>
      <c r="K63" s="71">
        <v>192695</v>
      </c>
      <c r="L63" s="71"/>
    </row>
    <row r="64" spans="1:14" s="66" customFormat="1" ht="23.25" customHeight="1">
      <c r="A64" s="80" t="s">
        <v>111</v>
      </c>
      <c r="C64" s="129">
        <v>15</v>
      </c>
      <c r="D64" s="8"/>
      <c r="E64" s="68">
        <v>32700</v>
      </c>
      <c r="F64" s="120"/>
      <c r="G64" s="71">
        <v>38400</v>
      </c>
      <c r="H64" s="129"/>
      <c r="I64" s="71">
        <v>32700</v>
      </c>
      <c r="J64" s="129"/>
      <c r="K64" s="71">
        <v>38400</v>
      </c>
      <c r="L64" s="71"/>
    </row>
    <row r="65" spans="1:14" s="66" customFormat="1" ht="23.25" customHeight="1">
      <c r="A65" s="80" t="s">
        <v>133</v>
      </c>
      <c r="C65" s="129"/>
      <c r="D65" s="8"/>
      <c r="E65" s="68">
        <v>125321</v>
      </c>
      <c r="F65" s="120"/>
      <c r="G65" s="71">
        <v>124244</v>
      </c>
      <c r="H65" s="129"/>
      <c r="I65" s="71">
        <v>125321</v>
      </c>
      <c r="J65" s="129"/>
      <c r="K65" s="71">
        <v>124244</v>
      </c>
      <c r="L65" s="68"/>
    </row>
    <row r="66" spans="1:14" s="66" customFormat="1" ht="23.25" customHeight="1">
      <c r="A66" s="63" t="s">
        <v>17</v>
      </c>
      <c r="C66" s="129"/>
      <c r="D66" s="129"/>
      <c r="E66" s="73">
        <f>SUM(E63:E65)</f>
        <v>378978</v>
      </c>
      <c r="F66" s="120"/>
      <c r="G66" s="73">
        <f>SUM(G63:G65)</f>
        <v>355339</v>
      </c>
      <c r="H66" s="120"/>
      <c r="I66" s="73">
        <f>SUM(I63:I65)</f>
        <v>378978</v>
      </c>
      <c r="J66" s="68"/>
      <c r="K66" s="73">
        <f>SUM(K63:K65)</f>
        <v>355339</v>
      </c>
      <c r="L66" s="68"/>
    </row>
    <row r="67" spans="1:14" s="66" customFormat="1" ht="23.25" customHeight="1">
      <c r="A67" s="63" t="s">
        <v>18</v>
      </c>
      <c r="C67" s="129"/>
      <c r="D67" s="129"/>
      <c r="E67" s="72">
        <f>E60+E66</f>
        <v>4215018</v>
      </c>
      <c r="F67" s="120"/>
      <c r="G67" s="72">
        <f>G60+G66</f>
        <v>4210723</v>
      </c>
      <c r="H67" s="120"/>
      <c r="I67" s="72">
        <f>I60+I66</f>
        <v>4204456</v>
      </c>
      <c r="J67" s="68"/>
      <c r="K67" s="72">
        <f>K60+K66</f>
        <v>4182378</v>
      </c>
      <c r="L67" s="68"/>
    </row>
    <row r="68" spans="1:14" s="66" customFormat="1" ht="23.25" customHeight="1">
      <c r="A68" s="63"/>
      <c r="E68" s="78"/>
      <c r="F68" s="78"/>
      <c r="G68" s="78"/>
      <c r="H68" s="78"/>
      <c r="I68" s="78"/>
      <c r="J68" s="78"/>
      <c r="K68" s="78"/>
    </row>
    <row r="69" spans="1:14" s="66" customFormat="1" ht="23.25" customHeight="1">
      <c r="A69" s="77" t="s">
        <v>11</v>
      </c>
      <c r="E69" s="78"/>
      <c r="F69" s="78"/>
      <c r="G69" s="78"/>
      <c r="H69" s="78"/>
      <c r="I69" s="78"/>
      <c r="J69" s="78"/>
      <c r="K69" s="78"/>
      <c r="L69" s="78"/>
    </row>
    <row r="70" spans="1:14" s="66" customFormat="1" ht="23.25" customHeight="1">
      <c r="A70" s="77"/>
      <c r="E70" s="78"/>
      <c r="F70" s="78"/>
      <c r="G70" s="78"/>
      <c r="H70" s="78"/>
      <c r="I70" s="78"/>
      <c r="J70" s="78"/>
      <c r="K70" s="78"/>
      <c r="L70" s="78"/>
    </row>
    <row r="71" spans="1:14" s="66" customFormat="1" ht="23.25" customHeight="1">
      <c r="A71" s="140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</row>
    <row r="72" spans="1:14" s="66" customFormat="1" ht="23.2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</row>
    <row r="73" spans="1:14" s="66" customFormat="1" ht="23.25" customHeight="1">
      <c r="A73" s="83"/>
      <c r="B73" s="134"/>
      <c r="E73" s="78"/>
      <c r="F73" s="78"/>
      <c r="G73" s="78"/>
      <c r="H73" s="78"/>
      <c r="I73" s="78"/>
      <c r="J73" s="78"/>
      <c r="K73" s="78"/>
      <c r="L73" s="78"/>
    </row>
    <row r="74" spans="1:14" s="79" customFormat="1" ht="23.25" customHeight="1">
      <c r="A74" s="139" t="s">
        <v>161</v>
      </c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N74" s="66"/>
    </row>
    <row r="75" spans="1:14" s="79" customFormat="1" ht="23.25" customHeight="1">
      <c r="A75" s="139" t="s">
        <v>86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N75" s="66"/>
    </row>
    <row r="76" spans="1:14" s="26" customFormat="1" ht="21" customHeight="1">
      <c r="A76" s="39" t="s">
        <v>206</v>
      </c>
      <c r="B76" s="25"/>
      <c r="C76" s="24"/>
      <c r="D76" s="25"/>
      <c r="E76" s="106"/>
      <c r="F76" s="106"/>
      <c r="G76" s="106"/>
      <c r="H76" s="106"/>
      <c r="I76" s="106"/>
      <c r="J76" s="106"/>
      <c r="K76" s="106"/>
      <c r="N76" s="66"/>
    </row>
    <row r="77" spans="1:14" s="26" customFormat="1" ht="21" customHeight="1">
      <c r="B77" s="25"/>
      <c r="C77" s="24"/>
      <c r="D77" s="25"/>
      <c r="E77" s="106"/>
      <c r="F77" s="106"/>
      <c r="G77" s="106"/>
      <c r="H77" s="106"/>
      <c r="I77" s="106"/>
      <c r="J77" s="106"/>
      <c r="K77" s="87" t="s">
        <v>68</v>
      </c>
      <c r="N77" s="66"/>
    </row>
    <row r="78" spans="1:14" ht="21" customHeight="1">
      <c r="E78" s="138" t="s">
        <v>0</v>
      </c>
      <c r="F78" s="138"/>
      <c r="G78" s="138"/>
      <c r="I78" s="138" t="s">
        <v>1</v>
      </c>
      <c r="J78" s="138"/>
      <c r="K78" s="138"/>
      <c r="N78" s="66"/>
    </row>
    <row r="79" spans="1:14" ht="21" customHeight="1">
      <c r="E79" s="45" t="s">
        <v>56</v>
      </c>
      <c r="F79" s="45"/>
      <c r="G79" s="45" t="s">
        <v>56</v>
      </c>
      <c r="H79" s="116"/>
      <c r="I79" s="45" t="s">
        <v>56</v>
      </c>
      <c r="J79" s="45"/>
      <c r="K79" s="45" t="s">
        <v>56</v>
      </c>
      <c r="N79" s="66"/>
    </row>
    <row r="80" spans="1:14" ht="21" customHeight="1">
      <c r="C80" s="29"/>
      <c r="E80" s="117" t="s">
        <v>207</v>
      </c>
      <c r="F80" s="109"/>
      <c r="G80" s="117" t="s">
        <v>202</v>
      </c>
      <c r="H80" s="109"/>
      <c r="I80" s="117" t="s">
        <v>207</v>
      </c>
      <c r="J80" s="109"/>
      <c r="K80" s="117" t="s">
        <v>202</v>
      </c>
      <c r="N80" s="66"/>
    </row>
    <row r="81" spans="1:14" ht="21" customHeight="1">
      <c r="C81" s="29"/>
      <c r="E81" s="45" t="s">
        <v>71</v>
      </c>
      <c r="F81" s="109"/>
      <c r="G81" s="44" t="s">
        <v>73</v>
      </c>
      <c r="H81" s="109"/>
      <c r="I81" s="45" t="s">
        <v>71</v>
      </c>
      <c r="J81" s="109"/>
      <c r="K81" s="44" t="s">
        <v>73</v>
      </c>
      <c r="N81" s="66"/>
    </row>
    <row r="82" spans="1:14" ht="21" customHeight="1">
      <c r="C82" s="29"/>
      <c r="E82" s="45" t="s">
        <v>72</v>
      </c>
      <c r="F82" s="109"/>
      <c r="G82" s="74"/>
      <c r="H82" s="109"/>
      <c r="I82" s="45" t="s">
        <v>72</v>
      </c>
      <c r="J82" s="109"/>
      <c r="K82" s="74"/>
      <c r="N82" s="66"/>
    </row>
    <row r="83" spans="1:14" s="66" customFormat="1" ht="23.25" customHeight="1">
      <c r="A83" s="63" t="s">
        <v>19</v>
      </c>
      <c r="C83" s="128"/>
      <c r="D83" s="128"/>
      <c r="E83" s="84"/>
      <c r="F83" s="84"/>
      <c r="G83" s="84"/>
      <c r="H83" s="84"/>
      <c r="I83" s="84"/>
      <c r="J83" s="84"/>
      <c r="K83" s="84"/>
      <c r="L83" s="84"/>
    </row>
    <row r="84" spans="1:14" s="66" customFormat="1" ht="23.25" customHeight="1">
      <c r="A84" s="80" t="s">
        <v>20</v>
      </c>
      <c r="C84" s="129"/>
      <c r="D84" s="8"/>
      <c r="E84" s="68"/>
      <c r="F84" s="120"/>
      <c r="G84" s="68"/>
      <c r="H84" s="120"/>
      <c r="I84" s="68"/>
      <c r="J84" s="68"/>
      <c r="K84" s="68"/>
      <c r="L84" s="68"/>
    </row>
    <row r="85" spans="1:14" ht="21" customHeight="1">
      <c r="A85" s="30" t="s">
        <v>70</v>
      </c>
      <c r="B85" s="19"/>
      <c r="C85" s="8"/>
      <c r="D85" s="8"/>
      <c r="E85" s="68"/>
      <c r="F85" s="120"/>
      <c r="G85" s="68"/>
      <c r="H85" s="120"/>
      <c r="I85" s="68"/>
      <c r="J85" s="68"/>
      <c r="K85" s="68"/>
      <c r="L85" s="68"/>
      <c r="N85" s="66"/>
    </row>
    <row r="86" spans="1:14" ht="21" customHeight="1" thickBot="1">
      <c r="A86" s="30" t="s">
        <v>176</v>
      </c>
      <c r="B86" s="26"/>
      <c r="C86" s="8"/>
      <c r="D86" s="8"/>
      <c r="E86" s="76">
        <v>1102904</v>
      </c>
      <c r="F86" s="120"/>
      <c r="G86" s="76">
        <v>1102904</v>
      </c>
      <c r="H86" s="120"/>
      <c r="I86" s="76">
        <v>1102904</v>
      </c>
      <c r="J86" s="68"/>
      <c r="K86" s="76">
        <v>1102904</v>
      </c>
      <c r="L86" s="68"/>
      <c r="N86" s="66"/>
    </row>
    <row r="87" spans="1:14" ht="21" customHeight="1" thickTop="1">
      <c r="A87" s="30" t="s">
        <v>76</v>
      </c>
      <c r="B87" s="26"/>
      <c r="C87" s="8"/>
      <c r="D87" s="8"/>
      <c r="E87" s="68"/>
      <c r="F87" s="120"/>
      <c r="G87" s="68"/>
      <c r="H87" s="120"/>
      <c r="I87" s="68"/>
      <c r="J87" s="68"/>
      <c r="K87" s="68"/>
      <c r="L87" s="68"/>
      <c r="N87" s="66"/>
    </row>
    <row r="88" spans="1:14" ht="21" customHeight="1">
      <c r="A88" s="30" t="s">
        <v>180</v>
      </c>
      <c r="B88" s="26"/>
      <c r="C88" s="8"/>
      <c r="D88" s="8"/>
      <c r="E88" s="71">
        <f>Consolidated!G29</f>
        <v>1027904</v>
      </c>
      <c r="F88" s="121"/>
      <c r="G88" s="71">
        <f>Consolidated!G23</f>
        <v>1027904</v>
      </c>
      <c r="H88" s="121"/>
      <c r="I88" s="71">
        <f>'The Company Only'!G26</f>
        <v>1027904</v>
      </c>
      <c r="J88" s="71"/>
      <c r="K88" s="71">
        <f>'The Company Only'!G21</f>
        <v>1027904</v>
      </c>
      <c r="L88" s="71"/>
      <c r="N88" s="66"/>
    </row>
    <row r="89" spans="1:14" ht="21" customHeight="1">
      <c r="A89" s="30" t="s">
        <v>179</v>
      </c>
      <c r="B89" s="26"/>
      <c r="C89" s="8"/>
      <c r="D89" s="8"/>
      <c r="E89" s="71">
        <f>Consolidated!I29</f>
        <v>100000</v>
      </c>
      <c r="F89" s="121"/>
      <c r="G89" s="71">
        <f>Consolidated!I23</f>
        <v>100000</v>
      </c>
      <c r="H89" s="121"/>
      <c r="I89" s="71">
        <f>'The Company Only'!I26</f>
        <v>100000</v>
      </c>
      <c r="J89" s="71"/>
      <c r="K89" s="71">
        <f>'The Company Only'!I21</f>
        <v>100000</v>
      </c>
      <c r="L89" s="71"/>
      <c r="N89" s="66"/>
    </row>
    <row r="90" spans="1:14" s="134" customFormat="1" ht="23.25" customHeight="1">
      <c r="A90" s="80" t="s">
        <v>131</v>
      </c>
      <c r="C90" s="8"/>
      <c r="D90" s="8"/>
      <c r="E90" s="67"/>
      <c r="F90" s="120"/>
      <c r="G90" s="68"/>
      <c r="H90" s="120"/>
      <c r="I90" s="68"/>
      <c r="J90" s="68"/>
      <c r="K90" s="68"/>
      <c r="L90" s="68"/>
      <c r="N90" s="66"/>
    </row>
    <row r="91" spans="1:14" s="134" customFormat="1" ht="23.25" customHeight="1">
      <c r="A91" s="80" t="s">
        <v>112</v>
      </c>
      <c r="C91" s="129"/>
      <c r="D91" s="8"/>
      <c r="E91" s="68">
        <f>Consolidated!K29</f>
        <v>90786</v>
      </c>
      <c r="F91" s="120"/>
      <c r="G91" s="68">
        <f>Consolidated!K23</f>
        <v>90786</v>
      </c>
      <c r="H91" s="120"/>
      <c r="I91" s="68">
        <f>'The Company Only'!K26</f>
        <v>89226</v>
      </c>
      <c r="J91" s="71"/>
      <c r="K91" s="68">
        <f>'The Company Only'!K21</f>
        <v>89226</v>
      </c>
      <c r="L91" s="71"/>
      <c r="N91" s="66"/>
    </row>
    <row r="92" spans="1:14" s="66" customFormat="1" ht="23.25" customHeight="1">
      <c r="A92" s="80" t="s">
        <v>132</v>
      </c>
      <c r="C92" s="129"/>
      <c r="D92" s="129"/>
      <c r="E92" s="68">
        <f>Consolidated!M29</f>
        <v>116001</v>
      </c>
      <c r="F92" s="120"/>
      <c r="G92" s="68">
        <f>Consolidated!M23</f>
        <v>108825</v>
      </c>
      <c r="H92" s="120"/>
      <c r="I92" s="71">
        <f>'The Company Only'!M26</f>
        <v>199626</v>
      </c>
      <c r="J92" s="71"/>
      <c r="K92" s="71">
        <f>'The Company Only'!M21</f>
        <v>194577</v>
      </c>
      <c r="L92" s="71"/>
    </row>
    <row r="93" spans="1:14" s="66" customFormat="1" ht="23.25" customHeight="1">
      <c r="A93" s="80" t="s">
        <v>46</v>
      </c>
      <c r="C93" s="129"/>
      <c r="D93" s="129"/>
      <c r="E93" s="71">
        <f>Consolidated!S29</f>
        <v>18708</v>
      </c>
      <c r="F93" s="120"/>
      <c r="G93" s="71">
        <f>Consolidated!S23</f>
        <v>19522</v>
      </c>
      <c r="H93" s="120"/>
      <c r="I93" s="71">
        <f>'The Company Only'!Q26</f>
        <v>19983</v>
      </c>
      <c r="J93" s="71"/>
      <c r="K93" s="71">
        <f>'The Company Only'!Q21</f>
        <v>20321</v>
      </c>
      <c r="L93" s="71"/>
    </row>
    <row r="94" spans="1:14" s="66" customFormat="1" ht="23.25" customHeight="1">
      <c r="A94" s="80" t="s">
        <v>169</v>
      </c>
      <c r="C94" s="129"/>
      <c r="D94" s="129"/>
      <c r="E94" s="71">
        <f>Consolidated!U29</f>
        <v>21431</v>
      </c>
      <c r="F94" s="120"/>
      <c r="G94" s="71">
        <f>Consolidated!U23</f>
        <v>21431</v>
      </c>
      <c r="H94" s="120"/>
      <c r="I94" s="71">
        <v>0</v>
      </c>
      <c r="J94" s="71"/>
      <c r="K94" s="71">
        <v>0</v>
      </c>
      <c r="L94" s="71"/>
    </row>
    <row r="95" spans="1:14" s="66" customFormat="1" ht="23.25" customHeight="1">
      <c r="A95" s="80" t="s">
        <v>134</v>
      </c>
      <c r="C95" s="8"/>
      <c r="D95" s="8"/>
      <c r="E95" s="72">
        <f>Consolidated!W29</f>
        <v>68924</v>
      </c>
      <c r="F95" s="120"/>
      <c r="G95" s="72">
        <f>Consolidated!W23</f>
        <v>68924</v>
      </c>
      <c r="H95" s="120"/>
      <c r="I95" s="72">
        <v>0</v>
      </c>
      <c r="J95" s="68"/>
      <c r="K95" s="72">
        <v>0</v>
      </c>
      <c r="L95" s="68"/>
    </row>
    <row r="96" spans="1:14" s="66" customFormat="1" ht="23.25" customHeight="1">
      <c r="A96" s="63" t="s">
        <v>47</v>
      </c>
      <c r="C96" s="129"/>
      <c r="D96" s="129"/>
      <c r="E96" s="71">
        <f>SUM(E88:E95)</f>
        <v>1443754</v>
      </c>
      <c r="F96" s="120"/>
      <c r="G96" s="71">
        <f>SUM(G88:G95)</f>
        <v>1437392</v>
      </c>
      <c r="H96" s="120"/>
      <c r="I96" s="71">
        <f>SUM(I88:I95)</f>
        <v>1436739</v>
      </c>
      <c r="J96" s="68"/>
      <c r="K96" s="71">
        <f>SUM(K88:K95)</f>
        <v>1432028</v>
      </c>
      <c r="L96" s="68"/>
    </row>
    <row r="97" spans="1:14" s="66" customFormat="1" ht="23.25" customHeight="1">
      <c r="A97" s="80" t="s">
        <v>163</v>
      </c>
      <c r="C97" s="129"/>
      <c r="D97" s="129"/>
      <c r="E97" s="71">
        <f>Consolidated!AA29</f>
        <v>23389</v>
      </c>
      <c r="F97" s="120"/>
      <c r="G97" s="71">
        <f>Consolidated!AA23</f>
        <v>22319</v>
      </c>
      <c r="H97" s="120"/>
      <c r="I97" s="71">
        <v>0</v>
      </c>
      <c r="J97" s="71"/>
      <c r="K97" s="71">
        <v>0</v>
      </c>
      <c r="L97" s="71"/>
    </row>
    <row r="98" spans="1:14" s="66" customFormat="1" ht="23.25" customHeight="1">
      <c r="A98" s="63" t="s">
        <v>22</v>
      </c>
      <c r="C98" s="129"/>
      <c r="D98" s="129"/>
      <c r="E98" s="73">
        <f>SUM(E96:E97)</f>
        <v>1467143</v>
      </c>
      <c r="F98" s="120"/>
      <c r="G98" s="73">
        <f>SUM(G96:G97)</f>
        <v>1459711</v>
      </c>
      <c r="H98" s="120"/>
      <c r="I98" s="73">
        <f>SUM(I96:I97)</f>
        <v>1436739</v>
      </c>
      <c r="J98" s="68"/>
      <c r="K98" s="73">
        <f>SUM(K96:K97)</f>
        <v>1432028</v>
      </c>
      <c r="L98" s="68"/>
    </row>
    <row r="99" spans="1:14" s="66" customFormat="1" ht="23.25" customHeight="1" thickBot="1">
      <c r="A99" s="63" t="s">
        <v>23</v>
      </c>
      <c r="C99" s="129"/>
      <c r="D99" s="129"/>
      <c r="E99" s="76">
        <f>E67+E98</f>
        <v>5682161</v>
      </c>
      <c r="F99" s="120"/>
      <c r="G99" s="76">
        <f>G67+G98</f>
        <v>5670434</v>
      </c>
      <c r="H99" s="120"/>
      <c r="I99" s="76">
        <f>I67+I98</f>
        <v>5641195</v>
      </c>
      <c r="J99" s="68"/>
      <c r="K99" s="76">
        <f>K67+K98</f>
        <v>5614406</v>
      </c>
      <c r="L99" s="68"/>
    </row>
    <row r="100" spans="1:14" ht="21" customHeight="1" thickTop="1">
      <c r="E100" s="43">
        <f>E99-E35</f>
        <v>0</v>
      </c>
      <c r="F100" s="47"/>
      <c r="G100" s="43">
        <f>G99-G35</f>
        <v>0</v>
      </c>
      <c r="H100" s="47"/>
      <c r="I100" s="43">
        <f>I99-I35</f>
        <v>0</v>
      </c>
      <c r="J100" s="47"/>
      <c r="K100" s="43">
        <f>K99-K35</f>
        <v>0</v>
      </c>
      <c r="N100" s="66"/>
    </row>
    <row r="101" spans="1:14" ht="21" customHeight="1">
      <c r="A101" s="41" t="s">
        <v>11</v>
      </c>
      <c r="B101" s="19"/>
      <c r="C101" s="32"/>
    </row>
    <row r="102" spans="1:14" ht="21" customHeight="1">
      <c r="A102" s="41"/>
      <c r="B102" s="19"/>
      <c r="C102" s="32"/>
      <c r="E102" s="87"/>
      <c r="G102" s="87"/>
      <c r="I102" s="87"/>
      <c r="K102" s="87"/>
    </row>
    <row r="103" spans="1:14" ht="21" customHeight="1">
      <c r="A103" s="42"/>
      <c r="B103" s="42"/>
      <c r="C103" s="42"/>
      <c r="D103" s="2"/>
    </row>
    <row r="104" spans="1:14" ht="21" customHeight="1">
      <c r="A104" s="41"/>
      <c r="B104" s="41"/>
      <c r="C104" s="41"/>
      <c r="D104" s="19"/>
    </row>
    <row r="105" spans="1:14" ht="21" customHeight="1">
      <c r="A105" s="41"/>
      <c r="B105" s="41"/>
      <c r="C105" s="41"/>
      <c r="D105" s="37" t="s">
        <v>24</v>
      </c>
    </row>
    <row r="106" spans="1:14" ht="21" customHeight="1">
      <c r="A106" s="42"/>
      <c r="B106" s="42"/>
      <c r="C106" s="42"/>
      <c r="D106" s="2"/>
    </row>
    <row r="107" spans="1:14" ht="21" customHeight="1">
      <c r="A107" s="35"/>
      <c r="B107" s="2"/>
      <c r="C107" s="36"/>
    </row>
  </sheetData>
  <mergeCells count="12">
    <mergeCell ref="E45:G45"/>
    <mergeCell ref="I45:K45"/>
    <mergeCell ref="E78:G78"/>
    <mergeCell ref="I78:K78"/>
    <mergeCell ref="E5:G5"/>
    <mergeCell ref="I5:K5"/>
    <mergeCell ref="A41:L41"/>
    <mergeCell ref="A42:L42"/>
    <mergeCell ref="A71:L71"/>
    <mergeCell ref="A72:L72"/>
    <mergeCell ref="A75:L75"/>
    <mergeCell ref="A74:L74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4" fitToHeight="7" orientation="portrait" r:id="rId1"/>
  <rowBreaks count="2" manualBreakCount="2">
    <brk id="4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showGridLines="0" view="pageBreakPreview" zoomScale="115" zoomScaleNormal="85" zoomScaleSheetLayoutView="115" workbookViewId="0">
      <selection activeCell="A17" sqref="A17"/>
    </sheetView>
  </sheetViews>
  <sheetFormatPr defaultColWidth="10.7109375" defaultRowHeight="20.25" customHeight="1"/>
  <cols>
    <col min="1" max="1" width="44.5703125" style="28" customWidth="1"/>
    <col min="2" max="2" width="0.85546875" style="1" customWidth="1"/>
    <col min="3" max="3" width="4.7109375" style="28" customWidth="1"/>
    <col min="4" max="4" width="0.85546875" style="1" customWidth="1"/>
    <col min="5" max="5" width="13" style="104" customWidth="1"/>
    <col min="6" max="6" width="0.85546875" style="33" customWidth="1"/>
    <col min="7" max="7" width="13" style="104" customWidth="1"/>
    <col min="8" max="8" width="0.85546875" style="33" customWidth="1"/>
    <col min="9" max="9" width="13" style="104" customWidth="1"/>
    <col min="10" max="10" width="0.85546875" style="33" customWidth="1"/>
    <col min="11" max="11" width="13" style="104" customWidth="1"/>
    <col min="12" max="12" width="0.85546875" style="1" customWidth="1"/>
    <col min="13" max="16384" width="10.7109375" style="1"/>
  </cols>
  <sheetData>
    <row r="1" spans="1:12" ht="20.25" customHeight="1">
      <c r="L1" s="4" t="s">
        <v>82</v>
      </c>
    </row>
    <row r="2" spans="1:12" s="26" customFormat="1" ht="20.25" customHeight="1">
      <c r="A2" s="20" t="s">
        <v>161</v>
      </c>
      <c r="B2" s="23"/>
      <c r="C2" s="24"/>
      <c r="D2" s="25"/>
      <c r="E2" s="105"/>
      <c r="F2" s="106"/>
      <c r="G2" s="105"/>
      <c r="H2" s="106"/>
      <c r="I2" s="105"/>
      <c r="J2" s="106"/>
      <c r="K2" s="105"/>
    </row>
    <row r="3" spans="1:12" s="26" customFormat="1" ht="20.25" customHeight="1">
      <c r="A3" s="20" t="s">
        <v>87</v>
      </c>
      <c r="B3" s="25"/>
      <c r="C3" s="24"/>
      <c r="D3" s="25"/>
      <c r="E3" s="105"/>
      <c r="F3" s="106"/>
      <c r="G3" s="105"/>
      <c r="H3" s="106"/>
      <c r="I3" s="105"/>
      <c r="J3" s="106"/>
      <c r="K3" s="105"/>
    </row>
    <row r="4" spans="1:12" s="26" customFormat="1" ht="20.25" customHeight="1">
      <c r="A4" s="20" t="s">
        <v>205</v>
      </c>
      <c r="B4" s="25"/>
      <c r="C4" s="24"/>
      <c r="D4" s="25"/>
      <c r="E4" s="105"/>
      <c r="F4" s="106"/>
      <c r="G4" s="105"/>
      <c r="H4" s="106"/>
      <c r="I4" s="105"/>
      <c r="J4" s="106"/>
      <c r="K4" s="105"/>
    </row>
    <row r="5" spans="1:12" s="26" customFormat="1" ht="20.25" customHeight="1">
      <c r="B5" s="25"/>
      <c r="C5" s="24"/>
      <c r="D5" s="25"/>
      <c r="E5" s="105"/>
      <c r="F5" s="106"/>
      <c r="G5" s="105"/>
      <c r="H5" s="106"/>
      <c r="I5" s="105"/>
      <c r="J5" s="106"/>
      <c r="K5" s="12" t="s">
        <v>77</v>
      </c>
    </row>
    <row r="6" spans="1:12" ht="20.25" customHeight="1">
      <c r="E6" s="107"/>
      <c r="F6" s="137" t="s">
        <v>0</v>
      </c>
      <c r="G6" s="107"/>
      <c r="I6" s="107"/>
      <c r="J6" s="137" t="s">
        <v>1</v>
      </c>
      <c r="K6" s="107"/>
    </row>
    <row r="7" spans="1:12" ht="20.25" customHeight="1">
      <c r="C7" s="48" t="s">
        <v>2</v>
      </c>
      <c r="E7" s="123">
        <v>2019</v>
      </c>
      <c r="F7" s="124"/>
      <c r="G7" s="123">
        <v>2018</v>
      </c>
      <c r="H7" s="124"/>
      <c r="I7" s="123">
        <v>2019</v>
      </c>
      <c r="J7" s="124"/>
      <c r="K7" s="123">
        <v>2018</v>
      </c>
    </row>
    <row r="8" spans="1:12" ht="20.25" customHeight="1">
      <c r="C8" s="29"/>
      <c r="E8" s="110"/>
      <c r="F8" s="109"/>
      <c r="G8" s="110"/>
      <c r="H8" s="109"/>
      <c r="I8" s="110"/>
      <c r="J8" s="109"/>
      <c r="K8" s="110"/>
    </row>
    <row r="9" spans="1:12" ht="20.25" customHeight="1">
      <c r="A9" s="20" t="s">
        <v>25</v>
      </c>
      <c r="H9" s="109"/>
    </row>
    <row r="10" spans="1:12" ht="20.25" customHeight="1">
      <c r="A10" s="30" t="s">
        <v>57</v>
      </c>
      <c r="B10" s="26"/>
      <c r="C10" s="31"/>
      <c r="E10" s="44">
        <v>1628802</v>
      </c>
      <c r="F10" s="44"/>
      <c r="G10" s="44">
        <v>1762463</v>
      </c>
      <c r="H10" s="44"/>
      <c r="I10" s="44">
        <v>1615311</v>
      </c>
      <c r="J10" s="44"/>
      <c r="K10" s="44">
        <v>1762463</v>
      </c>
    </row>
    <row r="11" spans="1:12" ht="20.25" customHeight="1">
      <c r="A11" s="30" t="s">
        <v>58</v>
      </c>
      <c r="B11" s="26"/>
      <c r="C11" s="31"/>
      <c r="E11" s="44">
        <v>2237</v>
      </c>
      <c r="F11" s="44"/>
      <c r="G11" s="44">
        <v>2585</v>
      </c>
      <c r="H11" s="44"/>
      <c r="I11" s="44">
        <v>2126</v>
      </c>
      <c r="J11" s="44"/>
      <c r="K11" s="44">
        <v>2549</v>
      </c>
    </row>
    <row r="12" spans="1:12" ht="20.25" customHeight="1">
      <c r="A12" s="30" t="s">
        <v>26</v>
      </c>
      <c r="B12" s="26"/>
      <c r="C12" s="31"/>
      <c r="E12" s="44">
        <v>1240</v>
      </c>
      <c r="F12" s="44"/>
      <c r="G12" s="44">
        <v>172</v>
      </c>
      <c r="H12" s="44"/>
      <c r="I12" s="44">
        <v>4346</v>
      </c>
      <c r="J12" s="44"/>
      <c r="K12" s="44">
        <v>172</v>
      </c>
    </row>
    <row r="13" spans="1:12" ht="20.25" customHeight="1">
      <c r="A13" s="20" t="s">
        <v>27</v>
      </c>
      <c r="E13" s="51">
        <f>SUM(E10:E12)</f>
        <v>1632279</v>
      </c>
      <c r="F13" s="44"/>
      <c r="G13" s="51">
        <f>SUM(G10:G12)</f>
        <v>1765220</v>
      </c>
      <c r="H13" s="44"/>
      <c r="I13" s="51">
        <f>SUM(I10:I12)</f>
        <v>1621783</v>
      </c>
      <c r="J13" s="45"/>
      <c r="K13" s="51">
        <f>SUM(K10:K12)</f>
        <v>1765184</v>
      </c>
    </row>
    <row r="14" spans="1:12" ht="20.25" customHeight="1">
      <c r="A14" s="20" t="s">
        <v>28</v>
      </c>
      <c r="E14" s="44"/>
      <c r="F14" s="44"/>
      <c r="G14" s="44"/>
      <c r="H14" s="44"/>
      <c r="I14" s="44"/>
      <c r="J14" s="45"/>
      <c r="K14" s="44"/>
    </row>
    <row r="15" spans="1:12" ht="20.25" customHeight="1">
      <c r="A15" s="30" t="s">
        <v>59</v>
      </c>
      <c r="B15" s="26"/>
      <c r="C15" s="31"/>
      <c r="E15" s="44">
        <v>1534625</v>
      </c>
      <c r="F15" s="44"/>
      <c r="G15" s="44">
        <v>1570006</v>
      </c>
      <c r="H15" s="44"/>
      <c r="I15" s="44">
        <v>1529864</v>
      </c>
      <c r="J15" s="44"/>
      <c r="K15" s="44">
        <v>1570154</v>
      </c>
    </row>
    <row r="16" spans="1:12" ht="20.25" customHeight="1">
      <c r="A16" s="30" t="s">
        <v>29</v>
      </c>
      <c r="B16" s="19"/>
      <c r="E16" s="45">
        <v>78630</v>
      </c>
      <c r="F16" s="45"/>
      <c r="G16" s="45">
        <v>80601</v>
      </c>
      <c r="H16" s="45"/>
      <c r="I16" s="45">
        <v>73966</v>
      </c>
      <c r="J16" s="45"/>
      <c r="K16" s="45">
        <v>78890</v>
      </c>
    </row>
    <row r="17" spans="1:11" ht="20.25" customHeight="1">
      <c r="A17" s="30" t="s">
        <v>224</v>
      </c>
      <c r="B17" s="19"/>
      <c r="E17" s="137">
        <v>0</v>
      </c>
      <c r="F17" s="44"/>
      <c r="G17" s="137">
        <v>154675</v>
      </c>
      <c r="H17" s="44"/>
      <c r="I17" s="137">
        <v>0</v>
      </c>
      <c r="J17" s="44"/>
      <c r="K17" s="137">
        <v>154675</v>
      </c>
    </row>
    <row r="18" spans="1:11" ht="20.25" customHeight="1">
      <c r="A18" s="20" t="s">
        <v>30</v>
      </c>
      <c r="E18" s="137">
        <f>SUM(E15:E17)</f>
        <v>1613255</v>
      </c>
      <c r="F18" s="45"/>
      <c r="G18" s="137">
        <f>SUM(G15:G17)</f>
        <v>1805282</v>
      </c>
      <c r="H18" s="45"/>
      <c r="I18" s="137">
        <f>SUM(I15:I17)</f>
        <v>1603830</v>
      </c>
      <c r="J18" s="45"/>
      <c r="K18" s="137">
        <f>SUM(K15:K17)</f>
        <v>1803719</v>
      </c>
    </row>
    <row r="19" spans="1:11" ht="20.25" customHeight="1">
      <c r="A19" s="20" t="s">
        <v>186</v>
      </c>
      <c r="E19" s="45">
        <f>E13-E18</f>
        <v>19024</v>
      </c>
      <c r="F19" s="44"/>
      <c r="G19" s="45">
        <f>G13-G18</f>
        <v>-40062</v>
      </c>
      <c r="H19" s="44"/>
      <c r="I19" s="45">
        <f>I13-I18</f>
        <v>17953</v>
      </c>
      <c r="J19" s="45"/>
      <c r="K19" s="45">
        <f>K13-K18</f>
        <v>-38535</v>
      </c>
    </row>
    <row r="20" spans="1:11" ht="20.25" customHeight="1">
      <c r="A20" s="30" t="s">
        <v>31</v>
      </c>
      <c r="E20" s="137">
        <v>-4666</v>
      </c>
      <c r="F20" s="44"/>
      <c r="G20" s="137">
        <v>-5348</v>
      </c>
      <c r="H20" s="44"/>
      <c r="I20" s="137">
        <v>-4835</v>
      </c>
      <c r="J20" s="44"/>
      <c r="K20" s="137">
        <v>-5340</v>
      </c>
    </row>
    <row r="21" spans="1:11" ht="20.25" customHeight="1">
      <c r="A21" s="20" t="s">
        <v>187</v>
      </c>
      <c r="E21" s="45">
        <f>SUM(E19:E20)</f>
        <v>14358</v>
      </c>
      <c r="F21" s="44"/>
      <c r="G21" s="45">
        <f>SUM(G19:G20)</f>
        <v>-45410</v>
      </c>
      <c r="H21" s="44"/>
      <c r="I21" s="45">
        <f>SUM(I19:I20)</f>
        <v>13118</v>
      </c>
      <c r="J21" s="44"/>
      <c r="K21" s="45">
        <f>SUM(K19:K20)</f>
        <v>-43875</v>
      </c>
    </row>
    <row r="22" spans="1:11" ht="20.25" customHeight="1">
      <c r="A22" s="30" t="s">
        <v>173</v>
      </c>
      <c r="C22" s="31">
        <v>16</v>
      </c>
      <c r="E22" s="137">
        <v>-7950</v>
      </c>
      <c r="F22" s="44"/>
      <c r="G22" s="137">
        <v>-15435</v>
      </c>
      <c r="H22" s="44"/>
      <c r="I22" s="137">
        <v>-8407</v>
      </c>
      <c r="J22" s="44"/>
      <c r="K22" s="137">
        <v>-15435</v>
      </c>
    </row>
    <row r="23" spans="1:11" ht="20.25" customHeight="1" thickBot="1">
      <c r="A23" s="20" t="s">
        <v>188</v>
      </c>
      <c r="B23" s="26"/>
      <c r="E23" s="46">
        <f>SUM(E21:E22)</f>
        <v>6408</v>
      </c>
      <c r="F23" s="44"/>
      <c r="G23" s="46">
        <f>SUM(G21:G22)</f>
        <v>-60845</v>
      </c>
      <c r="H23" s="44"/>
      <c r="I23" s="46">
        <f>SUM(I21:I22)</f>
        <v>4711</v>
      </c>
      <c r="J23" s="44"/>
      <c r="K23" s="46">
        <f>SUM(K21:K22)</f>
        <v>-59310</v>
      </c>
    </row>
    <row r="24" spans="1:11" ht="20.25" customHeight="1" thickTop="1">
      <c r="A24" s="20"/>
      <c r="B24" s="26"/>
      <c r="C24" s="31"/>
      <c r="E24" s="45"/>
      <c r="F24" s="45"/>
      <c r="G24" s="45"/>
      <c r="I24" s="45"/>
      <c r="K24" s="45"/>
    </row>
    <row r="25" spans="1:11" ht="20.25" customHeight="1">
      <c r="A25" s="20" t="s">
        <v>192</v>
      </c>
      <c r="C25" s="31"/>
      <c r="E25" s="87"/>
      <c r="G25" s="87"/>
      <c r="I25" s="87"/>
      <c r="J25" s="87"/>
      <c r="K25" s="87"/>
    </row>
    <row r="26" spans="1:11" ht="20.25" customHeight="1" thickBot="1">
      <c r="A26" s="30" t="s">
        <v>48</v>
      </c>
      <c r="C26" s="31"/>
      <c r="E26" s="87">
        <f>E28-E27</f>
        <v>6838</v>
      </c>
      <c r="G26" s="87">
        <f>G28-G27</f>
        <v>-60900</v>
      </c>
      <c r="I26" s="88">
        <f>I23</f>
        <v>4711</v>
      </c>
      <c r="J26" s="87"/>
      <c r="K26" s="88">
        <f>K23</f>
        <v>-59310</v>
      </c>
    </row>
    <row r="27" spans="1:11" ht="20.25" customHeight="1" thickTop="1">
      <c r="A27" s="30" t="s">
        <v>163</v>
      </c>
      <c r="C27" s="31"/>
      <c r="E27" s="96">
        <v>-430</v>
      </c>
      <c r="F27" s="104"/>
      <c r="G27" s="96">
        <v>55</v>
      </c>
      <c r="I27" s="87"/>
      <c r="J27" s="87"/>
      <c r="K27" s="87"/>
    </row>
    <row r="28" spans="1:11" ht="20.25" customHeight="1" thickBot="1">
      <c r="A28" s="30"/>
      <c r="C28" s="31"/>
      <c r="E28" s="46">
        <f>E23</f>
        <v>6408</v>
      </c>
      <c r="F28" s="45"/>
      <c r="G28" s="46">
        <f>G23</f>
        <v>-60845</v>
      </c>
      <c r="H28" s="45"/>
      <c r="I28" s="45"/>
      <c r="J28" s="45"/>
      <c r="K28" s="45"/>
    </row>
    <row r="29" spans="1:11" ht="20.25" customHeight="1" thickTop="1">
      <c r="A29" s="20" t="s">
        <v>189</v>
      </c>
      <c r="C29" s="31">
        <v>17</v>
      </c>
      <c r="E29" s="45"/>
      <c r="F29" s="45"/>
      <c r="G29" s="45"/>
      <c r="H29" s="45"/>
      <c r="I29" s="45"/>
      <c r="J29" s="45"/>
      <c r="K29" s="45"/>
    </row>
    <row r="30" spans="1:11" ht="20.25" customHeight="1">
      <c r="A30" s="30" t="s">
        <v>190</v>
      </c>
      <c r="B30" s="26"/>
      <c r="C30" s="31"/>
      <c r="E30" s="87"/>
      <c r="G30" s="87"/>
      <c r="H30" s="87"/>
      <c r="I30" s="87"/>
      <c r="J30" s="87"/>
      <c r="K30" s="87"/>
    </row>
    <row r="31" spans="1:11" ht="20.25" customHeight="1" thickBot="1">
      <c r="A31" s="30" t="s">
        <v>191</v>
      </c>
      <c r="B31" s="26"/>
      <c r="C31" s="31"/>
      <c r="E31" s="135">
        <f>E26/E33</f>
        <v>6.6523722059647593E-3</v>
      </c>
      <c r="F31" s="126"/>
      <c r="G31" s="135">
        <f>G26/G33</f>
        <v>-5.9246777909221095E-2</v>
      </c>
      <c r="H31" s="126"/>
      <c r="I31" s="135">
        <f>I26/I33</f>
        <v>4.5831128198742296E-3</v>
      </c>
      <c r="J31" s="126"/>
      <c r="K31" s="135">
        <f>K26/K33</f>
        <v>-5.769994085050744E-2</v>
      </c>
    </row>
    <row r="32" spans="1:11" ht="20.25" customHeight="1" thickTop="1">
      <c r="A32" s="30"/>
      <c r="B32" s="26"/>
      <c r="C32" s="31"/>
      <c r="E32" s="111"/>
      <c r="G32" s="111"/>
      <c r="I32" s="111"/>
      <c r="J32" s="87"/>
      <c r="K32" s="111"/>
    </row>
    <row r="33" spans="1:12" ht="20.25" customHeight="1" thickBot="1">
      <c r="A33" s="30" t="s">
        <v>113</v>
      </c>
      <c r="B33" s="26"/>
      <c r="C33" s="31"/>
      <c r="E33" s="55">
        <v>1027904</v>
      </c>
      <c r="G33" s="55">
        <v>1027904</v>
      </c>
      <c r="I33" s="55">
        <v>1027904</v>
      </c>
      <c r="K33" s="55">
        <v>1027904</v>
      </c>
    </row>
    <row r="34" spans="1:12" ht="20.25" customHeight="1" thickTop="1">
      <c r="A34" s="20"/>
      <c r="B34" s="26"/>
      <c r="C34" s="31"/>
      <c r="E34" s="45"/>
      <c r="F34" s="45"/>
      <c r="G34" s="45"/>
      <c r="I34" s="45"/>
      <c r="K34" s="45"/>
    </row>
    <row r="35" spans="1:12" ht="20.25" customHeight="1">
      <c r="A35" s="28" t="s">
        <v>11</v>
      </c>
      <c r="C35" s="32"/>
      <c r="E35" s="112"/>
      <c r="F35" s="34"/>
      <c r="G35" s="112"/>
      <c r="H35" s="34"/>
      <c r="I35" s="112"/>
      <c r="J35" s="113"/>
      <c r="K35" s="112"/>
    </row>
    <row r="36" spans="1:12" ht="20.25" customHeight="1">
      <c r="C36" s="32"/>
      <c r="E36" s="112"/>
      <c r="F36" s="34"/>
      <c r="G36" s="112"/>
      <c r="H36" s="34"/>
      <c r="I36" s="112"/>
      <c r="J36" s="113"/>
      <c r="K36" s="112"/>
    </row>
    <row r="37" spans="1:12" ht="20.25" customHeight="1">
      <c r="C37" s="32"/>
      <c r="E37" s="112"/>
      <c r="F37" s="34"/>
      <c r="G37" s="112"/>
      <c r="H37" s="34"/>
      <c r="I37" s="112"/>
      <c r="J37" s="113"/>
      <c r="K37" s="112"/>
    </row>
    <row r="38" spans="1:12" ht="20.25" customHeight="1">
      <c r="L38" s="4" t="s">
        <v>82</v>
      </c>
    </row>
    <row r="39" spans="1:12" ht="20.25" customHeight="1">
      <c r="A39" s="20" t="s">
        <v>161</v>
      </c>
      <c r="C39" s="32"/>
      <c r="E39" s="112"/>
      <c r="F39" s="34"/>
      <c r="G39" s="112"/>
      <c r="H39" s="34"/>
      <c r="I39" s="112"/>
      <c r="J39" s="113"/>
      <c r="K39" s="112"/>
    </row>
    <row r="40" spans="1:12" ht="20.25" customHeight="1">
      <c r="A40" s="20" t="s">
        <v>88</v>
      </c>
      <c r="C40" s="32"/>
      <c r="E40" s="112"/>
      <c r="F40" s="34"/>
      <c r="G40" s="112"/>
      <c r="H40" s="34"/>
      <c r="I40" s="112"/>
      <c r="J40" s="113"/>
      <c r="K40" s="112"/>
    </row>
    <row r="41" spans="1:12" ht="20.25" customHeight="1">
      <c r="A41" s="20" t="s">
        <v>205</v>
      </c>
      <c r="C41" s="32"/>
      <c r="E41" s="112"/>
      <c r="F41" s="34"/>
      <c r="G41" s="112"/>
      <c r="H41" s="34"/>
      <c r="I41" s="112"/>
      <c r="J41" s="113"/>
      <c r="K41" s="112"/>
    </row>
    <row r="42" spans="1:12" ht="20.25" customHeight="1">
      <c r="C42" s="24"/>
      <c r="D42" s="25"/>
      <c r="E42" s="105"/>
      <c r="F42" s="106"/>
      <c r="G42" s="105"/>
      <c r="H42" s="106"/>
      <c r="I42" s="105"/>
      <c r="J42" s="106"/>
      <c r="K42" s="105"/>
      <c r="L42" s="12" t="s">
        <v>68</v>
      </c>
    </row>
    <row r="43" spans="1:12" ht="20.25" customHeight="1">
      <c r="E43" s="137"/>
      <c r="F43" s="137" t="s">
        <v>0</v>
      </c>
      <c r="G43" s="137"/>
      <c r="I43" s="137"/>
      <c r="J43" s="137" t="s">
        <v>1</v>
      </c>
      <c r="K43" s="137"/>
    </row>
    <row r="44" spans="1:12" ht="20.25" customHeight="1">
      <c r="C44" s="48"/>
      <c r="E44" s="49">
        <v>2019</v>
      </c>
      <c r="F44" s="50"/>
      <c r="G44" s="49">
        <v>2018</v>
      </c>
      <c r="H44" s="50"/>
      <c r="I44" s="49">
        <v>2019</v>
      </c>
      <c r="J44" s="50"/>
      <c r="K44" s="49">
        <v>2018</v>
      </c>
    </row>
    <row r="45" spans="1:12" ht="20.25" customHeight="1">
      <c r="C45" s="48"/>
      <c r="E45" s="108"/>
      <c r="F45" s="109"/>
      <c r="G45" s="108"/>
      <c r="H45" s="109"/>
      <c r="I45" s="108"/>
      <c r="J45" s="109"/>
      <c r="K45" s="108"/>
    </row>
    <row r="46" spans="1:12" s="5" customFormat="1" ht="20.25" customHeight="1">
      <c r="A46" s="52" t="s">
        <v>188</v>
      </c>
      <c r="B46" s="40"/>
      <c r="C46" s="40"/>
      <c r="D46" s="40"/>
      <c r="E46" s="53">
        <f>E23</f>
        <v>6408</v>
      </c>
      <c r="F46" s="33"/>
      <c r="G46" s="53">
        <f>G23</f>
        <v>-60845</v>
      </c>
      <c r="H46" s="33"/>
      <c r="I46" s="53">
        <f>I23</f>
        <v>4711</v>
      </c>
      <c r="J46" s="33"/>
      <c r="K46" s="53">
        <f>K23</f>
        <v>-59310</v>
      </c>
    </row>
    <row r="47" spans="1:12" s="5" customFormat="1" ht="20.25" customHeight="1">
      <c r="A47" s="54"/>
      <c r="B47" s="40"/>
      <c r="C47" s="40"/>
      <c r="D47" s="40"/>
      <c r="E47" s="86"/>
      <c r="F47" s="33"/>
      <c r="G47" s="86"/>
      <c r="H47" s="33"/>
      <c r="I47" s="86"/>
      <c r="J47" s="33"/>
      <c r="K47" s="86"/>
    </row>
    <row r="48" spans="1:12" s="5" customFormat="1" ht="20.25" customHeight="1">
      <c r="A48" s="52" t="s">
        <v>51</v>
      </c>
      <c r="B48" s="40"/>
      <c r="C48" s="40"/>
      <c r="D48" s="40"/>
      <c r="E48" s="99"/>
      <c r="F48" s="33"/>
      <c r="G48" s="99"/>
      <c r="H48" s="33"/>
      <c r="I48" s="99"/>
      <c r="J48" s="33"/>
      <c r="K48" s="99"/>
    </row>
    <row r="49" spans="1:11" s="5" customFormat="1" ht="20.25" customHeight="1">
      <c r="A49" s="94" t="s">
        <v>152</v>
      </c>
      <c r="B49" s="40"/>
      <c r="C49" s="40"/>
      <c r="D49" s="40"/>
      <c r="E49" s="99"/>
      <c r="F49" s="33"/>
      <c r="G49" s="99"/>
      <c r="H49" s="33"/>
      <c r="I49" s="99"/>
      <c r="J49" s="33"/>
      <c r="K49" s="99"/>
    </row>
    <row r="50" spans="1:11" s="5" customFormat="1" ht="20.25" customHeight="1">
      <c r="A50" s="94" t="s">
        <v>153</v>
      </c>
      <c r="B50" s="40"/>
      <c r="C50" s="40"/>
      <c r="D50" s="40"/>
      <c r="E50" s="99"/>
      <c r="F50" s="33"/>
      <c r="G50" s="99"/>
      <c r="H50" s="33"/>
      <c r="I50" s="99"/>
      <c r="J50" s="33"/>
      <c r="K50" s="99"/>
    </row>
    <row r="51" spans="1:11" s="5" customFormat="1" ht="20.25" customHeight="1">
      <c r="A51" s="59" t="s">
        <v>154</v>
      </c>
      <c r="B51" s="40"/>
      <c r="C51" s="40"/>
      <c r="D51" s="40"/>
      <c r="E51" s="99"/>
      <c r="F51" s="33"/>
      <c r="G51" s="99"/>
      <c r="H51" s="33"/>
      <c r="I51" s="99"/>
      <c r="J51" s="33"/>
      <c r="K51" s="99"/>
    </row>
    <row r="52" spans="1:11" s="5" customFormat="1" ht="20.25" customHeight="1">
      <c r="A52" s="59" t="s">
        <v>164</v>
      </c>
      <c r="B52" s="40"/>
      <c r="C52" s="40"/>
      <c r="D52" s="40"/>
      <c r="E52" s="137">
        <v>-476</v>
      </c>
      <c r="F52" s="33"/>
      <c r="G52" s="137">
        <v>-119</v>
      </c>
      <c r="H52" s="33"/>
      <c r="I52" s="53">
        <v>0</v>
      </c>
      <c r="J52" s="33"/>
      <c r="K52" s="53">
        <v>0</v>
      </c>
    </row>
    <row r="53" spans="1:11" s="5" customFormat="1" ht="20.25" customHeight="1">
      <c r="A53" s="59" t="s">
        <v>152</v>
      </c>
      <c r="B53" s="40"/>
      <c r="C53" s="40"/>
      <c r="D53" s="40"/>
      <c r="E53" s="86"/>
      <c r="F53" s="33"/>
      <c r="G53" s="86"/>
      <c r="H53" s="33"/>
      <c r="I53" s="86"/>
      <c r="J53" s="33"/>
      <c r="K53" s="86"/>
    </row>
    <row r="54" spans="1:11" s="5" customFormat="1" ht="20.25" customHeight="1">
      <c r="A54" s="59" t="s">
        <v>165</v>
      </c>
      <c r="B54" s="40"/>
      <c r="C54" s="40"/>
      <c r="D54" s="40"/>
      <c r="E54" s="95">
        <f>SUM(E52)</f>
        <v>-476</v>
      </c>
      <c r="F54" s="33"/>
      <c r="G54" s="95">
        <f>SUM(G52)</f>
        <v>-119</v>
      </c>
      <c r="H54" s="33"/>
      <c r="I54" s="95">
        <f>SUM(I52)</f>
        <v>0</v>
      </c>
      <c r="J54" s="33"/>
      <c r="K54" s="95">
        <f>SUM(K52)</f>
        <v>0</v>
      </c>
    </row>
    <row r="55" spans="1:11" s="5" customFormat="1" ht="20.25" customHeight="1">
      <c r="A55" s="52" t="s">
        <v>78</v>
      </c>
      <c r="B55" s="40"/>
      <c r="C55" s="40"/>
      <c r="D55" s="40"/>
      <c r="E55" s="53">
        <f>SUM(E54)</f>
        <v>-476</v>
      </c>
      <c r="F55" s="33"/>
      <c r="G55" s="53">
        <f>SUM(G54)</f>
        <v>-119</v>
      </c>
      <c r="H55" s="33"/>
      <c r="I55" s="53">
        <f>SUM(I54)</f>
        <v>0</v>
      </c>
      <c r="J55" s="33"/>
      <c r="K55" s="53">
        <f>SUM(K54)</f>
        <v>0</v>
      </c>
    </row>
    <row r="56" spans="1:11" s="5" customFormat="1" ht="20.25" customHeight="1">
      <c r="A56" s="54"/>
      <c r="B56" s="40"/>
      <c r="C56" s="40"/>
      <c r="D56" s="40"/>
      <c r="E56" s="99"/>
      <c r="F56" s="33"/>
      <c r="G56" s="99"/>
      <c r="H56" s="33"/>
      <c r="I56" s="99"/>
      <c r="J56" s="33"/>
      <c r="K56" s="99"/>
    </row>
    <row r="57" spans="1:11" s="5" customFormat="1" ht="20.25" customHeight="1" thickBot="1">
      <c r="A57" s="52" t="s">
        <v>79</v>
      </c>
      <c r="B57" s="40"/>
      <c r="C57" s="40"/>
      <c r="D57" s="40"/>
      <c r="E57" s="55">
        <f>E46+E55</f>
        <v>5932</v>
      </c>
      <c r="F57" s="33"/>
      <c r="G57" s="55">
        <f>G46+G55</f>
        <v>-60964</v>
      </c>
      <c r="H57" s="33"/>
      <c r="I57" s="55">
        <f>I46+I55</f>
        <v>4711</v>
      </c>
      <c r="J57" s="33"/>
      <c r="K57" s="55">
        <f>K46+K55</f>
        <v>-59310</v>
      </c>
    </row>
    <row r="58" spans="1:11" s="5" customFormat="1" ht="20.25" customHeight="1" thickTop="1">
      <c r="A58" s="54"/>
      <c r="B58" s="40"/>
      <c r="C58" s="40"/>
      <c r="D58" s="40"/>
      <c r="E58" s="86"/>
      <c r="F58" s="33"/>
      <c r="G58" s="86"/>
      <c r="H58" s="33"/>
      <c r="I58" s="86"/>
      <c r="J58" s="33"/>
      <c r="K58" s="86"/>
    </row>
    <row r="59" spans="1:11" s="5" customFormat="1" ht="20.25" customHeight="1">
      <c r="A59" s="20" t="s">
        <v>80</v>
      </c>
      <c r="B59" s="40"/>
      <c r="C59" s="40"/>
      <c r="D59" s="40"/>
      <c r="E59" s="99"/>
      <c r="F59" s="33"/>
      <c r="G59" s="99"/>
      <c r="H59" s="33"/>
      <c r="I59" s="99"/>
      <c r="J59" s="33"/>
      <c r="K59" s="99"/>
    </row>
    <row r="60" spans="1:11" s="5" customFormat="1" ht="20.25" customHeight="1" thickBot="1">
      <c r="A60" s="30" t="s">
        <v>48</v>
      </c>
      <c r="B60" s="40"/>
      <c r="C60" s="40"/>
      <c r="D60" s="40"/>
      <c r="E60" s="33">
        <f>E62-E61</f>
        <v>6362</v>
      </c>
      <c r="F60" s="33"/>
      <c r="G60" s="33">
        <f>G62-G61</f>
        <v>-61019</v>
      </c>
      <c r="H60" s="33"/>
      <c r="I60" s="55">
        <f>I57</f>
        <v>4711</v>
      </c>
      <c r="J60" s="33"/>
      <c r="K60" s="55">
        <f>K57</f>
        <v>-59310</v>
      </c>
    </row>
    <row r="61" spans="1:11" s="5" customFormat="1" ht="20.25" customHeight="1" thickTop="1">
      <c r="A61" s="30" t="s">
        <v>163</v>
      </c>
      <c r="B61" s="40"/>
      <c r="C61" s="40"/>
      <c r="D61" s="40"/>
      <c r="E61" s="53">
        <v>-430</v>
      </c>
      <c r="F61" s="33"/>
      <c r="G61" s="53">
        <v>55</v>
      </c>
      <c r="H61" s="33"/>
      <c r="I61" s="100"/>
      <c r="J61" s="34"/>
      <c r="K61" s="100"/>
    </row>
    <row r="62" spans="1:11" s="5" customFormat="1" ht="20.25" customHeight="1" thickBot="1">
      <c r="A62" s="54"/>
      <c r="B62" s="40"/>
      <c r="C62" s="40"/>
      <c r="D62" s="40"/>
      <c r="E62" s="56">
        <f>SUM(E57)</f>
        <v>5932</v>
      </c>
      <c r="F62" s="33"/>
      <c r="G62" s="56">
        <f>+G57</f>
        <v>-60964</v>
      </c>
      <c r="H62" s="33"/>
      <c r="I62" s="100"/>
      <c r="J62" s="34"/>
      <c r="K62" s="100"/>
    </row>
    <row r="63" spans="1:11" s="5" customFormat="1" ht="20.25" customHeight="1" thickTop="1">
      <c r="A63" s="54"/>
      <c r="B63" s="40"/>
      <c r="C63" s="40"/>
      <c r="D63" s="40"/>
      <c r="E63" s="100"/>
      <c r="F63" s="33"/>
      <c r="G63" s="100"/>
      <c r="H63" s="33"/>
      <c r="I63" s="100"/>
      <c r="J63" s="34"/>
      <c r="K63" s="100"/>
    </row>
    <row r="64" spans="1:11" ht="20.25" customHeight="1">
      <c r="A64" s="28" t="s">
        <v>11</v>
      </c>
      <c r="C64" s="32"/>
      <c r="E64" s="112"/>
      <c r="F64" s="34"/>
      <c r="G64" s="112"/>
      <c r="H64" s="34"/>
      <c r="I64" s="112"/>
      <c r="J64" s="113"/>
      <c r="K64" s="112"/>
    </row>
    <row r="65" spans="1:12" ht="20.25" customHeight="1">
      <c r="C65" s="32"/>
      <c r="E65" s="112"/>
      <c r="F65" s="34"/>
      <c r="G65" s="112"/>
      <c r="H65" s="34"/>
      <c r="I65" s="112"/>
      <c r="J65" s="113"/>
      <c r="K65" s="112"/>
    </row>
    <row r="66" spans="1:12" ht="20.25" customHeight="1">
      <c r="C66" s="32"/>
      <c r="E66" s="112"/>
      <c r="F66" s="34"/>
      <c r="G66" s="112"/>
      <c r="H66" s="34"/>
      <c r="I66" s="112"/>
      <c r="J66" s="113"/>
      <c r="K66" s="112"/>
    </row>
    <row r="67" spans="1:12" ht="20.25" customHeight="1">
      <c r="L67" s="4" t="s">
        <v>82</v>
      </c>
    </row>
    <row r="68" spans="1:12" s="26" customFormat="1" ht="20.25" customHeight="1">
      <c r="A68" s="20" t="s">
        <v>161</v>
      </c>
      <c r="B68" s="23"/>
      <c r="C68" s="24"/>
      <c r="D68" s="25"/>
      <c r="E68" s="105"/>
      <c r="F68" s="106"/>
      <c r="G68" s="105"/>
      <c r="H68" s="106"/>
      <c r="I68" s="105"/>
      <c r="J68" s="106"/>
      <c r="K68" s="105"/>
    </row>
    <row r="69" spans="1:12" s="26" customFormat="1" ht="20.25" customHeight="1">
      <c r="A69" s="20" t="s">
        <v>89</v>
      </c>
      <c r="B69" s="23"/>
      <c r="C69" s="24"/>
      <c r="D69" s="25"/>
      <c r="E69" s="105"/>
      <c r="F69" s="106"/>
      <c r="G69" s="105"/>
      <c r="H69" s="106"/>
      <c r="I69" s="105"/>
      <c r="J69" s="106"/>
      <c r="K69" s="105"/>
    </row>
    <row r="70" spans="1:12" s="26" customFormat="1" ht="20.25" customHeight="1">
      <c r="A70" s="20" t="s">
        <v>205</v>
      </c>
      <c r="B70" s="25"/>
      <c r="C70" s="24"/>
      <c r="D70" s="25"/>
      <c r="E70" s="105"/>
      <c r="F70" s="106"/>
      <c r="G70" s="105"/>
      <c r="H70" s="106"/>
      <c r="I70" s="105"/>
      <c r="J70" s="106"/>
      <c r="K70" s="105"/>
    </row>
    <row r="71" spans="1:12" s="26" customFormat="1" ht="20.25" customHeight="1">
      <c r="B71" s="25"/>
      <c r="C71" s="24"/>
      <c r="D71" s="25"/>
      <c r="E71" s="105"/>
      <c r="F71" s="106"/>
      <c r="G71" s="105"/>
      <c r="H71" s="106"/>
      <c r="I71" s="105"/>
      <c r="J71" s="106"/>
      <c r="K71" s="27" t="s">
        <v>68</v>
      </c>
    </row>
    <row r="72" spans="1:12" ht="20.25" customHeight="1">
      <c r="E72" s="107"/>
      <c r="F72" s="137" t="s">
        <v>0</v>
      </c>
      <c r="G72" s="107"/>
      <c r="I72" s="107"/>
      <c r="J72" s="137" t="s">
        <v>1</v>
      </c>
      <c r="K72" s="107"/>
    </row>
    <row r="73" spans="1:12" ht="20.25" customHeight="1">
      <c r="C73" s="48"/>
      <c r="E73" s="49">
        <v>2019</v>
      </c>
      <c r="F73" s="50"/>
      <c r="G73" s="49">
        <v>2018</v>
      </c>
      <c r="H73" s="50"/>
      <c r="I73" s="49">
        <v>2019</v>
      </c>
      <c r="J73" s="50"/>
      <c r="K73" s="49">
        <v>2018</v>
      </c>
    </row>
    <row r="74" spans="1:12" s="3" customFormat="1" ht="20.25" customHeight="1">
      <c r="A74" s="57" t="s">
        <v>32</v>
      </c>
      <c r="C74" s="58"/>
      <c r="E74" s="114"/>
      <c r="F74" s="115"/>
      <c r="G74" s="115"/>
      <c r="H74" s="116"/>
      <c r="I74" s="114"/>
      <c r="J74" s="115"/>
      <c r="K74" s="115"/>
    </row>
    <row r="75" spans="1:12" ht="20.25" customHeight="1">
      <c r="A75" s="59" t="s">
        <v>185</v>
      </c>
      <c r="C75" s="36"/>
      <c r="E75" s="44">
        <f>SUM(E21)</f>
        <v>14358</v>
      </c>
      <c r="F75" s="45"/>
      <c r="G75" s="44">
        <f>SUM(G21)</f>
        <v>-45410</v>
      </c>
      <c r="H75" s="45"/>
      <c r="I75" s="44">
        <f>SUM(I21)</f>
        <v>13118</v>
      </c>
      <c r="J75" s="45"/>
      <c r="K75" s="44">
        <f>SUM(K21)</f>
        <v>-43875</v>
      </c>
    </row>
    <row r="76" spans="1:12" ht="20.25" customHeight="1">
      <c r="A76" s="59" t="s">
        <v>183</v>
      </c>
      <c r="C76" s="36"/>
      <c r="E76" s="44"/>
      <c r="F76" s="45"/>
      <c r="G76" s="97"/>
      <c r="H76" s="45"/>
      <c r="I76" s="44"/>
      <c r="J76" s="45"/>
      <c r="K76" s="97"/>
    </row>
    <row r="77" spans="1:12" ht="20.25" customHeight="1">
      <c r="A77" s="59" t="s">
        <v>139</v>
      </c>
      <c r="C77" s="36"/>
      <c r="E77" s="44"/>
      <c r="F77" s="44"/>
      <c r="G77" s="97"/>
      <c r="H77" s="44"/>
      <c r="I77" s="44"/>
      <c r="J77" s="44"/>
      <c r="K77" s="97"/>
    </row>
    <row r="78" spans="1:12" ht="20.25" customHeight="1">
      <c r="A78" s="59" t="s">
        <v>81</v>
      </c>
      <c r="C78" s="36"/>
      <c r="E78" s="45">
        <v>56952</v>
      </c>
      <c r="F78" s="44"/>
      <c r="G78" s="45">
        <v>58155</v>
      </c>
      <c r="H78" s="44"/>
      <c r="I78" s="44">
        <v>56613.692999999999</v>
      </c>
      <c r="J78" s="44"/>
      <c r="K78" s="45">
        <v>58102</v>
      </c>
    </row>
    <row r="79" spans="1:12" ht="20.25" customHeight="1">
      <c r="A79" s="59" t="s">
        <v>208</v>
      </c>
      <c r="C79" s="36"/>
      <c r="E79" s="45">
        <v>0</v>
      </c>
      <c r="F79" s="44"/>
      <c r="G79" s="45">
        <v>154675</v>
      </c>
      <c r="H79" s="44"/>
      <c r="I79" s="44">
        <v>0</v>
      </c>
      <c r="J79" s="44"/>
      <c r="K79" s="45">
        <v>154675</v>
      </c>
    </row>
    <row r="80" spans="1:12" ht="20.25" customHeight="1">
      <c r="A80" s="59" t="s">
        <v>209</v>
      </c>
      <c r="C80" s="36"/>
      <c r="E80" s="45">
        <v>-72</v>
      </c>
      <c r="F80" s="44"/>
      <c r="G80" s="45">
        <v>1661</v>
      </c>
      <c r="H80" s="44"/>
      <c r="I80" s="44">
        <v>-72</v>
      </c>
      <c r="J80" s="44"/>
      <c r="K80" s="45">
        <v>1661</v>
      </c>
    </row>
    <row r="81" spans="1:11" ht="20.25" customHeight="1">
      <c r="A81" s="59" t="s">
        <v>148</v>
      </c>
      <c r="C81" s="36"/>
      <c r="E81" s="45">
        <v>-40113</v>
      </c>
      <c r="F81" s="44"/>
      <c r="G81" s="45">
        <v>-71239</v>
      </c>
      <c r="H81" s="44"/>
      <c r="I81" s="44">
        <v>-35650</v>
      </c>
      <c r="J81" s="44"/>
      <c r="K81" s="45">
        <v>-71072</v>
      </c>
    </row>
    <row r="82" spans="1:11" ht="20.25" customHeight="1">
      <c r="A82" s="59" t="s">
        <v>107</v>
      </c>
      <c r="C82" s="36"/>
      <c r="E82" s="45">
        <v>4624</v>
      </c>
      <c r="F82" s="44"/>
      <c r="G82" s="45">
        <v>4039</v>
      </c>
      <c r="H82" s="44"/>
      <c r="I82" s="44">
        <v>4624</v>
      </c>
      <c r="J82" s="44"/>
      <c r="K82" s="45">
        <v>4039</v>
      </c>
    </row>
    <row r="83" spans="1:11" s="2" customFormat="1" ht="20.25" customHeight="1">
      <c r="A83" s="127" t="s">
        <v>213</v>
      </c>
      <c r="C83" s="38"/>
      <c r="E83" s="45">
        <v>63</v>
      </c>
      <c r="F83" s="45"/>
      <c r="G83" s="45">
        <v>0</v>
      </c>
      <c r="H83" s="45"/>
      <c r="I83" s="45">
        <v>63</v>
      </c>
      <c r="J83" s="45"/>
      <c r="K83" s="45">
        <v>0</v>
      </c>
    </row>
    <row r="84" spans="1:11" ht="20.25" customHeight="1">
      <c r="A84" s="59" t="s">
        <v>105</v>
      </c>
      <c r="C84" s="36"/>
      <c r="E84" s="45">
        <v>-2237</v>
      </c>
      <c r="F84" s="44"/>
      <c r="G84" s="45">
        <v>-2585</v>
      </c>
      <c r="H84" s="44"/>
      <c r="I84" s="44">
        <v>-2126</v>
      </c>
      <c r="J84" s="44"/>
      <c r="K84" s="45">
        <v>-2549</v>
      </c>
    </row>
    <row r="85" spans="1:11" s="2" customFormat="1" ht="20.25" customHeight="1">
      <c r="A85" s="127" t="s">
        <v>33</v>
      </c>
      <c r="C85" s="38"/>
      <c r="E85" s="137">
        <v>3891</v>
      </c>
      <c r="F85" s="45"/>
      <c r="G85" s="137">
        <v>4538</v>
      </c>
      <c r="H85" s="45"/>
      <c r="I85" s="137">
        <v>4071</v>
      </c>
      <c r="J85" s="45"/>
      <c r="K85" s="137">
        <v>4538</v>
      </c>
    </row>
    <row r="86" spans="1:11" ht="20.25" customHeight="1">
      <c r="A86" s="59" t="s">
        <v>175</v>
      </c>
      <c r="C86" s="36"/>
      <c r="E86" s="44"/>
      <c r="F86" s="44"/>
      <c r="G86" s="97"/>
      <c r="H86" s="44"/>
      <c r="I86" s="44"/>
      <c r="J86" s="44"/>
      <c r="K86" s="97"/>
    </row>
    <row r="87" spans="1:11" ht="20.25" customHeight="1">
      <c r="A87" s="59" t="s">
        <v>60</v>
      </c>
      <c r="C87" s="36"/>
      <c r="E87" s="44">
        <f>SUM(E75:E85)</f>
        <v>37466</v>
      </c>
      <c r="F87" s="44"/>
      <c r="G87" s="44">
        <f>SUM(G75:G85)</f>
        <v>103834</v>
      </c>
      <c r="H87" s="44"/>
      <c r="I87" s="44">
        <f>SUM(I75:I86)</f>
        <v>40641.692999999999</v>
      </c>
      <c r="J87" s="44"/>
      <c r="K87" s="44">
        <f>SUM(K75:K86)</f>
        <v>105519</v>
      </c>
    </row>
    <row r="88" spans="1:11" ht="20.25" customHeight="1">
      <c r="A88" s="59" t="s">
        <v>61</v>
      </c>
      <c r="C88" s="36"/>
      <c r="E88" s="44"/>
      <c r="F88" s="44"/>
      <c r="G88" s="97"/>
      <c r="H88" s="44"/>
      <c r="I88" s="44"/>
      <c r="J88" s="44"/>
      <c r="K88" s="97"/>
    </row>
    <row r="89" spans="1:11" ht="20.25" customHeight="1">
      <c r="A89" s="59" t="s">
        <v>115</v>
      </c>
      <c r="C89" s="36"/>
      <c r="E89" s="45">
        <v>217101</v>
      </c>
      <c r="F89" s="44"/>
      <c r="G89" s="45">
        <v>373649</v>
      </c>
      <c r="H89" s="44"/>
      <c r="I89" s="44">
        <v>201648</v>
      </c>
      <c r="J89" s="44"/>
      <c r="K89" s="45">
        <v>367336</v>
      </c>
    </row>
    <row r="90" spans="1:11" ht="20.25" customHeight="1">
      <c r="A90" s="59" t="s">
        <v>140</v>
      </c>
      <c r="C90" s="36"/>
      <c r="E90" s="45">
        <v>-2033</v>
      </c>
      <c r="F90" s="44"/>
      <c r="G90" s="45">
        <v>-64335</v>
      </c>
      <c r="H90" s="44"/>
      <c r="I90" s="44">
        <v>-2033</v>
      </c>
      <c r="J90" s="44"/>
      <c r="K90" s="45">
        <v>-64335</v>
      </c>
    </row>
    <row r="91" spans="1:11" ht="20.25" customHeight="1">
      <c r="A91" s="59" t="s">
        <v>104</v>
      </c>
      <c r="C91" s="36"/>
      <c r="E91" s="45">
        <v>-80553</v>
      </c>
      <c r="F91" s="44"/>
      <c r="G91" s="45">
        <v>-16147</v>
      </c>
      <c r="H91" s="44"/>
      <c r="I91" s="44">
        <v>-80553</v>
      </c>
      <c r="J91" s="44"/>
      <c r="K91" s="45">
        <v>-16147</v>
      </c>
    </row>
    <row r="92" spans="1:11" ht="20.25" customHeight="1">
      <c r="A92" s="59" t="s">
        <v>116</v>
      </c>
      <c r="C92" s="36"/>
      <c r="E92" s="45">
        <v>2344</v>
      </c>
      <c r="F92" s="44"/>
      <c r="G92" s="45">
        <v>28850</v>
      </c>
      <c r="H92" s="44"/>
      <c r="I92" s="44">
        <v>1449</v>
      </c>
      <c r="J92" s="44"/>
      <c r="K92" s="45">
        <v>28852</v>
      </c>
    </row>
    <row r="93" spans="1:11" ht="20.25" customHeight="1">
      <c r="A93" s="59" t="s">
        <v>117</v>
      </c>
      <c r="C93" s="36"/>
      <c r="E93" s="45">
        <v>-1373</v>
      </c>
      <c r="F93" s="44"/>
      <c r="G93" s="45">
        <v>-1377</v>
      </c>
      <c r="H93" s="44"/>
      <c r="I93" s="44">
        <v>-677</v>
      </c>
      <c r="J93" s="44"/>
      <c r="K93" s="45">
        <v>-1377</v>
      </c>
    </row>
    <row r="94" spans="1:11" ht="20.25" customHeight="1">
      <c r="A94" s="59" t="s">
        <v>34</v>
      </c>
      <c r="C94" s="36"/>
      <c r="E94" s="45">
        <v>157</v>
      </c>
      <c r="F94" s="44"/>
      <c r="G94" s="45">
        <v>789</v>
      </c>
      <c r="H94" s="44"/>
      <c r="I94" s="44">
        <v>1153</v>
      </c>
      <c r="J94" s="44"/>
      <c r="K94" s="45">
        <v>814</v>
      </c>
    </row>
    <row r="95" spans="1:11" ht="20.25" customHeight="1">
      <c r="A95" s="59" t="s">
        <v>62</v>
      </c>
      <c r="C95" s="36"/>
      <c r="E95" s="45"/>
      <c r="F95" s="44"/>
      <c r="G95" s="45"/>
      <c r="H95" s="44"/>
      <c r="I95" s="44"/>
      <c r="J95" s="44"/>
      <c r="K95" s="45"/>
    </row>
    <row r="96" spans="1:11" ht="20.25" customHeight="1">
      <c r="A96" s="59" t="s">
        <v>106</v>
      </c>
      <c r="C96" s="36"/>
      <c r="E96" s="45">
        <v>9562</v>
      </c>
      <c r="F96" s="44"/>
      <c r="G96" s="45">
        <v>-427770</v>
      </c>
      <c r="H96" s="44"/>
      <c r="I96" s="44">
        <v>22955</v>
      </c>
      <c r="J96" s="44"/>
      <c r="K96" s="45">
        <v>-427741</v>
      </c>
    </row>
    <row r="97" spans="1:12" ht="20.25" customHeight="1">
      <c r="A97" s="59" t="s">
        <v>141</v>
      </c>
      <c r="C97" s="36"/>
      <c r="E97" s="45">
        <v>35079</v>
      </c>
      <c r="F97" s="44"/>
      <c r="G97" s="45">
        <v>13841</v>
      </c>
      <c r="H97" s="44"/>
      <c r="I97" s="44">
        <v>35079</v>
      </c>
      <c r="J97" s="44"/>
      <c r="K97" s="45">
        <v>13841</v>
      </c>
    </row>
    <row r="98" spans="1:12" ht="20.25" customHeight="1">
      <c r="A98" s="59" t="s">
        <v>107</v>
      </c>
      <c r="C98" s="36"/>
      <c r="E98" s="45">
        <v>-3547</v>
      </c>
      <c r="F98" s="44"/>
      <c r="G98" s="45">
        <v>0</v>
      </c>
      <c r="H98" s="44"/>
      <c r="I98" s="44">
        <v>-3547</v>
      </c>
      <c r="J98" s="44"/>
      <c r="K98" s="45">
        <v>0</v>
      </c>
    </row>
    <row r="99" spans="1:12" s="2" customFormat="1" ht="20.25" customHeight="1">
      <c r="A99" s="59" t="s">
        <v>35</v>
      </c>
      <c r="C99" s="38"/>
      <c r="E99" s="137">
        <v>-22970</v>
      </c>
      <c r="F99" s="44"/>
      <c r="G99" s="137">
        <v>-1069</v>
      </c>
      <c r="H99" s="44"/>
      <c r="I99" s="137">
        <v>-23043</v>
      </c>
      <c r="J99" s="44"/>
      <c r="K99" s="137">
        <v>-680</v>
      </c>
    </row>
    <row r="100" spans="1:12" ht="20.25" customHeight="1">
      <c r="A100" s="59" t="s">
        <v>214</v>
      </c>
      <c r="B100" s="26"/>
      <c r="C100" s="36"/>
      <c r="E100" s="44">
        <f>SUM(E87:E99)</f>
        <v>191233</v>
      </c>
      <c r="F100" s="44"/>
      <c r="G100" s="44">
        <f>SUM(G87:G99)</f>
        <v>10265</v>
      </c>
      <c r="H100" s="44"/>
      <c r="I100" s="44">
        <f>SUM(I87:I99)</f>
        <v>193072.693</v>
      </c>
      <c r="J100" s="44"/>
      <c r="K100" s="44">
        <f>SUM(K87:K99)</f>
        <v>6082</v>
      </c>
    </row>
    <row r="101" spans="1:12" ht="20.25" customHeight="1">
      <c r="A101" s="59" t="s">
        <v>218</v>
      </c>
      <c r="B101" s="26"/>
      <c r="C101" s="36"/>
      <c r="E101" s="45">
        <v>2125</v>
      </c>
      <c r="F101" s="97"/>
      <c r="G101" s="45">
        <v>2847</v>
      </c>
      <c r="H101" s="97"/>
      <c r="I101" s="44">
        <v>2014</v>
      </c>
      <c r="J101" s="44"/>
      <c r="K101" s="45">
        <v>2811</v>
      </c>
    </row>
    <row r="102" spans="1:12" ht="20.25" customHeight="1">
      <c r="A102" s="59" t="s">
        <v>36</v>
      </c>
      <c r="B102" s="26"/>
      <c r="C102" s="36"/>
      <c r="E102" s="45">
        <v>-1308</v>
      </c>
      <c r="F102" s="97"/>
      <c r="G102" s="45">
        <v>-1540</v>
      </c>
      <c r="H102" s="97"/>
      <c r="I102" s="44">
        <v>-1488</v>
      </c>
      <c r="J102" s="44"/>
      <c r="K102" s="45">
        <v>-1540</v>
      </c>
    </row>
    <row r="103" spans="1:12" ht="20.25" customHeight="1">
      <c r="A103" s="59" t="s">
        <v>174</v>
      </c>
      <c r="C103" s="36"/>
      <c r="E103" s="45">
        <v>0</v>
      </c>
      <c r="F103" s="97"/>
      <c r="G103" s="45">
        <v>213431</v>
      </c>
      <c r="H103" s="97"/>
      <c r="I103" s="44">
        <v>0</v>
      </c>
      <c r="J103" s="97"/>
      <c r="K103" s="45">
        <v>213431</v>
      </c>
    </row>
    <row r="104" spans="1:12" ht="20.25" customHeight="1">
      <c r="A104" s="59" t="s">
        <v>118</v>
      </c>
      <c r="C104" s="36"/>
      <c r="E104" s="45">
        <v>-54405</v>
      </c>
      <c r="F104" s="97"/>
      <c r="G104" s="45">
        <v>-57636</v>
      </c>
      <c r="H104" s="97"/>
      <c r="I104" s="137">
        <v>-54859</v>
      </c>
      <c r="J104" s="44"/>
      <c r="K104" s="45">
        <v>-57469</v>
      </c>
    </row>
    <row r="105" spans="1:12" ht="20.25" customHeight="1">
      <c r="A105" s="60" t="s">
        <v>210</v>
      </c>
      <c r="B105" s="26"/>
      <c r="C105" s="36"/>
      <c r="E105" s="51">
        <f>SUM(E100:E104)</f>
        <v>137645</v>
      </c>
      <c r="G105" s="51">
        <f>SUM(G100:G104)</f>
        <v>167367</v>
      </c>
      <c r="I105" s="51">
        <f>SUM(I100:I104)</f>
        <v>138739.693</v>
      </c>
      <c r="K105" s="51">
        <f>SUM(K100:K104)</f>
        <v>163315</v>
      </c>
    </row>
    <row r="106" spans="1:12" ht="20.25" customHeight="1">
      <c r="A106" s="60"/>
      <c r="B106" s="26"/>
      <c r="C106" s="36"/>
      <c r="E106" s="98"/>
      <c r="G106" s="98"/>
      <c r="I106" s="98"/>
      <c r="K106" s="98"/>
    </row>
    <row r="107" spans="1:12" ht="20.25" customHeight="1">
      <c r="A107" s="37" t="s">
        <v>11</v>
      </c>
      <c r="B107" s="26"/>
      <c r="C107" s="36"/>
      <c r="F107" s="87"/>
    </row>
    <row r="108" spans="1:12" ht="20.25" customHeight="1">
      <c r="L108" s="4" t="s">
        <v>82</v>
      </c>
    </row>
    <row r="109" spans="1:12" s="26" customFormat="1" ht="20.25" customHeight="1">
      <c r="A109" s="20" t="s">
        <v>161</v>
      </c>
      <c r="B109" s="23"/>
      <c r="C109" s="24"/>
      <c r="D109" s="25"/>
      <c r="E109" s="105"/>
      <c r="F109" s="106"/>
      <c r="G109" s="105"/>
      <c r="H109" s="106"/>
      <c r="I109" s="105"/>
      <c r="J109" s="106"/>
      <c r="K109" s="105"/>
    </row>
    <row r="110" spans="1:12" s="26" customFormat="1" ht="20.25" customHeight="1">
      <c r="A110" s="20" t="s">
        <v>90</v>
      </c>
      <c r="B110" s="23"/>
      <c r="C110" s="24"/>
      <c r="D110" s="25"/>
      <c r="E110" s="105"/>
      <c r="F110" s="106"/>
      <c r="G110" s="105"/>
      <c r="H110" s="106"/>
      <c r="I110" s="105"/>
      <c r="J110" s="106"/>
      <c r="K110" s="105"/>
    </row>
    <row r="111" spans="1:12" s="26" customFormat="1" ht="20.25" customHeight="1">
      <c r="A111" s="20" t="s">
        <v>205</v>
      </c>
      <c r="B111" s="25"/>
      <c r="C111" s="24"/>
      <c r="D111" s="25"/>
      <c r="E111" s="105"/>
      <c r="F111" s="106"/>
      <c r="G111" s="105"/>
      <c r="H111" s="106"/>
      <c r="I111" s="105"/>
      <c r="J111" s="106"/>
      <c r="K111" s="105"/>
    </row>
    <row r="112" spans="1:12" s="26" customFormat="1" ht="20.25" customHeight="1">
      <c r="B112" s="25"/>
      <c r="C112" s="24"/>
      <c r="D112" s="25"/>
      <c r="E112" s="105"/>
      <c r="F112" s="106"/>
      <c r="G112" s="105"/>
      <c r="H112" s="106"/>
      <c r="I112" s="105"/>
      <c r="J112" s="106"/>
      <c r="K112" s="27" t="s">
        <v>68</v>
      </c>
    </row>
    <row r="113" spans="1:11" ht="20.25" customHeight="1">
      <c r="E113" s="107"/>
      <c r="F113" s="137" t="s">
        <v>0</v>
      </c>
      <c r="G113" s="107"/>
      <c r="I113" s="107"/>
      <c r="J113" s="137" t="s">
        <v>1</v>
      </c>
      <c r="K113" s="107"/>
    </row>
    <row r="114" spans="1:11" ht="20.25" customHeight="1">
      <c r="C114" s="48"/>
      <c r="E114" s="49">
        <v>2019</v>
      </c>
      <c r="F114" s="50"/>
      <c r="G114" s="49">
        <v>2018</v>
      </c>
      <c r="H114" s="50"/>
      <c r="I114" s="49">
        <v>2019</v>
      </c>
      <c r="J114" s="50"/>
      <c r="K114" s="49">
        <v>2018</v>
      </c>
    </row>
    <row r="115" spans="1:11" ht="20.25" customHeight="1">
      <c r="A115" s="61" t="s">
        <v>37</v>
      </c>
      <c r="B115" s="3"/>
      <c r="C115" s="36"/>
      <c r="E115" s="113"/>
      <c r="F115" s="87"/>
      <c r="G115" s="113"/>
      <c r="I115" s="112"/>
      <c r="J115" s="87"/>
      <c r="K115" s="113"/>
    </row>
    <row r="116" spans="1:11" s="2" customFormat="1" ht="20.25" customHeight="1">
      <c r="A116" s="35" t="s">
        <v>220</v>
      </c>
      <c r="C116" s="38"/>
      <c r="E116" s="45">
        <v>-1369</v>
      </c>
      <c r="F116" s="98"/>
      <c r="G116" s="45">
        <v>0</v>
      </c>
      <c r="H116" s="45"/>
      <c r="I116" s="45">
        <v>0</v>
      </c>
      <c r="J116" s="45"/>
      <c r="K116" s="45">
        <v>0</v>
      </c>
    </row>
    <row r="117" spans="1:11" ht="20.25" customHeight="1">
      <c r="A117" s="28" t="s">
        <v>199</v>
      </c>
      <c r="C117" s="36"/>
      <c r="E117" s="45">
        <v>411</v>
      </c>
      <c r="F117" s="97"/>
      <c r="G117" s="45">
        <v>-211</v>
      </c>
      <c r="H117" s="97"/>
      <c r="I117" s="45">
        <v>411</v>
      </c>
      <c r="J117" s="44"/>
      <c r="K117" s="45">
        <v>-211</v>
      </c>
    </row>
    <row r="118" spans="1:11" ht="20.25" customHeight="1">
      <c r="A118" s="28" t="s">
        <v>200</v>
      </c>
      <c r="C118" s="36"/>
      <c r="E118" s="45">
        <v>-24797</v>
      </c>
      <c r="F118" s="97"/>
      <c r="G118" s="45">
        <v>0</v>
      </c>
      <c r="H118" s="97"/>
      <c r="I118" s="44">
        <v>-24797</v>
      </c>
      <c r="J118" s="44"/>
      <c r="K118" s="45">
        <v>0</v>
      </c>
    </row>
    <row r="119" spans="1:11" ht="20.25" customHeight="1">
      <c r="A119" s="28" t="s">
        <v>219</v>
      </c>
      <c r="C119" s="36"/>
      <c r="E119" s="45">
        <v>0</v>
      </c>
      <c r="F119" s="97"/>
      <c r="G119" s="45">
        <v>0</v>
      </c>
      <c r="H119" s="97"/>
      <c r="I119" s="44">
        <v>-8500</v>
      </c>
      <c r="J119" s="44"/>
      <c r="K119" s="45">
        <v>0</v>
      </c>
    </row>
    <row r="120" spans="1:11" ht="20.25" customHeight="1">
      <c r="A120" s="28" t="s">
        <v>181</v>
      </c>
      <c r="C120" s="36"/>
      <c r="E120" s="45">
        <v>0</v>
      </c>
      <c r="F120" s="97"/>
      <c r="G120" s="45">
        <v>-103950</v>
      </c>
      <c r="H120" s="97"/>
      <c r="I120" s="44">
        <v>0</v>
      </c>
      <c r="J120" s="44"/>
      <c r="K120" s="45">
        <v>-103950</v>
      </c>
    </row>
    <row r="121" spans="1:11" ht="20.25" customHeight="1">
      <c r="A121" s="28" t="s">
        <v>170</v>
      </c>
      <c r="C121" s="36"/>
      <c r="E121" s="45">
        <v>-11988</v>
      </c>
      <c r="F121" s="97"/>
      <c r="G121" s="45">
        <v>-13644</v>
      </c>
      <c r="H121" s="98"/>
      <c r="I121" s="45">
        <v>-11966</v>
      </c>
      <c r="J121" s="45"/>
      <c r="K121" s="45">
        <v>-13396</v>
      </c>
    </row>
    <row r="122" spans="1:11" ht="20.25" customHeight="1">
      <c r="A122" s="35" t="s">
        <v>149</v>
      </c>
      <c r="C122" s="36"/>
      <c r="E122" s="45">
        <v>312</v>
      </c>
      <c r="F122" s="98"/>
      <c r="G122" s="45">
        <v>910</v>
      </c>
      <c r="H122" s="98"/>
      <c r="I122" s="45">
        <v>312</v>
      </c>
      <c r="J122" s="45"/>
      <c r="K122" s="45">
        <v>910</v>
      </c>
    </row>
    <row r="123" spans="1:11" s="2" customFormat="1" ht="20.25" customHeight="1">
      <c r="A123" s="35" t="s">
        <v>150</v>
      </c>
      <c r="C123" s="38"/>
      <c r="E123" s="45">
        <v>-792</v>
      </c>
      <c r="F123" s="98"/>
      <c r="G123" s="45">
        <v>0</v>
      </c>
      <c r="H123" s="98"/>
      <c r="I123" s="45">
        <v>-792</v>
      </c>
      <c r="J123" s="45"/>
      <c r="K123" s="45">
        <v>0</v>
      </c>
    </row>
    <row r="124" spans="1:11" ht="20.25" customHeight="1">
      <c r="A124" s="61" t="s">
        <v>137</v>
      </c>
      <c r="C124" s="36"/>
      <c r="E124" s="51">
        <f>SUM(E116:E123)</f>
        <v>-38223</v>
      </c>
      <c r="F124" s="44"/>
      <c r="G124" s="51">
        <f>SUM(G116:G123)</f>
        <v>-116895</v>
      </c>
      <c r="H124" s="44"/>
      <c r="I124" s="51">
        <f>SUM(I116:I123)</f>
        <v>-45332</v>
      </c>
      <c r="J124" s="44"/>
      <c r="K124" s="51">
        <f>SUM(K116:K123)</f>
        <v>-116647</v>
      </c>
    </row>
    <row r="125" spans="1:11" ht="20.25" customHeight="1">
      <c r="A125" s="61" t="s">
        <v>38</v>
      </c>
      <c r="B125" s="3"/>
      <c r="C125" s="36"/>
      <c r="E125" s="44"/>
      <c r="F125" s="44"/>
      <c r="G125" s="44"/>
      <c r="H125" s="44"/>
      <c r="I125" s="97"/>
      <c r="J125" s="44"/>
      <c r="K125" s="44"/>
    </row>
    <row r="126" spans="1:11" ht="20.25" customHeight="1">
      <c r="A126" s="28" t="s">
        <v>119</v>
      </c>
      <c r="C126" s="36"/>
      <c r="E126" s="45">
        <v>-34142</v>
      </c>
      <c r="F126" s="97"/>
      <c r="G126" s="45">
        <v>-31343</v>
      </c>
      <c r="H126" s="98"/>
      <c r="I126" s="44">
        <v>-34142</v>
      </c>
      <c r="J126" s="44"/>
      <c r="K126" s="45">
        <v>-31343</v>
      </c>
    </row>
    <row r="127" spans="1:11" ht="20.25" customHeight="1">
      <c r="A127" s="37" t="s">
        <v>193</v>
      </c>
      <c r="B127" s="3"/>
      <c r="C127" s="36"/>
      <c r="E127" s="45">
        <v>-12460</v>
      </c>
      <c r="F127" s="97"/>
      <c r="G127" s="45">
        <v>-14700</v>
      </c>
      <c r="H127" s="97"/>
      <c r="I127" s="44">
        <v>-12460</v>
      </c>
      <c r="J127" s="44"/>
      <c r="K127" s="45">
        <v>-14700</v>
      </c>
    </row>
    <row r="128" spans="1:11" ht="20.25" customHeight="1">
      <c r="A128" s="28" t="s">
        <v>221</v>
      </c>
      <c r="C128" s="36"/>
      <c r="E128" s="45">
        <v>1500</v>
      </c>
      <c r="F128" s="97"/>
      <c r="G128" s="45">
        <v>0</v>
      </c>
      <c r="H128" s="98"/>
      <c r="I128" s="44">
        <v>0</v>
      </c>
      <c r="J128" s="44"/>
      <c r="K128" s="45">
        <v>0</v>
      </c>
    </row>
    <row r="129" spans="1:11" ht="20.25" customHeight="1">
      <c r="A129" s="61" t="s">
        <v>198</v>
      </c>
      <c r="C129" s="36"/>
      <c r="E129" s="51">
        <f>SUM(E126:E128)</f>
        <v>-45102</v>
      </c>
      <c r="F129" s="44"/>
      <c r="G129" s="51">
        <f>SUM(G126:G128)</f>
        <v>-46043</v>
      </c>
      <c r="H129" s="44"/>
      <c r="I129" s="51">
        <f>SUM(I126:I128)</f>
        <v>-46602</v>
      </c>
      <c r="J129" s="44"/>
      <c r="K129" s="51">
        <f>SUM(K126:K128)</f>
        <v>-46043</v>
      </c>
    </row>
    <row r="130" spans="1:11" ht="20.25" customHeight="1">
      <c r="A130" s="20" t="s">
        <v>212</v>
      </c>
      <c r="C130" s="36"/>
      <c r="E130" s="51">
        <v>-388</v>
      </c>
      <c r="F130" s="97"/>
      <c r="G130" s="51">
        <v>-81</v>
      </c>
      <c r="H130" s="97"/>
      <c r="I130" s="137">
        <v>0</v>
      </c>
      <c r="J130" s="44"/>
      <c r="K130" s="137">
        <v>0</v>
      </c>
    </row>
    <row r="131" spans="1:11" ht="20.25" customHeight="1">
      <c r="A131" s="61" t="s">
        <v>211</v>
      </c>
      <c r="C131" s="36"/>
      <c r="E131" s="45">
        <f>SUM(E105+E124+E129+E130)</f>
        <v>53932</v>
      </c>
      <c r="F131" s="44"/>
      <c r="G131" s="45">
        <f>SUM(G105+G124+G129+G130)</f>
        <v>4348</v>
      </c>
      <c r="H131" s="44"/>
      <c r="I131" s="45">
        <f>SUM(I105+I124+I129+I130)</f>
        <v>46805.692999999999</v>
      </c>
      <c r="J131" s="44"/>
      <c r="K131" s="45">
        <f>SUM(K105+K124+K129+K130)</f>
        <v>625</v>
      </c>
    </row>
    <row r="132" spans="1:11" ht="20.25" customHeight="1">
      <c r="A132" s="37" t="s">
        <v>83</v>
      </c>
      <c r="B132" s="26"/>
      <c r="C132" s="36"/>
      <c r="E132" s="137">
        <v>107550</v>
      </c>
      <c r="F132" s="97"/>
      <c r="G132" s="137">
        <v>123080</v>
      </c>
      <c r="H132" s="97"/>
      <c r="I132" s="137">
        <v>32612</v>
      </c>
      <c r="J132" s="44"/>
      <c r="K132" s="137">
        <v>103446</v>
      </c>
    </row>
    <row r="133" spans="1:11" ht="20.25" customHeight="1" thickBot="1">
      <c r="A133" s="60" t="s">
        <v>120</v>
      </c>
      <c r="B133" s="26"/>
      <c r="C133" s="36"/>
      <c r="E133" s="85">
        <f>SUM(E131:E132)</f>
        <v>161482</v>
      </c>
      <c r="F133" s="44"/>
      <c r="G133" s="85">
        <f>SUM(G131:G132)</f>
        <v>127428</v>
      </c>
      <c r="H133" s="44"/>
      <c r="I133" s="85">
        <f>SUM(I131:I132)</f>
        <v>79417.692999999999</v>
      </c>
      <c r="J133" s="44"/>
      <c r="K133" s="85">
        <f>SUM(K131:K132)</f>
        <v>104071</v>
      </c>
    </row>
    <row r="134" spans="1:11" ht="20.25" customHeight="1" thickTop="1">
      <c r="C134" s="36"/>
      <c r="E134" s="44"/>
      <c r="F134" s="44"/>
      <c r="G134" s="97"/>
      <c r="H134" s="44"/>
      <c r="I134" s="97"/>
      <c r="J134" s="44"/>
      <c r="K134" s="44"/>
    </row>
    <row r="135" spans="1:11" ht="20.25" customHeight="1">
      <c r="A135" s="61" t="s">
        <v>172</v>
      </c>
      <c r="C135" s="36"/>
      <c r="E135" s="97"/>
      <c r="F135" s="44"/>
      <c r="G135" s="97"/>
      <c r="H135" s="44"/>
      <c r="I135" s="97"/>
      <c r="J135" s="44"/>
      <c r="K135" s="97"/>
    </row>
    <row r="136" spans="1:11" ht="20.25" customHeight="1">
      <c r="A136" s="28" t="s">
        <v>144</v>
      </c>
      <c r="C136" s="36"/>
      <c r="E136" s="97"/>
      <c r="F136" s="44"/>
      <c r="G136" s="97"/>
      <c r="H136" s="44"/>
      <c r="I136" s="97"/>
      <c r="J136" s="44"/>
      <c r="K136" s="97"/>
    </row>
    <row r="137" spans="1:11" ht="20.25" customHeight="1">
      <c r="A137" s="28" t="s">
        <v>142</v>
      </c>
      <c r="C137" s="36"/>
      <c r="E137" s="44">
        <v>65679</v>
      </c>
      <c r="F137" s="44"/>
      <c r="G137" s="44">
        <v>0</v>
      </c>
      <c r="H137" s="44"/>
      <c r="I137" s="44">
        <v>65679</v>
      </c>
      <c r="J137" s="44"/>
      <c r="K137" s="44">
        <v>0</v>
      </c>
    </row>
    <row r="138" spans="1:11" ht="20.25" customHeight="1">
      <c r="C138" s="36"/>
      <c r="E138" s="97"/>
      <c r="F138" s="44"/>
      <c r="G138" s="97"/>
      <c r="H138" s="44"/>
      <c r="I138" s="44"/>
      <c r="J138" s="44"/>
      <c r="K138" s="97"/>
    </row>
    <row r="139" spans="1:11" ht="20.25" customHeight="1">
      <c r="A139" s="37" t="s">
        <v>39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4" fitToHeight="7" orientation="portrait" r:id="rId1"/>
  <rowBreaks count="3" manualBreakCount="3">
    <brk id="37" max="10" man="1"/>
    <brk id="6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showGridLines="0" view="pageBreakPreview" zoomScale="85" zoomScaleNormal="70" zoomScaleSheetLayoutView="85" workbookViewId="0">
      <selection activeCell="A27" sqref="A27:XFD27"/>
    </sheetView>
  </sheetViews>
  <sheetFormatPr defaultRowHeight="17.25" customHeight="1"/>
  <cols>
    <col min="1" max="1" width="15.7109375" style="1" customWidth="1"/>
    <col min="2" max="2" width="1.28515625" style="1" customWidth="1"/>
    <col min="3" max="3" width="4.140625" style="1" customWidth="1"/>
    <col min="4" max="4" width="3.42578125" style="1" customWidth="1"/>
    <col min="5" max="5" width="8.5703125" style="1" customWidth="1"/>
    <col min="6" max="6" width="1.7109375" style="2" customWidth="1"/>
    <col min="7" max="7" width="11" style="1" customWidth="1"/>
    <col min="8" max="8" width="0.5703125" style="1" customWidth="1"/>
    <col min="9" max="9" width="12.42578125" style="1" customWidth="1"/>
    <col min="10" max="10" width="0.5703125" style="1" customWidth="1"/>
    <col min="11" max="11" width="12.42578125" style="1" customWidth="1"/>
    <col min="12" max="12" width="0.5703125" style="1" customWidth="1"/>
    <col min="13" max="13" width="12.42578125" style="1" customWidth="1"/>
    <col min="14" max="14" width="0.5703125" style="1" customWidth="1"/>
    <col min="15" max="15" width="14.42578125" style="1" customWidth="1"/>
    <col min="16" max="16" width="0.5703125" style="1" customWidth="1"/>
    <col min="17" max="17" width="10.5703125" style="1" customWidth="1"/>
    <col min="18" max="18" width="0.5703125" style="1" customWidth="1"/>
    <col min="19" max="19" width="10.5703125" style="1" customWidth="1"/>
    <col min="20" max="20" width="0.5703125" style="1" customWidth="1"/>
    <col min="21" max="21" width="10.5703125" style="1" customWidth="1"/>
    <col min="22" max="22" width="0.5703125" style="1" customWidth="1"/>
    <col min="23" max="23" width="10.5703125" style="1" customWidth="1"/>
    <col min="24" max="24" width="0.5703125" style="1" customWidth="1"/>
    <col min="25" max="25" width="10.5703125" style="1" customWidth="1"/>
    <col min="26" max="26" width="0.5703125" style="1" customWidth="1"/>
    <col min="27" max="27" width="10.5703125" style="1" customWidth="1"/>
    <col min="28" max="28" width="0.5703125" style="1" customWidth="1"/>
    <col min="29" max="29" width="10.5703125" style="1" customWidth="1"/>
    <col min="30" max="30" width="0.28515625" style="1" customWidth="1"/>
    <col min="31" max="31" width="15.5703125" style="1" bestFit="1" customWidth="1"/>
    <col min="32" max="32" width="9.140625" style="1"/>
    <col min="33" max="33" width="11.5703125" style="1" bestFit="1" customWidth="1"/>
    <col min="34" max="34" width="9.140625" style="1"/>
    <col min="35" max="35" width="15.5703125" style="1" bestFit="1" customWidth="1"/>
    <col min="36" max="16384" width="9.140625" style="1"/>
  </cols>
  <sheetData>
    <row r="1" spans="1:29" ht="17.25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"/>
      <c r="U1" s="4"/>
      <c r="V1" s="4"/>
      <c r="W1" s="4"/>
      <c r="X1" s="4"/>
      <c r="Y1" s="4"/>
      <c r="AC1" s="4" t="s">
        <v>82</v>
      </c>
    </row>
    <row r="2" spans="1:29" ht="17.25" customHeight="1">
      <c r="A2" s="139" t="s">
        <v>161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01"/>
      <c r="P2" s="101"/>
      <c r="Q2" s="3"/>
      <c r="R2" s="3"/>
      <c r="S2" s="4"/>
      <c r="T2" s="4"/>
      <c r="U2" s="4"/>
      <c r="V2" s="4"/>
      <c r="W2" s="4"/>
      <c r="X2" s="4"/>
      <c r="Y2" s="4"/>
      <c r="AC2" s="4"/>
    </row>
    <row r="3" spans="1:29" ht="17.25" customHeight="1">
      <c r="A3" s="5" t="s">
        <v>138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17.25" customHeight="1">
      <c r="A4" s="20" t="s">
        <v>205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ht="17.25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7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ht="17.25" customHeight="1">
      <c r="B6" s="8"/>
      <c r="C6" s="8"/>
      <c r="D6" s="8"/>
      <c r="E6" s="8"/>
      <c r="F6" s="9"/>
      <c r="G6" s="102"/>
      <c r="H6" s="25"/>
      <c r="I6" s="25"/>
      <c r="J6" s="25"/>
      <c r="K6" s="25"/>
      <c r="L6" s="25"/>
      <c r="M6" s="103"/>
      <c r="N6" s="25"/>
      <c r="O6" s="25"/>
      <c r="P6" s="25"/>
      <c r="Q6" s="25"/>
      <c r="R6" s="25"/>
      <c r="S6" s="4"/>
      <c r="T6" s="4"/>
      <c r="U6" s="4"/>
      <c r="V6" s="4"/>
      <c r="W6" s="4"/>
      <c r="X6" s="4"/>
      <c r="Y6" s="4"/>
      <c r="Z6" s="16"/>
      <c r="AA6" s="16"/>
      <c r="AB6" s="16"/>
      <c r="AC6" s="4" t="s">
        <v>68</v>
      </c>
    </row>
    <row r="7" spans="1:29" s="3" customFormat="1" ht="17.25" customHeight="1">
      <c r="A7" s="13"/>
      <c r="B7" s="13"/>
      <c r="C7" s="13"/>
      <c r="D7" s="13"/>
      <c r="E7" s="13"/>
      <c r="F7" s="14"/>
      <c r="G7" s="142" t="s">
        <v>0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</row>
    <row r="8" spans="1:29" s="3" customFormat="1" ht="17.25" customHeight="1">
      <c r="A8" s="13"/>
      <c r="B8" s="13"/>
      <c r="C8" s="13"/>
      <c r="D8" s="13"/>
      <c r="E8" s="13"/>
      <c r="F8" s="2"/>
      <c r="G8" s="143" t="s">
        <v>47</v>
      </c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5"/>
      <c r="AA8" s="16"/>
      <c r="AB8" s="15"/>
      <c r="AC8" s="15"/>
    </row>
    <row r="9" spans="1:29" s="3" customFormat="1" ht="17.25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42" t="s">
        <v>46</v>
      </c>
      <c r="P9" s="142"/>
      <c r="Q9" s="142"/>
      <c r="R9" s="142"/>
      <c r="S9" s="142"/>
      <c r="T9" s="2"/>
      <c r="U9" s="2"/>
      <c r="V9" s="2"/>
      <c r="W9" s="2"/>
      <c r="X9" s="2"/>
      <c r="Y9" s="2"/>
      <c r="Z9" s="15"/>
      <c r="AB9" s="15"/>
      <c r="AC9" s="15"/>
    </row>
    <row r="10" spans="1:29" s="3" customFormat="1" ht="17.25" customHeight="1">
      <c r="A10" s="13"/>
      <c r="B10" s="13"/>
      <c r="C10" s="13"/>
      <c r="D10" s="13"/>
      <c r="E10" s="13"/>
      <c r="F10" s="2"/>
      <c r="G10" s="17"/>
      <c r="H10" s="17"/>
      <c r="I10" s="17"/>
      <c r="J10" s="17"/>
      <c r="K10" s="17"/>
      <c r="L10" s="17"/>
      <c r="M10" s="17"/>
      <c r="N10" s="17"/>
      <c r="O10" s="143" t="s">
        <v>155</v>
      </c>
      <c r="P10" s="143"/>
      <c r="Q10" s="143"/>
      <c r="R10" s="17"/>
      <c r="AB10" s="15"/>
      <c r="AC10" s="15"/>
    </row>
    <row r="11" spans="1:29" s="16" customFormat="1" ht="17.25" customHeight="1">
      <c r="F11" s="17"/>
      <c r="G11" s="17"/>
      <c r="N11" s="17"/>
      <c r="O11" s="16" t="s">
        <v>160</v>
      </c>
      <c r="R11" s="17"/>
      <c r="S11" s="13"/>
      <c r="T11" s="17"/>
      <c r="U11" s="17"/>
      <c r="V11" s="17"/>
      <c r="W11" s="17"/>
      <c r="X11" s="17"/>
      <c r="Y11" s="17"/>
      <c r="Z11" s="15"/>
      <c r="AA11" s="16" t="s">
        <v>100</v>
      </c>
    </row>
    <row r="12" spans="1:29" s="16" customFormat="1" ht="17.25" customHeight="1">
      <c r="F12" s="17"/>
      <c r="G12" s="17"/>
      <c r="N12" s="17"/>
      <c r="O12" s="16" t="s">
        <v>156</v>
      </c>
      <c r="R12" s="17"/>
      <c r="S12" s="17" t="s">
        <v>42</v>
      </c>
      <c r="U12" s="16" t="s">
        <v>108</v>
      </c>
      <c r="W12" s="16" t="s">
        <v>108</v>
      </c>
      <c r="Y12" s="16" t="s">
        <v>95</v>
      </c>
      <c r="AA12" s="16" t="s">
        <v>99</v>
      </c>
    </row>
    <row r="13" spans="1:29" s="16" customFormat="1" ht="17.25" customHeight="1">
      <c r="F13" s="17"/>
      <c r="G13" s="17" t="s">
        <v>41</v>
      </c>
      <c r="I13" s="17"/>
      <c r="K13" s="142" t="s">
        <v>21</v>
      </c>
      <c r="L13" s="142"/>
      <c r="M13" s="142"/>
      <c r="N13" s="17"/>
      <c r="O13" s="16" t="s">
        <v>157</v>
      </c>
      <c r="P13" s="17"/>
      <c r="Q13" s="16" t="s">
        <v>67</v>
      </c>
      <c r="S13" s="16" t="s">
        <v>49</v>
      </c>
      <c r="U13" s="16" t="s">
        <v>92</v>
      </c>
      <c r="W13" s="16" t="s">
        <v>167</v>
      </c>
      <c r="Y13" s="16" t="s">
        <v>96</v>
      </c>
      <c r="Z13" s="17"/>
      <c r="AA13" s="16" t="s">
        <v>98</v>
      </c>
      <c r="AB13" s="17"/>
      <c r="AC13" s="16" t="s">
        <v>40</v>
      </c>
    </row>
    <row r="14" spans="1:29" s="16" customFormat="1" ht="17.25" customHeight="1">
      <c r="F14" s="17"/>
      <c r="G14" s="17" t="s">
        <v>91</v>
      </c>
      <c r="I14" s="17" t="s">
        <v>178</v>
      </c>
      <c r="K14" s="17" t="s">
        <v>114</v>
      </c>
      <c r="L14" s="17"/>
      <c r="M14" s="17"/>
      <c r="N14" s="17"/>
      <c r="O14" s="16" t="s">
        <v>158</v>
      </c>
      <c r="P14" s="17"/>
      <c r="Q14" s="16" t="s">
        <v>66</v>
      </c>
      <c r="S14" s="16" t="s">
        <v>52</v>
      </c>
      <c r="U14" s="16" t="s">
        <v>94</v>
      </c>
      <c r="W14" s="16" t="s">
        <v>168</v>
      </c>
      <c r="Y14" s="16" t="s">
        <v>97</v>
      </c>
      <c r="Z14" s="17"/>
      <c r="AA14" s="16" t="s">
        <v>65</v>
      </c>
      <c r="AB14" s="17"/>
      <c r="AC14" s="16" t="s">
        <v>52</v>
      </c>
    </row>
    <row r="15" spans="1:29" s="16" customFormat="1" ht="17.25" customHeight="1">
      <c r="E15" s="18"/>
      <c r="F15" s="17"/>
      <c r="G15" s="131" t="s">
        <v>43</v>
      </c>
      <c r="I15" s="131" t="s">
        <v>194</v>
      </c>
      <c r="K15" s="131" t="s">
        <v>64</v>
      </c>
      <c r="M15" s="131" t="s">
        <v>44</v>
      </c>
      <c r="N15" s="17"/>
      <c r="O15" s="131" t="s">
        <v>159</v>
      </c>
      <c r="P15" s="17"/>
      <c r="Q15" s="131" t="s">
        <v>50</v>
      </c>
      <c r="R15" s="17"/>
      <c r="S15" s="131" t="s">
        <v>53</v>
      </c>
      <c r="T15" s="17"/>
      <c r="U15" s="131" t="s">
        <v>93</v>
      </c>
      <c r="V15" s="17"/>
      <c r="W15" s="131" t="s">
        <v>121</v>
      </c>
      <c r="X15" s="17"/>
      <c r="Y15" s="131" t="s">
        <v>54</v>
      </c>
      <c r="Z15" s="17"/>
      <c r="AA15" s="131" t="s">
        <v>166</v>
      </c>
      <c r="AB15" s="17"/>
      <c r="AC15" s="131" t="s">
        <v>53</v>
      </c>
    </row>
    <row r="16" spans="1:29" ht="17.25" customHeight="1">
      <c r="A16" s="20" t="s">
        <v>177</v>
      </c>
      <c r="F16" s="17"/>
      <c r="G16" s="44">
        <v>1027904</v>
      </c>
      <c r="H16" s="90"/>
      <c r="I16" s="44">
        <v>100000</v>
      </c>
      <c r="J16" s="44"/>
      <c r="K16" s="44">
        <v>90786</v>
      </c>
      <c r="L16" s="44"/>
      <c r="M16" s="44">
        <v>581051</v>
      </c>
      <c r="N16" s="44"/>
      <c r="O16" s="44">
        <v>-560</v>
      </c>
      <c r="P16" s="44"/>
      <c r="Q16" s="44">
        <v>21690</v>
      </c>
      <c r="R16" s="44"/>
      <c r="S16" s="33">
        <f>SUM(O16:R16)</f>
        <v>21130</v>
      </c>
      <c r="T16" s="44"/>
      <c r="U16" s="44">
        <v>21431</v>
      </c>
      <c r="V16" s="44"/>
      <c r="W16" s="44">
        <v>68924</v>
      </c>
      <c r="X16" s="44"/>
      <c r="Y16" s="45">
        <f>SUM(G16:W16)-S16</f>
        <v>1911226</v>
      </c>
      <c r="Z16" s="33"/>
      <c r="AA16" s="33">
        <v>22591</v>
      </c>
      <c r="AB16" s="44"/>
      <c r="AC16" s="44">
        <f t="shared" ref="AC16" si="0">SUM(Y16:AB16)</f>
        <v>1933817</v>
      </c>
    </row>
    <row r="17" spans="1:35" s="16" customFormat="1" ht="17.25" customHeight="1">
      <c r="A17" s="30" t="s">
        <v>184</v>
      </c>
      <c r="C17" s="48"/>
      <c r="D17" s="17"/>
      <c r="E17" s="17"/>
      <c r="F17" s="17"/>
      <c r="G17" s="89">
        <v>0</v>
      </c>
      <c r="H17" s="89"/>
      <c r="I17" s="89">
        <v>0</v>
      </c>
      <c r="J17" s="89"/>
      <c r="K17" s="89">
        <v>0</v>
      </c>
      <c r="L17" s="89"/>
      <c r="M17" s="89">
        <f>'PL '!G26</f>
        <v>-60900</v>
      </c>
      <c r="N17" s="89"/>
      <c r="O17" s="45">
        <v>0</v>
      </c>
      <c r="P17" s="89"/>
      <c r="Q17" s="89">
        <v>0</v>
      </c>
      <c r="R17" s="89"/>
      <c r="S17" s="89">
        <f t="shared" ref="S17:S18" si="1">SUM(O17:R17)</f>
        <v>0</v>
      </c>
      <c r="T17" s="89"/>
      <c r="U17" s="89">
        <v>0</v>
      </c>
      <c r="V17" s="89"/>
      <c r="W17" s="89">
        <v>0</v>
      </c>
      <c r="X17" s="89"/>
      <c r="Y17" s="89">
        <f t="shared" ref="Y17:Y19" si="2">SUM(G17:W17)-S17</f>
        <v>-60900</v>
      </c>
      <c r="Z17" s="89"/>
      <c r="AA17" s="89">
        <v>55</v>
      </c>
      <c r="AB17" s="67"/>
      <c r="AC17" s="45">
        <f>SUM(Y17:AA17)</f>
        <v>-60845</v>
      </c>
    </row>
    <row r="18" spans="1:35" s="16" customFormat="1" ht="17.25" customHeight="1">
      <c r="A18" s="30" t="s">
        <v>146</v>
      </c>
      <c r="C18" s="31"/>
      <c r="D18" s="17"/>
      <c r="E18" s="17"/>
      <c r="F18" s="17"/>
      <c r="G18" s="130">
        <v>0</v>
      </c>
      <c r="H18" s="44"/>
      <c r="I18" s="130">
        <v>0</v>
      </c>
      <c r="J18" s="44"/>
      <c r="K18" s="130">
        <v>0</v>
      </c>
      <c r="L18" s="44"/>
      <c r="M18" s="130">
        <v>0</v>
      </c>
      <c r="N18" s="44"/>
      <c r="O18" s="130">
        <v>-119</v>
      </c>
      <c r="P18" s="44"/>
      <c r="Q18" s="130">
        <v>0</v>
      </c>
      <c r="R18" s="44"/>
      <c r="S18" s="130">
        <f t="shared" si="1"/>
        <v>-119</v>
      </c>
      <c r="T18" s="44"/>
      <c r="U18" s="130">
        <v>0</v>
      </c>
      <c r="V18" s="44"/>
      <c r="W18" s="130">
        <v>0</v>
      </c>
      <c r="X18" s="44"/>
      <c r="Y18" s="122">
        <f t="shared" si="2"/>
        <v>-119</v>
      </c>
      <c r="Z18" s="44"/>
      <c r="AA18" s="130">
        <v>0</v>
      </c>
      <c r="AB18" s="44"/>
      <c r="AC18" s="130">
        <f>SUM(Y18:AA18)</f>
        <v>-119</v>
      </c>
    </row>
    <row r="19" spans="1:35" ht="17.25" customHeight="1">
      <c r="A19" s="30" t="s">
        <v>147</v>
      </c>
      <c r="C19" s="90"/>
      <c r="D19" s="90"/>
      <c r="E19" s="90"/>
      <c r="F19" s="90"/>
      <c r="G19" s="45">
        <f>SUM(G17:G18)</f>
        <v>0</v>
      </c>
      <c r="H19" s="44"/>
      <c r="I19" s="45">
        <f>SUM(I17:I18)</f>
        <v>0</v>
      </c>
      <c r="J19" s="44"/>
      <c r="K19" s="45">
        <f>SUM(K17:K18)</f>
        <v>0</v>
      </c>
      <c r="L19" s="44"/>
      <c r="M19" s="45">
        <f>SUM(M17:M18)</f>
        <v>-60900</v>
      </c>
      <c r="N19" s="44"/>
      <c r="O19" s="45">
        <f>SUM(O17:O18)</f>
        <v>-119</v>
      </c>
      <c r="P19" s="44"/>
      <c r="Q19" s="45">
        <f>SUM(Q17:Q18)</f>
        <v>0</v>
      </c>
      <c r="R19" s="44"/>
      <c r="S19" s="45">
        <f>SUM(S17:S18)</f>
        <v>-119</v>
      </c>
      <c r="T19" s="44"/>
      <c r="U19" s="45">
        <f>SUM(U17:U18)</f>
        <v>0</v>
      </c>
      <c r="V19" s="44"/>
      <c r="W19" s="45">
        <f>SUM(W17:W18)</f>
        <v>0</v>
      </c>
      <c r="X19" s="44"/>
      <c r="Y19" s="89">
        <f t="shared" si="2"/>
        <v>-61019</v>
      </c>
      <c r="Z19" s="44"/>
      <c r="AA19" s="45">
        <f>SUM(AA17:AA18)</f>
        <v>55</v>
      </c>
      <c r="AB19" s="44"/>
      <c r="AC19" s="45">
        <f>SUM(AC17:AC18)</f>
        <v>-60964</v>
      </c>
    </row>
    <row r="20" spans="1:35" ht="17.25" customHeight="1">
      <c r="A20" s="30" t="s">
        <v>45</v>
      </c>
      <c r="F20" s="17"/>
      <c r="G20" s="33">
        <v>0</v>
      </c>
      <c r="H20" s="33"/>
      <c r="I20" s="33">
        <v>0</v>
      </c>
      <c r="J20" s="33"/>
      <c r="K20" s="33">
        <v>0</v>
      </c>
      <c r="L20" s="33"/>
      <c r="M20" s="33">
        <v>338</v>
      </c>
      <c r="N20" s="33"/>
      <c r="O20" s="34">
        <v>0</v>
      </c>
      <c r="P20" s="33"/>
      <c r="Q20" s="33">
        <v>-338</v>
      </c>
      <c r="R20" s="34"/>
      <c r="S20" s="44">
        <f>SUM(O20:R20)</f>
        <v>-338</v>
      </c>
      <c r="T20" s="44"/>
      <c r="U20" s="44">
        <v>0</v>
      </c>
      <c r="V20" s="44"/>
      <c r="W20" s="44">
        <v>0</v>
      </c>
      <c r="X20" s="44"/>
      <c r="Y20" s="44">
        <f>G20+K20+M20+S20+U20</f>
        <v>0</v>
      </c>
      <c r="Z20" s="44"/>
      <c r="AA20" s="44">
        <v>0</v>
      </c>
      <c r="AB20" s="44"/>
      <c r="AC20" s="44">
        <f>SUM(AA20,Y20)</f>
        <v>0</v>
      </c>
      <c r="AD20" s="34"/>
      <c r="AE20" s="34"/>
      <c r="AF20" s="33"/>
      <c r="AG20" s="44"/>
      <c r="AH20" s="33"/>
      <c r="AI20" s="44"/>
    </row>
    <row r="21" spans="1:35" ht="17.25" customHeight="1" thickBot="1">
      <c r="A21" s="20" t="s">
        <v>203</v>
      </c>
      <c r="F21" s="17"/>
      <c r="G21" s="46">
        <f>SUM(G19:G20,G16)</f>
        <v>1027904</v>
      </c>
      <c r="H21" s="45"/>
      <c r="I21" s="46">
        <f>SUM(I19:I20,I16)</f>
        <v>100000</v>
      </c>
      <c r="J21" s="45"/>
      <c r="K21" s="46">
        <f>SUM(K19:K20,K16)</f>
        <v>90786</v>
      </c>
      <c r="L21" s="45"/>
      <c r="M21" s="46">
        <f>SUM(M19:M20,M16)</f>
        <v>520489</v>
      </c>
      <c r="N21" s="45"/>
      <c r="O21" s="46">
        <f>SUM(O19:O20,O16)</f>
        <v>-679</v>
      </c>
      <c r="P21" s="45"/>
      <c r="Q21" s="46">
        <f>SUM(Q19:Q20,Q16)</f>
        <v>21352</v>
      </c>
      <c r="R21" s="45"/>
      <c r="S21" s="46">
        <f>SUM(S19:S20,S16)</f>
        <v>20673</v>
      </c>
      <c r="T21" s="45"/>
      <c r="U21" s="46">
        <f>SUM(U19:U20,U16)</f>
        <v>21431</v>
      </c>
      <c r="V21" s="45"/>
      <c r="W21" s="46">
        <f>SUM(W19:W20,W16)</f>
        <v>68924</v>
      </c>
      <c r="X21" s="45"/>
      <c r="Y21" s="46">
        <f>SUM(Y19:Y20,Y16)</f>
        <v>1850207</v>
      </c>
      <c r="Z21" s="44"/>
      <c r="AA21" s="46">
        <f>SUM(AA19:AA20,AA16)</f>
        <v>22646</v>
      </c>
      <c r="AB21" s="44"/>
      <c r="AC21" s="46">
        <f>SUM(AC19:AC20,AC16)</f>
        <v>1872853</v>
      </c>
    </row>
    <row r="22" spans="1:35" ht="17.25" customHeight="1" thickTop="1">
      <c r="A22" s="20"/>
      <c r="F22" s="17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4"/>
      <c r="AA22" s="45"/>
      <c r="AB22" s="44"/>
      <c r="AC22" s="45"/>
    </row>
    <row r="23" spans="1:35" ht="17.25" customHeight="1">
      <c r="A23" s="20" t="s">
        <v>201</v>
      </c>
      <c r="F23" s="17"/>
      <c r="G23" s="44">
        <v>1027904</v>
      </c>
      <c r="H23" s="90"/>
      <c r="I23" s="44">
        <v>100000</v>
      </c>
      <c r="J23" s="44"/>
      <c r="K23" s="44">
        <v>90786</v>
      </c>
      <c r="L23" s="44"/>
      <c r="M23" s="44">
        <v>108825</v>
      </c>
      <c r="N23" s="44"/>
      <c r="O23" s="44">
        <v>-799</v>
      </c>
      <c r="P23" s="44"/>
      <c r="Q23" s="44">
        <v>20321</v>
      </c>
      <c r="R23" s="44"/>
      <c r="S23" s="33">
        <f>SUM(O23:R23)</f>
        <v>19522</v>
      </c>
      <c r="T23" s="44"/>
      <c r="U23" s="44">
        <v>21431</v>
      </c>
      <c r="V23" s="44"/>
      <c r="W23" s="44">
        <v>68924</v>
      </c>
      <c r="X23" s="44"/>
      <c r="Y23" s="45">
        <f>SUM(G23:W23)-S23</f>
        <v>1437392</v>
      </c>
      <c r="Z23" s="33"/>
      <c r="AA23" s="33">
        <v>22319</v>
      </c>
      <c r="AB23" s="44"/>
      <c r="AC23" s="44">
        <f t="shared" ref="AC23" si="3">SUM(Y23:AB23)</f>
        <v>1459711</v>
      </c>
    </row>
    <row r="24" spans="1:35" s="16" customFormat="1" ht="17.25" customHeight="1">
      <c r="A24" s="30" t="s">
        <v>145</v>
      </c>
      <c r="C24" s="48"/>
      <c r="D24" s="17"/>
      <c r="E24" s="17"/>
      <c r="F24" s="17"/>
      <c r="G24" s="89">
        <v>0</v>
      </c>
      <c r="H24" s="89"/>
      <c r="I24" s="89">
        <v>0</v>
      </c>
      <c r="J24" s="89"/>
      <c r="K24" s="89">
        <v>0</v>
      </c>
      <c r="L24" s="89"/>
      <c r="M24" s="89">
        <f>'PL '!E26</f>
        <v>6838</v>
      </c>
      <c r="N24" s="89"/>
      <c r="O24" s="89">
        <v>0</v>
      </c>
      <c r="P24" s="89"/>
      <c r="Q24" s="89">
        <v>0</v>
      </c>
      <c r="R24" s="89"/>
      <c r="S24" s="89">
        <f t="shared" ref="S24" si="4">SUM(O24:R24)</f>
        <v>0</v>
      </c>
      <c r="T24" s="89"/>
      <c r="U24" s="89">
        <v>0</v>
      </c>
      <c r="V24" s="89"/>
      <c r="W24" s="89">
        <v>0</v>
      </c>
      <c r="X24" s="89"/>
      <c r="Y24" s="45">
        <f t="shared" ref="Y24:Y25" si="5">SUM(G24:W24)-S24</f>
        <v>6838</v>
      </c>
      <c r="Z24" s="89"/>
      <c r="AA24" s="89">
        <v>-430</v>
      </c>
      <c r="AB24" s="67"/>
      <c r="AC24" s="44">
        <f t="shared" ref="AC24:AC27" si="6">SUM(Y24:AB24)</f>
        <v>6408</v>
      </c>
      <c r="AE24" s="17"/>
    </row>
    <row r="25" spans="1:35" s="16" customFormat="1" ht="17.25" customHeight="1">
      <c r="A25" s="30" t="s">
        <v>146</v>
      </c>
      <c r="C25" s="31"/>
      <c r="D25" s="17"/>
      <c r="E25" s="17"/>
      <c r="F25" s="17"/>
      <c r="G25" s="130">
        <v>0</v>
      </c>
      <c r="H25" s="44"/>
      <c r="I25" s="130">
        <v>0</v>
      </c>
      <c r="J25" s="44"/>
      <c r="K25" s="130">
        <v>0</v>
      </c>
      <c r="L25" s="44"/>
      <c r="M25" s="130">
        <v>0</v>
      </c>
      <c r="N25" s="44"/>
      <c r="O25" s="122">
        <f>'PL '!E55</f>
        <v>-476</v>
      </c>
      <c r="P25" s="44"/>
      <c r="Q25" s="130">
        <v>0</v>
      </c>
      <c r="R25" s="44"/>
      <c r="S25" s="130">
        <f>SUM(O25:Q25)</f>
        <v>-476</v>
      </c>
      <c r="T25" s="44"/>
      <c r="U25" s="130">
        <v>0</v>
      </c>
      <c r="V25" s="44"/>
      <c r="W25" s="130">
        <v>0</v>
      </c>
      <c r="X25" s="44"/>
      <c r="Y25" s="130">
        <f t="shared" si="5"/>
        <v>-476</v>
      </c>
      <c r="Z25" s="44"/>
      <c r="AA25" s="130">
        <v>0</v>
      </c>
      <c r="AB25" s="44"/>
      <c r="AC25" s="130">
        <f t="shared" si="6"/>
        <v>-476</v>
      </c>
    </row>
    <row r="26" spans="1:35" ht="17.25" customHeight="1">
      <c r="A26" s="30" t="s">
        <v>147</v>
      </c>
      <c r="C26" s="90"/>
      <c r="D26" s="90"/>
      <c r="E26" s="90"/>
      <c r="F26" s="90"/>
      <c r="G26" s="45">
        <f>SUM(G24:G25)</f>
        <v>0</v>
      </c>
      <c r="H26" s="44"/>
      <c r="I26" s="45">
        <f>SUM(I24:I25)</f>
        <v>0</v>
      </c>
      <c r="J26" s="44"/>
      <c r="K26" s="45">
        <f>SUM(K24:K25)</f>
        <v>0</v>
      </c>
      <c r="L26" s="44"/>
      <c r="M26" s="45">
        <f>SUM(M24:M25)</f>
        <v>6838</v>
      </c>
      <c r="N26" s="44"/>
      <c r="O26" s="44">
        <f>SUM(O24:O25)</f>
        <v>-476</v>
      </c>
      <c r="P26" s="44"/>
      <c r="Q26" s="45">
        <f>SUM(Q24:Q25)</f>
        <v>0</v>
      </c>
      <c r="R26" s="44"/>
      <c r="S26" s="45">
        <f>SUM(S24:S25)</f>
        <v>-476</v>
      </c>
      <c r="T26" s="44"/>
      <c r="U26" s="45">
        <f>SUM(U24:U25)</f>
        <v>0</v>
      </c>
      <c r="V26" s="44"/>
      <c r="W26" s="45">
        <f>SUM(W24:W25)</f>
        <v>0</v>
      </c>
      <c r="X26" s="44"/>
      <c r="Y26" s="45">
        <f>SUM(Y24:Y25)</f>
        <v>6362</v>
      </c>
      <c r="Z26" s="44"/>
      <c r="AA26" s="45">
        <f>SUM(AA24:AA25)</f>
        <v>-430</v>
      </c>
      <c r="AB26" s="44"/>
      <c r="AC26" s="45">
        <f>SUM(AC24:AC25)</f>
        <v>5932</v>
      </c>
    </row>
    <row r="27" spans="1:35" s="2" customFormat="1" ht="17.25" customHeight="1">
      <c r="A27" s="136" t="s">
        <v>45</v>
      </c>
      <c r="F27" s="17"/>
      <c r="G27" s="34">
        <v>0</v>
      </c>
      <c r="H27" s="34"/>
      <c r="I27" s="34">
        <v>0</v>
      </c>
      <c r="J27" s="34"/>
      <c r="K27" s="34">
        <v>0</v>
      </c>
      <c r="L27" s="34"/>
      <c r="M27" s="34">
        <v>338</v>
      </c>
      <c r="N27" s="34"/>
      <c r="O27" s="34">
        <v>0</v>
      </c>
      <c r="P27" s="34"/>
      <c r="Q27" s="34">
        <v>-338</v>
      </c>
      <c r="R27" s="34"/>
      <c r="S27" s="89">
        <f t="shared" ref="S27" si="7">SUM(O27:R27)</f>
        <v>-338</v>
      </c>
      <c r="T27" s="45"/>
      <c r="U27" s="45">
        <v>0</v>
      </c>
      <c r="V27" s="45"/>
      <c r="W27" s="45">
        <v>0</v>
      </c>
      <c r="X27" s="45"/>
      <c r="Y27" s="45">
        <f t="shared" ref="Y27" si="8">G27+K27+M27+S27+U27</f>
        <v>0</v>
      </c>
      <c r="Z27" s="45"/>
      <c r="AA27" s="45">
        <v>0</v>
      </c>
      <c r="AB27" s="45"/>
      <c r="AC27" s="45">
        <f t="shared" si="6"/>
        <v>0</v>
      </c>
      <c r="AD27" s="34"/>
      <c r="AE27" s="34"/>
      <c r="AF27" s="34"/>
      <c r="AG27" s="45"/>
      <c r="AH27" s="34"/>
      <c r="AI27" s="45"/>
    </row>
    <row r="28" spans="1:35" s="16" customFormat="1" ht="17.25" customHeight="1">
      <c r="A28" s="30" t="s">
        <v>217</v>
      </c>
      <c r="C28" s="48"/>
      <c r="D28" s="17"/>
      <c r="E28" s="17"/>
      <c r="F28" s="17"/>
      <c r="G28" s="89">
        <v>0</v>
      </c>
      <c r="H28" s="89"/>
      <c r="I28" s="89">
        <v>0</v>
      </c>
      <c r="J28" s="89"/>
      <c r="K28" s="89">
        <v>0</v>
      </c>
      <c r="L28" s="89"/>
      <c r="M28" s="89">
        <v>0</v>
      </c>
      <c r="N28" s="89"/>
      <c r="O28" s="89">
        <v>0</v>
      </c>
      <c r="P28" s="89"/>
      <c r="Q28" s="89">
        <v>0</v>
      </c>
      <c r="R28" s="89"/>
      <c r="S28" s="89">
        <f t="shared" ref="S28" si="9">SUM(O28:R28)</f>
        <v>0</v>
      </c>
      <c r="T28" s="89"/>
      <c r="U28" s="89">
        <v>0</v>
      </c>
      <c r="V28" s="89"/>
      <c r="W28" s="89">
        <v>0</v>
      </c>
      <c r="X28" s="89"/>
      <c r="Y28" s="45">
        <v>0</v>
      </c>
      <c r="Z28" s="89"/>
      <c r="AA28" s="89">
        <v>1500</v>
      </c>
      <c r="AB28" s="67"/>
      <c r="AC28" s="44">
        <f t="shared" ref="AC28" si="10">SUM(Y28:AB28)</f>
        <v>1500</v>
      </c>
      <c r="AE28" s="17"/>
    </row>
    <row r="29" spans="1:35" ht="17.25" customHeight="1" thickBot="1">
      <c r="A29" s="20" t="s">
        <v>204</v>
      </c>
      <c r="F29" s="17"/>
      <c r="G29" s="46">
        <f>SUM(G26:G28)+G23</f>
        <v>1027904</v>
      </c>
      <c r="H29" s="45"/>
      <c r="I29" s="46">
        <f>SUM(I26:I28)+I23</f>
        <v>100000</v>
      </c>
      <c r="J29" s="45"/>
      <c r="K29" s="46">
        <f>SUM(K26:K28)+K23</f>
        <v>90786</v>
      </c>
      <c r="L29" s="45"/>
      <c r="M29" s="46">
        <f>SUM(M26:M28)+M23</f>
        <v>116001</v>
      </c>
      <c r="N29" s="45"/>
      <c r="O29" s="46">
        <f>SUM(O26:O28)+O23</f>
        <v>-1275</v>
      </c>
      <c r="P29" s="45"/>
      <c r="Q29" s="46">
        <f>SUM(Q26:Q28)+Q23</f>
        <v>19983</v>
      </c>
      <c r="R29" s="45"/>
      <c r="S29" s="46">
        <f>SUM(S26:S28)+S23</f>
        <v>18708</v>
      </c>
      <c r="T29" s="45"/>
      <c r="U29" s="46">
        <f>SUM(U26:U28)+U23</f>
        <v>21431</v>
      </c>
      <c r="V29" s="45"/>
      <c r="W29" s="46">
        <f>SUM(W26:W28)+W23</f>
        <v>68924</v>
      </c>
      <c r="X29" s="45"/>
      <c r="Y29" s="46">
        <f>SUM(Y26:Y28)+Y23</f>
        <v>1443754</v>
      </c>
      <c r="Z29" s="44"/>
      <c r="AA29" s="46">
        <f>SUM(AA26:AA28)+AA23</f>
        <v>23389</v>
      </c>
      <c r="AB29" s="44"/>
      <c r="AC29" s="46">
        <f>SUM(AC26:AC28)+AC23</f>
        <v>1467143</v>
      </c>
    </row>
    <row r="30" spans="1:35" ht="17.25" customHeight="1" thickTop="1">
      <c r="A30" s="3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6"/>
      <c r="AA30" s="17"/>
      <c r="AB30" s="16"/>
      <c r="AC30" s="17"/>
    </row>
    <row r="31" spans="1:35" ht="17.25" customHeight="1">
      <c r="A31" s="19" t="s">
        <v>11</v>
      </c>
    </row>
  </sheetData>
  <mergeCells count="6">
    <mergeCell ref="K13:M13"/>
    <mergeCell ref="A2:N2"/>
    <mergeCell ref="G7:AC7"/>
    <mergeCell ref="G8:Y8"/>
    <mergeCell ref="O9:S9"/>
    <mergeCell ref="O10:Q10"/>
  </mergeCells>
  <pageMargins left="0.19685039370078741" right="0.78740157480314965" top="0.98425196850393704" bottom="0.39370078740157483" header="0.19685039370078741" footer="0.1968503937007874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showGridLines="0" view="pageBreakPreview" zoomScale="85" zoomScaleNormal="100" zoomScaleSheetLayoutView="85" workbookViewId="0"/>
  </sheetViews>
  <sheetFormatPr defaultRowHeight="18.75" customHeight="1"/>
  <cols>
    <col min="1" max="2" width="11.140625" style="1" customWidth="1"/>
    <col min="3" max="3" width="21" style="1" customWidth="1"/>
    <col min="4" max="4" width="0.5703125" style="1" customWidth="1"/>
    <col min="5" max="5" width="8.85546875" style="1" customWidth="1"/>
    <col min="6" max="6" width="1.140625" style="2" customWidth="1"/>
    <col min="7" max="7" width="13.140625" style="1" customWidth="1"/>
    <col min="8" max="8" width="1.140625" style="1" customWidth="1"/>
    <col min="9" max="9" width="13.140625" style="1" customWidth="1"/>
    <col min="10" max="10" width="1.140625" style="1" customWidth="1"/>
    <col min="11" max="11" width="13.140625" style="1" customWidth="1"/>
    <col min="12" max="12" width="1.140625" style="1" customWidth="1"/>
    <col min="13" max="13" width="13.140625" style="1" customWidth="1"/>
    <col min="14" max="14" width="1.140625" style="1" customWidth="1"/>
    <col min="15" max="15" width="13.140625" style="1" customWidth="1"/>
    <col min="16" max="16" width="1.140625" style="1" customWidth="1"/>
    <col min="17" max="17" width="13.140625" style="1" customWidth="1"/>
    <col min="18" max="18" width="1.140625" style="1" customWidth="1"/>
    <col min="19" max="19" width="13.140625" style="1" customWidth="1"/>
    <col min="20" max="20" width="1.140625" style="1" customWidth="1"/>
    <col min="21" max="16384" width="9.140625" style="1"/>
  </cols>
  <sheetData>
    <row r="1" spans="1:31" ht="18.75" customHeight="1">
      <c r="S1" s="4" t="s">
        <v>82</v>
      </c>
    </row>
    <row r="2" spans="1:31" ht="18.75" customHeight="1">
      <c r="A2" s="139" t="s">
        <v>161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3"/>
      <c r="P2" s="3"/>
      <c r="Q2" s="3"/>
      <c r="R2" s="3"/>
      <c r="S2" s="3"/>
    </row>
    <row r="3" spans="1:31" ht="18.75" customHeight="1">
      <c r="A3" s="5" t="s">
        <v>138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31" ht="18.75" customHeight="1">
      <c r="A4" s="20" t="s">
        <v>205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31" ht="18.75" customHeight="1">
      <c r="B5" s="21"/>
      <c r="C5" s="21"/>
      <c r="D5" s="21"/>
      <c r="E5" s="21"/>
      <c r="F5" s="22"/>
      <c r="G5" s="125"/>
      <c r="H5" s="25"/>
      <c r="I5" s="25"/>
      <c r="J5" s="25"/>
      <c r="K5" s="25"/>
      <c r="L5" s="25"/>
      <c r="M5" s="25"/>
      <c r="N5" s="25"/>
      <c r="O5" s="25"/>
      <c r="P5" s="25"/>
      <c r="Q5" s="4"/>
      <c r="R5" s="4"/>
      <c r="S5" s="4" t="s">
        <v>68</v>
      </c>
    </row>
    <row r="6" spans="1:31" s="3" customFormat="1" ht="18.75" customHeight="1">
      <c r="A6" s="13"/>
      <c r="B6" s="13"/>
      <c r="C6" s="13"/>
      <c r="D6" s="13"/>
      <c r="E6" s="13"/>
      <c r="F6" s="14"/>
      <c r="G6" s="142" t="s">
        <v>1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31" s="3" customFormat="1" ht="18.75" customHeight="1">
      <c r="A7" s="13"/>
      <c r="B7" s="13"/>
      <c r="C7" s="13"/>
      <c r="D7" s="13"/>
      <c r="E7" s="13"/>
      <c r="F7" s="14"/>
      <c r="G7" s="17"/>
      <c r="H7" s="17"/>
      <c r="I7" s="17"/>
      <c r="J7" s="17"/>
      <c r="K7" s="17"/>
      <c r="L7" s="17"/>
      <c r="M7" s="17"/>
      <c r="N7" s="17"/>
      <c r="O7" s="144" t="s">
        <v>136</v>
      </c>
      <c r="P7" s="144"/>
      <c r="Q7" s="144"/>
      <c r="R7" s="144"/>
      <c r="S7" s="17"/>
    </row>
    <row r="8" spans="1:31" s="3" customFormat="1" ht="18.75" customHeight="1">
      <c r="A8" s="13"/>
      <c r="B8" s="13"/>
      <c r="C8" s="13"/>
      <c r="D8" s="13"/>
      <c r="E8" s="13"/>
      <c r="F8" s="2"/>
      <c r="G8" s="2"/>
      <c r="H8" s="2"/>
      <c r="I8" s="2"/>
      <c r="J8" s="2"/>
      <c r="K8" s="2"/>
      <c r="L8" s="2"/>
      <c r="M8" s="2"/>
      <c r="N8" s="2"/>
      <c r="O8" s="142" t="s">
        <v>135</v>
      </c>
      <c r="P8" s="142"/>
      <c r="Q8" s="142"/>
      <c r="R8" s="2"/>
      <c r="S8" s="15"/>
    </row>
    <row r="9" spans="1:31" s="3" customFormat="1" ht="18.75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32" t="s">
        <v>101</v>
      </c>
      <c r="P9" s="62"/>
      <c r="Q9" s="62"/>
      <c r="R9" s="2"/>
      <c r="S9" s="15"/>
    </row>
    <row r="10" spans="1:31" s="16" customFormat="1" ht="18.75" customHeight="1">
      <c r="F10" s="17"/>
      <c r="N10" s="17"/>
      <c r="O10" s="131" t="s">
        <v>102</v>
      </c>
      <c r="Q10" s="17" t="s">
        <v>42</v>
      </c>
    </row>
    <row r="11" spans="1:31" s="16" customFormat="1" ht="18.75" customHeight="1">
      <c r="F11" s="17"/>
      <c r="G11" s="17" t="s">
        <v>41</v>
      </c>
      <c r="I11" s="17"/>
      <c r="K11" s="142" t="s">
        <v>21</v>
      </c>
      <c r="L11" s="142"/>
      <c r="M11" s="142"/>
      <c r="N11" s="17"/>
      <c r="O11" s="16" t="s">
        <v>67</v>
      </c>
      <c r="Q11" s="16" t="s">
        <v>103</v>
      </c>
      <c r="S11" s="16" t="s">
        <v>40</v>
      </c>
    </row>
    <row r="12" spans="1:31" s="16" customFormat="1" ht="18.75" customHeight="1">
      <c r="F12" s="17"/>
      <c r="G12" s="17" t="s">
        <v>91</v>
      </c>
      <c r="I12" s="17" t="s">
        <v>178</v>
      </c>
      <c r="K12" s="17" t="s">
        <v>114</v>
      </c>
      <c r="L12" s="17"/>
      <c r="M12" s="17"/>
      <c r="N12" s="17"/>
      <c r="O12" s="16" t="s">
        <v>66</v>
      </c>
      <c r="Q12" s="16" t="s">
        <v>52</v>
      </c>
      <c r="S12" s="16" t="s">
        <v>52</v>
      </c>
    </row>
    <row r="13" spans="1:31" s="16" customFormat="1" ht="18.75" customHeight="1">
      <c r="E13" s="18"/>
      <c r="F13" s="17"/>
      <c r="G13" s="131" t="s">
        <v>43</v>
      </c>
      <c r="I13" s="131" t="s">
        <v>194</v>
      </c>
      <c r="K13" s="131" t="s">
        <v>64</v>
      </c>
      <c r="M13" s="131" t="s">
        <v>44</v>
      </c>
      <c r="N13" s="17"/>
      <c r="O13" s="131" t="s">
        <v>50</v>
      </c>
      <c r="Q13" s="131" t="s">
        <v>53</v>
      </c>
      <c r="R13" s="17"/>
      <c r="S13" s="131" t="s">
        <v>53</v>
      </c>
    </row>
    <row r="14" spans="1:31" s="2" customFormat="1" ht="18.75" customHeight="1">
      <c r="A14" s="3" t="s">
        <v>177</v>
      </c>
      <c r="B14" s="1"/>
      <c r="C14" s="1"/>
      <c r="D14" s="1"/>
      <c r="E14" s="1"/>
      <c r="F14" s="17"/>
      <c r="G14" s="45">
        <v>1027904</v>
      </c>
      <c r="H14" s="17"/>
      <c r="I14" s="45">
        <v>100000</v>
      </c>
      <c r="J14" s="45"/>
      <c r="K14" s="45">
        <v>89226</v>
      </c>
      <c r="L14" s="45"/>
      <c r="M14" s="45">
        <v>678560</v>
      </c>
      <c r="N14" s="44"/>
      <c r="O14" s="45">
        <v>21690</v>
      </c>
      <c r="P14" s="44"/>
      <c r="Q14" s="45">
        <f>SUM(O14)</f>
        <v>21690</v>
      </c>
      <c r="R14" s="33"/>
      <c r="S14" s="45">
        <f>SUM(G14:R14)-Q14</f>
        <v>1917380</v>
      </c>
      <c r="T14" s="17"/>
      <c r="U14" s="17"/>
      <c r="V14" s="17"/>
      <c r="W14" s="17"/>
    </row>
    <row r="15" spans="1:31" s="80" customFormat="1" ht="18.75" customHeight="1">
      <c r="A15" s="1" t="s">
        <v>184</v>
      </c>
      <c r="B15" s="91"/>
      <c r="D15" s="78"/>
      <c r="E15" s="78"/>
      <c r="F15" s="92"/>
      <c r="G15" s="78">
        <v>0</v>
      </c>
      <c r="H15" s="89">
        <v>0</v>
      </c>
      <c r="I15" s="78">
        <v>0</v>
      </c>
      <c r="J15" s="89">
        <v>0</v>
      </c>
      <c r="K15" s="78">
        <v>0</v>
      </c>
      <c r="L15" s="89">
        <v>0</v>
      </c>
      <c r="M15" s="89">
        <f>'PL '!K26</f>
        <v>-59310</v>
      </c>
      <c r="N15" s="89"/>
      <c r="O15" s="89">
        <v>0</v>
      </c>
      <c r="P15" s="89"/>
      <c r="Q15" s="45">
        <f>SUM(O15)</f>
        <v>0</v>
      </c>
      <c r="R15" s="89">
        <v>0</v>
      </c>
      <c r="S15" s="45">
        <f>SUM(G15:M15,Q15)</f>
        <v>-59310</v>
      </c>
      <c r="T15" s="89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</row>
    <row r="16" spans="1:31" s="80" customFormat="1" ht="18.75" customHeight="1">
      <c r="A16" s="1" t="s">
        <v>78</v>
      </c>
      <c r="B16" s="91"/>
      <c r="D16" s="78"/>
      <c r="E16" s="78"/>
      <c r="F16" s="78"/>
      <c r="G16" s="130">
        <v>0</v>
      </c>
      <c r="H16" s="89"/>
      <c r="I16" s="130">
        <v>0</v>
      </c>
      <c r="J16" s="89"/>
      <c r="K16" s="130">
        <v>0</v>
      </c>
      <c r="L16" s="78"/>
      <c r="M16" s="130">
        <v>0</v>
      </c>
      <c r="N16" s="89"/>
      <c r="O16" s="130">
        <v>0</v>
      </c>
      <c r="P16" s="89"/>
      <c r="Q16" s="130">
        <f>SUM(O16)</f>
        <v>0</v>
      </c>
      <c r="R16" s="78"/>
      <c r="S16" s="130">
        <f>SUM(G16:M16,Q16)</f>
        <v>0</v>
      </c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</row>
    <row r="17" spans="1:31" s="80" customFormat="1" ht="18.75" customHeight="1">
      <c r="A17" s="1" t="s">
        <v>79</v>
      </c>
      <c r="B17" s="91"/>
      <c r="D17" s="78"/>
      <c r="E17" s="78"/>
      <c r="F17" s="78"/>
      <c r="G17" s="45">
        <f>SUM(G15:G16)</f>
        <v>0</v>
      </c>
      <c r="H17" s="89"/>
      <c r="I17" s="45">
        <f>SUM(I15:I16)</f>
        <v>0</v>
      </c>
      <c r="J17" s="89"/>
      <c r="K17" s="45">
        <f>SUM(K15:K16)</f>
        <v>0</v>
      </c>
      <c r="L17" s="78"/>
      <c r="M17" s="45">
        <f>SUM(M15:M16)</f>
        <v>-59310</v>
      </c>
      <c r="N17" s="89"/>
      <c r="O17" s="45">
        <f>SUM(O15:O16)</f>
        <v>0</v>
      </c>
      <c r="P17" s="89"/>
      <c r="Q17" s="45">
        <f>SUM(Q15:Q16)</f>
        <v>0</v>
      </c>
      <c r="R17" s="78"/>
      <c r="S17" s="45">
        <f>SUM(S15:S16)</f>
        <v>-59310</v>
      </c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</row>
    <row r="18" spans="1:31" s="2" customFormat="1" ht="18.75" customHeight="1">
      <c r="A18" s="1" t="s">
        <v>45</v>
      </c>
      <c r="B18" s="1"/>
      <c r="C18" s="1"/>
      <c r="D18" s="1"/>
      <c r="E18" s="1"/>
      <c r="F18" s="17"/>
      <c r="G18" s="44">
        <v>0</v>
      </c>
      <c r="H18" s="44"/>
      <c r="I18" s="44">
        <v>0</v>
      </c>
      <c r="J18" s="44"/>
      <c r="K18" s="44">
        <v>0</v>
      </c>
      <c r="L18" s="44"/>
      <c r="M18" s="44">
        <v>338</v>
      </c>
      <c r="N18" s="45"/>
      <c r="O18" s="44">
        <v>-338</v>
      </c>
      <c r="P18" s="44"/>
      <c r="Q18" s="44">
        <f>SUM(O18)</f>
        <v>-338</v>
      </c>
      <c r="R18" s="44"/>
      <c r="S18" s="45">
        <f>SUM(G18:M18,Q18)</f>
        <v>0</v>
      </c>
      <c r="T18" s="17"/>
      <c r="U18" s="17"/>
      <c r="V18" s="17"/>
      <c r="W18" s="17"/>
    </row>
    <row r="19" spans="1:31" ht="18.75" customHeight="1" thickBot="1">
      <c r="A19" s="3" t="s">
        <v>203</v>
      </c>
      <c r="F19" s="17"/>
      <c r="G19" s="46">
        <f>SUM(G17:G18,G14)</f>
        <v>1027904</v>
      </c>
      <c r="H19" s="45"/>
      <c r="I19" s="46">
        <f>SUM(I17:I18,I14)</f>
        <v>100000</v>
      </c>
      <c r="J19" s="45"/>
      <c r="K19" s="46">
        <f>SUM(K17:K18,K14)</f>
        <v>89226</v>
      </c>
      <c r="L19" s="45"/>
      <c r="M19" s="46">
        <f>SUM(M17:M18,M14)</f>
        <v>619588</v>
      </c>
      <c r="N19" s="45"/>
      <c r="O19" s="46">
        <f>SUM(O17:O18,O14)</f>
        <v>21352</v>
      </c>
      <c r="P19" s="45"/>
      <c r="Q19" s="46">
        <f>SUM(Q17:Q18,Q14)</f>
        <v>21352</v>
      </c>
      <c r="R19" s="45"/>
      <c r="S19" s="46">
        <f>SUM(S17:S18,S14)</f>
        <v>1858070</v>
      </c>
    </row>
    <row r="20" spans="1:31" ht="18.75" customHeight="1" thickTop="1">
      <c r="A20" s="3"/>
      <c r="F20" s="17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</row>
    <row r="21" spans="1:31" s="2" customFormat="1" ht="18.75" customHeight="1">
      <c r="A21" s="3" t="s">
        <v>201</v>
      </c>
      <c r="B21" s="1"/>
      <c r="C21" s="1"/>
      <c r="D21" s="1"/>
      <c r="E21" s="1"/>
      <c r="F21" s="17"/>
      <c r="G21" s="45">
        <v>1027904</v>
      </c>
      <c r="H21" s="17"/>
      <c r="I21" s="45">
        <v>100000</v>
      </c>
      <c r="J21" s="45"/>
      <c r="K21" s="45">
        <v>89226</v>
      </c>
      <c r="L21" s="45"/>
      <c r="M21" s="45">
        <v>194577</v>
      </c>
      <c r="N21" s="44"/>
      <c r="O21" s="45">
        <v>20321</v>
      </c>
      <c r="P21" s="44"/>
      <c r="Q21" s="45">
        <f>SUM(O21)</f>
        <v>20321</v>
      </c>
      <c r="R21" s="33"/>
      <c r="S21" s="45">
        <f>SUM(G21:R21)-Q21</f>
        <v>1432028</v>
      </c>
      <c r="T21" s="17"/>
      <c r="U21" s="17"/>
      <c r="V21" s="17"/>
      <c r="W21" s="17"/>
    </row>
    <row r="22" spans="1:31" s="80" customFormat="1" ht="18.75" customHeight="1">
      <c r="A22" s="1" t="s">
        <v>145</v>
      </c>
      <c r="B22" s="91"/>
      <c r="D22" s="78"/>
      <c r="E22" s="78"/>
      <c r="F22" s="92"/>
      <c r="G22" s="78">
        <v>0</v>
      </c>
      <c r="H22" s="89"/>
      <c r="I22" s="89">
        <v>0</v>
      </c>
      <c r="J22" s="89"/>
      <c r="K22" s="89">
        <v>0</v>
      </c>
      <c r="L22" s="89"/>
      <c r="M22" s="89">
        <f>+'PL '!I57</f>
        <v>4711</v>
      </c>
      <c r="N22" s="89"/>
      <c r="O22" s="89">
        <v>0</v>
      </c>
      <c r="P22" s="89"/>
      <c r="Q22" s="89">
        <v>0</v>
      </c>
      <c r="R22" s="89">
        <v>0</v>
      </c>
      <c r="S22" s="45">
        <f>SUM(G22:M22,Q22)</f>
        <v>4711</v>
      </c>
      <c r="T22" s="89"/>
      <c r="U22" s="93"/>
      <c r="V22" s="78"/>
      <c r="W22" s="78"/>
      <c r="X22" s="78"/>
      <c r="Y22" s="78"/>
      <c r="Z22" s="78"/>
      <c r="AA22" s="78"/>
      <c r="AB22" s="78"/>
      <c r="AC22" s="78"/>
      <c r="AD22" s="78"/>
      <c r="AE22" s="78"/>
    </row>
    <row r="23" spans="1:31" s="80" customFormat="1" ht="18.75" customHeight="1">
      <c r="A23" s="1" t="s">
        <v>78</v>
      </c>
      <c r="B23" s="91"/>
      <c r="D23" s="78"/>
      <c r="E23" s="78"/>
      <c r="F23" s="78"/>
      <c r="G23" s="130">
        <v>0</v>
      </c>
      <c r="H23" s="89"/>
      <c r="I23" s="130">
        <v>0</v>
      </c>
      <c r="J23" s="89"/>
      <c r="K23" s="130">
        <v>0</v>
      </c>
      <c r="L23" s="78"/>
      <c r="M23" s="130">
        <v>0</v>
      </c>
      <c r="N23" s="89"/>
      <c r="O23" s="130">
        <v>0</v>
      </c>
      <c r="P23" s="89"/>
      <c r="Q23" s="130">
        <v>0</v>
      </c>
      <c r="R23" s="78"/>
      <c r="S23" s="130">
        <f>SUM(G23:M23,Q23)</f>
        <v>0</v>
      </c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</row>
    <row r="24" spans="1:31" s="80" customFormat="1" ht="18.75" customHeight="1">
      <c r="A24" s="1" t="s">
        <v>79</v>
      </c>
      <c r="B24" s="91"/>
      <c r="D24" s="78"/>
      <c r="E24" s="78"/>
      <c r="F24" s="78"/>
      <c r="G24" s="45">
        <f>SUM(G22:G23)</f>
        <v>0</v>
      </c>
      <c r="H24" s="89"/>
      <c r="I24" s="45">
        <f>SUM(I22:I23)</f>
        <v>0</v>
      </c>
      <c r="J24" s="89"/>
      <c r="K24" s="45">
        <f>SUM(K22:K23)</f>
        <v>0</v>
      </c>
      <c r="L24" s="78"/>
      <c r="M24" s="45">
        <f>SUM(M22:M23)</f>
        <v>4711</v>
      </c>
      <c r="N24" s="89"/>
      <c r="O24" s="45">
        <f>SUM(O22:O23)</f>
        <v>0</v>
      </c>
      <c r="P24" s="89"/>
      <c r="Q24" s="45">
        <f>SUM(Q22:Q23)</f>
        <v>0</v>
      </c>
      <c r="R24" s="78"/>
      <c r="S24" s="45">
        <f>SUM(S22:S23)</f>
        <v>4711</v>
      </c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</row>
    <row r="25" spans="1:31" s="2" customFormat="1" ht="18.75" customHeight="1">
      <c r="A25" s="1" t="s">
        <v>45</v>
      </c>
      <c r="B25" s="1"/>
      <c r="C25" s="1"/>
      <c r="D25" s="1"/>
      <c r="E25" s="1"/>
      <c r="F25" s="17"/>
      <c r="G25" s="44">
        <v>0</v>
      </c>
      <c r="H25" s="44"/>
      <c r="I25" s="44">
        <v>0</v>
      </c>
      <c r="J25" s="44"/>
      <c r="K25" s="44">
        <v>0</v>
      </c>
      <c r="L25" s="44"/>
      <c r="M25" s="89">
        <v>338</v>
      </c>
      <c r="N25" s="45"/>
      <c r="O25" s="44">
        <v>-338</v>
      </c>
      <c r="P25" s="44"/>
      <c r="Q25" s="44">
        <f>SUM(O25)</f>
        <v>-338</v>
      </c>
      <c r="R25" s="44"/>
      <c r="S25" s="45">
        <f>SUM(G25:M25,Q25)</f>
        <v>0</v>
      </c>
      <c r="T25" s="17"/>
      <c r="U25" s="17"/>
      <c r="V25" s="17"/>
      <c r="W25" s="17"/>
    </row>
    <row r="26" spans="1:31" ht="18.75" customHeight="1" thickBot="1">
      <c r="A26" s="3" t="s">
        <v>204</v>
      </c>
      <c r="F26" s="17"/>
      <c r="G26" s="46">
        <f>SUM(G24:G25)+G21</f>
        <v>1027904</v>
      </c>
      <c r="H26" s="45"/>
      <c r="I26" s="46">
        <f>SUM(I24:I25)+I21</f>
        <v>100000</v>
      </c>
      <c r="J26" s="45"/>
      <c r="K26" s="46">
        <f>SUM(K24:K25)+K21</f>
        <v>89226</v>
      </c>
      <c r="L26" s="45"/>
      <c r="M26" s="46">
        <f>SUM(M24:M25)+M21</f>
        <v>199626</v>
      </c>
      <c r="N26" s="45"/>
      <c r="O26" s="46">
        <f>SUM(O24:O25)+O21</f>
        <v>19983</v>
      </c>
      <c r="P26" s="45"/>
      <c r="Q26" s="46">
        <f>SUM(Q24:Q25)+Q21</f>
        <v>19983</v>
      </c>
      <c r="R26" s="45"/>
      <c r="S26" s="46">
        <f>SUM(S24:S25)+S21</f>
        <v>1436739</v>
      </c>
    </row>
    <row r="27" spans="1:31" ht="18.75" customHeight="1" thickTop="1">
      <c r="A27" s="3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31" ht="18.75" customHeight="1">
      <c r="A28" s="19" t="s">
        <v>11</v>
      </c>
    </row>
  </sheetData>
  <mergeCells count="5">
    <mergeCell ref="K11:M11"/>
    <mergeCell ref="G6:S6"/>
    <mergeCell ref="A2:N2"/>
    <mergeCell ref="O7:R7"/>
    <mergeCell ref="O8:Q8"/>
  </mergeCells>
  <pageMargins left="0.74803149606299213" right="0.78740157480314965" top="0.98425196850393704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50418</vt:lpwstr>
  </property>
  <property fmtid="{D5CDD505-2E9C-101B-9397-08002B2CF9AE}" pid="4" name="OptimizationTime">
    <vt:lpwstr>20190514_1628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Consolidated</vt:lpstr>
      <vt:lpstr>The Company Only</vt:lpstr>
      <vt:lpstr>BS!Print_Area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2019-05-14T01:16:12Z</cp:lastPrinted>
  <dcterms:created xsi:type="dcterms:W3CDTF">2011-03-15T03:50:46Z</dcterms:created>
  <dcterms:modified xsi:type="dcterms:W3CDTF">2019-05-14T01:16:24Z</dcterms:modified>
</cp:coreProperties>
</file>