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Q1'2019\CNT\"/>
    </mc:Choice>
  </mc:AlternateContent>
  <bookViews>
    <workbookView xWindow="8220" yWindow="-15" windowWidth="7830" windowHeight="9465" tabRatio="630"/>
  </bookViews>
  <sheets>
    <sheet name="BS" sheetId="1" r:id="rId1"/>
    <sheet name="PL (2)" sheetId="11" r:id="rId2"/>
    <sheet name="Consolidated" sheetId="12" r:id="rId3"/>
    <sheet name="The Company" sheetId="13" r:id="rId4"/>
  </sheets>
  <definedNames>
    <definedName name="_xlnm.Print_Area" localSheetId="2">Consolidated!$A$1:$AE$33</definedName>
    <definedName name="_xlnm.Print_Area" localSheetId="1">'PL (2)'!$A$1:$L$140</definedName>
    <definedName name="_xlnm.Print_Area" localSheetId="3">'The Company'!$A$1:$Q$27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7" i="11" l="1"/>
  <c r="I17" i="11"/>
  <c r="G17" i="11"/>
  <c r="E17" i="11"/>
  <c r="K22" i="1" l="1"/>
  <c r="E22" i="1"/>
  <c r="K123" i="11" l="1"/>
  <c r="I123" i="11"/>
  <c r="G123" i="11"/>
  <c r="E123" i="11"/>
  <c r="T28" i="12"/>
  <c r="K33" i="1"/>
  <c r="I33" i="1"/>
  <c r="G33" i="1"/>
  <c r="E33" i="1"/>
  <c r="K128" i="11" l="1"/>
  <c r="I128" i="11"/>
  <c r="G128" i="11"/>
  <c r="E128" i="11"/>
  <c r="U27" i="12" l="1"/>
  <c r="AA27" i="12" s="1"/>
  <c r="AE27" i="12" s="1"/>
  <c r="I12" i="11"/>
  <c r="G12" i="11"/>
  <c r="E12" i="11"/>
  <c r="I22" i="1"/>
  <c r="G22" i="1"/>
  <c r="G34" i="1" s="1"/>
  <c r="K34" i="1" l="1"/>
  <c r="E18" i="11"/>
  <c r="E20" i="11" s="1"/>
  <c r="E22" i="11" s="1"/>
  <c r="E27" i="11" s="1"/>
  <c r="E25" i="11" s="1"/>
  <c r="G18" i="11"/>
  <c r="G20" i="11" s="1"/>
  <c r="G22" i="11" s="1"/>
  <c r="G27" i="11" s="1"/>
  <c r="G25" i="11" s="1"/>
  <c r="G31" i="11" s="1"/>
  <c r="I18" i="11"/>
  <c r="I20" i="11" s="1"/>
  <c r="I22" i="11" s="1"/>
  <c r="I25" i="11" s="1"/>
  <c r="I31" i="11" s="1"/>
  <c r="E34" i="1"/>
  <c r="I34" i="1"/>
  <c r="O12" i="13" l="1"/>
  <c r="Q12" i="13" s="1"/>
  <c r="U14" i="12"/>
  <c r="AA14" i="12" s="1"/>
  <c r="AE14" i="12" s="1"/>
  <c r="O23" i="13" l="1"/>
  <c r="Q23" i="13" s="1"/>
  <c r="K56" i="1"/>
  <c r="I56" i="1"/>
  <c r="G56" i="1"/>
  <c r="E56" i="1"/>
  <c r="U18" i="12"/>
  <c r="AA18" i="12" s="1"/>
  <c r="AE18" i="12" s="1"/>
  <c r="K83" i="1"/>
  <c r="G83" i="1"/>
  <c r="G22" i="13"/>
  <c r="G24" i="13" s="1"/>
  <c r="I83" i="1" s="1"/>
  <c r="G15" i="13"/>
  <c r="G17" i="13" s="1"/>
  <c r="G24" i="12"/>
  <c r="G17" i="12"/>
  <c r="G19" i="12" s="1"/>
  <c r="U25" i="12"/>
  <c r="AA25" i="12" s="1"/>
  <c r="AE25" i="12" s="1"/>
  <c r="K12" i="11"/>
  <c r="K18" i="11" s="1"/>
  <c r="K20" i="11" s="1"/>
  <c r="K22" i="11" s="1"/>
  <c r="I53" i="11"/>
  <c r="I54" i="11" s="1"/>
  <c r="G53" i="11"/>
  <c r="G54" i="11" s="1"/>
  <c r="K53" i="11"/>
  <c r="K54" i="11" s="1"/>
  <c r="G91" i="1"/>
  <c r="G89" i="1"/>
  <c r="G88" i="1"/>
  <c r="G86" i="1"/>
  <c r="G85" i="1"/>
  <c r="G82" i="1"/>
  <c r="K86" i="1"/>
  <c r="K85" i="1"/>
  <c r="K82" i="1"/>
  <c r="U21" i="12"/>
  <c r="AA21" i="12" s="1"/>
  <c r="AE21" i="12" s="1"/>
  <c r="M17" i="12"/>
  <c r="M19" i="12" s="1"/>
  <c r="U22" i="12"/>
  <c r="U16" i="12"/>
  <c r="AA16" i="12" s="1"/>
  <c r="AE16" i="12" s="1"/>
  <c r="U15" i="12"/>
  <c r="M22" i="13"/>
  <c r="O22" i="13" s="1"/>
  <c r="I22" i="13"/>
  <c r="E22" i="13"/>
  <c r="E24" i="13" s="1"/>
  <c r="I82" i="1" s="1"/>
  <c r="O21" i="13"/>
  <c r="Q21" i="13"/>
  <c r="O20" i="13"/>
  <c r="O19" i="13"/>
  <c r="Q19" i="13" s="1"/>
  <c r="O16" i="13"/>
  <c r="Q16" i="13" s="1"/>
  <c r="I15" i="13"/>
  <c r="I17" i="13" s="1"/>
  <c r="E15" i="13"/>
  <c r="E17" i="13" s="1"/>
  <c r="O14" i="13"/>
  <c r="Q14" i="13" s="1"/>
  <c r="O13" i="13"/>
  <c r="Y24" i="12"/>
  <c r="W24" i="12"/>
  <c r="W28" i="12" s="1"/>
  <c r="S24" i="12"/>
  <c r="Q24" i="12"/>
  <c r="O24" i="12"/>
  <c r="O28" i="12" s="1"/>
  <c r="I24" i="12"/>
  <c r="E24" i="12"/>
  <c r="Y17" i="12"/>
  <c r="Y19" i="12" s="1"/>
  <c r="W17" i="12"/>
  <c r="W19" i="12" s="1"/>
  <c r="S17" i="12"/>
  <c r="Q17" i="12"/>
  <c r="O17" i="12"/>
  <c r="I17" i="12"/>
  <c r="I19" i="12" s="1"/>
  <c r="E17" i="12"/>
  <c r="E19" i="12" s="1"/>
  <c r="AC17" i="12"/>
  <c r="AC19" i="12" s="1"/>
  <c r="I24" i="13"/>
  <c r="I85" i="1" s="1"/>
  <c r="M24" i="13"/>
  <c r="E88" i="1"/>
  <c r="M15" i="13"/>
  <c r="O15" i="13" s="1"/>
  <c r="M17" i="13"/>
  <c r="K63" i="1"/>
  <c r="G63" i="1"/>
  <c r="E63" i="1"/>
  <c r="E53" i="11"/>
  <c r="E54" i="11" s="1"/>
  <c r="M23" i="12" s="1"/>
  <c r="U23" i="12" s="1"/>
  <c r="AA23" i="12" s="1"/>
  <c r="AC24" i="12"/>
  <c r="I63" i="1"/>
  <c r="AC28" i="12" l="1"/>
  <c r="E91" i="1" s="1"/>
  <c r="Y28" i="12"/>
  <c r="E89" i="1" s="1"/>
  <c r="G28" i="12"/>
  <c r="E83" i="1" s="1"/>
  <c r="E28" i="12"/>
  <c r="E82" i="1" s="1"/>
  <c r="I28" i="12"/>
  <c r="E85" i="1" s="1"/>
  <c r="K64" i="1"/>
  <c r="O17" i="13"/>
  <c r="U17" i="12"/>
  <c r="U19" i="12" s="1"/>
  <c r="G87" i="1"/>
  <c r="G90" i="1" s="1"/>
  <c r="G92" i="1" s="1"/>
  <c r="G64" i="1"/>
  <c r="K74" i="11"/>
  <c r="K87" i="1"/>
  <c r="K90" i="1" s="1"/>
  <c r="K92" i="1" s="1"/>
  <c r="O19" i="12"/>
  <c r="M24" i="12"/>
  <c r="M28" i="12" s="1"/>
  <c r="O24" i="13"/>
  <c r="I87" i="1" s="1"/>
  <c r="I64" i="1"/>
  <c r="E64" i="1"/>
  <c r="AE23" i="12"/>
  <c r="K86" i="11" l="1"/>
  <c r="K99" i="11" s="1"/>
  <c r="K104" i="11" s="1"/>
  <c r="K130" i="11" s="1"/>
  <c r="K132" i="11" s="1"/>
  <c r="K93" i="1"/>
  <c r="K94" i="1" s="1"/>
  <c r="G93" i="1"/>
  <c r="G94" i="1" s="1"/>
  <c r="U24" i="12"/>
  <c r="G74" i="11"/>
  <c r="G86" i="11" s="1"/>
  <c r="G99" i="11" s="1"/>
  <c r="E74" i="11"/>
  <c r="E86" i="11" s="1"/>
  <c r="I74" i="11"/>
  <c r="G47" i="11"/>
  <c r="G56" i="11" s="1"/>
  <c r="G61" i="11" s="1"/>
  <c r="G59" i="11" s="1"/>
  <c r="K47" i="11"/>
  <c r="K56" i="11" s="1"/>
  <c r="K59" i="11" s="1"/>
  <c r="K25" i="11"/>
  <c r="K31" i="11" s="1"/>
  <c r="I47" i="11"/>
  <c r="I56" i="11" s="1"/>
  <c r="I59" i="11" s="1"/>
  <c r="K20" i="13" s="1"/>
  <c r="E47" i="11"/>
  <c r="E56" i="11" s="1"/>
  <c r="E61" i="11" s="1"/>
  <c r="E59" i="11" s="1"/>
  <c r="U28" i="12" l="1"/>
  <c r="E87" i="1" s="1"/>
  <c r="G104" i="11"/>
  <c r="G130" i="11" s="1"/>
  <c r="G132" i="11" s="1"/>
  <c r="I86" i="11"/>
  <c r="I99" i="11" s="1"/>
  <c r="E99" i="11"/>
  <c r="K15" i="12"/>
  <c r="Q20" i="13"/>
  <c r="Q22" i="13" s="1"/>
  <c r="Q24" i="13" s="1"/>
  <c r="K22" i="13"/>
  <c r="K24" i="13" s="1"/>
  <c r="I86" i="1" s="1"/>
  <c r="I90" i="1" s="1"/>
  <c r="I92" i="1" s="1"/>
  <c r="I93" i="1" s="1"/>
  <c r="I94" i="1" s="1"/>
  <c r="E31" i="11"/>
  <c r="K22" i="12"/>
  <c r="K13" i="13"/>
  <c r="I104" i="11" l="1"/>
  <c r="I130" i="11" s="1"/>
  <c r="I132" i="11" s="1"/>
  <c r="E104" i="11"/>
  <c r="E130" i="11" s="1"/>
  <c r="E132" i="11" s="1"/>
  <c r="K24" i="12"/>
  <c r="AA22" i="12"/>
  <c r="AA15" i="12"/>
  <c r="K17" i="12"/>
  <c r="K19" i="12" s="1"/>
  <c r="Q13" i="13"/>
  <c r="Q15" i="13" s="1"/>
  <c r="Q17" i="13" s="1"/>
  <c r="K15" i="13"/>
  <c r="K17" i="13" s="1"/>
  <c r="K28" i="12" l="1"/>
  <c r="E86" i="1" s="1"/>
  <c r="E90" i="1" s="1"/>
  <c r="E92" i="1" s="1"/>
  <c r="E93" i="1" s="1"/>
  <c r="E94" i="1" s="1"/>
  <c r="AE15" i="12"/>
  <c r="AE17" i="12" s="1"/>
  <c r="AE19" i="12" s="1"/>
  <c r="AA17" i="12"/>
  <c r="AA19" i="12" s="1"/>
  <c r="AE22" i="12"/>
  <c r="AE24" i="12" s="1"/>
  <c r="AE28" i="12" s="1"/>
  <c r="AA24" i="12"/>
  <c r="AA28" i="12" s="1"/>
</calcChain>
</file>

<file path=xl/comments1.xml><?xml version="1.0" encoding="utf-8"?>
<comments xmlns="http://schemas.openxmlformats.org/spreadsheetml/2006/main">
  <authors>
    <author>Ernst &amp; Young</author>
  </authors>
  <commentList>
    <comment ref="S11" authorId="0" shapeId="0">
      <text>
        <r>
          <rPr>
            <sz val="12"/>
            <color indexed="81"/>
            <rFont val="Tahoma"/>
            <family val="2"/>
          </rPr>
          <t>แยกประเภทตามความเหมาะสม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<sst xmlns="http://schemas.openxmlformats.org/spreadsheetml/2006/main" count="352" uniqueCount="219">
  <si>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</si>
  <si>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</si>
  <si>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</si>
  <si>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</si>
  <si>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</si>
  <si>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</si>
  <si>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</si>
  <si>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</si>
  <si>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</si>
  <si>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</si>
  <si>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</si>
  <si>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</si>
  <si>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</si>
  <si>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</si>
  <si>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</si>
  <si>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</si>
  <si>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</si>
  <si>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</si>
  <si>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</si>
  <si>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</si>
  <si>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</si>
  <si>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</si>
  <si>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</si>
  <si>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</si>
  <si>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</si>
  <si>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</si>
  <si>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</si>
  <si>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</si>
  <si>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</si>
  <si>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</si>
  <si>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</si>
  <si>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</si>
  <si>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</si>
  <si>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</si>
  <si>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</si>
  <si>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</si>
  <si>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</si>
  <si>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</si>
  <si>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</si>
  <si>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</si>
  <si>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</si>
  <si>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ค่าใช้จ่ายดอกเบี้ย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</si>
  <si>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</si>
  <si>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</si>
  <si>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</si>
  <si>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</si>
  <si>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</si>
  <si>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</si>
  <si>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</si>
  <si>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</si>
  <si>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</si>
  <si>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</si>
  <si>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</si>
  <si>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</si>
  <si>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</si>
  <si>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</si>
  <si>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</si>
  <si>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</si>
  <si>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</si>
  <si>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</si>
  <si>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</si>
  <si>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</si>
  <si>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</si>
  <si>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</si>
  <si>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</si>
  <si>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</si>
  <si>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</si>
  <si>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</si>
  <si>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</si>
  <si>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</si>
  <si>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</si>
  <si>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</si>
  <si>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</si>
  <si>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</si>
  <si>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</si>
  <si>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</si>
  <si>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</si>
  <si>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ดอกเบี้ยรับ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</si>
  <si>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</si>
  <si>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</si>
  <si>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</si>
  <si>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</si>
  <si>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</si>
  <si>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</si>
  <si>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</si>
  <si>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</si>
  <si>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</si>
  <si>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</si>
  <si>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</si>
  <si>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</si>
  <si>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</si>
  <si>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</si>
  <si>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</si>
  <si>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</si>
  <si>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</si>
  <si>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</si>
  <si>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</si>
  <si>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</si>
  <si>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</si>
  <si>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</si>
  <si>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</si>
  <si>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</si>
  <si>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เงินลงทุนระยะยาวอื่น</t>
  </si>
  <si>
    <t>ประมาณการหนี้สินระยะสั้น</t>
  </si>
  <si>
    <t>งบกำไรขาดทุน</t>
  </si>
  <si>
    <t>งานระหว่างก่อสร้างตามสัญญา</t>
  </si>
  <si>
    <t xml:space="preserve">   ดอกเบี้ยรับ</t>
  </si>
  <si>
    <t>และชำระแล้ว</t>
  </si>
  <si>
    <t>ทุนเรือนหุ้นที่ออก</t>
  </si>
  <si>
    <t xml:space="preserve">   สำรองผลประโยชน์ระยะยาวของพนักงาน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</si>
  <si>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</si>
  <si>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</si>
  <si>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</si>
  <si>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</si>
  <si>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งานระหว่างก่อสร้างตามสัญญา</t>
  </si>
  <si>
    <t xml:space="preserve">   สินค้าคงเหลือ</t>
  </si>
  <si>
    <t>เงินสดจ่ายคืนหนี้สินตามสัญญาเช่าการเงิน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</si>
  <si>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</si>
  <si>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</si>
  <si>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</si>
  <si>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</si>
  <si>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</si>
  <si>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</si>
  <si>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>รายได้ค่าก่อสร้างที่ยังไม่ได้เรียกเก็บ</t>
  </si>
  <si>
    <t xml:space="preserve">สินค้าคงเหลือ </t>
  </si>
  <si>
    <t xml:space="preserve">ที่ดิน อาคารและอุปกรณ์ </t>
  </si>
  <si>
    <t xml:space="preserve">   กำหนดชำระภายในหนึ่งปี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</si>
  <si>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</si>
  <si>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</si>
  <si>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>เงินกู้ยืมระยะยาว - สุทธิจากส่วนที่ถึงกำหนด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</si>
  <si>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</si>
  <si>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</si>
  <si>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</si>
  <si>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เงินรับล่วงหน้าจากผู้ว่าจ้างและรายได้ค่าก่อสร้างรับล่วงหน้า</t>
  </si>
  <si>
    <t>เงินสดสุทธิใช้ไปในกิจกรรมลงทุน</t>
  </si>
  <si>
    <t>ข้อมูลกระแสเงินสดเปิดเผยเพิ่มเติม</t>
  </si>
  <si>
    <t>สินทรัพย์ภาษีเงินได้รอการตัดบัญชี</t>
  </si>
  <si>
    <t xml:space="preserve">   รายได้ค่าก่อสร้างที่ยังไม่เรียกเก็บ</t>
  </si>
  <si>
    <t xml:space="preserve">   เงินรับล่วงหน้าจากผู้ว่าจ้างและรายได้ค่าก่อสร้างรับล่วงหน้า</t>
  </si>
  <si>
    <t xml:space="preserve">   สินทรัพย์ซื้อภายใต้สัญญาเช่าการเงิน</t>
  </si>
  <si>
    <t>สินทรัพย์ไม่มีตัวตน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</si>
  <si>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</si>
  <si>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</si>
  <si>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</si>
  <si>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</si>
  <si>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กำไรสำหรับงวด</t>
  </si>
  <si>
    <t xml:space="preserve">   โอนกลับประมาณการสำรองค่าใช้จ่ายสำหรับโครงการก่อสร้าง </t>
  </si>
  <si>
    <t>เงินสดรับจากการจำหน่ายอุปกรณ์</t>
  </si>
  <si>
    <t>เงินสดจ่ายค่าสินทรัพย์ไม่มีตัวตน</t>
  </si>
  <si>
    <t>รายการที่ไม่เกี่ยวกับเงินสด</t>
  </si>
  <si>
    <t>เงินฝากและเงินลงทุนที่มีภาระค้ำประกัน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</si>
  <si>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</si>
  <si>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</si>
  <si>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</si>
  <si>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</si>
  <si>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</si>
  <si>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</si>
  <si>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</si>
  <si>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>เงินลงทุนในบริษัทย่อยเพิ่มขึ้น</t>
  </si>
  <si>
    <t xml:space="preserve">รายการที่จะถูกบันทึกในส่วนของกำไรหรือขาดทุนในภายหลัง </t>
  </si>
  <si>
    <t>ส่วนของเงินกู้ยืมระยะยาวที่ถึงกำหนดชำระภายในหนึ่งปี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</si>
  <si>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</si>
  <si>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</si>
  <si>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>ค่าใช้จ่ายภาษีเงินได้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</si>
  <si>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</si>
  <si>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</si>
  <si>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รับคืนภาษีเงินได้หัก ณ ที่จ่าย</t>
  </si>
  <si>
    <t>ส่วนของหนี้สินตามสัญญาเช่าการเงินที่ถึง</t>
  </si>
  <si>
    <t>กำไรจากการดำเนินงานก่อนการเปลี่ยนแปลงใน</t>
  </si>
  <si>
    <t xml:space="preserve">      หุ้นสามัญ 1,102,904,144 หุ้น มูลค่าหุ้นละ 1 บาท</t>
  </si>
  <si>
    <t>ยอดคงเหลือ ณ วันที่ 1 มกราคม 2561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</si>
  <si>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</si>
  <si>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</si>
  <si>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</si>
  <si>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</si>
  <si>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</si>
  <si>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</si>
  <si>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>เงินลงทุนระยะยาวอื่นเพิ่มขึ้น</t>
  </si>
  <si>
    <t>รายการปรับกระทบยอดกำไร(ขาดทุน)ก่อนภาษีเป็นเงินสดรับ(จ่าย)</t>
  </si>
  <si>
    <t>ขาดทุนสำหรับงวด</t>
  </si>
  <si>
    <t>กำไร(ขาดทุน)ก่อนภาษี</t>
  </si>
  <si>
    <t>กำไร(ขาดทุน)ก่อนค่าใช้จ่ายทางการเงินและค่าใช้จ่ายภาษีเงินได้</t>
  </si>
  <si>
    <t>กำไร(ขาดทุน)ก่อนค่าใช้จ่ายภาษีเงินได้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</si>
  <si>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</si>
  <si>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</si>
  <si>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</si>
  <si>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</si>
  <si>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</si>
  <si>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เงินสดจ่ายคืนเงินกู้ยืมระยะยาว</t>
  </si>
  <si>
    <t>เงินลงทุนชั่วคราว</t>
  </si>
  <si>
    <t>2, 5</t>
  </si>
  <si>
    <t>2, 13</t>
  </si>
  <si>
    <t>เงินสดสุทธิใช้ไปในกิจกรรมจัดหาเงิน</t>
  </si>
  <si>
    <t>เงินฝากธนาคารที่มีภาระค้ำประกัน(เพิ่มขึ้น)ลดลง</t>
  </si>
  <si>
    <t>เงินลงทุนชั่วคราวเพิ่มขึ้น</t>
  </si>
  <si>
    <t>ยอดคงเหลือ ณ วันที่ 1 มกราคม 2562</t>
  </si>
  <si>
    <t>2562</t>
  </si>
  <si>
    <t>31 ธันวาคม 2561</t>
  </si>
  <si>
    <t>สำหรับงวดสามเดือนสิ้นสุดวันที่ 31 มีนาคม 2562</t>
  </si>
  <si>
    <t>ยอดคงเหลือ ณ วันที่ 31 มีนาคม 2561</t>
  </si>
  <si>
    <t>ยอดคงเหลือ ณ วันที่ 31 มีนาคม 2562</t>
  </si>
  <si>
    <t>ณ วันที่ 31 มีนาคม 2562</t>
  </si>
  <si>
    <t>31 มีนาคม 2562</t>
  </si>
  <si>
    <t xml:space="preserve">   ค่าเผื่อหนี้สงสัยจะสูญ</t>
  </si>
  <si>
    <t xml:space="preserve">   ขาดทุน(กำไร)จากการจำหน่ายและตัดจำหน่ายอุปกรณ์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</si>
  <si>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</si>
  <si>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</si>
  <si>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>ผลต่างจากการแปลงค่างบการเงินลดลง</t>
  </si>
  <si>
    <t>เงินสดรับจากผู้มีส่วนได้เสียที่ไม่มีอำนาจควบคุมของบริษัทย่อย</t>
  </si>
  <si>
    <t xml:space="preserve">   ขาดทุนจากอัตราแลกเปลี่ยนที่ยังไม่เกิดขึ้นจริง</t>
  </si>
  <si>
    <t>เงินสดจากกิจกรรมดำเนินงาน</t>
  </si>
  <si>
    <t>เงินให้กู้ยืมะยะยาวแก่กิจการที่เกี่ยวข้องกัน - สุทธิ</t>
  </si>
  <si>
    <t xml:space="preserve">   จากส่วนที่ถึงกำหนดชำระภายในหนึ่งปี</t>
  </si>
  <si>
    <t>ส่วนของผู้มีส่วนได้เสียที่ไม่มีอำนาจ</t>
  </si>
  <si>
    <t xml:space="preserve">   ควบคุมของบริษัทย่อยแห่งใหม่</t>
  </si>
  <si>
    <t xml:space="preserve">   เงินสดรับจากดอกเบี้ย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</si>
  <si>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</si>
  <si>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</si>
  <si>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ค่าเผื่อหนี้สงสัยจะสูญ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</si>
</sst>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_(* #,##0.000_);_(* \(#,##0.000\);_(* &quot;-&quot;??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2"/>
      <color indexed="81"/>
      <name val="Tahoma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4"/>
      <name val="Wingdings 2"/>
      <family val="1"/>
      <charset val="2"/>
    </font>
    <font>
      <sz val="14"/>
      <color rgb="FFFF0000"/>
      <name val="Angsana New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8" fontId="6" fillId="0" borderId="0"/>
    <xf numFmtId="166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5" fillId="0" borderId="0"/>
    <xf numFmtId="168" fontId="11" fillId="0" borderId="0"/>
    <xf numFmtId="166" fontId="11" fillId="0" borderId="0"/>
    <xf numFmtId="165" fontId="11" fillId="0" borderId="0"/>
    <xf numFmtId="37" fontId="13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21" fillId="0" borderId="0"/>
  </cellStyleXfs>
  <cellXfs count="172">
    <xf numFmtId="0" fontId="0" fillId="0" borderId="0" xfId="0"/>
    <xf numFmtId="41" fontId="14" fillId="0" borderId="0" xfId="38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0" fontId="16" fillId="0" borderId="0" xfId="0" applyNumberFormat="1" applyFont="1" applyFill="1" applyAlignment="1">
      <alignment horizontal="center"/>
    </xf>
    <xf numFmtId="164" fontId="14" fillId="0" borderId="0" xfId="0" applyNumberFormat="1" applyFont="1" applyFill="1" applyAlignment="1"/>
    <xf numFmtId="41" fontId="14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41" fontId="14" fillId="0" borderId="0" xfId="0" applyNumberFormat="1" applyFont="1" applyFill="1" applyBorder="1" applyAlignment="1">
      <alignment horizontal="right"/>
    </xf>
    <xf numFmtId="41" fontId="14" fillId="0" borderId="1" xfId="0" applyNumberFormat="1" applyFont="1" applyFill="1" applyBorder="1" applyAlignment="1">
      <alignment horizontal="right"/>
    </xf>
    <xf numFmtId="41" fontId="14" fillId="0" borderId="4" xfId="0" applyNumberFormat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right"/>
    </xf>
    <xf numFmtId="0" fontId="15" fillId="0" borderId="0" xfId="0" quotePrefix="1" applyNumberFormat="1" applyFont="1" applyFill="1" applyAlignment="1">
      <alignment horizontal="left"/>
    </xf>
    <xf numFmtId="0" fontId="14" fillId="0" borderId="0" xfId="0" applyFont="1" applyFill="1" applyBorder="1" applyAlignment="1"/>
    <xf numFmtId="0" fontId="14" fillId="0" borderId="0" xfId="28" applyFont="1" applyFill="1" applyAlignment="1">
      <alignment horizontal="right"/>
    </xf>
    <xf numFmtId="0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left"/>
    </xf>
    <xf numFmtId="0" fontId="14" fillId="0" borderId="0" xfId="0" quotePrefix="1" applyFont="1" applyFill="1" applyAlignment="1">
      <alignment horizontal="centerContinuous"/>
    </xf>
    <xf numFmtId="0" fontId="14" fillId="0" borderId="0" xfId="0" applyFont="1" applyFill="1" applyAlignment="1">
      <alignment horizontal="centerContinuous"/>
    </xf>
    <xf numFmtId="0" fontId="14" fillId="0" borderId="0" xfId="0" applyFont="1" applyFill="1" applyAlignment="1">
      <alignment horizontal="left"/>
    </xf>
    <xf numFmtId="164" fontId="15" fillId="0" borderId="0" xfId="0" applyNumberFormat="1" applyFont="1" applyFill="1" applyAlignment="1"/>
    <xf numFmtId="0" fontId="17" fillId="0" borderId="0" xfId="0" applyNumberFormat="1" applyFont="1" applyFill="1" applyAlignment="1">
      <alignment horizontal="center"/>
    </xf>
    <xf numFmtId="164" fontId="17" fillId="0" borderId="0" xfId="0" applyNumberFormat="1" applyFont="1" applyFill="1" applyAlignment="1">
      <alignment horizontal="right"/>
    </xf>
    <xf numFmtId="41" fontId="14" fillId="0" borderId="1" xfId="0" applyNumberFormat="1" applyFont="1" applyFill="1" applyBorder="1" applyAlignment="1"/>
    <xf numFmtId="41" fontId="14" fillId="0" borderId="4" xfId="0" applyNumberFormat="1" applyFont="1" applyFill="1" applyBorder="1" applyAlignment="1"/>
    <xf numFmtId="41" fontId="14" fillId="0" borderId="0" xfId="0" applyNumberFormat="1" applyFont="1" applyFill="1" applyBorder="1" applyAlignment="1"/>
    <xf numFmtId="41" fontId="14" fillId="0" borderId="3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Continuous"/>
    </xf>
    <xf numFmtId="37" fontId="14" fillId="0" borderId="0" xfId="0" applyNumberFormat="1" applyFont="1" applyFill="1" applyAlignment="1"/>
    <xf numFmtId="164" fontId="14" fillId="0" borderId="0" xfId="0" quotePrefix="1" applyNumberFormat="1" applyFont="1" applyFill="1" applyAlignment="1">
      <alignment horizontal="centerContinuous" vertical="top"/>
    </xf>
    <xf numFmtId="0" fontId="14" fillId="0" borderId="0" xfId="0" applyNumberFormat="1" applyFont="1" applyFill="1" applyAlignment="1">
      <alignment horizontal="centerContinuous" vertical="top"/>
    </xf>
    <xf numFmtId="164" fontId="14" fillId="0" borderId="0" xfId="0" applyNumberFormat="1" applyFont="1" applyFill="1" applyAlignment="1">
      <alignment horizontal="centerContinuous" vertical="top"/>
    </xf>
    <xf numFmtId="164" fontId="14" fillId="0" borderId="0" xfId="0" applyNumberFormat="1" applyFont="1" applyFill="1" applyAlignment="1">
      <alignment horizontal="left" vertical="top"/>
    </xf>
    <xf numFmtId="0" fontId="14" fillId="0" borderId="0" xfId="0" applyNumberFormat="1" applyFont="1" applyFill="1" applyAlignment="1">
      <alignment vertical="top"/>
    </xf>
    <xf numFmtId="164" fontId="14" fillId="0" borderId="0" xfId="0" applyNumberFormat="1" applyFont="1" applyFill="1" applyAlignment="1">
      <alignment vertical="top"/>
    </xf>
    <xf numFmtId="0" fontId="17" fillId="0" borderId="0" xfId="0" applyNumberFormat="1" applyFont="1" applyFill="1" applyAlignment="1">
      <alignment horizontal="center" vertical="top"/>
    </xf>
    <xf numFmtId="164" fontId="17" fillId="0" borderId="0" xfId="0" applyNumberFormat="1" applyFont="1" applyFill="1" applyAlignment="1">
      <alignment horizontal="right" vertical="top"/>
    </xf>
    <xf numFmtId="164" fontId="14" fillId="0" borderId="0" xfId="0" applyNumberFormat="1" applyFont="1" applyFill="1" applyAlignment="1">
      <alignment horizontal="center" vertical="top"/>
    </xf>
    <xf numFmtId="0" fontId="15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/>
    <xf numFmtId="0" fontId="14" fillId="0" borderId="0" xfId="0" applyNumberFormat="1" applyFont="1" applyFill="1" applyAlignment="1">
      <alignment horizontal="left" vertical="top"/>
    </xf>
    <xf numFmtId="0" fontId="14" fillId="0" borderId="0" xfId="0" quotePrefix="1" applyNumberFormat="1" applyFont="1" applyFill="1" applyAlignment="1">
      <alignment horizontal="center" vertical="top"/>
    </xf>
    <xf numFmtId="37" fontId="15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15" fillId="0" borderId="0" xfId="0" applyNumberFormat="1" applyFont="1" applyFill="1" applyAlignment="1">
      <alignment vertical="top"/>
    </xf>
    <xf numFmtId="0" fontId="14" fillId="0" borderId="0" xfId="0" applyNumberFormat="1" applyFont="1" applyFill="1" applyBorder="1" applyAlignment="1">
      <alignment vertical="top"/>
    </xf>
    <xf numFmtId="164" fontId="14" fillId="0" borderId="0" xfId="0" applyNumberFormat="1" applyFont="1" applyFill="1" applyBorder="1" applyAlignment="1">
      <alignment vertical="top"/>
    </xf>
    <xf numFmtId="41" fontId="14" fillId="0" borderId="0" xfId="0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top"/>
    </xf>
    <xf numFmtId="41" fontId="14" fillId="0" borderId="2" xfId="0" applyNumberFormat="1" applyFont="1" applyFill="1" applyBorder="1" applyAlignment="1">
      <alignment horizontal="center"/>
    </xf>
    <xf numFmtId="41" fontId="14" fillId="0" borderId="1" xfId="0" applyNumberFormat="1" applyFont="1" applyFill="1" applyBorder="1" applyAlignment="1">
      <alignment horizontal="center"/>
    </xf>
    <xf numFmtId="41" fontId="14" fillId="0" borderId="3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Continuous"/>
    </xf>
    <xf numFmtId="41" fontId="14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centerContinuous" vertical="top"/>
    </xf>
    <xf numFmtId="0" fontId="14" fillId="0" borderId="0" xfId="0" quotePrefix="1" applyNumberFormat="1" applyFont="1" applyFill="1" applyAlignment="1">
      <alignment horizontal="center"/>
    </xf>
    <xf numFmtId="0" fontId="14" fillId="0" borderId="5" xfId="0" applyNumberFormat="1" applyFont="1" applyFill="1" applyBorder="1" applyAlignment="1">
      <alignment vertical="top"/>
    </xf>
    <xf numFmtId="164" fontId="15" fillId="0" borderId="0" xfId="0" quotePrefix="1" applyNumberFormat="1" applyFont="1" applyFill="1" applyAlignment="1">
      <alignment horizontal="left" vertical="top"/>
    </xf>
    <xf numFmtId="164" fontId="15" fillId="0" borderId="0" xfId="0" quotePrefix="1" applyNumberFormat="1" applyFont="1" applyFill="1" applyBorder="1" applyAlignment="1">
      <alignment horizontal="left" vertical="top"/>
    </xf>
    <xf numFmtId="37" fontId="15" fillId="0" borderId="0" xfId="0" applyNumberFormat="1" applyFont="1" applyFill="1" applyAlignment="1">
      <alignment horizontal="left" vertical="top"/>
    </xf>
    <xf numFmtId="37" fontId="15" fillId="0" borderId="0" xfId="0" applyNumberFormat="1" applyFont="1" applyFill="1" applyBorder="1" applyAlignment="1">
      <alignment horizontal="left" vertical="top"/>
    </xf>
    <xf numFmtId="38" fontId="14" fillId="0" borderId="0" xfId="0" applyNumberFormat="1" applyFont="1" applyFill="1" applyAlignment="1">
      <alignment horizontal="centerContinuous" vertical="top"/>
    </xf>
    <xf numFmtId="38" fontId="14" fillId="0" borderId="0" xfId="0" applyNumberFormat="1" applyFont="1" applyFill="1" applyBorder="1" applyAlignment="1">
      <alignment horizontal="centerContinuous" vertical="top"/>
    </xf>
    <xf numFmtId="0" fontId="14" fillId="0" borderId="0" xfId="0" applyFont="1" applyFill="1" applyAlignment="1">
      <alignment horizontal="right" vertical="top"/>
    </xf>
    <xf numFmtId="164" fontId="15" fillId="0" borderId="0" xfId="0" applyNumberFormat="1" applyFont="1" applyFill="1" applyBorder="1" applyAlignment="1">
      <alignment vertical="top"/>
    </xf>
    <xf numFmtId="164" fontId="15" fillId="0" borderId="0" xfId="0" applyNumberFormat="1" applyFont="1" applyFill="1" applyBorder="1" applyAlignment="1">
      <alignment horizontal="center" vertical="top"/>
    </xf>
    <xf numFmtId="164" fontId="18" fillId="0" borderId="0" xfId="0" applyNumberFormat="1" applyFont="1" applyFill="1" applyAlignment="1">
      <alignment vertical="top"/>
    </xf>
    <xf numFmtId="37" fontId="15" fillId="0" borderId="0" xfId="0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centerContinuous"/>
    </xf>
    <xf numFmtId="38" fontId="14" fillId="0" borderId="0" xfId="0" applyNumberFormat="1" applyFont="1" applyFill="1" applyBorder="1" applyAlignment="1">
      <alignment horizontal="centerContinuous"/>
    </xf>
    <xf numFmtId="164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Alignment="1"/>
    <xf numFmtId="41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Border="1" applyAlignment="1">
      <alignment vertical="top"/>
    </xf>
    <xf numFmtId="41" fontId="14" fillId="0" borderId="3" xfId="0" applyNumberFormat="1" applyFont="1" applyFill="1" applyBorder="1" applyAlignment="1">
      <alignment horizontal="center" vertical="top"/>
    </xf>
    <xf numFmtId="164" fontId="14" fillId="0" borderId="2" xfId="0" applyNumberFormat="1" applyFont="1" applyFill="1" applyBorder="1" applyAlignment="1">
      <alignment horizontal="center"/>
    </xf>
    <xf numFmtId="164" fontId="14" fillId="0" borderId="0" xfId="0" quotePrefix="1" applyNumberFormat="1" applyFont="1" applyFill="1" applyAlignment="1">
      <alignment horizontal="center" vertical="top"/>
    </xf>
    <xf numFmtId="0" fontId="14" fillId="0" borderId="0" xfId="0" applyNumberFormat="1" applyFont="1" applyFill="1" applyBorder="1" applyAlignment="1"/>
    <xf numFmtId="38" fontId="14" fillId="0" borderId="0" xfId="0" applyNumberFormat="1" applyFont="1" applyFill="1" applyAlignment="1"/>
    <xf numFmtId="41" fontId="14" fillId="0" borderId="0" xfId="0" applyNumberFormat="1" applyFont="1" applyFill="1" applyAlignment="1">
      <alignment horizontal="left"/>
    </xf>
    <xf numFmtId="38" fontId="16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center"/>
    </xf>
    <xf numFmtId="41" fontId="14" fillId="0" borderId="0" xfId="47" applyNumberFormat="1" applyFont="1" applyFill="1" applyAlignment="1">
      <alignment horizontal="left"/>
    </xf>
    <xf numFmtId="38" fontId="14" fillId="0" borderId="0" xfId="0" applyNumberFormat="1" applyFont="1" applyFill="1" applyBorder="1" applyAlignment="1"/>
    <xf numFmtId="38" fontId="16" fillId="0" borderId="0" xfId="0" applyNumberFormat="1" applyFont="1" applyFill="1" applyBorder="1" applyAlignment="1">
      <alignment horizontal="center"/>
    </xf>
    <xf numFmtId="41" fontId="14" fillId="0" borderId="0" xfId="47" applyNumberFormat="1" applyFont="1" applyFill="1" applyBorder="1" applyAlignment="1">
      <alignment horizontal="left"/>
    </xf>
    <xf numFmtId="41" fontId="14" fillId="0" borderId="1" xfId="47" applyNumberFormat="1" applyFont="1" applyFill="1" applyBorder="1" applyAlignment="1">
      <alignment horizontal="left"/>
    </xf>
    <xf numFmtId="41" fontId="14" fillId="0" borderId="2" xfId="47" applyNumberFormat="1" applyFont="1" applyFill="1" applyBorder="1" applyAlignment="1">
      <alignment horizontal="left"/>
    </xf>
    <xf numFmtId="41" fontId="14" fillId="0" borderId="4" xfId="47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/>
    <xf numFmtId="38" fontId="1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center" wrapText="1"/>
    </xf>
    <xf numFmtId="41" fontId="14" fillId="0" borderId="0" xfId="47" applyNumberFormat="1" applyFont="1" applyFill="1" applyAlignment="1">
      <alignment horizontal="center"/>
    </xf>
    <xf numFmtId="164" fontId="14" fillId="0" borderId="0" xfId="0" quotePrefix="1" applyNumberFormat="1" applyFont="1" applyFill="1" applyAlignment="1">
      <alignment horizontal="left"/>
    </xf>
    <xf numFmtId="0" fontId="14" fillId="0" borderId="0" xfId="0" quotePrefix="1" applyNumberFormat="1" applyFont="1" applyFill="1" applyAlignment="1">
      <alignment horizontal="left"/>
    </xf>
    <xf numFmtId="164" fontId="14" fillId="0" borderId="0" xfId="0" quotePrefix="1" applyNumberFormat="1" applyFont="1" applyFill="1" applyAlignment="1">
      <alignment horizontal="centerContinuous"/>
    </xf>
    <xf numFmtId="37" fontId="14" fillId="0" borderId="0" xfId="0" applyNumberFormat="1" applyFont="1" applyFill="1" applyBorder="1" applyAlignment="1"/>
    <xf numFmtId="41" fontId="14" fillId="0" borderId="0" xfId="37" applyNumberFormat="1" applyFont="1" applyFill="1" applyBorder="1" applyAlignment="1">
      <alignment horizontal="left"/>
    </xf>
    <xf numFmtId="0" fontId="14" fillId="0" borderId="0" xfId="37" applyFont="1" applyFill="1" applyBorder="1" applyAlignment="1"/>
    <xf numFmtId="41" fontId="14" fillId="0" borderId="1" xfId="37" applyNumberFormat="1" applyFont="1" applyFill="1" applyBorder="1" applyAlignment="1">
      <alignment horizontal="left"/>
    </xf>
    <xf numFmtId="0" fontId="16" fillId="0" borderId="0" xfId="37" applyFont="1" applyFill="1" applyBorder="1" applyAlignment="1">
      <alignment horizontal="center"/>
    </xf>
    <xf numFmtId="41" fontId="14" fillId="0" borderId="0" xfId="37" applyNumberFormat="1" applyFont="1" applyFill="1" applyBorder="1" applyAlignment="1"/>
    <xf numFmtId="41" fontId="14" fillId="0" borderId="0" xfId="37" applyNumberFormat="1" applyFont="1" applyFill="1" applyBorder="1" applyAlignment="1">
      <alignment horizontal="center"/>
    </xf>
    <xf numFmtId="169" fontId="14" fillId="0" borderId="0" xfId="48" applyFont="1" applyFill="1" applyAlignment="1"/>
    <xf numFmtId="0" fontId="14" fillId="0" borderId="0" xfId="37" applyFont="1" applyFill="1" applyAlignment="1"/>
    <xf numFmtId="41" fontId="14" fillId="0" borderId="1" xfId="0" applyNumberFormat="1" applyFont="1" applyFill="1" applyBorder="1" applyAlignment="1">
      <alignment vertical="top"/>
    </xf>
    <xf numFmtId="49" fontId="16" fillId="0" borderId="0" xfId="2" applyNumberFormat="1" applyFont="1" applyFill="1" applyAlignment="1"/>
    <xf numFmtId="49" fontId="14" fillId="0" borderId="0" xfId="2" applyNumberFormat="1" applyFont="1" applyFill="1" applyAlignment="1"/>
    <xf numFmtId="0" fontId="14" fillId="0" borderId="0" xfId="0" applyFont="1" applyFill="1" applyAlignment="1">
      <alignment horizontal="right"/>
    </xf>
    <xf numFmtId="0" fontId="14" fillId="0" borderId="0" xfId="0" quotePrefix="1" applyNumberFormat="1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horizontal="center"/>
    </xf>
    <xf numFmtId="41" fontId="20" fillId="0" borderId="0" xfId="0" applyNumberFormat="1" applyFont="1" applyFill="1" applyAlignment="1">
      <alignment horizontal="left"/>
    </xf>
    <xf numFmtId="41" fontId="20" fillId="0" borderId="0" xfId="47" applyNumberFormat="1" applyFont="1" applyFill="1" applyAlignment="1">
      <alignment horizontal="left"/>
    </xf>
    <xf numFmtId="38" fontId="20" fillId="0" borderId="0" xfId="0" applyNumberFormat="1" applyFont="1" applyFill="1" applyAlignment="1"/>
    <xf numFmtId="41" fontId="20" fillId="0" borderId="0" xfId="47" applyNumberFormat="1" applyFont="1" applyFill="1" applyBorder="1" applyAlignment="1">
      <alignment horizontal="left"/>
    </xf>
    <xf numFmtId="41" fontId="20" fillId="0" borderId="0" xfId="0" applyNumberFormat="1" applyFont="1" applyFill="1" applyAlignment="1">
      <alignment horizontal="center"/>
    </xf>
    <xf numFmtId="41" fontId="20" fillId="0" borderId="0" xfId="47" applyNumberFormat="1" applyFont="1" applyFill="1" applyAlignment="1">
      <alignment horizontal="center"/>
    </xf>
    <xf numFmtId="41" fontId="20" fillId="0" borderId="0" xfId="0" applyNumberFormat="1" applyFont="1" applyFill="1" applyBorder="1" applyAlignment="1">
      <alignment horizontal="center"/>
    </xf>
    <xf numFmtId="41" fontId="20" fillId="0" borderId="0" xfId="0" applyNumberFormat="1" applyFont="1" applyFill="1" applyAlignment="1"/>
    <xf numFmtId="164" fontId="14" fillId="0" borderId="1" xfId="0" applyNumberFormat="1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center" vertical="top"/>
    </xf>
    <xf numFmtId="164" fontId="14" fillId="0" borderId="1" xfId="0" applyNumberFormat="1" applyFont="1" applyFill="1" applyBorder="1" applyAlignment="1">
      <alignment horizontal="center"/>
    </xf>
    <xf numFmtId="41" fontId="14" fillId="0" borderId="0" xfId="0" applyNumberFormat="1" applyFont="1" applyFill="1" applyAlignment="1">
      <alignment horizontal="centerContinuous" vertical="top"/>
    </xf>
    <xf numFmtId="41" fontId="14" fillId="0" borderId="0" xfId="0" quotePrefix="1" applyNumberFormat="1" applyFont="1" applyFill="1" applyAlignment="1">
      <alignment horizontal="centerContinuous" vertical="top"/>
    </xf>
    <xf numFmtId="41" fontId="14" fillId="0" borderId="0" xfId="0" applyNumberFormat="1" applyFont="1" applyFill="1" applyAlignment="1">
      <alignment horizontal="right" vertical="top"/>
    </xf>
    <xf numFmtId="41" fontId="14" fillId="0" borderId="2" xfId="0" quotePrefix="1" applyNumberFormat="1" applyFont="1" applyFill="1" applyBorder="1" applyAlignment="1">
      <alignment horizontal="center" vertical="top"/>
    </xf>
    <xf numFmtId="41" fontId="17" fillId="0" borderId="0" xfId="0" applyNumberFormat="1" applyFont="1" applyFill="1" applyBorder="1" applyAlignment="1">
      <alignment horizontal="center" vertical="top"/>
    </xf>
    <xf numFmtId="41" fontId="16" fillId="0" borderId="0" xfId="0" applyNumberFormat="1" applyFont="1" applyFill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41" fontId="20" fillId="0" borderId="0" xfId="0" applyNumberFormat="1" applyFont="1" applyFill="1" applyAlignment="1">
      <alignment horizontal="right" vertical="top"/>
    </xf>
    <xf numFmtId="41" fontId="20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centerContinuous"/>
    </xf>
    <xf numFmtId="41" fontId="17" fillId="0" borderId="0" xfId="0" applyNumberFormat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Continuous"/>
    </xf>
    <xf numFmtId="49" fontId="17" fillId="0" borderId="0" xfId="0" quotePrefix="1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170" fontId="14" fillId="0" borderId="0" xfId="0" applyNumberFormat="1" applyFont="1" applyFill="1" applyAlignment="1"/>
    <xf numFmtId="164" fontId="14" fillId="0" borderId="0" xfId="0" applyNumberFormat="1" applyFont="1" applyFill="1" applyBorder="1" applyAlignment="1">
      <alignment horizontal="center" vertical="top"/>
    </xf>
    <xf numFmtId="164" fontId="14" fillId="0" borderId="1" xfId="0" applyNumberFormat="1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center" vertical="top"/>
    </xf>
    <xf numFmtId="0" fontId="14" fillId="0" borderId="0" xfId="49" applyNumberFormat="1" applyFont="1" applyFill="1" applyBorder="1" applyAlignment="1">
      <alignment horizontal="center"/>
    </xf>
    <xf numFmtId="0" fontId="14" fillId="0" borderId="1" xfId="49" applyNumberFormat="1" applyFont="1" applyFill="1" applyBorder="1" applyAlignment="1">
      <alignment horizontal="center"/>
    </xf>
    <xf numFmtId="0" fontId="14" fillId="0" borderId="0" xfId="50" applyFont="1" applyAlignment="1">
      <alignment horizontal="center" vertical="center"/>
    </xf>
    <xf numFmtId="0" fontId="14" fillId="0" borderId="1" xfId="50" applyFont="1" applyBorder="1" applyAlignment="1">
      <alignment horizontal="center" vertical="center"/>
    </xf>
    <xf numFmtId="38" fontId="14" fillId="0" borderId="0" xfId="51" applyNumberFormat="1" applyFont="1" applyFill="1" applyAlignment="1">
      <alignment vertical="center"/>
    </xf>
    <xf numFmtId="49" fontId="15" fillId="0" borderId="0" xfId="0" applyNumberFormat="1" applyFont="1" applyFill="1" applyAlignment="1"/>
    <xf numFmtId="171" fontId="14" fillId="0" borderId="0" xfId="0" applyNumberFormat="1" applyFont="1" applyFill="1" applyAlignment="1"/>
    <xf numFmtId="164" fontId="14" fillId="0" borderId="1" xfId="0" applyNumberFormat="1" applyFont="1" applyFill="1" applyBorder="1" applyAlignment="1">
      <alignment horizontal="center" vertical="top"/>
    </xf>
    <xf numFmtId="37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170" fontId="14" fillId="0" borderId="0" xfId="0" applyNumberFormat="1" applyFont="1" applyFill="1" applyBorder="1" applyAlignment="1">
      <alignment horizontal="right"/>
    </xf>
    <xf numFmtId="43" fontId="14" fillId="0" borderId="0" xfId="0" applyNumberFormat="1" applyFont="1" applyFill="1" applyBorder="1" applyAlignment="1">
      <alignment horizontal="right"/>
    </xf>
    <xf numFmtId="38" fontId="15" fillId="0" borderId="0" xfId="0" applyNumberFormat="1" applyFont="1" applyFill="1" applyAlignment="1">
      <alignment horizontal="left"/>
    </xf>
    <xf numFmtId="41" fontId="14" fillId="0" borderId="4" xfId="0" applyNumberFormat="1" applyFont="1" applyFill="1" applyBorder="1" applyAlignment="1">
      <alignment horizontal="right"/>
    </xf>
    <xf numFmtId="172" fontId="14" fillId="0" borderId="4" xfId="0" applyNumberFormat="1" applyFont="1" applyFill="1" applyBorder="1" applyAlignment="1">
      <alignment horizontal="right"/>
    </xf>
    <xf numFmtId="164" fontId="16" fillId="0" borderId="0" xfId="0" applyNumberFormat="1" applyFont="1" applyFill="1" applyBorder="1" applyAlignment="1">
      <alignment horizontal="center" vertical="top"/>
    </xf>
    <xf numFmtId="41" fontId="14" fillId="0" borderId="1" xfId="0" applyNumberFormat="1" applyFont="1" applyFill="1" applyBorder="1" applyAlignment="1">
      <alignment horizontal="center" vertical="top"/>
    </xf>
    <xf numFmtId="38" fontId="15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164" fontId="14" fillId="0" borderId="1" xfId="0" applyNumberFormat="1" applyFont="1" applyFill="1" applyBorder="1" applyAlignment="1">
      <alignment horizontal="center" vertical="top"/>
    </xf>
    <xf numFmtId="164" fontId="14" fillId="0" borderId="2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</cellXfs>
  <cellStyles count="52">
    <cellStyle name="Comma" xfId="49" builtinId="3"/>
    <cellStyle name="Comma 2" xfId="1"/>
    <cellStyle name="Comma 3" xfId="25"/>
    <cellStyle name="comma zerodec" xfId="5"/>
    <cellStyle name="comma zerodec 2" xfId="15"/>
    <cellStyle name="Currency1" xfId="6"/>
    <cellStyle name="Currency1 2" xfId="16"/>
    <cellStyle name="Dollar (zero dec)" xfId="7"/>
    <cellStyle name="Dollar (zero dec) 2" xfId="17"/>
    <cellStyle name="Grey" xfId="8"/>
    <cellStyle name="Input [yellow]" xfId="9"/>
    <cellStyle name="no dec" xfId="10"/>
    <cellStyle name="no dec 2" xfId="18"/>
    <cellStyle name="Normal" xfId="0" builtinId="0"/>
    <cellStyle name="Normal - Style1" xfId="11"/>
    <cellStyle name="Normal 10" xfId="29"/>
    <cellStyle name="Normal 11" xfId="30"/>
    <cellStyle name="Normal 12" xfId="31"/>
    <cellStyle name="Normal 13" xfId="32"/>
    <cellStyle name="Normal 14" xfId="26"/>
    <cellStyle name="Normal 15" xfId="33"/>
    <cellStyle name="Normal 16" xfId="35"/>
    <cellStyle name="Normal 17" xfId="36"/>
    <cellStyle name="Normal 18" xfId="37"/>
    <cellStyle name="Normal 19" xfId="38"/>
    <cellStyle name="Normal 2" xfId="2"/>
    <cellStyle name="Normal 20" xfId="34"/>
    <cellStyle name="Normal 21" xfId="39"/>
    <cellStyle name="Normal 22" xfId="40"/>
    <cellStyle name="Normal 23" xfId="41"/>
    <cellStyle name="Normal 24" xfId="42"/>
    <cellStyle name="Normal 25" xfId="43"/>
    <cellStyle name="Normal 26" xfId="44"/>
    <cellStyle name="Normal 27" xfId="45"/>
    <cellStyle name="Normal 28" xfId="46"/>
    <cellStyle name="Normal 3" xfId="3"/>
    <cellStyle name="Normal 3 2" xfId="27"/>
    <cellStyle name="Normal 4" xfId="4"/>
    <cellStyle name="Normal 5" xfId="14"/>
    <cellStyle name="Normal 6" xfId="21"/>
    <cellStyle name="Normal 7" xfId="22"/>
    <cellStyle name="Normal 8" xfId="23"/>
    <cellStyle name="Normal 9" xfId="24"/>
    <cellStyle name="Normal_BS&amp;PL (2)" xfId="47"/>
    <cellStyle name="Normal_C164 - BSPLT_YE12'08" xfId="50"/>
    <cellStyle name="Normal_CE-Thai" xfId="28"/>
    <cellStyle name="Normal_T240 - BS&amp;PLT - YE12'08" xfId="51"/>
    <cellStyle name="Percent [2]" xfId="12"/>
    <cellStyle name="Percent [2] 2" xfId="19"/>
    <cellStyle name="Quantity" xfId="13"/>
    <cellStyle name="Quantity 2" xfId="20"/>
    <cellStyle name="เครื่องหมายจุลภาค 8 2" xfId="48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showGridLines="0" tabSelected="1" view="pageBreakPreview" zoomScale="85" zoomScaleNormal="115" zoomScaleSheetLayoutView="85" workbookViewId="0">
      <selection activeCell="A16" sqref="A16"/>
    </sheetView>
  </sheetViews>
  <sheetFormatPr defaultColWidth="10.7109375" defaultRowHeight="24" customHeight="1"/>
  <cols>
    <col min="1" max="1" width="36.85546875" style="37" customWidth="1"/>
    <col min="2" max="2" width="1.7109375" style="38" customWidth="1"/>
    <col min="3" max="3" width="6.42578125" style="37" customWidth="1"/>
    <col min="4" max="4" width="1.42578125" style="38" customWidth="1"/>
    <col min="5" max="5" width="14" style="79" customWidth="1"/>
    <col min="6" max="6" width="0.85546875" style="79" customWidth="1"/>
    <col min="7" max="7" width="14" style="79" customWidth="1"/>
    <col min="8" max="8" width="0.85546875" style="79" customWidth="1"/>
    <col min="9" max="9" width="14" style="79" customWidth="1"/>
    <col min="10" max="10" width="0.85546875" style="79" customWidth="1"/>
    <col min="11" max="11" width="14" style="79" customWidth="1"/>
    <col min="12" max="12" width="0.85546875" style="38" customWidth="1"/>
    <col min="13" max="16384" width="10.7109375" style="38"/>
  </cols>
  <sheetData>
    <row r="1" spans="1:17" s="36" customFormat="1" ht="21">
      <c r="A1" s="15" t="s">
        <v>162</v>
      </c>
      <c r="B1" s="33"/>
      <c r="C1" s="34"/>
      <c r="D1" s="35"/>
      <c r="E1" s="130"/>
      <c r="F1" s="130"/>
      <c r="G1" s="130"/>
      <c r="H1" s="130"/>
      <c r="I1" s="130"/>
      <c r="J1" s="130"/>
      <c r="K1" s="130"/>
    </row>
    <row r="2" spans="1:17" s="36" customFormat="1" ht="21">
      <c r="A2" s="46" t="s">
        <v>0</v>
      </c>
      <c r="B2" s="33"/>
      <c r="C2" s="34"/>
      <c r="D2" s="35"/>
      <c r="E2" s="1"/>
      <c r="F2" s="130"/>
      <c r="G2" s="130"/>
      <c r="H2" s="130"/>
      <c r="I2" s="131"/>
      <c r="J2" s="130"/>
      <c r="K2" s="131"/>
    </row>
    <row r="3" spans="1:17" s="36" customFormat="1" ht="21">
      <c r="A3" s="46" t="s">
        <v>201</v>
      </c>
      <c r="B3" s="33"/>
      <c r="C3" s="34"/>
      <c r="D3" s="35"/>
      <c r="E3" s="1"/>
      <c r="F3" s="130"/>
      <c r="G3" s="130"/>
      <c r="H3" s="130"/>
      <c r="I3" s="131"/>
      <c r="J3" s="130"/>
      <c r="K3" s="131"/>
    </row>
    <row r="4" spans="1:17" ht="21">
      <c r="A4" s="57"/>
      <c r="B4" s="35"/>
      <c r="C4" s="34"/>
      <c r="D4" s="35"/>
      <c r="E4" s="130"/>
      <c r="F4" s="130"/>
      <c r="G4" s="130"/>
      <c r="H4" s="130"/>
      <c r="I4" s="130"/>
      <c r="J4" s="130"/>
      <c r="K4" s="132" t="s">
        <v>79</v>
      </c>
    </row>
    <row r="5" spans="1:17" ht="21">
      <c r="A5" s="8"/>
      <c r="E5" s="165" t="s">
        <v>1</v>
      </c>
      <c r="F5" s="165"/>
      <c r="G5" s="165"/>
      <c r="I5" s="165" t="s">
        <v>2</v>
      </c>
      <c r="J5" s="165"/>
      <c r="K5" s="165"/>
    </row>
    <row r="6" spans="1:17" ht="21">
      <c r="A6" s="38"/>
      <c r="C6" s="39" t="s">
        <v>3</v>
      </c>
      <c r="D6" s="40"/>
      <c r="E6" s="133" t="s">
        <v>202</v>
      </c>
      <c r="F6" s="134"/>
      <c r="G6" s="133" t="s">
        <v>197</v>
      </c>
      <c r="I6" s="133" t="s">
        <v>202</v>
      </c>
      <c r="J6" s="134"/>
      <c r="K6" s="133" t="s">
        <v>197</v>
      </c>
    </row>
    <row r="7" spans="1:17" ht="21">
      <c r="A7" s="2"/>
      <c r="C7" s="39"/>
      <c r="D7" s="40"/>
      <c r="E7" s="1" t="s">
        <v>84</v>
      </c>
      <c r="F7" s="134"/>
      <c r="G7" s="1" t="s">
        <v>98</v>
      </c>
      <c r="I7" s="1" t="s">
        <v>84</v>
      </c>
      <c r="J7" s="134"/>
      <c r="K7" s="1" t="s">
        <v>98</v>
      </c>
    </row>
    <row r="8" spans="1:17" ht="21">
      <c r="A8" s="2"/>
      <c r="C8" s="39"/>
      <c r="D8" s="40"/>
      <c r="E8" s="1" t="s">
        <v>85</v>
      </c>
      <c r="F8" s="134"/>
      <c r="G8" s="1"/>
      <c r="I8" s="1" t="s">
        <v>85</v>
      </c>
      <c r="J8" s="134"/>
      <c r="K8" s="1"/>
    </row>
    <row r="9" spans="1:17" ht="21.75" customHeight="1">
      <c r="A9" s="161" t="s">
        <v>4</v>
      </c>
      <c r="C9" s="39"/>
      <c r="D9" s="40"/>
      <c r="E9" s="1"/>
      <c r="F9" s="134"/>
      <c r="G9" s="1"/>
      <c r="I9" s="1"/>
      <c r="J9" s="134"/>
      <c r="K9" s="1"/>
    </row>
    <row r="10" spans="1:17" s="85" customFormat="1" ht="21">
      <c r="A10" s="161" t="s">
        <v>5</v>
      </c>
      <c r="E10" s="6"/>
      <c r="F10" s="6"/>
      <c r="G10" s="6"/>
      <c r="H10" s="86"/>
      <c r="I10" s="86"/>
      <c r="J10" s="86"/>
      <c r="K10" s="86"/>
      <c r="L10" s="86"/>
    </row>
    <row r="11" spans="1:17" s="85" customFormat="1" ht="21">
      <c r="A11" s="85" t="s">
        <v>6</v>
      </c>
      <c r="C11" s="87">
        <v>3</v>
      </c>
      <c r="D11" s="88"/>
      <c r="E11" s="89">
        <v>161482</v>
      </c>
      <c r="F11" s="135"/>
      <c r="G11" s="89">
        <v>107550</v>
      </c>
      <c r="H11" s="87"/>
      <c r="I11" s="89">
        <v>79418</v>
      </c>
      <c r="J11" s="87"/>
      <c r="K11" s="89">
        <v>32612</v>
      </c>
      <c r="L11" s="89"/>
      <c r="N11" s="121"/>
      <c r="O11" s="121"/>
      <c r="P11" s="121"/>
      <c r="Q11" s="121"/>
    </row>
    <row r="12" spans="1:17" s="85" customFormat="1" ht="21">
      <c r="A12" s="85" t="s">
        <v>189</v>
      </c>
      <c r="C12" s="87">
        <v>4</v>
      </c>
      <c r="D12" s="88"/>
      <c r="E12" s="89">
        <v>24797</v>
      </c>
      <c r="F12" s="135"/>
      <c r="G12" s="89">
        <v>0</v>
      </c>
      <c r="H12" s="87"/>
      <c r="I12" s="89">
        <v>24797</v>
      </c>
      <c r="J12" s="87"/>
      <c r="K12" s="89">
        <v>0</v>
      </c>
      <c r="L12" s="89"/>
      <c r="N12" s="121"/>
      <c r="O12" s="121"/>
      <c r="P12" s="121"/>
      <c r="Q12" s="121"/>
    </row>
    <row r="13" spans="1:17" s="85" customFormat="1" ht="21">
      <c r="A13" s="85" t="s">
        <v>101</v>
      </c>
      <c r="C13" s="87" t="s">
        <v>190</v>
      </c>
      <c r="E13" s="89">
        <v>1470490</v>
      </c>
      <c r="F13" s="135"/>
      <c r="G13" s="89">
        <v>1687542</v>
      </c>
      <c r="H13" s="87"/>
      <c r="I13" s="89">
        <v>1465949</v>
      </c>
      <c r="J13" s="87"/>
      <c r="K13" s="89">
        <v>1667548</v>
      </c>
      <c r="L13" s="89"/>
    </row>
    <row r="14" spans="1:17" s="85" customFormat="1" ht="21">
      <c r="A14" s="85" t="s">
        <v>123</v>
      </c>
      <c r="C14" s="87"/>
      <c r="E14" s="89">
        <v>1433440</v>
      </c>
      <c r="F14" s="135"/>
      <c r="G14" s="89">
        <v>1431407</v>
      </c>
      <c r="H14" s="87"/>
      <c r="I14" s="89">
        <v>1433440</v>
      </c>
      <c r="J14" s="87"/>
      <c r="K14" s="89">
        <v>1431407</v>
      </c>
      <c r="L14" s="89"/>
    </row>
    <row r="15" spans="1:17" s="85" customFormat="1" ht="21">
      <c r="A15" s="85" t="s">
        <v>105</v>
      </c>
      <c r="C15" s="87"/>
      <c r="E15" s="89">
        <v>187088</v>
      </c>
      <c r="F15" s="135"/>
      <c r="G15" s="85">
        <v>106535</v>
      </c>
      <c r="H15" s="87"/>
      <c r="I15" s="85">
        <v>187088</v>
      </c>
      <c r="J15" s="87"/>
      <c r="K15" s="89">
        <v>106535</v>
      </c>
      <c r="L15" s="89"/>
    </row>
    <row r="16" spans="1:17" s="85" customFormat="1" ht="21">
      <c r="A16" s="85" t="s">
        <v>216</v>
      </c>
      <c r="C16" s="87"/>
      <c r="D16" s="87"/>
      <c r="E16" s="89"/>
      <c r="F16" s="135"/>
      <c r="H16" s="87"/>
      <c r="J16" s="87"/>
      <c r="K16" s="89"/>
      <c r="L16" s="89"/>
    </row>
    <row r="17" spans="1:12" s="85" customFormat="1" ht="21">
      <c r="A17" s="85" t="s">
        <v>217</v>
      </c>
      <c r="C17" s="87">
        <v>2</v>
      </c>
      <c r="D17" s="87"/>
      <c r="E17" s="89">
        <v>750</v>
      </c>
      <c r="F17" s="89"/>
      <c r="G17" s="89">
        <v>0</v>
      </c>
      <c r="H17" s="89"/>
      <c r="I17" s="89">
        <v>0</v>
      </c>
      <c r="J17" s="89"/>
      <c r="K17" s="89">
        <v>0</v>
      </c>
      <c r="L17" s="89"/>
    </row>
    <row r="18" spans="1:12" s="90" customFormat="1" ht="21">
      <c r="A18" s="90" t="s">
        <v>143</v>
      </c>
      <c r="C18" s="87"/>
      <c r="D18" s="91"/>
      <c r="E18" s="89">
        <v>149425</v>
      </c>
      <c r="F18" s="136"/>
      <c r="G18" s="85">
        <v>151769</v>
      </c>
      <c r="H18" s="91"/>
      <c r="I18" s="85">
        <v>147767</v>
      </c>
      <c r="J18" s="91"/>
      <c r="K18" s="89">
        <v>149216</v>
      </c>
      <c r="L18" s="92"/>
    </row>
    <row r="19" spans="1:12" s="85" customFormat="1" ht="21">
      <c r="A19" s="85" t="s">
        <v>124</v>
      </c>
      <c r="C19" s="87"/>
      <c r="D19" s="87"/>
      <c r="E19" s="89">
        <v>9498</v>
      </c>
      <c r="F19" s="135"/>
      <c r="G19" s="85">
        <v>8125</v>
      </c>
      <c r="H19" s="87"/>
      <c r="I19" s="85">
        <v>8802</v>
      </c>
      <c r="J19" s="87"/>
      <c r="K19" s="89">
        <v>8125</v>
      </c>
      <c r="L19" s="89"/>
    </row>
    <row r="20" spans="1:12" s="85" customFormat="1" ht="21">
      <c r="A20" s="85" t="s">
        <v>80</v>
      </c>
      <c r="C20" s="87"/>
      <c r="D20" s="87"/>
      <c r="E20" s="89">
        <v>627707</v>
      </c>
      <c r="F20" s="135"/>
      <c r="G20" s="85">
        <v>572845</v>
      </c>
      <c r="H20" s="87"/>
      <c r="I20" s="85">
        <v>626994</v>
      </c>
      <c r="J20" s="87"/>
      <c r="K20" s="89">
        <v>572135</v>
      </c>
      <c r="L20" s="89"/>
    </row>
    <row r="21" spans="1:12" s="85" customFormat="1" ht="21">
      <c r="A21" s="85" t="s">
        <v>7</v>
      </c>
      <c r="C21" s="87"/>
      <c r="D21" s="87"/>
      <c r="E21" s="89">
        <v>9674</v>
      </c>
      <c r="F21" s="135"/>
      <c r="G21" s="93">
        <v>9831</v>
      </c>
      <c r="H21" s="87"/>
      <c r="I21" s="93">
        <v>7664</v>
      </c>
      <c r="J21" s="87"/>
      <c r="K21" s="89">
        <v>8817</v>
      </c>
      <c r="L21" s="89"/>
    </row>
    <row r="22" spans="1:12" s="85" customFormat="1" ht="21">
      <c r="A22" s="161" t="s">
        <v>8</v>
      </c>
      <c r="C22" s="87"/>
      <c r="D22" s="87"/>
      <c r="E22" s="94">
        <f>SUM(E11:E21)</f>
        <v>4074351</v>
      </c>
      <c r="F22" s="135"/>
      <c r="G22" s="94">
        <f>SUM(G11:G21)</f>
        <v>4075604</v>
      </c>
      <c r="H22" s="135"/>
      <c r="I22" s="94">
        <f>SUM(I11:I21)</f>
        <v>3981919</v>
      </c>
      <c r="J22" s="89"/>
      <c r="K22" s="94">
        <f>SUM(K11:K21)</f>
        <v>3976395</v>
      </c>
      <c r="L22" s="89"/>
    </row>
    <row r="23" spans="1:12" s="85" customFormat="1" ht="21">
      <c r="A23" s="161" t="s">
        <v>9</v>
      </c>
      <c r="C23" s="87"/>
      <c r="D23" s="87"/>
      <c r="E23" s="135"/>
      <c r="F23" s="135"/>
      <c r="G23" s="135"/>
      <c r="H23" s="135"/>
      <c r="I23" s="89"/>
      <c r="J23" s="89"/>
      <c r="K23" s="89"/>
      <c r="L23" s="89"/>
    </row>
    <row r="24" spans="1:12" s="85" customFormat="1" ht="21">
      <c r="A24" s="85" t="s">
        <v>211</v>
      </c>
      <c r="C24" s="87"/>
      <c r="D24" s="87"/>
      <c r="E24" s="89"/>
      <c r="F24" s="136"/>
      <c r="G24" s="92"/>
      <c r="H24" s="91"/>
      <c r="I24" s="92"/>
      <c r="J24" s="91"/>
      <c r="K24" s="92"/>
      <c r="L24" s="92"/>
    </row>
    <row r="25" spans="1:12" s="85" customFormat="1" ht="21">
      <c r="A25" s="85" t="s">
        <v>212</v>
      </c>
      <c r="C25" s="87">
        <v>2</v>
      </c>
      <c r="D25" s="87"/>
      <c r="E25" s="89">
        <v>619</v>
      </c>
      <c r="F25" s="136"/>
      <c r="G25" s="92">
        <v>0</v>
      </c>
      <c r="H25" s="91"/>
      <c r="I25" s="92">
        <v>0</v>
      </c>
      <c r="J25" s="91"/>
      <c r="K25" s="92">
        <v>0</v>
      </c>
      <c r="L25" s="92"/>
    </row>
    <row r="26" spans="1:12" s="85" customFormat="1" ht="21">
      <c r="A26" s="85" t="s">
        <v>150</v>
      </c>
      <c r="B26" s="87"/>
      <c r="C26" s="87">
        <v>6</v>
      </c>
      <c r="D26" s="88"/>
      <c r="E26" s="89">
        <v>25913</v>
      </c>
      <c r="F26" s="135"/>
      <c r="G26" s="92">
        <v>26324</v>
      </c>
      <c r="H26" s="87"/>
      <c r="I26" s="92">
        <v>25913</v>
      </c>
      <c r="J26" s="87"/>
      <c r="K26" s="92">
        <v>26324</v>
      </c>
      <c r="L26" s="92"/>
    </row>
    <row r="27" spans="1:12" s="85" customFormat="1" ht="21">
      <c r="A27" s="85" t="s">
        <v>74</v>
      </c>
      <c r="B27" s="87"/>
      <c r="C27" s="87">
        <v>7</v>
      </c>
      <c r="D27" s="88"/>
      <c r="E27" s="89">
        <v>0</v>
      </c>
      <c r="F27" s="135"/>
      <c r="G27" s="92">
        <v>0</v>
      </c>
      <c r="H27" s="87"/>
      <c r="I27" s="92">
        <v>55680</v>
      </c>
      <c r="J27" s="87"/>
      <c r="K27" s="92">
        <v>47180</v>
      </c>
      <c r="L27" s="92"/>
    </row>
    <row r="28" spans="1:12" s="85" customFormat="1" ht="21">
      <c r="A28" s="85" t="s">
        <v>102</v>
      </c>
      <c r="B28" s="87"/>
      <c r="C28" s="87">
        <v>8</v>
      </c>
      <c r="D28" s="88"/>
      <c r="E28" s="89">
        <v>104950</v>
      </c>
      <c r="F28" s="135"/>
      <c r="G28" s="92">
        <v>104950</v>
      </c>
      <c r="H28" s="87"/>
      <c r="I28" s="92">
        <v>104950</v>
      </c>
      <c r="J28" s="87"/>
      <c r="K28" s="92">
        <v>104950</v>
      </c>
      <c r="L28" s="92"/>
    </row>
    <row r="29" spans="1:12" s="85" customFormat="1" ht="21">
      <c r="A29" s="85" t="s">
        <v>75</v>
      </c>
      <c r="C29" s="87">
        <v>9</v>
      </c>
      <c r="D29" s="88"/>
      <c r="E29" s="89">
        <v>76872</v>
      </c>
      <c r="F29" s="135"/>
      <c r="G29" s="92">
        <v>76919</v>
      </c>
      <c r="H29" s="87"/>
      <c r="I29" s="92">
        <v>76872</v>
      </c>
      <c r="J29" s="87"/>
      <c r="K29" s="92">
        <v>76919</v>
      </c>
      <c r="L29" s="89"/>
    </row>
    <row r="30" spans="1:12" s="85" customFormat="1" ht="21">
      <c r="A30" s="85" t="s">
        <v>125</v>
      </c>
      <c r="C30" s="87">
        <v>10</v>
      </c>
      <c r="D30" s="88"/>
      <c r="E30" s="89">
        <v>1281413</v>
      </c>
      <c r="F30" s="135"/>
      <c r="G30" s="92">
        <v>1260536</v>
      </c>
      <c r="H30" s="87"/>
      <c r="I30" s="92">
        <v>1277831</v>
      </c>
      <c r="J30" s="87"/>
      <c r="K30" s="92">
        <v>1256551</v>
      </c>
      <c r="L30" s="92"/>
    </row>
    <row r="31" spans="1:12" s="85" customFormat="1" ht="21">
      <c r="A31" s="85" t="s">
        <v>140</v>
      </c>
      <c r="C31" s="87">
        <v>11</v>
      </c>
      <c r="D31" s="88"/>
      <c r="E31" s="89">
        <v>20204</v>
      </c>
      <c r="F31" s="135"/>
      <c r="G31" s="92">
        <v>19855</v>
      </c>
      <c r="H31" s="87"/>
      <c r="I31" s="92">
        <v>20191</v>
      </c>
      <c r="J31" s="87"/>
      <c r="K31" s="92">
        <v>19841</v>
      </c>
      <c r="L31" s="92"/>
    </row>
    <row r="32" spans="1:12" s="85" customFormat="1" ht="21">
      <c r="A32" s="85" t="s">
        <v>136</v>
      </c>
      <c r="C32" s="87"/>
      <c r="D32" s="87"/>
      <c r="E32" s="89">
        <v>97839</v>
      </c>
      <c r="F32" s="136"/>
      <c r="G32" s="92">
        <v>106246</v>
      </c>
      <c r="H32" s="91"/>
      <c r="I32" s="92">
        <v>97839</v>
      </c>
      <c r="J32" s="91"/>
      <c r="K32" s="92">
        <v>106246</v>
      </c>
      <c r="L32" s="92"/>
    </row>
    <row r="33" spans="1:12" s="90" customFormat="1" ht="21">
      <c r="A33" s="161" t="s">
        <v>10</v>
      </c>
      <c r="E33" s="94">
        <f>SUM(E25:E32)</f>
        <v>1607810</v>
      </c>
      <c r="F33" s="29"/>
      <c r="G33" s="94">
        <f>SUM(G25:G32)</f>
        <v>1594830</v>
      </c>
      <c r="H33" s="29"/>
      <c r="I33" s="94">
        <f>SUM(I25:I32)</f>
        <v>1659276</v>
      </c>
      <c r="J33" s="89"/>
      <c r="K33" s="94">
        <f>SUM(K25:K32)</f>
        <v>1638011</v>
      </c>
      <c r="L33" s="89"/>
    </row>
    <row r="34" spans="1:12" s="85" customFormat="1" ht="21.75" thickBot="1">
      <c r="A34" s="161" t="s">
        <v>11</v>
      </c>
      <c r="E34" s="95">
        <f>E22+E33</f>
        <v>5682161</v>
      </c>
      <c r="F34" s="6"/>
      <c r="G34" s="95">
        <f>G22+G33</f>
        <v>5670434</v>
      </c>
      <c r="H34" s="6"/>
      <c r="I34" s="95">
        <f>I22+I33</f>
        <v>5641195</v>
      </c>
      <c r="J34" s="89"/>
      <c r="K34" s="95">
        <f>K22+K33</f>
        <v>5614406</v>
      </c>
      <c r="L34" s="89"/>
    </row>
    <row r="35" spans="1:12" s="85" customFormat="1" ht="21.75" thickTop="1">
      <c r="A35" s="161"/>
      <c r="E35" s="6"/>
      <c r="F35" s="6"/>
      <c r="G35" s="6"/>
      <c r="H35" s="86"/>
      <c r="I35" s="119"/>
      <c r="J35" s="86"/>
      <c r="K35" s="86"/>
      <c r="L35" s="86"/>
    </row>
    <row r="36" spans="1:12" s="85" customFormat="1" ht="21">
      <c r="A36" s="96" t="s">
        <v>12</v>
      </c>
      <c r="E36" s="6"/>
      <c r="F36" s="6"/>
      <c r="G36" s="6"/>
      <c r="H36" s="86"/>
      <c r="I36" s="119"/>
      <c r="J36" s="86"/>
      <c r="K36" s="86"/>
      <c r="L36" s="86"/>
    </row>
    <row r="37" spans="1:12" s="85" customFormat="1" ht="21">
      <c r="A37" s="96"/>
      <c r="E37" s="6"/>
      <c r="F37" s="6"/>
      <c r="G37" s="6"/>
      <c r="H37" s="86"/>
      <c r="I37" s="86"/>
      <c r="J37" s="86"/>
      <c r="K37" s="86"/>
      <c r="L37" s="86"/>
    </row>
    <row r="38" spans="1:12" s="85" customFormat="1" ht="21">
      <c r="A38" s="96"/>
      <c r="E38" s="6"/>
      <c r="F38" s="6"/>
      <c r="G38" s="6"/>
      <c r="H38" s="86"/>
      <c r="I38" s="86"/>
      <c r="J38" s="86"/>
      <c r="K38" s="86"/>
      <c r="L38" s="86"/>
    </row>
    <row r="39" spans="1:12" s="88" customFormat="1" ht="21">
      <c r="A39" s="166" t="s">
        <v>162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</row>
    <row r="40" spans="1:12" s="88" customFormat="1" ht="21">
      <c r="A40" s="166" t="s">
        <v>13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</row>
    <row r="41" spans="1:12" s="36" customFormat="1" ht="21">
      <c r="A41" s="46" t="s">
        <v>201</v>
      </c>
      <c r="B41" s="33"/>
      <c r="C41" s="34"/>
      <c r="D41" s="35"/>
      <c r="E41" s="1"/>
      <c r="F41" s="130"/>
      <c r="G41" s="130"/>
      <c r="H41" s="130"/>
      <c r="I41" s="131"/>
      <c r="J41" s="130"/>
      <c r="K41" s="131"/>
    </row>
    <row r="42" spans="1:12" ht="21">
      <c r="A42" s="57"/>
      <c r="B42" s="35"/>
      <c r="C42" s="34"/>
      <c r="D42" s="35"/>
      <c r="E42" s="130"/>
      <c r="F42" s="130"/>
      <c r="G42" s="130"/>
      <c r="H42" s="130"/>
      <c r="I42" s="130"/>
      <c r="J42" s="130"/>
      <c r="K42" s="132" t="s">
        <v>79</v>
      </c>
    </row>
    <row r="43" spans="1:12" ht="21">
      <c r="A43" s="8"/>
      <c r="E43" s="165" t="s">
        <v>1</v>
      </c>
      <c r="F43" s="165"/>
      <c r="G43" s="165"/>
      <c r="I43" s="165" t="s">
        <v>2</v>
      </c>
      <c r="J43" s="165"/>
      <c r="K43" s="165"/>
    </row>
    <row r="44" spans="1:12" ht="21">
      <c r="A44" s="38"/>
      <c r="C44" s="39" t="s">
        <v>3</v>
      </c>
      <c r="D44" s="40"/>
      <c r="E44" s="133" t="s">
        <v>202</v>
      </c>
      <c r="F44" s="134"/>
      <c r="G44" s="133" t="s">
        <v>197</v>
      </c>
      <c r="I44" s="133" t="s">
        <v>202</v>
      </c>
      <c r="J44" s="134"/>
      <c r="K44" s="133" t="s">
        <v>197</v>
      </c>
    </row>
    <row r="45" spans="1:12" ht="21">
      <c r="A45" s="2"/>
      <c r="C45" s="39"/>
      <c r="D45" s="40"/>
      <c r="E45" s="1" t="s">
        <v>84</v>
      </c>
      <c r="F45" s="134"/>
      <c r="G45" s="1" t="s">
        <v>98</v>
      </c>
      <c r="I45" s="1" t="s">
        <v>84</v>
      </c>
      <c r="J45" s="134"/>
      <c r="K45" s="1" t="s">
        <v>98</v>
      </c>
    </row>
    <row r="46" spans="1:12" ht="21">
      <c r="A46" s="2"/>
      <c r="C46" s="39"/>
      <c r="D46" s="40"/>
      <c r="E46" s="1" t="s">
        <v>85</v>
      </c>
      <c r="F46" s="134"/>
      <c r="G46" s="1"/>
      <c r="I46" s="1" t="s">
        <v>85</v>
      </c>
      <c r="J46" s="134"/>
      <c r="K46" s="1"/>
    </row>
    <row r="47" spans="1:12" s="85" customFormat="1" ht="21">
      <c r="A47" s="97" t="s">
        <v>14</v>
      </c>
      <c r="E47" s="6"/>
      <c r="F47" s="6"/>
      <c r="G47" s="6"/>
      <c r="H47" s="86"/>
      <c r="I47" s="123"/>
      <c r="J47" s="86"/>
      <c r="K47" s="51"/>
      <c r="L47" s="86"/>
    </row>
    <row r="48" spans="1:12" s="85" customFormat="1" ht="21">
      <c r="A48" s="161" t="s">
        <v>15</v>
      </c>
      <c r="C48" s="87"/>
      <c r="D48" s="87"/>
      <c r="E48" s="135"/>
      <c r="F48" s="135"/>
      <c r="G48" s="135"/>
      <c r="H48" s="86"/>
      <c r="I48" s="119"/>
      <c r="J48" s="86"/>
      <c r="K48" s="86"/>
      <c r="L48" s="86"/>
    </row>
    <row r="49" spans="1:12" s="85" customFormat="1" ht="21">
      <c r="A49" s="85" t="s">
        <v>71</v>
      </c>
      <c r="C49" s="87" t="s">
        <v>191</v>
      </c>
      <c r="D49" s="88"/>
      <c r="E49" s="89">
        <v>1982452</v>
      </c>
      <c r="F49" s="135"/>
      <c r="G49" s="86">
        <v>1972825</v>
      </c>
      <c r="H49" s="87"/>
      <c r="I49" s="86">
        <v>1972644</v>
      </c>
      <c r="J49" s="87"/>
      <c r="K49" s="86">
        <v>1949624</v>
      </c>
      <c r="L49" s="89"/>
    </row>
    <row r="50" spans="1:12" s="90" customFormat="1" ht="21">
      <c r="A50" s="90" t="s">
        <v>167</v>
      </c>
      <c r="C50" s="87"/>
      <c r="D50" s="91"/>
      <c r="E50" s="89"/>
      <c r="F50" s="136"/>
      <c r="G50" s="91"/>
      <c r="H50" s="91"/>
      <c r="I50" s="91"/>
      <c r="J50" s="91"/>
      <c r="K50" s="92"/>
      <c r="L50" s="92"/>
    </row>
    <row r="51" spans="1:12" s="85" customFormat="1" ht="21">
      <c r="A51" s="90" t="s">
        <v>126</v>
      </c>
      <c r="B51" s="90"/>
      <c r="C51" s="87">
        <v>14</v>
      </c>
      <c r="D51" s="98"/>
      <c r="E51" s="89">
        <v>140803</v>
      </c>
      <c r="F51" s="136"/>
      <c r="G51" s="92">
        <v>129767</v>
      </c>
      <c r="H51" s="91"/>
      <c r="I51" s="92">
        <v>140803</v>
      </c>
      <c r="J51" s="91"/>
      <c r="K51" s="92">
        <v>129767</v>
      </c>
      <c r="L51" s="92"/>
    </row>
    <row r="52" spans="1:12" s="85" customFormat="1" ht="21">
      <c r="A52" s="96" t="s">
        <v>160</v>
      </c>
      <c r="C52" s="87">
        <v>15</v>
      </c>
      <c r="D52" s="87"/>
      <c r="E52" s="89">
        <v>22800</v>
      </c>
      <c r="F52" s="135"/>
      <c r="G52" s="86">
        <v>29560</v>
      </c>
      <c r="H52" s="87"/>
      <c r="I52" s="86">
        <v>22800</v>
      </c>
      <c r="J52" s="87"/>
      <c r="K52" s="86">
        <v>29560</v>
      </c>
      <c r="L52" s="86"/>
    </row>
    <row r="53" spans="1:12" s="85" customFormat="1" ht="21">
      <c r="A53" s="85" t="s">
        <v>133</v>
      </c>
      <c r="C53" s="87"/>
      <c r="D53" s="87"/>
      <c r="E53" s="89">
        <v>1436810</v>
      </c>
      <c r="F53" s="135"/>
      <c r="G53" s="92">
        <v>1401731</v>
      </c>
      <c r="H53" s="87"/>
      <c r="I53" s="92">
        <v>1436810</v>
      </c>
      <c r="J53" s="87"/>
      <c r="K53" s="92">
        <v>1401731</v>
      </c>
      <c r="L53" s="89"/>
    </row>
    <row r="54" spans="1:12" s="85" customFormat="1" ht="21">
      <c r="A54" s="90" t="s">
        <v>103</v>
      </c>
      <c r="C54" s="87"/>
      <c r="D54" s="88"/>
      <c r="E54" s="89">
        <v>203588</v>
      </c>
      <c r="F54" s="135"/>
      <c r="G54" s="92">
        <v>243701</v>
      </c>
      <c r="H54" s="87"/>
      <c r="I54" s="92">
        <v>203080</v>
      </c>
      <c r="J54" s="87"/>
      <c r="K54" s="92">
        <v>238730</v>
      </c>
      <c r="L54" s="89"/>
    </row>
    <row r="55" spans="1:12" s="85" customFormat="1" ht="21">
      <c r="A55" s="85" t="s">
        <v>16</v>
      </c>
      <c r="C55" s="87"/>
      <c r="D55" s="88"/>
      <c r="E55" s="89">
        <v>49587</v>
      </c>
      <c r="F55" s="135"/>
      <c r="G55" s="89">
        <v>77800</v>
      </c>
      <c r="H55" s="87"/>
      <c r="I55" s="89">
        <v>49341</v>
      </c>
      <c r="J55" s="87"/>
      <c r="K55" s="89">
        <v>77627</v>
      </c>
      <c r="L55" s="89"/>
    </row>
    <row r="56" spans="1:12" s="85" customFormat="1" ht="21">
      <c r="A56" s="161" t="s">
        <v>17</v>
      </c>
      <c r="C56" s="87"/>
      <c r="D56" s="88"/>
      <c r="E56" s="94">
        <f>SUM(E49:E55)</f>
        <v>3836040</v>
      </c>
      <c r="F56" s="135"/>
      <c r="G56" s="94">
        <f>SUM(G49:G55)</f>
        <v>3855384</v>
      </c>
      <c r="H56" s="135"/>
      <c r="I56" s="94">
        <f>SUM(I49:I55)</f>
        <v>3825478</v>
      </c>
      <c r="J56" s="92"/>
      <c r="K56" s="94">
        <f>SUM(K49:K55)</f>
        <v>3827039</v>
      </c>
      <c r="L56" s="92"/>
    </row>
    <row r="57" spans="1:12" s="85" customFormat="1" ht="21">
      <c r="A57" s="161" t="s">
        <v>18</v>
      </c>
      <c r="C57" s="87"/>
      <c r="D57" s="88"/>
      <c r="E57" s="51"/>
      <c r="F57" s="135"/>
      <c r="G57" s="51"/>
      <c r="H57" s="135"/>
      <c r="I57" s="92"/>
      <c r="J57" s="92"/>
      <c r="K57" s="92"/>
      <c r="L57" s="92"/>
    </row>
    <row r="58" spans="1:12" s="85" customFormat="1" ht="21">
      <c r="A58" s="85" t="s">
        <v>127</v>
      </c>
      <c r="C58" s="87"/>
      <c r="D58" s="88"/>
      <c r="E58" s="51"/>
      <c r="F58" s="135"/>
      <c r="G58" s="51"/>
      <c r="H58" s="135"/>
      <c r="I58" s="122"/>
      <c r="J58" s="92"/>
      <c r="K58" s="92"/>
      <c r="L58" s="92"/>
    </row>
    <row r="59" spans="1:12" s="85" customFormat="1" ht="21">
      <c r="A59" s="85" t="s">
        <v>128</v>
      </c>
      <c r="C59" s="87">
        <v>14</v>
      </c>
      <c r="D59" s="88"/>
      <c r="E59" s="89">
        <v>220957</v>
      </c>
      <c r="F59" s="135"/>
      <c r="G59" s="92">
        <v>192695</v>
      </c>
      <c r="H59" s="87"/>
      <c r="I59" s="92">
        <v>220957</v>
      </c>
      <c r="J59" s="87"/>
      <c r="K59" s="92">
        <v>192695</v>
      </c>
      <c r="L59" s="92"/>
    </row>
    <row r="60" spans="1:12" s="85" customFormat="1" ht="21">
      <c r="A60" s="96" t="s">
        <v>129</v>
      </c>
      <c r="C60" s="87"/>
      <c r="D60" s="88"/>
      <c r="E60" s="89"/>
      <c r="F60" s="135"/>
      <c r="G60" s="88"/>
      <c r="H60" s="87"/>
      <c r="I60" s="88"/>
      <c r="J60" s="87"/>
      <c r="K60" s="92"/>
      <c r="L60" s="92"/>
    </row>
    <row r="61" spans="1:12" s="85" customFormat="1" ht="21">
      <c r="A61" s="96" t="s">
        <v>130</v>
      </c>
      <c r="C61" s="87">
        <v>15</v>
      </c>
      <c r="D61" s="88"/>
      <c r="E61" s="89">
        <v>32700</v>
      </c>
      <c r="F61" s="135"/>
      <c r="G61" s="92">
        <v>38400</v>
      </c>
      <c r="H61" s="87"/>
      <c r="I61" s="92">
        <v>32700</v>
      </c>
      <c r="J61" s="87"/>
      <c r="K61" s="92">
        <v>38400</v>
      </c>
      <c r="L61" s="92"/>
    </row>
    <row r="62" spans="1:12" s="85" customFormat="1" ht="21">
      <c r="A62" s="85" t="s">
        <v>81</v>
      </c>
      <c r="C62" s="87"/>
      <c r="D62" s="88"/>
      <c r="E62" s="89">
        <v>125321</v>
      </c>
      <c r="F62" s="135"/>
      <c r="G62" s="92">
        <v>124244</v>
      </c>
      <c r="H62" s="87"/>
      <c r="I62" s="92">
        <v>125321</v>
      </c>
      <c r="J62" s="87"/>
      <c r="K62" s="92">
        <v>124244</v>
      </c>
      <c r="L62" s="89"/>
    </row>
    <row r="63" spans="1:12" s="85" customFormat="1" ht="21">
      <c r="A63" s="161" t="s">
        <v>19</v>
      </c>
      <c r="C63" s="87"/>
      <c r="D63" s="87"/>
      <c r="E63" s="94">
        <f>SUM(E59:E62)</f>
        <v>378978</v>
      </c>
      <c r="F63" s="135"/>
      <c r="G63" s="94">
        <f>SUM(G59:G62)</f>
        <v>355339</v>
      </c>
      <c r="H63" s="135"/>
      <c r="I63" s="94">
        <f>SUM(I59:I62)</f>
        <v>378978</v>
      </c>
      <c r="J63" s="89"/>
      <c r="K63" s="94">
        <f>SUM(K59:K62)</f>
        <v>355339</v>
      </c>
      <c r="L63" s="89"/>
    </row>
    <row r="64" spans="1:12" s="85" customFormat="1" ht="21">
      <c r="A64" s="161" t="s">
        <v>20</v>
      </c>
      <c r="C64" s="87"/>
      <c r="D64" s="87"/>
      <c r="E64" s="93">
        <f>E56+E63</f>
        <v>4215018</v>
      </c>
      <c r="F64" s="135"/>
      <c r="G64" s="93">
        <f>G56+G63</f>
        <v>4210723</v>
      </c>
      <c r="H64" s="135"/>
      <c r="I64" s="93">
        <f>I56+I63</f>
        <v>4204456</v>
      </c>
      <c r="J64" s="89"/>
      <c r="K64" s="93">
        <f>K56+K63</f>
        <v>4182378</v>
      </c>
      <c r="L64" s="89"/>
    </row>
    <row r="65" spans="1:12" s="88" customFormat="1" ht="21">
      <c r="A65" s="161"/>
      <c r="B65" s="85"/>
      <c r="C65" s="85"/>
      <c r="D65" s="85"/>
      <c r="E65" s="126"/>
      <c r="F65" s="6"/>
      <c r="G65" s="6"/>
      <c r="H65" s="86"/>
      <c r="I65" s="86"/>
      <c r="J65" s="86"/>
      <c r="K65" s="86"/>
      <c r="L65" s="86"/>
    </row>
    <row r="66" spans="1:12" s="88" customFormat="1" ht="21">
      <c r="A66" s="96" t="s">
        <v>12</v>
      </c>
      <c r="B66" s="85"/>
      <c r="C66" s="85"/>
      <c r="D66" s="85"/>
      <c r="E66" s="6"/>
      <c r="F66" s="6"/>
      <c r="G66" s="6"/>
      <c r="H66" s="86"/>
      <c r="I66" s="86"/>
      <c r="J66" s="86"/>
      <c r="K66" s="86"/>
      <c r="L66" s="86"/>
    </row>
    <row r="67" spans="1:12" s="85" customFormat="1" ht="21">
      <c r="A67" s="96"/>
      <c r="E67" s="6"/>
      <c r="F67" s="6"/>
      <c r="G67" s="6"/>
      <c r="H67" s="86"/>
      <c r="I67" s="86"/>
      <c r="J67" s="86"/>
      <c r="K67" s="86"/>
      <c r="L67" s="86"/>
    </row>
    <row r="68" spans="1:12" s="85" customFormat="1" ht="21">
      <c r="A68" s="96"/>
      <c r="E68" s="6"/>
      <c r="F68" s="6"/>
      <c r="G68" s="6"/>
      <c r="H68" s="86"/>
      <c r="I68" s="86"/>
      <c r="J68" s="86"/>
      <c r="K68" s="86"/>
      <c r="L68" s="86"/>
    </row>
    <row r="69" spans="1:12" s="99" customFormat="1" ht="21" customHeight="1">
      <c r="A69" s="166" t="s">
        <v>162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</row>
    <row r="70" spans="1:12" s="88" customFormat="1" ht="21">
      <c r="A70" s="166" t="s">
        <v>13</v>
      </c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</row>
    <row r="71" spans="1:12" s="36" customFormat="1" ht="21">
      <c r="A71" s="46" t="s">
        <v>201</v>
      </c>
      <c r="B71" s="33"/>
      <c r="C71" s="34"/>
      <c r="D71" s="35"/>
      <c r="E71" s="1"/>
      <c r="F71" s="130"/>
      <c r="G71" s="130"/>
      <c r="H71" s="130"/>
      <c r="I71" s="131"/>
      <c r="J71" s="130"/>
      <c r="K71" s="131"/>
    </row>
    <row r="72" spans="1:12" ht="21">
      <c r="A72" s="57"/>
      <c r="B72" s="35"/>
      <c r="C72" s="34"/>
      <c r="D72" s="35"/>
      <c r="E72" s="130"/>
      <c r="F72" s="130"/>
      <c r="G72" s="130"/>
      <c r="H72" s="130"/>
      <c r="I72" s="130"/>
      <c r="J72" s="130"/>
      <c r="K72" s="132" t="s">
        <v>79</v>
      </c>
    </row>
    <row r="73" spans="1:12" ht="21">
      <c r="A73" s="8"/>
      <c r="E73" s="165" t="s">
        <v>1</v>
      </c>
      <c r="F73" s="165"/>
      <c r="G73" s="165"/>
      <c r="I73" s="165" t="s">
        <v>2</v>
      </c>
      <c r="J73" s="165"/>
      <c r="K73" s="165"/>
    </row>
    <row r="74" spans="1:12" ht="21">
      <c r="A74" s="38"/>
      <c r="C74" s="39"/>
      <c r="D74" s="40"/>
      <c r="E74" s="133" t="s">
        <v>202</v>
      </c>
      <c r="F74" s="134"/>
      <c r="G74" s="133" t="s">
        <v>197</v>
      </c>
      <c r="I74" s="133" t="s">
        <v>202</v>
      </c>
      <c r="J74" s="134"/>
      <c r="K74" s="133" t="s">
        <v>197</v>
      </c>
    </row>
    <row r="75" spans="1:12" ht="21">
      <c r="A75" s="2"/>
      <c r="C75" s="39"/>
      <c r="D75" s="40"/>
      <c r="E75" s="1" t="s">
        <v>84</v>
      </c>
      <c r="F75" s="134"/>
      <c r="G75" s="1" t="s">
        <v>98</v>
      </c>
      <c r="I75" s="1" t="s">
        <v>84</v>
      </c>
      <c r="J75" s="134"/>
      <c r="K75" s="1" t="s">
        <v>98</v>
      </c>
    </row>
    <row r="76" spans="1:12" ht="21">
      <c r="A76" s="2"/>
      <c r="C76" s="39"/>
      <c r="D76" s="40"/>
      <c r="E76" s="1" t="s">
        <v>85</v>
      </c>
      <c r="F76" s="134"/>
      <c r="G76" s="1"/>
      <c r="I76" s="1" t="s">
        <v>85</v>
      </c>
      <c r="J76" s="134"/>
      <c r="K76" s="1"/>
    </row>
    <row r="77" spans="1:12" s="85" customFormat="1" ht="21">
      <c r="A77" s="161" t="s">
        <v>21</v>
      </c>
      <c r="C77" s="87"/>
      <c r="D77" s="87"/>
      <c r="E77" s="135"/>
      <c r="F77" s="135"/>
      <c r="G77" s="135"/>
      <c r="H77" s="6"/>
      <c r="I77" s="124"/>
      <c r="J77" s="6"/>
      <c r="K77" s="100"/>
    </row>
    <row r="78" spans="1:12" s="85" customFormat="1" ht="21">
      <c r="A78" s="85" t="s">
        <v>22</v>
      </c>
      <c r="C78" s="87"/>
      <c r="D78" s="88"/>
      <c r="E78" s="120"/>
      <c r="F78" s="135"/>
      <c r="G78" s="89"/>
      <c r="H78" s="135"/>
      <c r="I78" s="120"/>
      <c r="J78" s="89"/>
      <c r="K78" s="89"/>
      <c r="L78" s="89"/>
    </row>
    <row r="79" spans="1:12" s="85" customFormat="1" ht="21">
      <c r="A79" s="85" t="s">
        <v>99</v>
      </c>
      <c r="C79" s="88"/>
      <c r="D79" s="88"/>
      <c r="E79" s="120"/>
      <c r="F79" s="135"/>
      <c r="G79" s="89"/>
      <c r="H79" s="135"/>
      <c r="I79" s="120"/>
      <c r="J79" s="89"/>
      <c r="K79" s="89"/>
      <c r="L79" s="89"/>
    </row>
    <row r="80" spans="1:12" s="85" customFormat="1" ht="21.75" thickBot="1">
      <c r="A80" s="85" t="s">
        <v>169</v>
      </c>
      <c r="C80" s="88"/>
      <c r="D80" s="88"/>
      <c r="E80" s="95">
        <v>1102904</v>
      </c>
      <c r="F80" s="135"/>
      <c r="G80" s="95">
        <v>1102904</v>
      </c>
      <c r="H80" s="135"/>
      <c r="I80" s="95">
        <v>1102904</v>
      </c>
      <c r="J80" s="89"/>
      <c r="K80" s="95">
        <v>1102904</v>
      </c>
      <c r="L80" s="89"/>
    </row>
    <row r="81" spans="1:13" s="85" customFormat="1" ht="21.75" thickTop="1">
      <c r="A81" s="85" t="s">
        <v>100</v>
      </c>
      <c r="C81" s="88"/>
      <c r="D81" s="88"/>
      <c r="E81" s="89"/>
      <c r="F81" s="135"/>
      <c r="G81" s="89"/>
      <c r="H81" s="135"/>
      <c r="I81" s="89"/>
      <c r="J81" s="89"/>
      <c r="K81" s="89"/>
      <c r="L81" s="89"/>
    </row>
    <row r="82" spans="1:13" s="85" customFormat="1" ht="21">
      <c r="A82" s="85" t="s">
        <v>176</v>
      </c>
      <c r="C82" s="88"/>
      <c r="D82" s="88"/>
      <c r="E82" s="92">
        <f>Consolidated!E28</f>
        <v>1027904</v>
      </c>
      <c r="F82" s="136"/>
      <c r="G82" s="92">
        <f>Consolidated!E21</f>
        <v>1027904</v>
      </c>
      <c r="H82" s="136"/>
      <c r="I82" s="92">
        <f>'The Company'!E24</f>
        <v>1027904</v>
      </c>
      <c r="J82" s="92"/>
      <c r="K82" s="92">
        <f>'The Company'!E19</f>
        <v>1027904</v>
      </c>
      <c r="L82" s="92"/>
      <c r="M82" s="90"/>
    </row>
    <row r="83" spans="1:13" s="85" customFormat="1" ht="21">
      <c r="A83" s="152" t="s">
        <v>175</v>
      </c>
      <c r="C83" s="88"/>
      <c r="D83" s="88"/>
      <c r="E83" s="92">
        <f>Consolidated!G28</f>
        <v>100000</v>
      </c>
      <c r="F83" s="136"/>
      <c r="G83" s="92">
        <f>Consolidated!G21</f>
        <v>100000</v>
      </c>
      <c r="H83" s="136"/>
      <c r="I83" s="92">
        <f>'The Company'!G24</f>
        <v>100000</v>
      </c>
      <c r="J83" s="92"/>
      <c r="K83" s="92">
        <f>'The Company'!G19</f>
        <v>100000</v>
      </c>
      <c r="L83" s="92"/>
      <c r="M83" s="90"/>
    </row>
    <row r="84" spans="1:13" s="85" customFormat="1" ht="21">
      <c r="A84" s="85" t="s">
        <v>23</v>
      </c>
      <c r="C84" s="88"/>
      <c r="D84" s="88"/>
      <c r="E84" s="89"/>
      <c r="F84" s="135"/>
      <c r="G84" s="89"/>
      <c r="H84" s="135"/>
      <c r="I84" s="120"/>
      <c r="J84" s="89"/>
      <c r="K84" s="89"/>
      <c r="L84" s="89"/>
    </row>
    <row r="85" spans="1:13" s="85" customFormat="1" ht="21">
      <c r="A85" s="85" t="s">
        <v>24</v>
      </c>
      <c r="C85" s="87"/>
      <c r="D85" s="88"/>
      <c r="E85" s="89">
        <f>Consolidated!I28</f>
        <v>90786</v>
      </c>
      <c r="F85" s="135"/>
      <c r="G85" s="89">
        <f>Consolidated!I21</f>
        <v>90786</v>
      </c>
      <c r="H85" s="135"/>
      <c r="I85" s="89">
        <f>'The Company'!I24</f>
        <v>89226</v>
      </c>
      <c r="J85" s="92"/>
      <c r="K85" s="89">
        <f>'The Company'!I19</f>
        <v>89226</v>
      </c>
      <c r="L85" s="92"/>
    </row>
    <row r="86" spans="1:13" s="85" customFormat="1" ht="21">
      <c r="A86" s="85" t="s">
        <v>25</v>
      </c>
      <c r="C86" s="87"/>
      <c r="D86" s="87"/>
      <c r="E86" s="89">
        <f>Consolidated!K28</f>
        <v>116001</v>
      </c>
      <c r="F86" s="135"/>
      <c r="G86" s="89">
        <f>Consolidated!K21</f>
        <v>108825</v>
      </c>
      <c r="H86" s="135"/>
      <c r="I86" s="92">
        <f>'The Company'!K24</f>
        <v>199626</v>
      </c>
      <c r="J86" s="92"/>
      <c r="K86" s="92">
        <f>'The Company'!K19</f>
        <v>194577</v>
      </c>
      <c r="L86" s="92"/>
    </row>
    <row r="87" spans="1:13" s="85" customFormat="1" ht="21">
      <c r="A87" s="85" t="s">
        <v>26</v>
      </c>
      <c r="C87" s="87"/>
      <c r="D87" s="87"/>
      <c r="E87" s="92">
        <f>Consolidated!U28</f>
        <v>18708</v>
      </c>
      <c r="F87" s="135"/>
      <c r="G87" s="92">
        <f>Consolidated!U21</f>
        <v>19522</v>
      </c>
      <c r="H87" s="135"/>
      <c r="I87" s="92">
        <f>'The Company'!O24</f>
        <v>19983</v>
      </c>
      <c r="J87" s="92"/>
      <c r="K87" s="92">
        <f>'The Company'!O19</f>
        <v>20321</v>
      </c>
      <c r="L87" s="92"/>
    </row>
    <row r="88" spans="1:13" s="85" customFormat="1" ht="21">
      <c r="A88" s="85" t="s">
        <v>131</v>
      </c>
      <c r="C88" s="87"/>
      <c r="D88" s="87"/>
      <c r="E88" s="92">
        <f>Consolidated!W28</f>
        <v>21431</v>
      </c>
      <c r="F88" s="135"/>
      <c r="G88" s="92">
        <f>Consolidated!W21</f>
        <v>21431</v>
      </c>
      <c r="H88" s="135"/>
      <c r="I88" s="92">
        <v>0</v>
      </c>
      <c r="J88" s="92"/>
      <c r="K88" s="92">
        <v>0</v>
      </c>
      <c r="L88" s="92"/>
    </row>
    <row r="89" spans="1:13" s="85" customFormat="1" ht="21">
      <c r="A89" s="7" t="s">
        <v>120</v>
      </c>
      <c r="C89" s="88"/>
      <c r="D89" s="88"/>
      <c r="E89" s="93">
        <f>Consolidated!Y28</f>
        <v>68924</v>
      </c>
      <c r="F89" s="135"/>
      <c r="G89" s="93">
        <f>Consolidated!Y21</f>
        <v>68924</v>
      </c>
      <c r="H89" s="135"/>
      <c r="I89" s="93">
        <v>0</v>
      </c>
      <c r="J89" s="89"/>
      <c r="K89" s="93">
        <v>0</v>
      </c>
      <c r="L89" s="89"/>
    </row>
    <row r="90" spans="1:13" s="85" customFormat="1" ht="21">
      <c r="A90" s="161" t="s">
        <v>66</v>
      </c>
      <c r="C90" s="87"/>
      <c r="D90" s="87"/>
      <c r="E90" s="92">
        <f>SUM(E82:E89)</f>
        <v>1443754</v>
      </c>
      <c r="F90" s="135"/>
      <c r="G90" s="92">
        <f>SUM(G82:G89)</f>
        <v>1437392</v>
      </c>
      <c r="H90" s="135"/>
      <c r="I90" s="92">
        <f>SUM(I82:I89)</f>
        <v>1436739</v>
      </c>
      <c r="J90" s="89"/>
      <c r="K90" s="92">
        <f>SUM(K82:K89)</f>
        <v>1432028</v>
      </c>
      <c r="L90" s="89"/>
    </row>
    <row r="91" spans="1:13" s="85" customFormat="1" ht="21">
      <c r="A91" s="96" t="s">
        <v>82</v>
      </c>
      <c r="C91" s="87"/>
      <c r="D91" s="87"/>
      <c r="E91" s="92">
        <f>Consolidated!AC28</f>
        <v>23389</v>
      </c>
      <c r="F91" s="135"/>
      <c r="G91" s="92">
        <f>Consolidated!AC21</f>
        <v>22319</v>
      </c>
      <c r="H91" s="135"/>
      <c r="I91" s="92">
        <v>0</v>
      </c>
      <c r="J91" s="92"/>
      <c r="K91" s="92">
        <v>0</v>
      </c>
      <c r="L91" s="92"/>
    </row>
    <row r="92" spans="1:13" s="85" customFormat="1" ht="21">
      <c r="A92" s="161" t="s">
        <v>132</v>
      </c>
      <c r="C92" s="87"/>
      <c r="D92" s="87"/>
      <c r="E92" s="94">
        <f>SUM(E90:E91)</f>
        <v>1467143</v>
      </c>
      <c r="F92" s="135"/>
      <c r="G92" s="94">
        <f>SUM(G90:G91)</f>
        <v>1459711</v>
      </c>
      <c r="H92" s="135"/>
      <c r="I92" s="94">
        <f>SUM(I90:I91)</f>
        <v>1436739</v>
      </c>
      <c r="J92" s="89"/>
      <c r="K92" s="94">
        <f>SUM(K90:K91)</f>
        <v>1432028</v>
      </c>
      <c r="L92" s="89"/>
    </row>
    <row r="93" spans="1:13" s="85" customFormat="1" ht="21.75" thickBot="1">
      <c r="A93" s="161" t="s">
        <v>27</v>
      </c>
      <c r="C93" s="87"/>
      <c r="D93" s="87"/>
      <c r="E93" s="95">
        <f>E64+E92</f>
        <v>5682161</v>
      </c>
      <c r="F93" s="135"/>
      <c r="G93" s="95">
        <f>G64+G92</f>
        <v>5670434</v>
      </c>
      <c r="H93" s="135"/>
      <c r="I93" s="95">
        <f>I64+I92</f>
        <v>5641195</v>
      </c>
      <c r="J93" s="89"/>
      <c r="K93" s="95">
        <f>K64+K92</f>
        <v>5614406</v>
      </c>
      <c r="L93" s="89"/>
    </row>
    <row r="94" spans="1:13" ht="21.75" thickTop="1">
      <c r="A94" s="8"/>
      <c r="B94" s="4"/>
      <c r="C94" s="60"/>
      <c r="E94" s="58">
        <f>E93-E34</f>
        <v>0</v>
      </c>
      <c r="F94" s="58"/>
      <c r="G94" s="58">
        <f>G93-G34</f>
        <v>0</v>
      </c>
      <c r="H94" s="80"/>
      <c r="I94" s="58">
        <f>I93-I34</f>
        <v>0</v>
      </c>
      <c r="J94" s="58"/>
      <c r="K94" s="58">
        <f>K93-K34</f>
        <v>0</v>
      </c>
    </row>
    <row r="95" spans="1:13" ht="23.25" customHeight="1">
      <c r="C95" s="45"/>
      <c r="E95" s="132"/>
      <c r="G95" s="132"/>
      <c r="I95" s="137"/>
      <c r="K95" s="132"/>
    </row>
    <row r="96" spans="1:13" ht="23.25" customHeight="1">
      <c r="A96" s="37" t="s">
        <v>12</v>
      </c>
      <c r="C96" s="45"/>
      <c r="I96" s="138"/>
    </row>
    <row r="97" spans="1:3" ht="23.25" customHeight="1">
      <c r="C97" s="45"/>
    </row>
    <row r="98" spans="1:3" ht="23.25" customHeight="1">
      <c r="A98" s="61"/>
      <c r="B98" s="50"/>
      <c r="C98" s="45"/>
    </row>
    <row r="99" spans="1:3" ht="23.25" customHeight="1">
      <c r="A99" s="49"/>
      <c r="B99" s="50"/>
      <c r="C99" s="45"/>
    </row>
    <row r="100" spans="1:3" ht="23.25" customHeight="1">
      <c r="B100" s="44" t="s">
        <v>28</v>
      </c>
    </row>
    <row r="101" spans="1:3" ht="23.25" customHeight="1">
      <c r="A101" s="61"/>
      <c r="B101" s="50"/>
      <c r="C101" s="45"/>
    </row>
    <row r="102" spans="1:3" ht="21"/>
    <row r="103" spans="1:3" ht="21"/>
    <row r="104" spans="1:3" ht="21"/>
    <row r="105" spans="1:3" ht="21"/>
    <row r="106" spans="1:3" ht="21"/>
    <row r="107" spans="1:3" ht="21"/>
    <row r="108" spans="1:3" ht="21"/>
    <row r="109" spans="1:3" ht="21"/>
    <row r="110" spans="1:3" ht="21"/>
    <row r="111" spans="1:3" ht="21"/>
    <row r="112" spans="1:3" ht="21"/>
    <row r="113" ht="21"/>
    <row r="114" ht="21"/>
    <row r="115" ht="21"/>
    <row r="116" ht="21"/>
    <row r="117" ht="21"/>
    <row r="118" ht="21"/>
    <row r="119" ht="21"/>
    <row r="120" ht="21"/>
    <row r="121" ht="21"/>
    <row r="122" ht="21"/>
    <row r="123" ht="21"/>
    <row r="124" ht="21"/>
    <row r="125" ht="21"/>
    <row r="126" ht="21"/>
    <row r="127" ht="21"/>
    <row r="128" ht="21"/>
    <row r="129" ht="21"/>
    <row r="130" ht="21"/>
    <row r="131" ht="21"/>
    <row r="132" ht="21"/>
    <row r="133" ht="21"/>
    <row r="134" ht="21"/>
    <row r="135" ht="21"/>
    <row r="136" ht="21"/>
    <row r="137" ht="21"/>
    <row r="138" ht="21"/>
    <row r="139" ht="21"/>
    <row r="140" ht="21"/>
    <row r="141" ht="21"/>
    <row r="142" ht="21"/>
    <row r="143" ht="21"/>
    <row r="144" ht="21"/>
    <row r="145" ht="21"/>
    <row r="146" ht="21"/>
    <row r="147" ht="21"/>
    <row r="148" ht="21"/>
    <row r="149" ht="21"/>
    <row r="150" ht="21"/>
    <row r="151" ht="21"/>
    <row r="152" ht="21"/>
    <row r="153" ht="21"/>
    <row r="154" ht="21"/>
    <row r="155" ht="21"/>
    <row r="156" ht="21"/>
    <row r="157" ht="21"/>
    <row r="158" ht="21"/>
  </sheetData>
  <mergeCells count="10">
    <mergeCell ref="E43:G43"/>
    <mergeCell ref="I43:K43"/>
    <mergeCell ref="E73:G73"/>
    <mergeCell ref="I73:K73"/>
    <mergeCell ref="E5:G5"/>
    <mergeCell ref="I5:K5"/>
    <mergeCell ref="A39:L39"/>
    <mergeCell ref="A40:L40"/>
    <mergeCell ref="A69:L69"/>
    <mergeCell ref="A70:L70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5" fitToHeight="7" orientation="portrait" r:id="rId1"/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showGridLines="0" view="pageBreakPreview" zoomScale="85" zoomScaleNormal="85" zoomScaleSheetLayoutView="85" workbookViewId="0">
      <selection activeCell="E19" sqref="E19"/>
    </sheetView>
  </sheetViews>
  <sheetFormatPr defaultColWidth="10.7109375" defaultRowHeight="23.1" customHeight="1"/>
  <cols>
    <col min="1" max="1" width="38.140625" style="8" customWidth="1"/>
    <col min="2" max="2" width="1.7109375" style="4" customWidth="1"/>
    <col min="3" max="3" width="7" style="18" customWidth="1"/>
    <col min="4" max="4" width="1.7109375" style="4" customWidth="1"/>
    <col min="5" max="5" width="12.85546875" style="6" customWidth="1"/>
    <col min="6" max="6" width="1.140625" style="6" customWidth="1"/>
    <col min="7" max="7" width="12.85546875" style="6" customWidth="1"/>
    <col min="8" max="8" width="1.140625" style="6" customWidth="1"/>
    <col min="9" max="9" width="12.85546875" style="6" customWidth="1"/>
    <col min="10" max="10" width="1.140625" style="6" customWidth="1"/>
    <col min="11" max="11" width="12.85546875" style="6" customWidth="1"/>
    <col min="12" max="12" width="1.140625" style="4" customWidth="1"/>
    <col min="13" max="16384" width="10.7109375" style="4"/>
  </cols>
  <sheetData>
    <row r="1" spans="1:13" s="32" customFormat="1" ht="23.1" customHeight="1">
      <c r="A1" s="167" t="s">
        <v>86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M1" s="104"/>
    </row>
    <row r="2" spans="1:13" s="20" customFormat="1" ht="23.1" customHeight="1">
      <c r="A2" s="15" t="s">
        <v>165</v>
      </c>
      <c r="B2" s="103"/>
      <c r="C2" s="18"/>
      <c r="D2" s="19"/>
      <c r="E2" s="139"/>
      <c r="F2" s="139"/>
      <c r="G2" s="139"/>
      <c r="H2" s="139"/>
      <c r="I2" s="139"/>
      <c r="J2" s="139"/>
      <c r="K2" s="139"/>
    </row>
    <row r="3" spans="1:13" s="20" customFormat="1" ht="23.1" customHeight="1">
      <c r="A3" s="15" t="s">
        <v>104</v>
      </c>
      <c r="B3" s="103"/>
      <c r="C3" s="18"/>
      <c r="D3" s="19"/>
      <c r="E3" s="139"/>
      <c r="F3" s="139"/>
      <c r="G3" s="139"/>
      <c r="H3" s="139"/>
      <c r="I3" s="139"/>
      <c r="J3" s="139"/>
      <c r="K3" s="139"/>
    </row>
    <row r="4" spans="1:13" s="20" customFormat="1" ht="23.1" customHeight="1">
      <c r="A4" s="15" t="s">
        <v>198</v>
      </c>
      <c r="B4" s="103"/>
      <c r="C4" s="18"/>
      <c r="D4" s="19"/>
      <c r="E4" s="139"/>
      <c r="F4" s="139"/>
      <c r="G4" s="139"/>
      <c r="H4" s="139"/>
      <c r="I4" s="139"/>
      <c r="J4" s="139"/>
      <c r="K4" s="139"/>
    </row>
    <row r="5" spans="1:13" s="20" customFormat="1" ht="23.1" customHeight="1">
      <c r="A5" s="167" t="s">
        <v>83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</row>
    <row r="6" spans="1:13" ht="23.1" customHeight="1">
      <c r="E6" s="55"/>
      <c r="F6" s="55" t="s">
        <v>1</v>
      </c>
      <c r="G6" s="55"/>
      <c r="I6" s="55"/>
      <c r="J6" s="55" t="s">
        <v>2</v>
      </c>
      <c r="K6" s="55"/>
    </row>
    <row r="7" spans="1:13" ht="23.1" customHeight="1">
      <c r="A7" s="4"/>
      <c r="C7" s="25" t="s">
        <v>3</v>
      </c>
      <c r="D7" s="26"/>
      <c r="E7" s="142" t="s">
        <v>196</v>
      </c>
      <c r="F7" s="143"/>
      <c r="G7" s="142">
        <v>2561</v>
      </c>
      <c r="H7" s="142"/>
      <c r="I7" s="142" t="s">
        <v>196</v>
      </c>
      <c r="J7" s="143"/>
      <c r="K7" s="142">
        <v>2561</v>
      </c>
    </row>
    <row r="8" spans="1:13" ht="23.1" customHeight="1">
      <c r="A8" s="2" t="s">
        <v>29</v>
      </c>
    </row>
    <row r="9" spans="1:13" ht="23.1" customHeight="1">
      <c r="A9" s="13" t="s">
        <v>76</v>
      </c>
      <c r="B9" s="101"/>
      <c r="C9" s="3"/>
      <c r="E9" s="51">
        <v>1628802</v>
      </c>
      <c r="F9" s="51"/>
      <c r="G9" s="51">
        <v>1762463</v>
      </c>
      <c r="H9" s="51"/>
      <c r="I9" s="51">
        <v>1615311</v>
      </c>
      <c r="J9" s="51"/>
      <c r="K9" s="51">
        <v>1762463</v>
      </c>
    </row>
    <row r="10" spans="1:13" ht="23.1" customHeight="1">
      <c r="A10" s="13" t="s">
        <v>77</v>
      </c>
      <c r="E10" s="51">
        <v>2237</v>
      </c>
      <c r="F10" s="51"/>
      <c r="G10" s="51">
        <v>2585</v>
      </c>
      <c r="H10" s="51"/>
      <c r="I10" s="51">
        <v>2126</v>
      </c>
      <c r="J10" s="51"/>
      <c r="K10" s="51">
        <v>2549</v>
      </c>
    </row>
    <row r="11" spans="1:13" ht="23.1" customHeight="1">
      <c r="A11" s="13" t="s">
        <v>30</v>
      </c>
      <c r="B11" s="101"/>
      <c r="C11" s="3"/>
      <c r="E11" s="51">
        <v>1240</v>
      </c>
      <c r="F11" s="51"/>
      <c r="G11" s="51">
        <v>172</v>
      </c>
      <c r="H11" s="51"/>
      <c r="I11" s="51">
        <v>4346</v>
      </c>
      <c r="J11" s="51"/>
      <c r="K11" s="51">
        <v>172</v>
      </c>
    </row>
    <row r="12" spans="1:13" ht="23.1" customHeight="1">
      <c r="A12" s="2" t="s">
        <v>31</v>
      </c>
      <c r="B12" s="101"/>
      <c r="C12" s="3"/>
      <c r="E12" s="54">
        <f>SUM(E9:E11)</f>
        <v>1632279</v>
      </c>
      <c r="F12" s="51"/>
      <c r="G12" s="54">
        <f>SUM(G9:G11)</f>
        <v>1765220</v>
      </c>
      <c r="H12" s="51"/>
      <c r="I12" s="54">
        <f>SUM(I9:I11)</f>
        <v>1621783</v>
      </c>
      <c r="J12" s="12"/>
      <c r="K12" s="54">
        <f>SUM(K9:K11)</f>
        <v>1765184</v>
      </c>
    </row>
    <row r="13" spans="1:13" ht="23.1" customHeight="1">
      <c r="A13" s="2" t="s">
        <v>32</v>
      </c>
      <c r="B13" s="101"/>
      <c r="C13" s="3"/>
      <c r="E13" s="51"/>
      <c r="F13" s="51"/>
      <c r="G13" s="51"/>
      <c r="H13" s="51"/>
      <c r="I13" s="51"/>
      <c r="J13" s="12"/>
      <c r="K13" s="51"/>
    </row>
    <row r="14" spans="1:13" ht="23.1" customHeight="1">
      <c r="A14" s="13" t="s">
        <v>78</v>
      </c>
      <c r="B14" s="101"/>
      <c r="C14" s="3"/>
      <c r="E14" s="51">
        <v>1534625</v>
      </c>
      <c r="F14" s="51"/>
      <c r="G14" s="51">
        <v>1570006</v>
      </c>
      <c r="H14" s="51"/>
      <c r="I14" s="51">
        <v>1529864</v>
      </c>
      <c r="J14" s="51"/>
      <c r="K14" s="51">
        <v>1570154</v>
      </c>
    </row>
    <row r="15" spans="1:13" ht="23.1" customHeight="1">
      <c r="A15" s="13" t="s">
        <v>33</v>
      </c>
      <c r="E15" s="12">
        <v>78630</v>
      </c>
      <c r="F15" s="12"/>
      <c r="G15" s="12">
        <v>80601</v>
      </c>
      <c r="H15" s="12"/>
      <c r="I15" s="12">
        <v>73966</v>
      </c>
      <c r="J15" s="12"/>
      <c r="K15" s="12">
        <v>78890</v>
      </c>
      <c r="L15" s="43"/>
      <c r="M15" s="43"/>
    </row>
    <row r="16" spans="1:13" ht="23.1" customHeight="1">
      <c r="A16" s="13" t="s">
        <v>218</v>
      </c>
      <c r="E16" s="55">
        <v>0</v>
      </c>
      <c r="F16" s="51"/>
      <c r="G16" s="55">
        <v>154675</v>
      </c>
      <c r="H16" s="51"/>
      <c r="I16" s="55">
        <v>0</v>
      </c>
      <c r="J16" s="51"/>
      <c r="K16" s="55">
        <v>154675</v>
      </c>
    </row>
    <row r="17" spans="1:13" ht="23.1" customHeight="1">
      <c r="A17" s="2" t="s">
        <v>34</v>
      </c>
      <c r="E17" s="55">
        <f>SUM(E14:E16)</f>
        <v>1613255</v>
      </c>
      <c r="F17" s="12"/>
      <c r="G17" s="55">
        <f>SUM(G14:G16)</f>
        <v>1805282</v>
      </c>
      <c r="H17" s="12"/>
      <c r="I17" s="55">
        <f>SUM(I14:I16)</f>
        <v>1603830</v>
      </c>
      <c r="J17" s="12"/>
      <c r="K17" s="55">
        <f>SUM(K14:K16)</f>
        <v>1803719</v>
      </c>
    </row>
    <row r="18" spans="1:13" ht="23.1" customHeight="1">
      <c r="A18" s="42" t="s">
        <v>181</v>
      </c>
      <c r="E18" s="12">
        <f>E12-E17</f>
        <v>19024</v>
      </c>
      <c r="F18" s="51"/>
      <c r="G18" s="12">
        <f>G12-G17</f>
        <v>-40062</v>
      </c>
      <c r="H18" s="51"/>
      <c r="I18" s="12">
        <f>I12-I17</f>
        <v>17953</v>
      </c>
      <c r="J18" s="51"/>
      <c r="K18" s="12">
        <f>K12-K17</f>
        <v>-38535</v>
      </c>
    </row>
    <row r="19" spans="1:13" ht="23.1" customHeight="1">
      <c r="A19" s="13" t="s">
        <v>35</v>
      </c>
      <c r="E19" s="55">
        <v>-4666</v>
      </c>
      <c r="F19" s="51"/>
      <c r="G19" s="55">
        <v>-5348</v>
      </c>
      <c r="H19" s="51"/>
      <c r="I19" s="55">
        <v>-4835</v>
      </c>
      <c r="J19" s="51"/>
      <c r="K19" s="55">
        <v>-5340</v>
      </c>
    </row>
    <row r="20" spans="1:13" ht="23.1" customHeight="1">
      <c r="A20" s="42" t="s">
        <v>182</v>
      </c>
      <c r="E20" s="12">
        <f>SUM(E18:E19)</f>
        <v>14358</v>
      </c>
      <c r="F20" s="51"/>
      <c r="G20" s="12">
        <f>SUM(G18:G19)</f>
        <v>-45410</v>
      </c>
      <c r="H20" s="51"/>
      <c r="I20" s="12">
        <f>SUM(I18:I19)</f>
        <v>13118</v>
      </c>
      <c r="J20" s="51"/>
      <c r="K20" s="12">
        <f>SUM(K18:K19)</f>
        <v>-43875</v>
      </c>
    </row>
    <row r="21" spans="1:13" ht="23.1" customHeight="1">
      <c r="A21" s="13" t="s">
        <v>163</v>
      </c>
      <c r="B21" s="20"/>
      <c r="C21" s="3">
        <v>16</v>
      </c>
      <c r="E21" s="55">
        <v>-7950</v>
      </c>
      <c r="F21" s="51"/>
      <c r="G21" s="55">
        <v>-15435</v>
      </c>
      <c r="H21" s="51"/>
      <c r="I21" s="55">
        <v>-8407</v>
      </c>
      <c r="J21" s="51"/>
      <c r="K21" s="55">
        <v>-15435</v>
      </c>
    </row>
    <row r="22" spans="1:13" ht="23.1" customHeight="1" thickBot="1">
      <c r="A22" s="2" t="s">
        <v>183</v>
      </c>
      <c r="B22" s="20"/>
      <c r="E22" s="56">
        <f>SUM(E20:E21)</f>
        <v>6408</v>
      </c>
      <c r="F22" s="51"/>
      <c r="G22" s="56">
        <f>SUM(G20:G21)</f>
        <v>-60845</v>
      </c>
      <c r="H22" s="51"/>
      <c r="I22" s="56">
        <f>SUM(I20:I21)</f>
        <v>4711</v>
      </c>
      <c r="J22" s="51"/>
      <c r="K22" s="56">
        <f>SUM(K20:K21)</f>
        <v>-59310</v>
      </c>
    </row>
    <row r="23" spans="1:13" ht="23.1" customHeight="1" thickTop="1">
      <c r="A23" s="2"/>
      <c r="B23" s="20"/>
      <c r="E23" s="12"/>
      <c r="F23" s="12"/>
      <c r="G23" s="12"/>
      <c r="I23" s="12"/>
      <c r="J23" s="12"/>
      <c r="K23" s="12"/>
    </row>
    <row r="24" spans="1:13" s="7" customFormat="1" ht="23.1" customHeight="1">
      <c r="A24" s="2" t="s">
        <v>184</v>
      </c>
      <c r="B24" s="3"/>
      <c r="C24" s="3"/>
      <c r="D24" s="4"/>
      <c r="E24" s="5"/>
      <c r="F24" s="6"/>
      <c r="G24" s="5"/>
      <c r="H24" s="6"/>
      <c r="I24" s="5"/>
      <c r="J24" s="5"/>
      <c r="K24" s="5"/>
      <c r="L24" s="4"/>
    </row>
    <row r="25" spans="1:13" s="7" customFormat="1" ht="23.1" customHeight="1" thickBot="1">
      <c r="A25" s="8" t="s">
        <v>96</v>
      </c>
      <c r="B25" s="3"/>
      <c r="C25" s="3"/>
      <c r="D25" s="4"/>
      <c r="E25" s="5">
        <f>E27-E26</f>
        <v>6838</v>
      </c>
      <c r="F25" s="6"/>
      <c r="G25" s="5">
        <f>G27-G26</f>
        <v>-60900</v>
      </c>
      <c r="H25" s="6"/>
      <c r="I25" s="162">
        <f>I22</f>
        <v>4711</v>
      </c>
      <c r="J25" s="5"/>
      <c r="K25" s="11">
        <f>K22</f>
        <v>-59310</v>
      </c>
      <c r="L25" s="4"/>
    </row>
    <row r="26" spans="1:13" s="7" customFormat="1" ht="23.1" customHeight="1" thickTop="1">
      <c r="A26" s="8" t="s">
        <v>94</v>
      </c>
      <c r="B26" s="3"/>
      <c r="C26" s="3"/>
      <c r="D26" s="4"/>
      <c r="E26" s="10">
        <v>-430</v>
      </c>
      <c r="F26" s="126"/>
      <c r="G26" s="10">
        <v>55</v>
      </c>
      <c r="H26" s="6"/>
      <c r="I26" s="5"/>
      <c r="J26" s="5"/>
      <c r="K26" s="5"/>
      <c r="L26" s="4"/>
    </row>
    <row r="27" spans="1:13" s="7" customFormat="1" ht="23.1" customHeight="1" thickBot="1">
      <c r="A27" s="8"/>
      <c r="B27" s="3"/>
      <c r="C27" s="3"/>
      <c r="D27" s="4"/>
      <c r="E27" s="56">
        <f>E22</f>
        <v>6408</v>
      </c>
      <c r="F27" s="12"/>
      <c r="G27" s="56">
        <f>G22</f>
        <v>-60845</v>
      </c>
      <c r="H27" s="12"/>
      <c r="I27" s="12"/>
      <c r="J27" s="12"/>
      <c r="K27" s="12"/>
      <c r="L27" s="4"/>
    </row>
    <row r="28" spans="1:13" s="7" customFormat="1" ht="23.1" customHeight="1" thickTop="1">
      <c r="A28" s="8"/>
      <c r="B28" s="3"/>
      <c r="C28" s="3"/>
      <c r="D28" s="4"/>
      <c r="E28" s="12"/>
      <c r="F28" s="12"/>
      <c r="G28" s="12"/>
      <c r="H28" s="12"/>
      <c r="I28" s="12"/>
      <c r="J28" s="12"/>
      <c r="K28" s="12"/>
      <c r="L28" s="4"/>
    </row>
    <row r="29" spans="1:13" s="7" customFormat="1" ht="23.1" customHeight="1">
      <c r="A29" s="2" t="s">
        <v>185</v>
      </c>
      <c r="B29" s="3">
        <v>17</v>
      </c>
      <c r="C29" s="3">
        <v>17</v>
      </c>
      <c r="D29" s="4"/>
      <c r="E29" s="5"/>
      <c r="F29" s="6"/>
      <c r="G29" s="5"/>
      <c r="H29" s="6"/>
      <c r="I29" s="5"/>
      <c r="J29" s="5"/>
      <c r="K29" s="5"/>
      <c r="L29" s="4"/>
    </row>
    <row r="30" spans="1:13" s="7" customFormat="1" ht="23.1" customHeight="1">
      <c r="A30" s="8" t="s">
        <v>186</v>
      </c>
      <c r="B30" s="3">
        <v>17</v>
      </c>
      <c r="C30" s="3"/>
      <c r="D30" s="4"/>
      <c r="E30" s="5"/>
      <c r="F30" s="6"/>
      <c r="G30" s="5"/>
      <c r="H30" s="6"/>
      <c r="I30" s="5"/>
      <c r="J30" s="5"/>
      <c r="K30" s="5"/>
      <c r="L30" s="4"/>
    </row>
    <row r="31" spans="1:13" s="7" customFormat="1" ht="23.1" customHeight="1" thickBot="1">
      <c r="A31" s="13" t="s">
        <v>187</v>
      </c>
      <c r="B31" s="3"/>
      <c r="C31" s="3"/>
      <c r="D31" s="4"/>
      <c r="E31" s="163">
        <f>E25/E33</f>
        <v>6.6523722059647593E-3</v>
      </c>
      <c r="F31" s="154"/>
      <c r="G31" s="163">
        <f>G25/G33</f>
        <v>-5.9246777909221095E-2</v>
      </c>
      <c r="H31" s="154"/>
      <c r="I31" s="163">
        <f>I25/I33</f>
        <v>4.5831128198742296E-3</v>
      </c>
      <c r="J31" s="154"/>
      <c r="K31" s="163">
        <f>K25/K33</f>
        <v>-5.769994085050744E-2</v>
      </c>
      <c r="L31" s="144"/>
      <c r="M31" s="144"/>
    </row>
    <row r="32" spans="1:13" s="7" customFormat="1" ht="23.1" customHeight="1" thickTop="1">
      <c r="A32" s="13"/>
      <c r="B32" s="3"/>
      <c r="C32" s="3"/>
      <c r="D32" s="4"/>
      <c r="E32" s="159"/>
      <c r="F32" s="154"/>
      <c r="G32" s="160"/>
      <c r="H32" s="154"/>
      <c r="I32" s="159"/>
      <c r="J32" s="154"/>
      <c r="K32" s="160"/>
      <c r="L32" s="144"/>
      <c r="M32" s="144"/>
    </row>
    <row r="33" spans="1:12" s="32" customFormat="1" ht="23.1" customHeight="1" thickBot="1">
      <c r="A33" s="32" t="s">
        <v>110</v>
      </c>
      <c r="B33" s="7"/>
      <c r="C33" s="156"/>
      <c r="E33" s="28">
        <v>1027904</v>
      </c>
      <c r="F33" s="6"/>
      <c r="G33" s="28">
        <v>1027904</v>
      </c>
      <c r="H33" s="6"/>
      <c r="I33" s="28">
        <v>1027904</v>
      </c>
      <c r="J33" s="6"/>
      <c r="K33" s="28">
        <v>1027904</v>
      </c>
    </row>
    <row r="34" spans="1:12" s="32" customFormat="1" ht="23.1" customHeight="1" thickTop="1">
      <c r="B34" s="7"/>
      <c r="C34" s="156"/>
      <c r="E34" s="29"/>
      <c r="F34" s="6"/>
      <c r="G34" s="29"/>
      <c r="H34" s="6"/>
      <c r="I34" s="29"/>
      <c r="J34" s="6"/>
      <c r="K34" s="29"/>
    </row>
    <row r="35" spans="1:12" s="7" customFormat="1" ht="23.1" customHeight="1">
      <c r="A35" s="8" t="s">
        <v>12</v>
      </c>
      <c r="B35" s="3"/>
      <c r="C35" s="75"/>
      <c r="D35" s="14"/>
      <c r="E35" s="6"/>
      <c r="F35" s="9"/>
      <c r="G35" s="6"/>
      <c r="H35" s="9"/>
      <c r="I35" s="5"/>
      <c r="J35" s="9"/>
      <c r="K35" s="5"/>
    </row>
    <row r="36" spans="1:12" s="7" customFormat="1" ht="23.1" customHeight="1">
      <c r="A36" s="8"/>
      <c r="B36" s="3"/>
      <c r="C36" s="75"/>
      <c r="D36" s="14"/>
      <c r="E36" s="6"/>
      <c r="F36" s="9"/>
      <c r="G36" s="6"/>
      <c r="H36" s="9"/>
      <c r="I36" s="5"/>
      <c r="J36" s="9"/>
      <c r="K36" s="5"/>
    </row>
    <row r="37" spans="1:12" s="7" customFormat="1" ht="23.1" customHeight="1">
      <c r="A37" s="8"/>
      <c r="B37" s="3"/>
      <c r="C37" s="75"/>
      <c r="D37" s="14"/>
      <c r="E37" s="6"/>
      <c r="F37" s="9"/>
      <c r="G37" s="6"/>
      <c r="H37" s="9"/>
      <c r="I37" s="5"/>
      <c r="J37" s="9"/>
      <c r="K37" s="5"/>
    </row>
    <row r="38" spans="1:12" s="7" customFormat="1" ht="23.1" customHeight="1">
      <c r="A38" s="8"/>
      <c r="B38" s="3"/>
      <c r="C38" s="75"/>
      <c r="D38" s="14"/>
      <c r="E38" s="6"/>
      <c r="F38" s="9"/>
      <c r="G38" s="6"/>
      <c r="H38" s="9"/>
      <c r="I38" s="5"/>
      <c r="J38" s="9"/>
      <c r="K38" s="5"/>
    </row>
    <row r="39" spans="1:12" s="7" customFormat="1" ht="23.1" customHeight="1">
      <c r="B39" s="116"/>
      <c r="C39" s="157"/>
      <c r="D39" s="116"/>
      <c r="E39" s="5"/>
      <c r="F39" s="5"/>
      <c r="G39" s="5"/>
      <c r="H39" s="5"/>
      <c r="I39" s="5"/>
      <c r="J39" s="5"/>
      <c r="K39" s="5" t="s">
        <v>86</v>
      </c>
    </row>
    <row r="40" spans="1:12" s="7" customFormat="1" ht="23.1" customHeight="1">
      <c r="A40" s="15" t="s">
        <v>165</v>
      </c>
      <c r="B40" s="16"/>
      <c r="C40" s="158"/>
      <c r="E40" s="6"/>
      <c r="F40" s="6"/>
      <c r="G40" s="6"/>
      <c r="H40" s="6"/>
      <c r="I40" s="6"/>
      <c r="J40" s="6"/>
      <c r="K40" s="6"/>
      <c r="L40" s="17"/>
    </row>
    <row r="41" spans="1:12" s="7" customFormat="1" ht="23.1" customHeight="1">
      <c r="A41" s="15" t="s">
        <v>36</v>
      </c>
      <c r="B41" s="18"/>
      <c r="C41" s="18"/>
      <c r="D41" s="19"/>
      <c r="E41" s="139"/>
      <c r="F41" s="139"/>
      <c r="G41" s="139"/>
      <c r="H41" s="139"/>
      <c r="I41" s="139"/>
      <c r="J41" s="139"/>
      <c r="K41" s="139"/>
      <c r="L41" s="20"/>
    </row>
    <row r="42" spans="1:12" s="7" customFormat="1" ht="23.1" customHeight="1">
      <c r="A42" s="15" t="s">
        <v>198</v>
      </c>
      <c r="B42" s="18"/>
      <c r="C42" s="18"/>
      <c r="D42" s="19"/>
      <c r="E42" s="139"/>
      <c r="F42" s="139"/>
      <c r="G42" s="139"/>
      <c r="H42" s="139"/>
      <c r="I42" s="139"/>
      <c r="J42" s="139"/>
      <c r="K42" s="139"/>
      <c r="L42" s="20"/>
    </row>
    <row r="43" spans="1:12" s="23" customFormat="1" ht="23.1" customHeight="1">
      <c r="A43" s="21"/>
      <c r="B43" s="22"/>
      <c r="C43" s="157"/>
      <c r="D43" s="22"/>
      <c r="E43" s="139"/>
      <c r="F43" s="139"/>
      <c r="G43" s="139"/>
      <c r="H43" s="139"/>
      <c r="I43" s="5"/>
      <c r="J43" s="139"/>
      <c r="K43" s="5" t="s">
        <v>79</v>
      </c>
    </row>
    <row r="44" spans="1:12" s="7" customFormat="1" ht="23.1" customHeight="1">
      <c r="A44" s="8"/>
      <c r="B44" s="18"/>
      <c r="C44" s="18"/>
      <c r="D44" s="4"/>
      <c r="E44" s="55"/>
      <c r="F44" s="55" t="s">
        <v>1</v>
      </c>
      <c r="G44" s="55"/>
      <c r="H44" s="6"/>
      <c r="I44" s="55"/>
      <c r="J44" s="55" t="s">
        <v>2</v>
      </c>
      <c r="K44" s="55"/>
      <c r="L44" s="4"/>
    </row>
    <row r="45" spans="1:12" ht="23.1" customHeight="1">
      <c r="A45" s="4"/>
      <c r="C45" s="25"/>
      <c r="D45" s="26"/>
      <c r="E45" s="142" t="s">
        <v>196</v>
      </c>
      <c r="F45" s="143"/>
      <c r="G45" s="142">
        <v>2561</v>
      </c>
      <c r="H45" s="142"/>
      <c r="I45" s="142" t="s">
        <v>196</v>
      </c>
      <c r="J45" s="143"/>
      <c r="K45" s="142">
        <v>2561</v>
      </c>
    </row>
    <row r="46" spans="1:12" s="7" customFormat="1" ht="23.1" customHeight="1">
      <c r="B46" s="18"/>
      <c r="C46" s="18"/>
      <c r="D46" s="19"/>
      <c r="E46" s="140"/>
      <c r="F46" s="140"/>
      <c r="G46" s="140"/>
      <c r="H46" s="6"/>
      <c r="I46" s="140"/>
      <c r="J46" s="140"/>
      <c r="K46" s="140"/>
      <c r="L46" s="20"/>
    </row>
    <row r="47" spans="1:12" s="7" customFormat="1" ht="23.1" customHeight="1">
      <c r="A47" s="153" t="s">
        <v>183</v>
      </c>
      <c r="B47" s="18"/>
      <c r="C47" s="18"/>
      <c r="D47" s="19"/>
      <c r="E47" s="27">
        <f>SUM(E22)</f>
        <v>6408</v>
      </c>
      <c r="F47" s="6"/>
      <c r="G47" s="27">
        <f>SUM(G22)</f>
        <v>-60845</v>
      </c>
      <c r="H47" s="6"/>
      <c r="I47" s="27">
        <f>SUM(I22)</f>
        <v>4711</v>
      </c>
      <c r="J47" s="6"/>
      <c r="K47" s="27">
        <f>SUM(K22)</f>
        <v>-59310</v>
      </c>
      <c r="L47" s="20"/>
    </row>
    <row r="48" spans="1:12" s="7" customFormat="1" ht="23.1" customHeight="1">
      <c r="A48" s="15"/>
      <c r="B48" s="18"/>
      <c r="C48" s="18"/>
      <c r="D48" s="19"/>
      <c r="E48" s="6"/>
      <c r="F48" s="6"/>
      <c r="G48" s="6"/>
      <c r="H48" s="6"/>
      <c r="I48" s="6"/>
      <c r="J48" s="6"/>
      <c r="K48" s="6"/>
      <c r="L48" s="20"/>
    </row>
    <row r="49" spans="1:12" s="7" customFormat="1" ht="23.1" customHeight="1">
      <c r="A49" s="153" t="s">
        <v>97</v>
      </c>
      <c r="B49" s="18"/>
      <c r="C49" s="18"/>
      <c r="D49" s="19"/>
      <c r="E49" s="6"/>
      <c r="F49" s="6"/>
      <c r="G49" s="6"/>
      <c r="H49" s="6"/>
      <c r="I49" s="6"/>
      <c r="J49" s="6"/>
      <c r="K49" s="6"/>
      <c r="L49" s="20"/>
    </row>
    <row r="50" spans="1:12" s="7" customFormat="1" ht="23.1" customHeight="1">
      <c r="A50" s="114" t="s">
        <v>151</v>
      </c>
      <c r="B50" s="18"/>
      <c r="C50" s="18"/>
      <c r="D50" s="19"/>
      <c r="E50" s="6"/>
      <c r="F50" s="6"/>
      <c r="G50" s="6"/>
      <c r="H50" s="6"/>
      <c r="I50" s="6"/>
      <c r="J50" s="6"/>
      <c r="K50" s="6"/>
      <c r="L50" s="20"/>
    </row>
    <row r="51" spans="1:12" s="7" customFormat="1" ht="23.1" customHeight="1">
      <c r="A51" s="115" t="s">
        <v>152</v>
      </c>
      <c r="B51" s="18"/>
      <c r="C51" s="18"/>
      <c r="D51" s="19"/>
      <c r="E51" s="6"/>
      <c r="F51" s="6"/>
      <c r="G51" s="6"/>
      <c r="H51" s="6"/>
      <c r="I51" s="6"/>
      <c r="J51" s="6"/>
      <c r="K51" s="6"/>
      <c r="L51" s="20"/>
    </row>
    <row r="52" spans="1:12" s="7" customFormat="1" ht="23.1" customHeight="1">
      <c r="A52" s="115" t="s">
        <v>157</v>
      </c>
      <c r="B52" s="18"/>
      <c r="C52" s="18"/>
      <c r="D52" s="19"/>
      <c r="E52" s="55">
        <v>-476</v>
      </c>
      <c r="F52" s="6"/>
      <c r="G52" s="55">
        <v>-119</v>
      </c>
      <c r="H52" s="6"/>
      <c r="I52" s="27">
        <v>0</v>
      </c>
      <c r="J52" s="6"/>
      <c r="K52" s="27">
        <v>0</v>
      </c>
      <c r="L52" s="20"/>
    </row>
    <row r="53" spans="1:12" s="7" customFormat="1" ht="23.1" customHeight="1">
      <c r="A53" s="115" t="s">
        <v>159</v>
      </c>
      <c r="B53" s="18"/>
      <c r="C53" s="18"/>
      <c r="D53" s="19"/>
      <c r="E53" s="27">
        <f>SUM(E52)</f>
        <v>-476</v>
      </c>
      <c r="F53" s="6"/>
      <c r="G53" s="27">
        <f>SUM(G52)</f>
        <v>-119</v>
      </c>
      <c r="H53" s="6"/>
      <c r="I53" s="27">
        <f>SUM(I52)</f>
        <v>0</v>
      </c>
      <c r="J53" s="6"/>
      <c r="K53" s="27">
        <f>SUM(K52)</f>
        <v>0</v>
      </c>
      <c r="L53" s="20"/>
    </row>
    <row r="54" spans="1:12" s="7" customFormat="1" ht="23.1" customHeight="1">
      <c r="A54" s="153" t="s">
        <v>92</v>
      </c>
      <c r="B54" s="18"/>
      <c r="C54" s="18"/>
      <c r="D54" s="19"/>
      <c r="E54" s="27">
        <f>SUM(E53)</f>
        <v>-476</v>
      </c>
      <c r="F54" s="6"/>
      <c r="G54" s="27">
        <f>SUM(G53)</f>
        <v>-119</v>
      </c>
      <c r="H54" s="6"/>
      <c r="I54" s="27">
        <f>SUM(I53)</f>
        <v>0</v>
      </c>
      <c r="J54" s="6"/>
      <c r="K54" s="27">
        <f>SUM(K53)</f>
        <v>0</v>
      </c>
      <c r="L54" s="20"/>
    </row>
    <row r="55" spans="1:12" s="7" customFormat="1" ht="23.1" customHeight="1">
      <c r="A55" s="153"/>
      <c r="B55" s="18"/>
      <c r="C55" s="18"/>
      <c r="D55" s="19"/>
      <c r="E55" s="6"/>
      <c r="F55" s="6"/>
      <c r="G55" s="6"/>
      <c r="H55" s="6"/>
      <c r="I55" s="6"/>
      <c r="J55" s="6"/>
      <c r="K55" s="6"/>
      <c r="L55" s="20"/>
    </row>
    <row r="56" spans="1:12" s="7" customFormat="1" ht="23.1" customHeight="1" thickBot="1">
      <c r="A56" s="153" t="s">
        <v>88</v>
      </c>
      <c r="B56" s="18"/>
      <c r="C56" s="18"/>
      <c r="D56" s="19"/>
      <c r="E56" s="28">
        <f>E47+E54</f>
        <v>5932</v>
      </c>
      <c r="F56" s="6"/>
      <c r="G56" s="28">
        <f>G47+G54</f>
        <v>-60964</v>
      </c>
      <c r="H56" s="6"/>
      <c r="I56" s="28">
        <f>I47+I54</f>
        <v>4711</v>
      </c>
      <c r="J56" s="6"/>
      <c r="K56" s="28">
        <f>K47+K54</f>
        <v>-59310</v>
      </c>
      <c r="L56" s="20"/>
    </row>
    <row r="57" spans="1:12" s="7" customFormat="1" ht="23.1" customHeight="1" thickTop="1">
      <c r="A57" s="153"/>
      <c r="B57" s="18"/>
      <c r="C57" s="18"/>
      <c r="D57" s="19"/>
      <c r="E57" s="6"/>
      <c r="F57" s="6"/>
      <c r="G57" s="6"/>
      <c r="H57" s="6"/>
      <c r="I57" s="6"/>
      <c r="J57" s="6"/>
      <c r="K57" s="6"/>
      <c r="L57" s="20"/>
    </row>
    <row r="58" spans="1:12" s="7" customFormat="1" ht="23.1" customHeight="1">
      <c r="A58" s="153" t="s">
        <v>37</v>
      </c>
      <c r="B58" s="18"/>
      <c r="C58" s="18"/>
      <c r="D58" s="19"/>
      <c r="E58" s="6"/>
      <c r="F58" s="6"/>
      <c r="G58" s="6"/>
      <c r="H58" s="6"/>
      <c r="I58" s="6"/>
      <c r="J58" s="6"/>
      <c r="K58" s="6"/>
      <c r="L58" s="20"/>
    </row>
    <row r="59" spans="1:12" s="7" customFormat="1" ht="23.1" customHeight="1" thickBot="1">
      <c r="A59" s="8" t="s">
        <v>93</v>
      </c>
      <c r="B59" s="18"/>
      <c r="C59" s="18"/>
      <c r="D59" s="19"/>
      <c r="E59" s="29">
        <f>SUM(E61-E60)</f>
        <v>6362</v>
      </c>
      <c r="F59" s="29"/>
      <c r="G59" s="29">
        <f>SUM(G61-G60)</f>
        <v>-61019</v>
      </c>
      <c r="H59" s="6"/>
      <c r="I59" s="28">
        <f>I56</f>
        <v>4711</v>
      </c>
      <c r="J59" s="6"/>
      <c r="K59" s="28">
        <f>K56</f>
        <v>-59310</v>
      </c>
      <c r="L59" s="20"/>
    </row>
    <row r="60" spans="1:12" s="7" customFormat="1" ht="23.1" customHeight="1" thickTop="1">
      <c r="A60" s="8" t="s">
        <v>94</v>
      </c>
      <c r="B60" s="18"/>
      <c r="C60" s="18"/>
      <c r="D60" s="19"/>
      <c r="E60" s="27">
        <v>-430</v>
      </c>
      <c r="F60" s="6"/>
      <c r="G60" s="27">
        <v>55</v>
      </c>
      <c r="H60" s="6"/>
      <c r="I60" s="29"/>
      <c r="J60" s="29"/>
      <c r="K60" s="29"/>
      <c r="L60" s="20"/>
    </row>
    <row r="61" spans="1:12" s="7" customFormat="1" ht="23.1" customHeight="1" thickBot="1">
      <c r="A61" s="15"/>
      <c r="B61" s="18"/>
      <c r="C61" s="18"/>
      <c r="D61" s="19"/>
      <c r="E61" s="30">
        <f>SUM(E56)</f>
        <v>5932</v>
      </c>
      <c r="F61" s="6"/>
      <c r="G61" s="30">
        <f>SUM(G56)</f>
        <v>-60964</v>
      </c>
      <c r="H61" s="6"/>
      <c r="I61" s="29"/>
      <c r="J61" s="29"/>
      <c r="K61" s="29"/>
      <c r="L61" s="20"/>
    </row>
    <row r="62" spans="1:12" s="7" customFormat="1" ht="23.1" customHeight="1" thickTop="1">
      <c r="A62" s="15"/>
      <c r="B62" s="18"/>
      <c r="C62" s="18"/>
      <c r="D62" s="19"/>
      <c r="E62" s="139"/>
      <c r="F62" s="139"/>
      <c r="G62" s="139"/>
      <c r="H62" s="139"/>
      <c r="I62" s="141"/>
      <c r="J62" s="141"/>
      <c r="K62" s="141"/>
      <c r="L62" s="20"/>
    </row>
    <row r="63" spans="1:12" s="7" customFormat="1" ht="23.1" customHeight="1">
      <c r="A63" s="32" t="s">
        <v>12</v>
      </c>
      <c r="B63" s="32"/>
      <c r="C63" s="156"/>
      <c r="D63" s="32"/>
      <c r="E63" s="9"/>
      <c r="F63" s="6"/>
      <c r="G63" s="9"/>
      <c r="H63" s="6"/>
      <c r="I63" s="9"/>
      <c r="J63" s="5"/>
      <c r="K63" s="9"/>
      <c r="L63" s="4"/>
    </row>
    <row r="64" spans="1:12" s="7" customFormat="1" ht="23.1" customHeight="1">
      <c r="A64" s="32"/>
      <c r="B64" s="32"/>
      <c r="C64" s="156"/>
      <c r="D64" s="32"/>
      <c r="E64" s="9"/>
      <c r="F64" s="6"/>
      <c r="G64" s="9"/>
      <c r="H64" s="6"/>
      <c r="I64" s="9"/>
      <c r="J64" s="5"/>
      <c r="K64" s="9"/>
      <c r="L64" s="4"/>
    </row>
    <row r="65" spans="1:12" s="7" customFormat="1" ht="23.1" customHeight="1">
      <c r="A65" s="32"/>
      <c r="B65" s="32"/>
      <c r="C65" s="156"/>
      <c r="D65" s="32"/>
      <c r="E65" s="9"/>
      <c r="F65" s="6"/>
      <c r="G65" s="9"/>
      <c r="H65" s="6"/>
      <c r="I65" s="9"/>
      <c r="J65" s="5"/>
      <c r="K65" s="9"/>
      <c r="L65" s="4"/>
    </row>
    <row r="66" spans="1:12" s="7" customFormat="1" ht="23.1" customHeight="1">
      <c r="B66" s="116"/>
      <c r="C66" s="157"/>
      <c r="D66" s="116"/>
      <c r="E66" s="5"/>
      <c r="F66" s="5"/>
      <c r="G66" s="5"/>
      <c r="H66" s="5"/>
      <c r="J66" s="5"/>
      <c r="K66" s="5"/>
      <c r="L66" s="116" t="s">
        <v>86</v>
      </c>
    </row>
    <row r="67" spans="1:12" s="20" customFormat="1" ht="23.1" customHeight="1">
      <c r="A67" s="15" t="s">
        <v>165</v>
      </c>
      <c r="B67" s="19"/>
      <c r="C67" s="18"/>
      <c r="D67" s="19"/>
      <c r="E67" s="139"/>
      <c r="F67" s="139"/>
      <c r="G67" s="139"/>
      <c r="H67" s="139"/>
      <c r="I67" s="139"/>
      <c r="J67" s="139"/>
      <c r="K67" s="139"/>
    </row>
    <row r="68" spans="1:12" s="20" customFormat="1" ht="23.1" customHeight="1">
      <c r="A68" s="46" t="s">
        <v>38</v>
      </c>
      <c r="B68" s="103"/>
      <c r="C68" s="18"/>
      <c r="D68" s="19"/>
      <c r="E68" s="139"/>
      <c r="F68" s="139"/>
      <c r="G68" s="139"/>
      <c r="H68" s="139"/>
      <c r="I68" s="139"/>
      <c r="J68" s="139"/>
      <c r="K68" s="139"/>
    </row>
    <row r="69" spans="1:12" s="20" customFormat="1" ht="23.1" customHeight="1">
      <c r="A69" s="47" t="s">
        <v>198</v>
      </c>
      <c r="B69" s="103"/>
      <c r="C69" s="18"/>
      <c r="D69" s="19"/>
      <c r="E69" s="139"/>
      <c r="F69" s="139"/>
      <c r="G69" s="139"/>
      <c r="H69" s="139"/>
      <c r="I69" s="139"/>
      <c r="J69" s="139"/>
      <c r="K69" s="139"/>
    </row>
    <row r="70" spans="1:12" s="23" customFormat="1" ht="23.1" customHeight="1">
      <c r="A70" s="116"/>
      <c r="B70" s="22"/>
      <c r="C70" s="157"/>
      <c r="D70" s="22"/>
      <c r="E70" s="139"/>
      <c r="F70" s="139"/>
      <c r="G70" s="139"/>
      <c r="H70" s="139"/>
      <c r="I70" s="5"/>
      <c r="J70" s="139"/>
      <c r="K70" s="5"/>
      <c r="L70" s="116" t="s">
        <v>79</v>
      </c>
    </row>
    <row r="71" spans="1:12" ht="23.1" customHeight="1">
      <c r="E71" s="55"/>
      <c r="F71" s="55" t="s">
        <v>1</v>
      </c>
      <c r="G71" s="55"/>
      <c r="I71" s="55"/>
      <c r="J71" s="55" t="s">
        <v>2</v>
      </c>
      <c r="K71" s="55"/>
    </row>
    <row r="72" spans="1:12" ht="23.1" customHeight="1">
      <c r="A72" s="4"/>
      <c r="C72" s="25"/>
      <c r="D72" s="26"/>
      <c r="E72" s="142" t="s">
        <v>196</v>
      </c>
      <c r="F72" s="143"/>
      <c r="G72" s="142">
        <v>2561</v>
      </c>
      <c r="H72" s="142"/>
      <c r="I72" s="142" t="s">
        <v>196</v>
      </c>
      <c r="J72" s="143"/>
      <c r="K72" s="142">
        <v>2561</v>
      </c>
    </row>
    <row r="73" spans="1:12" ht="23.1" customHeight="1">
      <c r="A73" s="2" t="s">
        <v>39</v>
      </c>
      <c r="B73" s="24"/>
      <c r="E73" s="51"/>
      <c r="F73" s="51"/>
      <c r="G73" s="51"/>
      <c r="I73" s="51"/>
      <c r="J73" s="51"/>
      <c r="K73" s="51"/>
    </row>
    <row r="74" spans="1:12" ht="23.1" customHeight="1">
      <c r="A74" s="8" t="s">
        <v>180</v>
      </c>
      <c r="E74" s="12">
        <f>SUM(E20)</f>
        <v>14358</v>
      </c>
      <c r="F74" s="12"/>
      <c r="G74" s="12">
        <f>SUM(G20)</f>
        <v>-45410</v>
      </c>
      <c r="H74" s="12"/>
      <c r="I74" s="12">
        <f>SUM(I20)</f>
        <v>13118</v>
      </c>
      <c r="J74" s="12"/>
      <c r="K74" s="12">
        <f>SUM(K20)</f>
        <v>-43875</v>
      </c>
    </row>
    <row r="75" spans="1:12" ht="23.1" customHeight="1">
      <c r="A75" s="8" t="s">
        <v>178</v>
      </c>
      <c r="E75" s="51"/>
      <c r="F75" s="51"/>
      <c r="G75" s="51"/>
      <c r="H75" s="51"/>
      <c r="I75" s="51"/>
      <c r="J75" s="51"/>
      <c r="K75" s="51"/>
    </row>
    <row r="76" spans="1:12" ht="23.1" customHeight="1">
      <c r="A76" s="8" t="s">
        <v>40</v>
      </c>
      <c r="E76" s="51"/>
      <c r="F76" s="51"/>
      <c r="G76" s="51"/>
      <c r="H76" s="51"/>
      <c r="I76" s="51"/>
      <c r="J76" s="51"/>
      <c r="K76" s="51"/>
    </row>
    <row r="77" spans="1:12" ht="23.1" customHeight="1">
      <c r="A77" s="13" t="s">
        <v>113</v>
      </c>
      <c r="E77" s="12">
        <v>56952</v>
      </c>
      <c r="F77" s="51"/>
      <c r="G77" s="12">
        <v>58155</v>
      </c>
      <c r="H77" s="51"/>
      <c r="I77" s="51">
        <v>56613.692999999999</v>
      </c>
      <c r="J77" s="51"/>
      <c r="K77" s="12">
        <v>58102</v>
      </c>
    </row>
    <row r="78" spans="1:12" ht="23.1" customHeight="1">
      <c r="A78" s="13" t="s">
        <v>203</v>
      </c>
      <c r="E78" s="12">
        <v>0</v>
      </c>
      <c r="F78" s="51"/>
      <c r="G78" s="12">
        <v>154675</v>
      </c>
      <c r="H78" s="51"/>
      <c r="I78" s="51">
        <v>0</v>
      </c>
      <c r="J78" s="51"/>
      <c r="K78" s="12">
        <v>154675</v>
      </c>
    </row>
    <row r="79" spans="1:12" ht="23.1" customHeight="1">
      <c r="A79" s="8" t="s">
        <v>204</v>
      </c>
      <c r="E79" s="12">
        <v>-72</v>
      </c>
      <c r="F79" s="51"/>
      <c r="G79" s="12">
        <v>1661</v>
      </c>
      <c r="H79" s="51"/>
      <c r="I79" s="51">
        <v>-72</v>
      </c>
      <c r="J79" s="51"/>
      <c r="K79" s="12">
        <v>1661</v>
      </c>
    </row>
    <row r="80" spans="1:12" ht="23.1" customHeight="1">
      <c r="A80" s="8" t="s">
        <v>146</v>
      </c>
      <c r="E80" s="12">
        <v>-40113</v>
      </c>
      <c r="F80" s="51"/>
      <c r="G80" s="12">
        <v>-71239</v>
      </c>
      <c r="H80" s="51"/>
      <c r="I80" s="51">
        <v>-35650</v>
      </c>
      <c r="J80" s="51"/>
      <c r="K80" s="12">
        <v>-71072</v>
      </c>
    </row>
    <row r="81" spans="1:11" ht="23.1" customHeight="1">
      <c r="A81" s="8" t="s">
        <v>109</v>
      </c>
      <c r="E81" s="12">
        <v>4624</v>
      </c>
      <c r="F81" s="51"/>
      <c r="G81" s="12">
        <v>4039</v>
      </c>
      <c r="H81" s="51"/>
      <c r="I81" s="51">
        <v>4624</v>
      </c>
      <c r="J81" s="51"/>
      <c r="K81" s="12">
        <v>4039</v>
      </c>
    </row>
    <row r="82" spans="1:11" s="43" customFormat="1" ht="23.1" customHeight="1">
      <c r="A82" s="84" t="s">
        <v>209</v>
      </c>
      <c r="C82" s="118"/>
      <c r="E82" s="12">
        <v>63</v>
      </c>
      <c r="F82" s="12"/>
      <c r="G82" s="12">
        <v>0</v>
      </c>
      <c r="H82" s="12"/>
      <c r="I82" s="12">
        <v>63</v>
      </c>
      <c r="J82" s="12"/>
      <c r="K82" s="12">
        <v>0</v>
      </c>
    </row>
    <row r="83" spans="1:11" s="43" customFormat="1" ht="23.1" customHeight="1">
      <c r="A83" s="84" t="s">
        <v>106</v>
      </c>
      <c r="C83" s="118"/>
      <c r="E83" s="12">
        <v>-2237</v>
      </c>
      <c r="F83" s="12"/>
      <c r="G83" s="12">
        <v>-2585</v>
      </c>
      <c r="H83" s="12"/>
      <c r="I83" s="12">
        <v>-2126</v>
      </c>
      <c r="J83" s="12"/>
      <c r="K83" s="12">
        <v>-2549</v>
      </c>
    </row>
    <row r="84" spans="1:11" s="43" customFormat="1" ht="23.1" customHeight="1">
      <c r="A84" s="84" t="s">
        <v>41</v>
      </c>
      <c r="C84" s="118"/>
      <c r="E84" s="55">
        <v>3891</v>
      </c>
      <c r="F84" s="12"/>
      <c r="G84" s="55">
        <v>4538</v>
      </c>
      <c r="H84" s="12"/>
      <c r="I84" s="55">
        <v>4071</v>
      </c>
      <c r="J84" s="12"/>
      <c r="K84" s="55">
        <v>4538</v>
      </c>
    </row>
    <row r="85" spans="1:11" ht="23.1" customHeight="1">
      <c r="A85" s="8" t="s">
        <v>168</v>
      </c>
    </row>
    <row r="86" spans="1:11" ht="23.1" customHeight="1">
      <c r="A86" s="8" t="s">
        <v>164</v>
      </c>
      <c r="E86" s="51">
        <f>SUM(E74:E84)</f>
        <v>37466</v>
      </c>
      <c r="F86" s="51"/>
      <c r="G86" s="51">
        <f>SUM(G74:G84)</f>
        <v>103834</v>
      </c>
      <c r="H86" s="51"/>
      <c r="I86" s="51">
        <f>SUM(I74:I84)</f>
        <v>40641.692999999999</v>
      </c>
      <c r="J86" s="51"/>
      <c r="K86" s="51">
        <f>SUM(K74:K84)</f>
        <v>105519</v>
      </c>
    </row>
    <row r="87" spans="1:11" ht="23.1" customHeight="1">
      <c r="A87" s="8" t="s">
        <v>141</v>
      </c>
      <c r="E87" s="51"/>
      <c r="F87" s="51"/>
      <c r="G87" s="51"/>
      <c r="H87" s="51"/>
      <c r="I87" s="51"/>
      <c r="J87" s="51"/>
      <c r="K87" s="51"/>
    </row>
    <row r="88" spans="1:11" ht="23.1" customHeight="1">
      <c r="A88" s="8" t="s">
        <v>72</v>
      </c>
      <c r="E88" s="12">
        <v>217101</v>
      </c>
      <c r="F88" s="51"/>
      <c r="G88" s="12">
        <v>373649</v>
      </c>
      <c r="H88" s="51"/>
      <c r="I88" s="51">
        <v>201648</v>
      </c>
      <c r="J88" s="51"/>
      <c r="K88" s="12">
        <v>367336</v>
      </c>
    </row>
    <row r="89" spans="1:11" ht="23.1" customHeight="1">
      <c r="A89" s="8" t="s">
        <v>137</v>
      </c>
      <c r="E89" s="12">
        <v>-2033</v>
      </c>
      <c r="F89" s="51"/>
      <c r="G89" s="12">
        <v>-64335</v>
      </c>
      <c r="H89" s="51"/>
      <c r="I89" s="51">
        <v>-2033</v>
      </c>
      <c r="J89" s="51"/>
      <c r="K89" s="12">
        <v>-64335</v>
      </c>
    </row>
    <row r="90" spans="1:11" ht="23.1" customHeight="1">
      <c r="A90" s="8" t="s">
        <v>114</v>
      </c>
      <c r="E90" s="12">
        <v>-80553</v>
      </c>
      <c r="F90" s="51"/>
      <c r="G90" s="12">
        <v>-16147</v>
      </c>
      <c r="H90" s="51"/>
      <c r="I90" s="51">
        <v>-80553</v>
      </c>
      <c r="J90" s="51"/>
      <c r="K90" s="12">
        <v>-16147</v>
      </c>
    </row>
    <row r="91" spans="1:11" ht="23.1" customHeight="1">
      <c r="A91" s="8" t="s">
        <v>144</v>
      </c>
      <c r="E91" s="12">
        <v>2344</v>
      </c>
      <c r="F91" s="51"/>
      <c r="G91" s="12">
        <v>28850</v>
      </c>
      <c r="H91" s="51"/>
      <c r="I91" s="51">
        <v>1449</v>
      </c>
      <c r="J91" s="51"/>
      <c r="K91" s="12">
        <v>28852</v>
      </c>
    </row>
    <row r="92" spans="1:11" ht="23.1" customHeight="1">
      <c r="A92" s="8" t="s">
        <v>115</v>
      </c>
      <c r="E92" s="12">
        <v>-1373</v>
      </c>
      <c r="F92" s="51"/>
      <c r="G92" s="12">
        <v>-1377</v>
      </c>
      <c r="H92" s="51"/>
      <c r="I92" s="51">
        <v>-677</v>
      </c>
      <c r="J92" s="51"/>
      <c r="K92" s="12">
        <v>-1377</v>
      </c>
    </row>
    <row r="93" spans="1:11" ht="23.1" customHeight="1">
      <c r="A93" s="13" t="s">
        <v>42</v>
      </c>
      <c r="B93" s="101"/>
      <c r="E93" s="12">
        <v>157</v>
      </c>
      <c r="F93" s="51"/>
      <c r="G93" s="12">
        <v>789</v>
      </c>
      <c r="H93" s="51"/>
      <c r="I93" s="51">
        <v>1153</v>
      </c>
      <c r="J93" s="51"/>
      <c r="K93" s="12">
        <v>814</v>
      </c>
    </row>
    <row r="94" spans="1:11" ht="23.1" customHeight="1">
      <c r="A94" s="8" t="s">
        <v>142</v>
      </c>
      <c r="E94" s="12"/>
      <c r="F94" s="51"/>
      <c r="G94" s="12"/>
      <c r="H94" s="51"/>
      <c r="I94" s="51"/>
      <c r="J94" s="51"/>
      <c r="K94" s="12"/>
    </row>
    <row r="95" spans="1:11" ht="23.1" customHeight="1">
      <c r="A95" s="13" t="s">
        <v>73</v>
      </c>
      <c r="B95" s="20"/>
      <c r="E95" s="12">
        <v>9562</v>
      </c>
      <c r="F95" s="51"/>
      <c r="G95" s="12">
        <v>-427770</v>
      </c>
      <c r="H95" s="51"/>
      <c r="I95" s="51">
        <v>22955</v>
      </c>
      <c r="J95" s="51"/>
      <c r="K95" s="12">
        <v>-427741</v>
      </c>
    </row>
    <row r="96" spans="1:11" ht="23.1" customHeight="1">
      <c r="A96" s="13" t="s">
        <v>138</v>
      </c>
      <c r="B96" s="20"/>
      <c r="E96" s="12">
        <v>35079</v>
      </c>
      <c r="F96" s="51"/>
      <c r="G96" s="12">
        <v>13841</v>
      </c>
      <c r="H96" s="51"/>
      <c r="I96" s="51">
        <v>35079</v>
      </c>
      <c r="J96" s="51"/>
      <c r="K96" s="12">
        <v>13841</v>
      </c>
    </row>
    <row r="97" spans="1:13" ht="23.1" customHeight="1">
      <c r="A97" s="13" t="s">
        <v>109</v>
      </c>
      <c r="B97" s="20"/>
      <c r="E97" s="12">
        <v>-3547</v>
      </c>
      <c r="F97" s="51"/>
      <c r="G97" s="12">
        <v>0</v>
      </c>
      <c r="H97" s="51"/>
      <c r="I97" s="51">
        <v>-3547</v>
      </c>
      <c r="J97" s="51"/>
      <c r="K97" s="12">
        <v>0</v>
      </c>
    </row>
    <row r="98" spans="1:13" ht="23.1" customHeight="1">
      <c r="A98" s="13" t="s">
        <v>43</v>
      </c>
      <c r="B98" s="20"/>
      <c r="E98" s="55">
        <v>-22970</v>
      </c>
      <c r="F98" s="51"/>
      <c r="G98" s="55">
        <v>-1069</v>
      </c>
      <c r="H98" s="51"/>
      <c r="I98" s="55">
        <v>-23043</v>
      </c>
      <c r="J98" s="51"/>
      <c r="K98" s="55">
        <v>-680</v>
      </c>
    </row>
    <row r="99" spans="1:13" ht="23.1" customHeight="1">
      <c r="A99" s="13" t="s">
        <v>210</v>
      </c>
      <c r="B99" s="20"/>
      <c r="E99" s="51">
        <f>SUM(E86:E98)</f>
        <v>191233</v>
      </c>
      <c r="F99" s="51"/>
      <c r="G99" s="51">
        <f>SUM(G86:G98)</f>
        <v>10265</v>
      </c>
      <c r="H99" s="51"/>
      <c r="I99" s="51">
        <f>SUM(I86:I98)</f>
        <v>193072.693</v>
      </c>
      <c r="J99" s="51"/>
      <c r="K99" s="51">
        <f>SUM(K86:K98)</f>
        <v>6082</v>
      </c>
    </row>
    <row r="100" spans="1:13" ht="23.1" customHeight="1">
      <c r="A100" s="13" t="s">
        <v>215</v>
      </c>
      <c r="B100" s="20"/>
      <c r="E100" s="12">
        <v>2125</v>
      </c>
      <c r="F100" s="123"/>
      <c r="G100" s="12">
        <v>2847</v>
      </c>
      <c r="H100" s="123"/>
      <c r="I100" s="51">
        <v>2014</v>
      </c>
      <c r="J100" s="51"/>
      <c r="K100" s="12">
        <v>2811</v>
      </c>
    </row>
    <row r="101" spans="1:13" ht="23.1" customHeight="1">
      <c r="A101" s="13" t="s">
        <v>44</v>
      </c>
      <c r="B101" s="20"/>
      <c r="E101" s="12">
        <v>-1308</v>
      </c>
      <c r="F101" s="123"/>
      <c r="G101" s="12">
        <v>-1540</v>
      </c>
      <c r="H101" s="123"/>
      <c r="I101" s="51">
        <v>-1488</v>
      </c>
      <c r="J101" s="51"/>
      <c r="K101" s="12">
        <v>-1540</v>
      </c>
    </row>
    <row r="102" spans="1:13" ht="23.1" customHeight="1">
      <c r="A102" s="13" t="s">
        <v>166</v>
      </c>
      <c r="B102" s="20"/>
      <c r="E102" s="12">
        <v>0</v>
      </c>
      <c r="F102" s="123"/>
      <c r="G102" s="12">
        <v>213431</v>
      </c>
      <c r="H102" s="123"/>
      <c r="I102" s="51">
        <v>0</v>
      </c>
      <c r="J102" s="123"/>
      <c r="K102" s="12">
        <v>213431</v>
      </c>
    </row>
    <row r="103" spans="1:13" ht="23.1" customHeight="1">
      <c r="A103" s="13" t="s">
        <v>45</v>
      </c>
      <c r="E103" s="12">
        <v>-54405</v>
      </c>
      <c r="F103" s="123"/>
      <c r="G103" s="12">
        <v>-57636</v>
      </c>
      <c r="H103" s="123"/>
      <c r="I103" s="55">
        <v>-54859</v>
      </c>
      <c r="J103" s="51"/>
      <c r="K103" s="12">
        <v>-57469</v>
      </c>
    </row>
    <row r="104" spans="1:13" ht="23.1" customHeight="1">
      <c r="A104" s="42" t="s">
        <v>205</v>
      </c>
      <c r="B104" s="101"/>
      <c r="E104" s="54">
        <f>SUM(E99:E103)</f>
        <v>137645</v>
      </c>
      <c r="F104" s="51"/>
      <c r="G104" s="54">
        <f>SUM(G99:G103)</f>
        <v>167367</v>
      </c>
      <c r="H104" s="51"/>
      <c r="I104" s="54">
        <f>SUM(I99:I103)</f>
        <v>138739.693</v>
      </c>
      <c r="J104" s="51"/>
      <c r="K104" s="54">
        <f>SUM(K99:K103)</f>
        <v>163315</v>
      </c>
    </row>
    <row r="105" spans="1:13" ht="5.0999999999999996" customHeight="1">
      <c r="E105" s="9"/>
      <c r="F105" s="5"/>
      <c r="G105" s="9"/>
      <c r="I105" s="9"/>
      <c r="J105" s="5"/>
      <c r="K105" s="9"/>
    </row>
    <row r="106" spans="1:13" ht="28.5" customHeight="1">
      <c r="A106" s="102" t="s">
        <v>12</v>
      </c>
      <c r="B106" s="101"/>
      <c r="F106" s="5"/>
    </row>
    <row r="107" spans="1:13" s="7" customFormat="1" ht="23.1" customHeight="1">
      <c r="C107" s="157"/>
      <c r="E107" s="6"/>
      <c r="F107" s="6"/>
      <c r="G107" s="6"/>
      <c r="H107" s="6"/>
      <c r="I107" s="6"/>
      <c r="J107" s="6"/>
      <c r="K107" s="6"/>
      <c r="L107" s="116" t="s">
        <v>86</v>
      </c>
    </row>
    <row r="108" spans="1:13" ht="23.1" customHeight="1">
      <c r="A108" s="15" t="s">
        <v>165</v>
      </c>
      <c r="B108" s="103"/>
      <c r="D108" s="19"/>
      <c r="E108" s="139"/>
      <c r="F108" s="139"/>
      <c r="G108" s="139"/>
      <c r="H108" s="139"/>
      <c r="I108" s="139"/>
      <c r="J108" s="139"/>
      <c r="K108" s="139"/>
      <c r="L108" s="20"/>
    </row>
    <row r="109" spans="1:13" s="32" customFormat="1" ht="23.1" customHeight="1">
      <c r="A109" s="42" t="s">
        <v>46</v>
      </c>
      <c r="B109" s="19"/>
      <c r="C109" s="18"/>
      <c r="D109" s="19"/>
      <c r="E109" s="139"/>
      <c r="F109" s="139"/>
      <c r="G109" s="139"/>
      <c r="H109" s="139"/>
      <c r="I109" s="139"/>
      <c r="J109" s="139"/>
      <c r="K109" s="139"/>
      <c r="L109" s="20"/>
      <c r="M109" s="104"/>
    </row>
    <row r="110" spans="1:13" s="20" customFormat="1" ht="23.1" customHeight="1">
      <c r="A110" s="47" t="s">
        <v>198</v>
      </c>
      <c r="B110" s="103"/>
      <c r="C110" s="18"/>
      <c r="D110" s="19"/>
      <c r="E110" s="139"/>
      <c r="F110" s="139"/>
      <c r="G110" s="139"/>
      <c r="H110" s="139"/>
      <c r="I110" s="139"/>
      <c r="J110" s="139"/>
      <c r="K110" s="139"/>
    </row>
    <row r="111" spans="1:13" s="23" customFormat="1" ht="23.1" customHeight="1">
      <c r="A111" s="116"/>
      <c r="B111" s="22"/>
      <c r="C111" s="157"/>
      <c r="D111" s="22"/>
      <c r="E111" s="139"/>
      <c r="F111" s="139"/>
      <c r="G111" s="139"/>
      <c r="H111" s="139"/>
      <c r="I111" s="5"/>
      <c r="J111" s="139"/>
      <c r="K111" s="5"/>
      <c r="L111" s="116" t="s">
        <v>79</v>
      </c>
    </row>
    <row r="112" spans="1:13" s="20" customFormat="1" ht="23.1" customHeight="1">
      <c r="A112" s="8"/>
      <c r="B112" s="4"/>
      <c r="C112" s="18"/>
      <c r="D112" s="4"/>
      <c r="E112" s="55"/>
      <c r="F112" s="55" t="s">
        <v>1</v>
      </c>
      <c r="G112" s="55"/>
      <c r="H112" s="6"/>
      <c r="I112" s="55"/>
      <c r="J112" s="55" t="s">
        <v>2</v>
      </c>
      <c r="K112" s="55"/>
      <c r="L112" s="4"/>
    </row>
    <row r="113" spans="1:11" ht="23.1" customHeight="1">
      <c r="A113" s="4"/>
      <c r="C113" s="25"/>
      <c r="D113" s="26"/>
      <c r="E113" s="142" t="s">
        <v>196</v>
      </c>
      <c r="F113" s="143"/>
      <c r="G113" s="142">
        <v>2561</v>
      </c>
      <c r="H113" s="142"/>
      <c r="I113" s="142" t="s">
        <v>196</v>
      </c>
      <c r="J113" s="143"/>
      <c r="K113" s="142">
        <v>2561</v>
      </c>
    </row>
    <row r="114" spans="1:11" ht="23.1" customHeight="1">
      <c r="A114" s="2" t="s">
        <v>47</v>
      </c>
      <c r="B114" s="24"/>
      <c r="E114" s="9"/>
      <c r="F114" s="5"/>
      <c r="G114" s="9"/>
      <c r="I114" s="9"/>
      <c r="J114" s="5"/>
      <c r="K114" s="9"/>
    </row>
    <row r="115" spans="1:11" ht="23.1" customHeight="1">
      <c r="A115" s="84" t="s">
        <v>216</v>
      </c>
      <c r="B115" s="43"/>
      <c r="E115" s="12">
        <v>-1369</v>
      </c>
      <c r="F115" s="125"/>
      <c r="G115" s="12">
        <v>0</v>
      </c>
      <c r="H115" s="12"/>
      <c r="I115" s="12">
        <v>0</v>
      </c>
      <c r="J115" s="12"/>
      <c r="K115" s="12">
        <v>0</v>
      </c>
    </row>
    <row r="116" spans="1:11" ht="23.1" customHeight="1">
      <c r="A116" s="8" t="s">
        <v>193</v>
      </c>
      <c r="E116" s="12">
        <v>411</v>
      </c>
      <c r="F116" s="123"/>
      <c r="G116" s="12">
        <v>-211</v>
      </c>
      <c r="H116" s="123"/>
      <c r="I116" s="12">
        <v>411</v>
      </c>
      <c r="J116" s="51"/>
      <c r="K116" s="12">
        <v>-211</v>
      </c>
    </row>
    <row r="117" spans="1:11" ht="23.1" customHeight="1">
      <c r="A117" s="8" t="s">
        <v>194</v>
      </c>
      <c r="E117" s="12">
        <v>-24797</v>
      </c>
      <c r="F117" s="123"/>
      <c r="G117" s="12">
        <v>0</v>
      </c>
      <c r="H117" s="123"/>
      <c r="I117" s="51">
        <v>-24797</v>
      </c>
      <c r="J117" s="51"/>
      <c r="K117" s="12">
        <v>0</v>
      </c>
    </row>
    <row r="118" spans="1:11" ht="23.1" customHeight="1">
      <c r="A118" s="8" t="s">
        <v>158</v>
      </c>
      <c r="E118" s="12">
        <v>0</v>
      </c>
      <c r="F118" s="123"/>
      <c r="G118" s="12">
        <v>0</v>
      </c>
      <c r="H118" s="123"/>
      <c r="I118" s="51">
        <v>-8500</v>
      </c>
      <c r="J118" s="51"/>
      <c r="K118" s="12">
        <v>0</v>
      </c>
    </row>
    <row r="119" spans="1:11" ht="23.1" customHeight="1">
      <c r="A119" s="8" t="s">
        <v>177</v>
      </c>
      <c r="E119" s="12">
        <v>0</v>
      </c>
      <c r="F119" s="123"/>
      <c r="G119" s="12">
        <v>-103950</v>
      </c>
      <c r="H119" s="123"/>
      <c r="I119" s="51">
        <v>0</v>
      </c>
      <c r="J119" s="51"/>
      <c r="K119" s="12">
        <v>-103950</v>
      </c>
    </row>
    <row r="120" spans="1:11" ht="23.1" customHeight="1">
      <c r="A120" s="84" t="s">
        <v>161</v>
      </c>
      <c r="E120" s="12">
        <v>-11988</v>
      </c>
      <c r="F120" s="123"/>
      <c r="G120" s="12">
        <v>-13644</v>
      </c>
      <c r="H120" s="125"/>
      <c r="I120" s="12">
        <v>-11966</v>
      </c>
      <c r="J120" s="12"/>
      <c r="K120" s="12">
        <v>-13396</v>
      </c>
    </row>
    <row r="121" spans="1:11" ht="23.1" customHeight="1">
      <c r="A121" s="84" t="s">
        <v>147</v>
      </c>
      <c r="B121" s="43"/>
      <c r="E121" s="12">
        <v>312</v>
      </c>
      <c r="F121" s="125"/>
      <c r="G121" s="12">
        <v>910</v>
      </c>
      <c r="H121" s="125"/>
      <c r="I121" s="12">
        <v>312</v>
      </c>
      <c r="J121" s="12"/>
      <c r="K121" s="12">
        <v>910</v>
      </c>
    </row>
    <row r="122" spans="1:11" ht="23.1" customHeight="1">
      <c r="A122" s="84" t="s">
        <v>148</v>
      </c>
      <c r="B122" s="43"/>
      <c r="E122" s="12">
        <v>-792</v>
      </c>
      <c r="F122" s="125"/>
      <c r="G122" s="12">
        <v>0</v>
      </c>
      <c r="H122" s="125"/>
      <c r="I122" s="12">
        <v>-792</v>
      </c>
      <c r="J122" s="12"/>
      <c r="K122" s="12">
        <v>0</v>
      </c>
    </row>
    <row r="123" spans="1:11" ht="23.1" customHeight="1">
      <c r="A123" s="2" t="s">
        <v>134</v>
      </c>
      <c r="E123" s="54">
        <f>SUM(E115:E122)</f>
        <v>-38223</v>
      </c>
      <c r="F123" s="51"/>
      <c r="G123" s="54">
        <f>SUM(G115:G122)</f>
        <v>-116895</v>
      </c>
      <c r="H123" s="51"/>
      <c r="I123" s="54">
        <f>SUM(I115:I122)</f>
        <v>-45332</v>
      </c>
      <c r="J123" s="51"/>
      <c r="K123" s="54">
        <f>SUM(K115:K122)</f>
        <v>-116647</v>
      </c>
    </row>
    <row r="124" spans="1:11" ht="23.1" customHeight="1">
      <c r="A124" s="2" t="s">
        <v>48</v>
      </c>
      <c r="B124" s="24"/>
      <c r="E124" s="51"/>
      <c r="F124" s="51"/>
      <c r="G124" s="51"/>
      <c r="H124" s="51"/>
      <c r="I124" s="51"/>
      <c r="J124" s="51"/>
      <c r="K124" s="51"/>
    </row>
    <row r="125" spans="1:11" ht="23.1" customHeight="1">
      <c r="A125" s="117" t="s">
        <v>116</v>
      </c>
      <c r="B125" s="101"/>
      <c r="E125" s="12">
        <v>-34142</v>
      </c>
      <c r="F125" s="123"/>
      <c r="G125" s="12">
        <v>-31343</v>
      </c>
      <c r="H125" s="125"/>
      <c r="I125" s="51">
        <v>-34142</v>
      </c>
      <c r="J125" s="51"/>
      <c r="K125" s="12">
        <v>-31343</v>
      </c>
    </row>
    <row r="126" spans="1:11" ht="23.1" customHeight="1">
      <c r="A126" s="102" t="s">
        <v>188</v>
      </c>
      <c r="B126" s="101"/>
      <c r="E126" s="12">
        <v>-12460</v>
      </c>
      <c r="F126" s="123"/>
      <c r="G126" s="12">
        <v>-14700</v>
      </c>
      <c r="H126" s="123"/>
      <c r="I126" s="51">
        <v>-12460</v>
      </c>
      <c r="J126" s="51"/>
      <c r="K126" s="12">
        <v>-14700</v>
      </c>
    </row>
    <row r="127" spans="1:11" ht="23.1" customHeight="1">
      <c r="A127" s="117" t="s">
        <v>208</v>
      </c>
      <c r="B127" s="101"/>
      <c r="E127" s="12">
        <v>1500</v>
      </c>
      <c r="F127" s="123"/>
      <c r="G127" s="12">
        <v>0</v>
      </c>
      <c r="H127" s="125"/>
      <c r="I127" s="51">
        <v>0</v>
      </c>
      <c r="J127" s="51"/>
      <c r="K127" s="12">
        <v>0</v>
      </c>
    </row>
    <row r="128" spans="1:11" ht="23.1" customHeight="1">
      <c r="A128" s="2" t="s">
        <v>192</v>
      </c>
      <c r="E128" s="54">
        <f>SUM(E125:E127)</f>
        <v>-45102</v>
      </c>
      <c r="F128" s="51"/>
      <c r="G128" s="54">
        <f>SUM(G125:G127)</f>
        <v>-46043</v>
      </c>
      <c r="H128" s="51"/>
      <c r="I128" s="54">
        <f>SUM(I125:I127)</f>
        <v>-46602</v>
      </c>
      <c r="J128" s="51"/>
      <c r="K128" s="54">
        <f>SUM(K125:K127)</f>
        <v>-46043</v>
      </c>
    </row>
    <row r="129" spans="1:13" ht="23.1" customHeight="1">
      <c r="A129" s="2" t="s">
        <v>207</v>
      </c>
      <c r="E129" s="54">
        <v>-388</v>
      </c>
      <c r="F129" s="123"/>
      <c r="G129" s="54">
        <v>-81</v>
      </c>
      <c r="H129" s="123"/>
      <c r="I129" s="55">
        <v>0</v>
      </c>
      <c r="J129" s="51"/>
      <c r="K129" s="55">
        <v>0</v>
      </c>
    </row>
    <row r="130" spans="1:13" ht="23.1" customHeight="1">
      <c r="A130" s="2" t="s">
        <v>206</v>
      </c>
      <c r="E130" s="12">
        <f>SUM(E104+E123+E128)+E129</f>
        <v>53932</v>
      </c>
      <c r="F130" s="51"/>
      <c r="G130" s="12">
        <f>SUM(G104+G123+G128)+G129</f>
        <v>4348</v>
      </c>
      <c r="H130" s="51"/>
      <c r="I130" s="12">
        <f>SUM(I104+I123+I128)+I129</f>
        <v>46805.692999999999</v>
      </c>
      <c r="J130" s="51"/>
      <c r="K130" s="12">
        <f>SUM(K104+K123+K128)+K129</f>
        <v>625</v>
      </c>
    </row>
    <row r="131" spans="1:13" ht="23.1" customHeight="1">
      <c r="A131" s="13" t="s">
        <v>95</v>
      </c>
      <c r="B131" s="20"/>
      <c r="E131" s="55">
        <v>107550</v>
      </c>
      <c r="F131" s="123"/>
      <c r="G131" s="55">
        <v>123080</v>
      </c>
      <c r="H131" s="123"/>
      <c r="I131" s="55">
        <v>32612</v>
      </c>
      <c r="J131" s="51"/>
      <c r="K131" s="55">
        <v>103446</v>
      </c>
    </row>
    <row r="132" spans="1:13" ht="23.1" customHeight="1" thickBot="1">
      <c r="A132" s="15" t="s">
        <v>117</v>
      </c>
      <c r="B132" s="101"/>
      <c r="E132" s="11">
        <f>SUM(E130:E131)</f>
        <v>161482</v>
      </c>
      <c r="F132" s="51"/>
      <c r="G132" s="11">
        <f>SUM(G130:G131)</f>
        <v>127428</v>
      </c>
      <c r="H132" s="51"/>
      <c r="I132" s="11">
        <f>SUM(I130:I131)</f>
        <v>79417.692999999999</v>
      </c>
      <c r="J132" s="51"/>
      <c r="K132" s="11">
        <f>SUM(K130:K131)</f>
        <v>104071</v>
      </c>
    </row>
    <row r="133" spans="1:13" ht="23.1" customHeight="1" thickTop="1">
      <c r="D133" s="75"/>
      <c r="E133" s="51"/>
      <c r="F133" s="51"/>
      <c r="G133" s="51"/>
      <c r="H133" s="51"/>
      <c r="I133" s="51"/>
      <c r="J133" s="51"/>
      <c r="K133" s="51"/>
    </row>
    <row r="134" spans="1:13" ht="23.1" customHeight="1">
      <c r="A134" s="2" t="s">
        <v>135</v>
      </c>
      <c r="D134" s="75"/>
      <c r="E134" s="51"/>
      <c r="F134" s="51"/>
      <c r="G134" s="51"/>
      <c r="H134" s="51"/>
      <c r="I134" s="51"/>
      <c r="J134" s="51"/>
      <c r="K134" s="51"/>
    </row>
    <row r="135" spans="1:13" ht="23.1" customHeight="1">
      <c r="A135" s="8" t="s">
        <v>149</v>
      </c>
      <c r="D135" s="75"/>
      <c r="E135" s="51"/>
      <c r="F135" s="51"/>
      <c r="G135" s="51"/>
      <c r="H135" s="51"/>
      <c r="I135" s="51"/>
      <c r="J135" s="51"/>
      <c r="K135" s="51"/>
    </row>
    <row r="136" spans="1:13" ht="21">
      <c r="A136" s="8" t="s">
        <v>139</v>
      </c>
      <c r="D136" s="75"/>
      <c r="E136" s="51">
        <v>65679</v>
      </c>
      <c r="F136" s="51"/>
      <c r="G136" s="51">
        <v>0</v>
      </c>
      <c r="H136" s="51"/>
      <c r="I136" s="51">
        <v>65679</v>
      </c>
      <c r="J136" s="51"/>
      <c r="K136" s="51">
        <v>0</v>
      </c>
    </row>
    <row r="137" spans="1:13" ht="21">
      <c r="A137" s="102"/>
      <c r="D137" s="75"/>
      <c r="E137" s="51"/>
      <c r="F137" s="51"/>
      <c r="G137" s="12"/>
      <c r="H137" s="51"/>
      <c r="I137" s="51"/>
      <c r="J137" s="51"/>
      <c r="K137" s="12"/>
    </row>
    <row r="138" spans="1:13" ht="23.1" customHeight="1">
      <c r="A138" s="102" t="s">
        <v>12</v>
      </c>
      <c r="B138" s="101"/>
      <c r="E138" s="5"/>
      <c r="F138" s="5"/>
      <c r="G138" s="5"/>
    </row>
    <row r="140" spans="1:13" s="8" customFormat="1" ht="23.1" customHeight="1">
      <c r="B140" s="4"/>
      <c r="C140" s="18"/>
      <c r="D140" s="4"/>
      <c r="E140" s="6"/>
      <c r="F140" s="6"/>
      <c r="G140" s="6"/>
      <c r="H140" s="6"/>
      <c r="I140" s="6"/>
      <c r="J140" s="6"/>
      <c r="K140" s="6"/>
      <c r="L140" s="4"/>
      <c r="M140" s="4"/>
    </row>
    <row r="141" spans="1:13" s="8" customFormat="1" ht="23.1" customHeight="1">
      <c r="B141" s="4"/>
      <c r="C141" s="18"/>
      <c r="D141" s="4"/>
      <c r="E141" s="6"/>
      <c r="F141" s="6"/>
      <c r="G141" s="6"/>
      <c r="H141" s="6"/>
      <c r="I141" s="6"/>
      <c r="J141" s="6"/>
      <c r="K141" s="6"/>
      <c r="L141" s="4"/>
      <c r="M141" s="4"/>
    </row>
    <row r="142" spans="1:13" s="8" customFormat="1" ht="23.1" customHeight="1">
      <c r="B142" s="4"/>
      <c r="C142" s="18"/>
      <c r="D142" s="4"/>
      <c r="E142" s="6"/>
      <c r="F142" s="6"/>
      <c r="G142" s="6"/>
      <c r="H142" s="6"/>
      <c r="I142" s="6"/>
      <c r="J142" s="6"/>
      <c r="K142" s="6"/>
      <c r="L142" s="4"/>
      <c r="M142" s="4"/>
    </row>
    <row r="143" spans="1:13" s="8" customFormat="1" ht="23.1" customHeight="1">
      <c r="B143" s="4"/>
      <c r="C143" s="18"/>
      <c r="D143" s="4"/>
      <c r="E143" s="6"/>
      <c r="F143" s="6"/>
      <c r="G143" s="6"/>
      <c r="H143" s="6"/>
      <c r="I143" s="6"/>
      <c r="J143" s="6"/>
      <c r="K143" s="6"/>
      <c r="L143" s="4"/>
      <c r="M143" s="4"/>
    </row>
    <row r="144" spans="1:13" s="8" customFormat="1" ht="23.1" customHeight="1">
      <c r="B144" s="4"/>
      <c r="C144" s="18"/>
      <c r="D144" s="4"/>
      <c r="E144" s="6"/>
      <c r="F144" s="6"/>
      <c r="G144" s="6"/>
      <c r="H144" s="6"/>
      <c r="I144" s="6"/>
      <c r="J144" s="6"/>
      <c r="K144" s="6"/>
      <c r="L144" s="4"/>
      <c r="M144" s="4"/>
    </row>
    <row r="145" spans="2:13" s="8" customFormat="1" ht="23.1" customHeight="1">
      <c r="B145" s="4"/>
      <c r="C145" s="18"/>
      <c r="D145" s="4"/>
      <c r="E145" s="6"/>
      <c r="F145" s="6"/>
      <c r="G145" s="6"/>
      <c r="H145" s="6"/>
      <c r="I145" s="6"/>
      <c r="J145" s="6"/>
      <c r="K145" s="6"/>
      <c r="L145" s="4"/>
      <c r="M145" s="4"/>
    </row>
    <row r="146" spans="2:13" s="8" customFormat="1" ht="23.1" customHeight="1">
      <c r="B146" s="4"/>
      <c r="C146" s="18"/>
      <c r="D146" s="4"/>
      <c r="E146" s="6"/>
      <c r="F146" s="6"/>
      <c r="G146" s="6"/>
      <c r="H146" s="6"/>
      <c r="I146" s="6"/>
      <c r="J146" s="6"/>
      <c r="K146" s="6"/>
      <c r="L146" s="4"/>
      <c r="M146" s="4"/>
    </row>
    <row r="147" spans="2:13" s="8" customFormat="1" ht="23.1" customHeight="1">
      <c r="B147" s="4"/>
      <c r="C147" s="18"/>
      <c r="D147" s="4"/>
      <c r="E147" s="6"/>
      <c r="F147" s="6"/>
      <c r="G147" s="6"/>
      <c r="H147" s="6"/>
      <c r="I147" s="6"/>
      <c r="J147" s="6"/>
      <c r="K147" s="6"/>
      <c r="L147" s="4"/>
      <c r="M147" s="4"/>
    </row>
    <row r="148" spans="2:13" s="8" customFormat="1" ht="23.1" customHeight="1">
      <c r="B148" s="4"/>
      <c r="C148" s="18"/>
      <c r="D148" s="4"/>
      <c r="E148" s="6"/>
      <c r="F148" s="6"/>
      <c r="G148" s="6"/>
      <c r="H148" s="6"/>
      <c r="I148" s="6"/>
      <c r="J148" s="6"/>
      <c r="K148" s="6"/>
      <c r="L148" s="4"/>
      <c r="M148" s="4"/>
    </row>
    <row r="149" spans="2:13" s="8" customFormat="1" ht="23.1" customHeight="1">
      <c r="B149" s="4"/>
      <c r="C149" s="18"/>
      <c r="D149" s="4"/>
      <c r="E149" s="6"/>
      <c r="F149" s="6"/>
      <c r="G149" s="6"/>
      <c r="H149" s="6"/>
      <c r="I149" s="6"/>
      <c r="J149" s="6"/>
      <c r="K149" s="6"/>
      <c r="L149" s="4"/>
      <c r="M149" s="4"/>
    </row>
    <row r="150" spans="2:13" s="8" customFormat="1" ht="23.1" customHeight="1">
      <c r="B150" s="4"/>
      <c r="C150" s="18"/>
      <c r="D150" s="4"/>
      <c r="E150" s="6"/>
      <c r="F150" s="6"/>
      <c r="G150" s="6"/>
      <c r="H150" s="6"/>
      <c r="I150" s="6"/>
      <c r="J150" s="6"/>
      <c r="K150" s="6"/>
      <c r="L150" s="4"/>
      <c r="M150" s="4"/>
    </row>
    <row r="151" spans="2:13" s="8" customFormat="1" ht="23.1" customHeight="1">
      <c r="B151" s="4"/>
      <c r="C151" s="18"/>
      <c r="D151" s="4"/>
      <c r="E151" s="6"/>
      <c r="F151" s="6"/>
      <c r="G151" s="6"/>
      <c r="H151" s="6"/>
      <c r="I151" s="6"/>
      <c r="J151" s="6"/>
      <c r="K151" s="6"/>
      <c r="L151" s="4"/>
      <c r="M151" s="4"/>
    </row>
    <row r="152" spans="2:13" s="8" customFormat="1" ht="23.1" customHeight="1">
      <c r="B152" s="4"/>
      <c r="C152" s="18"/>
      <c r="D152" s="4"/>
      <c r="E152" s="6"/>
      <c r="F152" s="6"/>
      <c r="G152" s="6"/>
      <c r="H152" s="6"/>
      <c r="I152" s="6"/>
      <c r="J152" s="6"/>
      <c r="K152" s="6"/>
      <c r="L152" s="4"/>
      <c r="M152" s="4"/>
    </row>
    <row r="153" spans="2:13" s="8" customFormat="1" ht="23.1" customHeight="1">
      <c r="B153" s="4"/>
      <c r="C153" s="18"/>
      <c r="D153" s="4"/>
      <c r="E153" s="6"/>
      <c r="F153" s="6"/>
      <c r="G153" s="6"/>
      <c r="H153" s="6"/>
      <c r="I153" s="6"/>
      <c r="J153" s="6"/>
      <c r="K153" s="6"/>
      <c r="L153" s="4"/>
      <c r="M153" s="4"/>
    </row>
    <row r="154" spans="2:13" s="8" customFormat="1" ht="23.1" customHeight="1">
      <c r="B154" s="4"/>
      <c r="C154" s="18"/>
      <c r="D154" s="4"/>
      <c r="E154" s="6"/>
      <c r="F154" s="6"/>
      <c r="G154" s="6"/>
      <c r="H154" s="6"/>
      <c r="I154" s="6"/>
      <c r="J154" s="6"/>
      <c r="K154" s="6"/>
      <c r="L154" s="4"/>
      <c r="M154" s="4"/>
    </row>
    <row r="155" spans="2:13" s="8" customFormat="1" ht="23.1" customHeight="1">
      <c r="B155" s="4"/>
      <c r="C155" s="18"/>
      <c r="D155" s="4"/>
      <c r="E155" s="6"/>
      <c r="F155" s="6"/>
      <c r="G155" s="6"/>
      <c r="H155" s="6"/>
      <c r="I155" s="6"/>
      <c r="J155" s="6"/>
      <c r="K155" s="6"/>
      <c r="L155" s="4"/>
      <c r="M155" s="4"/>
    </row>
    <row r="156" spans="2:13" s="8" customFormat="1" ht="23.1" customHeight="1">
      <c r="B156" s="4"/>
      <c r="C156" s="18"/>
      <c r="D156" s="4"/>
      <c r="E156" s="6"/>
      <c r="F156" s="6"/>
      <c r="G156" s="6"/>
      <c r="H156" s="6"/>
      <c r="I156" s="6"/>
      <c r="J156" s="6"/>
      <c r="K156" s="6"/>
      <c r="L156" s="4"/>
      <c r="M156" s="4"/>
    </row>
    <row r="157" spans="2:13" s="8" customFormat="1" ht="23.1" customHeight="1">
      <c r="B157" s="4"/>
      <c r="C157" s="18"/>
      <c r="D157" s="4"/>
      <c r="E157" s="6"/>
      <c r="F157" s="6"/>
      <c r="G157" s="6"/>
      <c r="H157" s="6"/>
      <c r="I157" s="6"/>
      <c r="J157" s="6"/>
      <c r="K157" s="6"/>
      <c r="L157" s="4"/>
      <c r="M157" s="4"/>
    </row>
    <row r="158" spans="2:13" s="8" customFormat="1" ht="23.1" customHeight="1">
      <c r="B158" s="4"/>
      <c r="C158" s="18"/>
      <c r="D158" s="4"/>
      <c r="E158" s="6"/>
      <c r="F158" s="6"/>
      <c r="G158" s="6"/>
      <c r="H158" s="6"/>
      <c r="I158" s="6"/>
      <c r="J158" s="6"/>
      <c r="K158" s="6"/>
      <c r="L158" s="4"/>
      <c r="M158" s="4"/>
    </row>
    <row r="159" spans="2:13" s="8" customFormat="1" ht="23.1" customHeight="1">
      <c r="B159" s="4"/>
      <c r="C159" s="18"/>
      <c r="D159" s="4"/>
      <c r="E159" s="6"/>
      <c r="F159" s="6"/>
      <c r="G159" s="6"/>
      <c r="H159" s="6"/>
      <c r="I159" s="6"/>
      <c r="J159" s="6"/>
      <c r="K159" s="6"/>
      <c r="L159" s="4"/>
      <c r="M159" s="4"/>
    </row>
    <row r="160" spans="2:13" s="8" customFormat="1" ht="23.1" customHeight="1">
      <c r="B160" s="4"/>
      <c r="C160" s="18"/>
      <c r="D160" s="4"/>
      <c r="E160" s="6"/>
      <c r="F160" s="6"/>
      <c r="G160" s="6"/>
      <c r="H160" s="6"/>
      <c r="I160" s="6"/>
      <c r="J160" s="6"/>
      <c r="K160" s="6"/>
      <c r="L160" s="4"/>
      <c r="M160" s="4"/>
    </row>
    <row r="161" spans="2:13" s="8" customFormat="1" ht="23.1" customHeight="1">
      <c r="B161" s="4"/>
      <c r="C161" s="18"/>
      <c r="D161" s="4"/>
      <c r="E161" s="6"/>
      <c r="F161" s="6"/>
      <c r="G161" s="6"/>
      <c r="H161" s="6"/>
      <c r="I161" s="6"/>
      <c r="J161" s="6"/>
      <c r="K161" s="6"/>
      <c r="L161" s="4"/>
      <c r="M161" s="4"/>
    </row>
    <row r="162" spans="2:13" s="8" customFormat="1" ht="23.1" customHeight="1">
      <c r="B162" s="4"/>
      <c r="C162" s="18"/>
      <c r="D162" s="4"/>
      <c r="E162" s="6"/>
      <c r="F162" s="6"/>
      <c r="G162" s="6"/>
      <c r="H162" s="6"/>
      <c r="I162" s="6"/>
      <c r="J162" s="6"/>
      <c r="K162" s="6"/>
      <c r="L162" s="4"/>
      <c r="M162" s="4"/>
    </row>
    <row r="163" spans="2:13" s="8" customFormat="1" ht="23.1" customHeight="1">
      <c r="B163" s="4"/>
      <c r="C163" s="18"/>
      <c r="D163" s="4"/>
      <c r="E163" s="6"/>
      <c r="F163" s="6"/>
      <c r="G163" s="6"/>
      <c r="H163" s="6"/>
      <c r="I163" s="6"/>
      <c r="J163" s="6"/>
      <c r="K163" s="6"/>
      <c r="L163" s="4"/>
      <c r="M163" s="4"/>
    </row>
    <row r="164" spans="2:13" s="8" customFormat="1" ht="23.1" customHeight="1">
      <c r="B164" s="4"/>
      <c r="C164" s="18"/>
      <c r="D164" s="4"/>
      <c r="E164" s="6"/>
      <c r="F164" s="6"/>
      <c r="G164" s="6"/>
      <c r="H164" s="6"/>
      <c r="I164" s="6"/>
      <c r="J164" s="6"/>
      <c r="K164" s="6"/>
      <c r="L164" s="4"/>
      <c r="M164" s="4"/>
    </row>
    <row r="165" spans="2:13" s="8" customFormat="1" ht="23.1" customHeight="1">
      <c r="B165" s="4"/>
      <c r="C165" s="18"/>
      <c r="D165" s="4"/>
      <c r="E165" s="6"/>
      <c r="F165" s="6"/>
      <c r="G165" s="6"/>
      <c r="H165" s="6"/>
      <c r="I165" s="6"/>
      <c r="J165" s="6"/>
      <c r="K165" s="6"/>
      <c r="L165" s="4"/>
      <c r="M165" s="4"/>
    </row>
    <row r="166" spans="2:13" s="8" customFormat="1" ht="23.1" customHeight="1">
      <c r="B166" s="4"/>
      <c r="C166" s="18"/>
      <c r="D166" s="4"/>
      <c r="E166" s="6"/>
      <c r="F166" s="6"/>
      <c r="G166" s="6"/>
      <c r="H166" s="6"/>
      <c r="I166" s="6"/>
      <c r="J166" s="6"/>
      <c r="K166" s="6"/>
      <c r="L166" s="4"/>
      <c r="M166" s="4"/>
    </row>
    <row r="167" spans="2:13" s="8" customFormat="1" ht="23.1" customHeight="1">
      <c r="B167" s="4"/>
      <c r="C167" s="18"/>
      <c r="D167" s="4"/>
      <c r="E167" s="6"/>
      <c r="F167" s="6"/>
      <c r="G167" s="6"/>
      <c r="H167" s="6"/>
      <c r="I167" s="6"/>
      <c r="J167" s="6"/>
      <c r="K167" s="6"/>
      <c r="L167" s="4"/>
      <c r="M167" s="4"/>
    </row>
    <row r="168" spans="2:13" s="8" customFormat="1" ht="23.1" customHeight="1">
      <c r="B168" s="4"/>
      <c r="C168" s="18"/>
      <c r="D168" s="4"/>
      <c r="E168" s="6"/>
      <c r="F168" s="6"/>
      <c r="G168" s="6"/>
      <c r="H168" s="6"/>
      <c r="I168" s="6"/>
      <c r="J168" s="6"/>
      <c r="K168" s="6"/>
      <c r="L168" s="4"/>
      <c r="M168" s="4"/>
    </row>
    <row r="169" spans="2:13" s="8" customFormat="1" ht="23.1" customHeight="1">
      <c r="B169" s="4"/>
      <c r="C169" s="18"/>
      <c r="D169" s="4"/>
      <c r="E169" s="6"/>
      <c r="F169" s="6"/>
      <c r="G169" s="6"/>
      <c r="H169" s="6"/>
      <c r="I169" s="6"/>
      <c r="J169" s="6"/>
      <c r="K169" s="6"/>
      <c r="L169" s="4"/>
      <c r="M169" s="4"/>
    </row>
    <row r="170" spans="2:13" s="8" customFormat="1" ht="23.1" customHeight="1">
      <c r="B170" s="4"/>
      <c r="C170" s="18"/>
      <c r="D170" s="4"/>
      <c r="E170" s="6"/>
      <c r="F170" s="6"/>
      <c r="G170" s="6"/>
      <c r="H170" s="6"/>
      <c r="I170" s="6"/>
      <c r="J170" s="6"/>
      <c r="K170" s="6"/>
      <c r="L170" s="4"/>
      <c r="M170" s="4"/>
    </row>
    <row r="171" spans="2:13" s="8" customFormat="1" ht="23.1" customHeight="1">
      <c r="B171" s="4"/>
      <c r="C171" s="18"/>
      <c r="D171" s="4"/>
      <c r="E171" s="6"/>
      <c r="F171" s="6"/>
      <c r="G171" s="6"/>
      <c r="H171" s="6"/>
      <c r="I171" s="6"/>
      <c r="J171" s="6"/>
      <c r="K171" s="6"/>
      <c r="L171" s="4"/>
      <c r="M171" s="4"/>
    </row>
    <row r="172" spans="2:13" s="8" customFormat="1" ht="23.1" customHeight="1">
      <c r="B172" s="4"/>
      <c r="C172" s="18"/>
      <c r="D172" s="4"/>
      <c r="E172" s="6"/>
      <c r="F172" s="6"/>
      <c r="G172" s="6"/>
      <c r="H172" s="6"/>
      <c r="I172" s="6"/>
      <c r="J172" s="6"/>
      <c r="K172" s="6"/>
      <c r="L172" s="4"/>
      <c r="M172" s="4"/>
    </row>
    <row r="173" spans="2:13" s="8" customFormat="1" ht="23.1" customHeight="1">
      <c r="B173" s="4"/>
      <c r="C173" s="18"/>
      <c r="D173" s="4"/>
      <c r="E173" s="6"/>
      <c r="F173" s="6"/>
      <c r="G173" s="6"/>
      <c r="H173" s="6"/>
      <c r="I173" s="6"/>
      <c r="J173" s="6"/>
      <c r="K173" s="6"/>
      <c r="L173" s="4"/>
      <c r="M173" s="4"/>
    </row>
    <row r="174" spans="2:13" s="8" customFormat="1" ht="23.1" customHeight="1">
      <c r="B174" s="4"/>
      <c r="C174" s="18"/>
      <c r="D174" s="4"/>
      <c r="E174" s="6"/>
      <c r="F174" s="6"/>
      <c r="G174" s="6"/>
      <c r="H174" s="6"/>
      <c r="I174" s="6"/>
      <c r="J174" s="6"/>
      <c r="K174" s="6"/>
      <c r="L174" s="4"/>
      <c r="M174" s="4"/>
    </row>
    <row r="175" spans="2:13" s="8" customFormat="1" ht="23.1" customHeight="1">
      <c r="B175" s="4"/>
      <c r="C175" s="18"/>
      <c r="D175" s="4"/>
      <c r="E175" s="6"/>
      <c r="F175" s="6"/>
      <c r="G175" s="6"/>
      <c r="H175" s="6"/>
      <c r="I175" s="6"/>
      <c r="J175" s="6"/>
      <c r="K175" s="6"/>
      <c r="L175" s="4"/>
      <c r="M175" s="4"/>
    </row>
    <row r="176" spans="2:13" s="8" customFormat="1" ht="23.1" customHeight="1">
      <c r="B176" s="4"/>
      <c r="C176" s="18"/>
      <c r="D176" s="4"/>
      <c r="E176" s="6"/>
      <c r="F176" s="6"/>
      <c r="G176" s="6"/>
      <c r="H176" s="6"/>
      <c r="I176" s="6"/>
      <c r="J176" s="6"/>
      <c r="K176" s="6"/>
      <c r="L176" s="4"/>
      <c r="M176" s="4"/>
    </row>
    <row r="177" spans="2:13" s="8" customFormat="1" ht="23.1" customHeight="1">
      <c r="B177" s="4"/>
      <c r="C177" s="18"/>
      <c r="D177" s="4"/>
      <c r="E177" s="6"/>
      <c r="F177" s="6"/>
      <c r="G177" s="6"/>
      <c r="H177" s="6"/>
      <c r="I177" s="6"/>
      <c r="J177" s="6"/>
      <c r="K177" s="6"/>
      <c r="L177" s="4"/>
      <c r="M177" s="4"/>
    </row>
    <row r="178" spans="2:13" s="8" customFormat="1" ht="23.1" customHeight="1">
      <c r="B178" s="4"/>
      <c r="C178" s="18"/>
      <c r="D178" s="4"/>
      <c r="E178" s="6"/>
      <c r="F178" s="6"/>
      <c r="G178" s="6"/>
      <c r="H178" s="6"/>
      <c r="I178" s="6"/>
      <c r="J178" s="6"/>
      <c r="K178" s="6"/>
      <c r="L178" s="4"/>
      <c r="M178" s="4"/>
    </row>
    <row r="179" spans="2:13" s="8" customFormat="1" ht="23.1" customHeight="1">
      <c r="B179" s="4"/>
      <c r="C179" s="18"/>
      <c r="D179" s="4"/>
      <c r="E179" s="6"/>
      <c r="F179" s="6"/>
      <c r="G179" s="6"/>
      <c r="H179" s="6"/>
      <c r="I179" s="6"/>
      <c r="J179" s="6"/>
      <c r="K179" s="6"/>
      <c r="L179" s="4"/>
      <c r="M179" s="4"/>
    </row>
    <row r="180" spans="2:13" s="8" customFormat="1" ht="23.1" customHeight="1">
      <c r="B180" s="4"/>
      <c r="C180" s="18"/>
      <c r="D180" s="4"/>
      <c r="E180" s="6"/>
      <c r="F180" s="6"/>
      <c r="G180" s="6"/>
      <c r="H180" s="6"/>
      <c r="I180" s="6"/>
      <c r="J180" s="6"/>
      <c r="K180" s="6"/>
      <c r="L180" s="4"/>
      <c r="M180" s="4"/>
    </row>
    <row r="181" spans="2:13" s="8" customFormat="1" ht="23.1" customHeight="1">
      <c r="B181" s="4"/>
      <c r="C181" s="18"/>
      <c r="D181" s="4"/>
      <c r="E181" s="6"/>
      <c r="F181" s="6"/>
      <c r="G181" s="6"/>
      <c r="H181" s="6"/>
      <c r="I181" s="6"/>
      <c r="J181" s="6"/>
      <c r="K181" s="6"/>
      <c r="L181" s="4"/>
      <c r="M181" s="4"/>
    </row>
    <row r="182" spans="2:13" s="8" customFormat="1" ht="23.1" customHeight="1">
      <c r="B182" s="4"/>
      <c r="C182" s="18"/>
      <c r="D182" s="4"/>
      <c r="E182" s="6"/>
      <c r="F182" s="6"/>
      <c r="G182" s="6"/>
      <c r="H182" s="6"/>
      <c r="I182" s="6"/>
      <c r="J182" s="6"/>
      <c r="K182" s="6"/>
      <c r="L182" s="4"/>
      <c r="M182" s="4"/>
    </row>
    <row r="183" spans="2:13" s="8" customFormat="1" ht="23.1" customHeight="1">
      <c r="B183" s="4"/>
      <c r="C183" s="18"/>
      <c r="D183" s="4"/>
      <c r="E183" s="6"/>
      <c r="F183" s="6"/>
      <c r="G183" s="6"/>
      <c r="H183" s="6"/>
      <c r="I183" s="6"/>
      <c r="J183" s="6"/>
      <c r="K183" s="6"/>
      <c r="L183" s="4"/>
      <c r="M183" s="4"/>
    </row>
    <row r="184" spans="2:13" s="8" customFormat="1" ht="23.1" customHeight="1">
      <c r="B184" s="4"/>
      <c r="C184" s="18"/>
      <c r="D184" s="4"/>
      <c r="E184" s="6"/>
      <c r="F184" s="6"/>
      <c r="G184" s="6"/>
      <c r="H184" s="6"/>
      <c r="I184" s="6"/>
      <c r="J184" s="6"/>
      <c r="K184" s="6"/>
      <c r="L184" s="4"/>
      <c r="M184" s="4"/>
    </row>
    <row r="185" spans="2:13" s="8" customFormat="1" ht="23.1" customHeight="1">
      <c r="B185" s="4"/>
      <c r="C185" s="18"/>
      <c r="D185" s="4"/>
      <c r="E185" s="6"/>
      <c r="F185" s="6"/>
      <c r="G185" s="6"/>
      <c r="H185" s="6"/>
      <c r="I185" s="6"/>
      <c r="J185" s="6"/>
      <c r="K185" s="6"/>
      <c r="L185" s="4"/>
      <c r="M185" s="4"/>
    </row>
    <row r="186" spans="2:13" s="8" customFormat="1" ht="23.1" customHeight="1">
      <c r="B186" s="4"/>
      <c r="C186" s="18"/>
      <c r="D186" s="4"/>
      <c r="E186" s="6"/>
      <c r="F186" s="6"/>
      <c r="G186" s="6"/>
      <c r="H186" s="6"/>
      <c r="I186" s="6"/>
      <c r="J186" s="6"/>
      <c r="K186" s="6"/>
      <c r="L186" s="4"/>
      <c r="M186" s="4"/>
    </row>
    <row r="187" spans="2:13" s="8" customFormat="1" ht="23.1" customHeight="1">
      <c r="B187" s="4"/>
      <c r="C187" s="18"/>
      <c r="D187" s="4"/>
      <c r="E187" s="6"/>
      <c r="F187" s="6"/>
      <c r="G187" s="6"/>
      <c r="H187" s="6"/>
      <c r="I187" s="6"/>
      <c r="J187" s="6"/>
      <c r="K187" s="6"/>
      <c r="L187" s="4"/>
      <c r="M187" s="4"/>
    </row>
    <row r="188" spans="2:13" s="8" customFormat="1" ht="23.1" customHeight="1">
      <c r="B188" s="4"/>
      <c r="C188" s="18"/>
      <c r="D188" s="4"/>
      <c r="E188" s="6"/>
      <c r="F188" s="6"/>
      <c r="G188" s="6"/>
      <c r="H188" s="6"/>
      <c r="I188" s="6"/>
      <c r="J188" s="6"/>
      <c r="K188" s="6"/>
      <c r="L188" s="4"/>
      <c r="M188" s="4"/>
    </row>
    <row r="189" spans="2:13" s="8" customFormat="1" ht="23.1" customHeight="1">
      <c r="B189" s="4"/>
      <c r="C189" s="18"/>
      <c r="D189" s="4"/>
      <c r="E189" s="6"/>
      <c r="F189" s="6"/>
      <c r="G189" s="6"/>
      <c r="H189" s="6"/>
      <c r="I189" s="6"/>
      <c r="J189" s="6"/>
      <c r="K189" s="6"/>
      <c r="L189" s="4"/>
      <c r="M189" s="4"/>
    </row>
    <row r="190" spans="2:13" s="8" customFormat="1" ht="23.1" customHeight="1">
      <c r="B190" s="4"/>
      <c r="C190" s="18"/>
      <c r="D190" s="4"/>
      <c r="E190" s="6"/>
      <c r="F190" s="6"/>
      <c r="G190" s="6"/>
      <c r="H190" s="6"/>
      <c r="I190" s="6"/>
      <c r="J190" s="6"/>
      <c r="K190" s="6"/>
      <c r="L190" s="4"/>
      <c r="M190" s="4"/>
    </row>
    <row r="191" spans="2:13" s="8" customFormat="1" ht="23.1" customHeight="1">
      <c r="B191" s="4"/>
      <c r="C191" s="18"/>
      <c r="D191" s="4"/>
      <c r="E191" s="6"/>
      <c r="F191" s="6"/>
      <c r="G191" s="6"/>
      <c r="H191" s="6"/>
      <c r="I191" s="6"/>
      <c r="J191" s="6"/>
      <c r="K191" s="6"/>
      <c r="L191" s="4"/>
      <c r="M191" s="4"/>
    </row>
  </sheetData>
  <mergeCells count="2">
    <mergeCell ref="A5:K5"/>
    <mergeCell ref="A1:K1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1" fitToHeight="6" orientation="portrait" r:id="rId1"/>
  <rowBreaks count="3" manualBreakCount="3">
    <brk id="38" max="11" man="1"/>
    <brk id="65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31"/>
  <sheetViews>
    <sheetView showGridLines="0" view="pageBreakPreview" zoomScale="85" zoomScaleNormal="93" zoomScaleSheetLayoutView="85" workbookViewId="0">
      <selection activeCell="A30" sqref="A30"/>
    </sheetView>
  </sheetViews>
  <sheetFormatPr defaultRowHeight="20.100000000000001" customHeight="1"/>
  <cols>
    <col min="1" max="1" width="12.7109375" style="38" customWidth="1"/>
    <col min="2" max="2" width="5.5703125" style="38" customWidth="1"/>
    <col min="3" max="3" width="8" style="38" customWidth="1"/>
    <col min="4" max="4" width="1.28515625" style="50" customWidth="1"/>
    <col min="5" max="5" width="13.7109375" style="38" customWidth="1"/>
    <col min="6" max="6" width="0.5703125" style="50" customWidth="1"/>
    <col min="7" max="7" width="13.7109375" style="38" customWidth="1"/>
    <col min="8" max="8" width="0.5703125" style="38" customWidth="1"/>
    <col min="9" max="9" width="13.7109375" style="38" customWidth="1"/>
    <col min="10" max="10" width="0.5703125" style="38" customWidth="1"/>
    <col min="11" max="11" width="13.7109375" style="38" customWidth="1"/>
    <col min="12" max="12" width="0.7109375" style="38" customWidth="1"/>
    <col min="13" max="13" width="13.7109375" style="38" customWidth="1"/>
    <col min="14" max="14" width="0.42578125" style="38" customWidth="1"/>
    <col min="15" max="15" width="13.7109375" style="38" customWidth="1"/>
    <col min="16" max="16" width="0.140625" style="38" customWidth="1"/>
    <col min="17" max="17" width="15" style="38" hidden="1" customWidth="1"/>
    <col min="18" max="18" width="1.7109375" style="38" hidden="1" customWidth="1"/>
    <col min="19" max="19" width="16" style="38" hidden="1" customWidth="1"/>
    <col min="20" max="20" width="0.7109375" style="38" customWidth="1"/>
    <col min="21" max="21" width="13.7109375" style="38" customWidth="1"/>
    <col min="22" max="22" width="0.85546875" style="38" customWidth="1"/>
    <col min="23" max="23" width="13.7109375" style="38" customWidth="1"/>
    <col min="24" max="24" width="0.140625" style="38" customWidth="1"/>
    <col min="25" max="25" width="13.7109375" style="38" customWidth="1"/>
    <col min="26" max="26" width="0.140625" style="38" customWidth="1"/>
    <col min="27" max="27" width="13.7109375" style="38" customWidth="1"/>
    <col min="28" max="28" width="0.140625" style="38" customWidth="1"/>
    <col min="29" max="29" width="13.7109375" style="38" customWidth="1"/>
    <col min="30" max="30" width="0.140625" style="38" customWidth="1"/>
    <col min="31" max="31" width="13.7109375" style="38" customWidth="1"/>
    <col min="32" max="32" width="0.85546875" style="38" customWidth="1"/>
    <col min="33" max="16384" width="9.140625" style="38"/>
  </cols>
  <sheetData>
    <row r="1" spans="1:31" ht="20.100000000000001" customHeight="1">
      <c r="B1" s="62"/>
      <c r="C1" s="62"/>
      <c r="D1" s="63"/>
      <c r="E1" s="62"/>
      <c r="F1" s="63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17" t="s">
        <v>86</v>
      </c>
    </row>
    <row r="2" spans="1:31" ht="20.100000000000001" customHeight="1">
      <c r="A2" s="15" t="s">
        <v>162</v>
      </c>
      <c r="B2" s="64"/>
      <c r="C2" s="64"/>
      <c r="D2" s="65"/>
      <c r="E2" s="64"/>
      <c r="F2" s="65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ht="20.100000000000001" customHeight="1">
      <c r="A3" s="64" t="s">
        <v>49</v>
      </c>
      <c r="B3" s="64"/>
      <c r="C3" s="64"/>
      <c r="D3" s="65"/>
      <c r="E3" s="64"/>
      <c r="F3" s="65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ht="20.100000000000001" customHeight="1">
      <c r="A4" s="64" t="s">
        <v>198</v>
      </c>
      <c r="B4" s="64"/>
      <c r="C4" s="64"/>
      <c r="D4" s="65"/>
      <c r="E4" s="64"/>
      <c r="F4" s="65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</row>
    <row r="5" spans="1:31" ht="20.100000000000001" customHeight="1">
      <c r="B5" s="66"/>
      <c r="C5" s="66"/>
      <c r="D5" s="67"/>
      <c r="E5" s="66"/>
      <c r="F5" s="67"/>
      <c r="G5" s="66"/>
      <c r="H5" s="66"/>
      <c r="I5" s="66"/>
      <c r="J5" s="66"/>
      <c r="K5" s="66"/>
      <c r="L5" s="66"/>
      <c r="M5" s="66"/>
      <c r="N5" s="66"/>
      <c r="O5" s="68"/>
      <c r="P5" s="66"/>
      <c r="Q5" s="68"/>
      <c r="R5" s="66"/>
      <c r="S5" s="68"/>
      <c r="T5" s="66"/>
      <c r="U5" s="68"/>
      <c r="V5" s="66"/>
      <c r="W5" s="68"/>
      <c r="X5" s="68"/>
      <c r="Y5" s="68"/>
      <c r="Z5" s="66"/>
      <c r="AA5" s="68"/>
      <c r="AB5" s="66"/>
      <c r="AC5" s="66"/>
      <c r="AD5" s="66"/>
      <c r="AE5" s="68" t="s">
        <v>87</v>
      </c>
    </row>
    <row r="6" spans="1:31" ht="20.100000000000001" customHeight="1">
      <c r="A6" s="41"/>
      <c r="B6" s="41"/>
      <c r="C6" s="41"/>
      <c r="D6" s="69"/>
      <c r="E6" s="168" t="s">
        <v>1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</row>
    <row r="7" spans="1:31" ht="20.100000000000001" customHeight="1">
      <c r="A7" s="41"/>
      <c r="B7" s="41"/>
      <c r="C7" s="41"/>
      <c r="D7" s="59"/>
      <c r="E7" s="169" t="s">
        <v>66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70"/>
      <c r="AC7" s="41"/>
      <c r="AD7" s="70"/>
      <c r="AE7" s="70"/>
    </row>
    <row r="8" spans="1:31" ht="20.100000000000001" customHeight="1">
      <c r="A8" s="41"/>
      <c r="B8" s="41"/>
      <c r="C8" s="41"/>
      <c r="D8" s="59"/>
      <c r="E8" s="128"/>
      <c r="F8" s="59"/>
      <c r="G8" s="145"/>
      <c r="H8" s="128"/>
      <c r="I8" s="128"/>
      <c r="J8" s="128"/>
      <c r="K8" s="128"/>
      <c r="L8" s="128"/>
      <c r="M8" s="169" t="s">
        <v>26</v>
      </c>
      <c r="N8" s="169"/>
      <c r="O8" s="169"/>
      <c r="P8" s="169"/>
      <c r="Q8" s="169"/>
      <c r="R8" s="169"/>
      <c r="S8" s="169"/>
      <c r="T8" s="169"/>
      <c r="U8" s="169"/>
      <c r="V8" s="128"/>
      <c r="W8" s="128"/>
      <c r="X8" s="128"/>
      <c r="Y8" s="128"/>
      <c r="Z8" s="128"/>
      <c r="AA8" s="128"/>
      <c r="AB8" s="70"/>
      <c r="AC8" s="41"/>
      <c r="AD8" s="70"/>
      <c r="AE8" s="70"/>
    </row>
    <row r="9" spans="1:31" ht="20.100000000000001" customHeight="1">
      <c r="A9" s="41"/>
      <c r="B9" s="41"/>
      <c r="C9" s="41"/>
      <c r="D9" s="59"/>
      <c r="E9" s="128"/>
      <c r="F9" s="59"/>
      <c r="G9" s="145"/>
      <c r="H9" s="128"/>
      <c r="I9" s="168" t="s">
        <v>23</v>
      </c>
      <c r="J9" s="168"/>
      <c r="K9" s="168"/>
      <c r="L9" s="128"/>
      <c r="M9" s="168" t="s">
        <v>97</v>
      </c>
      <c r="N9" s="168"/>
      <c r="O9" s="168"/>
      <c r="P9" s="128"/>
      <c r="Q9" s="128"/>
      <c r="R9" s="128"/>
      <c r="S9" s="128"/>
      <c r="T9" s="128"/>
      <c r="U9" s="128"/>
      <c r="V9" s="128"/>
      <c r="W9" s="128"/>
      <c r="X9" s="128"/>
      <c r="Z9" s="128"/>
      <c r="AA9" s="128"/>
      <c r="AB9" s="70"/>
      <c r="AC9" s="41" t="s">
        <v>51</v>
      </c>
      <c r="AD9" s="70"/>
      <c r="AE9" s="70"/>
    </row>
    <row r="10" spans="1:31" ht="20.100000000000001" customHeight="1">
      <c r="A10" s="41"/>
      <c r="B10" s="41"/>
      <c r="C10" s="41"/>
      <c r="D10" s="59"/>
      <c r="E10" s="128"/>
      <c r="F10" s="59"/>
      <c r="G10" s="145"/>
      <c r="H10" s="128"/>
      <c r="I10" s="128"/>
      <c r="J10" s="128"/>
      <c r="K10" s="128"/>
      <c r="L10" s="128"/>
      <c r="M10" s="128" t="s">
        <v>153</v>
      </c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41" t="s">
        <v>119</v>
      </c>
      <c r="Z10" s="128"/>
      <c r="AA10" s="128"/>
      <c r="AB10" s="70"/>
      <c r="AC10" s="41" t="s">
        <v>54</v>
      </c>
      <c r="AD10" s="70"/>
      <c r="AE10" s="70"/>
    </row>
    <row r="11" spans="1:31" s="41" customFormat="1" ht="20.100000000000001" customHeight="1">
      <c r="D11" s="128"/>
      <c r="E11" s="147" t="s">
        <v>22</v>
      </c>
      <c r="F11" s="50"/>
      <c r="I11" s="41" t="s">
        <v>60</v>
      </c>
      <c r="L11" s="128"/>
      <c r="M11" s="128" t="s">
        <v>154</v>
      </c>
      <c r="N11" s="128"/>
      <c r="O11" s="41" t="s">
        <v>52</v>
      </c>
      <c r="P11" s="147"/>
      <c r="Q11" s="147" t="s">
        <v>52</v>
      </c>
      <c r="R11" s="147"/>
      <c r="S11" s="164" t="s">
        <v>69</v>
      </c>
      <c r="T11" s="147"/>
      <c r="U11" s="41" t="s">
        <v>53</v>
      </c>
      <c r="V11" s="128"/>
      <c r="W11" s="41" t="s">
        <v>91</v>
      </c>
      <c r="Y11" s="41" t="s">
        <v>122</v>
      </c>
      <c r="Z11" s="128"/>
      <c r="AA11" s="41" t="s">
        <v>53</v>
      </c>
      <c r="AB11" s="128"/>
      <c r="AC11" s="41" t="s">
        <v>58</v>
      </c>
      <c r="AD11" s="128"/>
      <c r="AE11" s="41" t="s">
        <v>53</v>
      </c>
    </row>
    <row r="12" spans="1:31" s="41" customFormat="1" ht="20.100000000000001" customHeight="1">
      <c r="D12" s="50"/>
      <c r="E12" s="147" t="s">
        <v>174</v>
      </c>
      <c r="F12" s="50" t="s">
        <v>22</v>
      </c>
      <c r="G12" s="148" t="s">
        <v>171</v>
      </c>
      <c r="I12" s="83" t="s">
        <v>111</v>
      </c>
      <c r="L12" s="128"/>
      <c r="M12" s="41" t="s">
        <v>155</v>
      </c>
      <c r="N12" s="128"/>
      <c r="O12" s="41" t="s">
        <v>55</v>
      </c>
      <c r="P12" s="147"/>
      <c r="Q12" s="147" t="s">
        <v>55</v>
      </c>
      <c r="R12" s="147"/>
      <c r="S12" s="164" t="s">
        <v>56</v>
      </c>
      <c r="T12" s="147"/>
      <c r="U12" s="41" t="s">
        <v>57</v>
      </c>
      <c r="V12" s="128"/>
      <c r="W12" s="41" t="s">
        <v>90</v>
      </c>
      <c r="Y12" s="41" t="s">
        <v>121</v>
      </c>
      <c r="Z12" s="128"/>
      <c r="AA12" s="41" t="s">
        <v>21</v>
      </c>
      <c r="AB12" s="128"/>
      <c r="AC12" s="41" t="s">
        <v>63</v>
      </c>
      <c r="AD12" s="128"/>
      <c r="AE12" s="41" t="s">
        <v>59</v>
      </c>
    </row>
    <row r="13" spans="1:31" s="41" customFormat="1" ht="20.100000000000001" customHeight="1">
      <c r="D13" s="128"/>
      <c r="E13" s="146" t="s">
        <v>173</v>
      </c>
      <c r="F13" s="145"/>
      <c r="G13" s="149" t="s">
        <v>172</v>
      </c>
      <c r="I13" s="127" t="s">
        <v>112</v>
      </c>
      <c r="K13" s="127" t="s">
        <v>61</v>
      </c>
      <c r="M13" s="127" t="s">
        <v>156</v>
      </c>
      <c r="O13" s="127" t="s">
        <v>4</v>
      </c>
      <c r="P13" s="147"/>
      <c r="Q13" s="147" t="s">
        <v>4</v>
      </c>
      <c r="R13" s="147"/>
      <c r="S13" s="164" t="s">
        <v>70</v>
      </c>
      <c r="T13" s="147"/>
      <c r="U13" s="127" t="s">
        <v>62</v>
      </c>
      <c r="W13" s="127" t="s">
        <v>89</v>
      </c>
      <c r="X13" s="128"/>
      <c r="Y13" s="127" t="s">
        <v>118</v>
      </c>
      <c r="AA13" s="155" t="s">
        <v>67</v>
      </c>
      <c r="AC13" s="127" t="s">
        <v>68</v>
      </c>
      <c r="AE13" s="127" t="s">
        <v>64</v>
      </c>
    </row>
    <row r="14" spans="1:31" ht="20.100000000000001" customHeight="1">
      <c r="A14" s="2" t="s">
        <v>170</v>
      </c>
      <c r="B14" s="4"/>
      <c r="C14" s="4"/>
      <c r="D14" s="71"/>
      <c r="E14" s="52">
        <v>1027904</v>
      </c>
      <c r="F14" s="71"/>
      <c r="G14" s="52">
        <v>100000</v>
      </c>
      <c r="H14" s="52"/>
      <c r="I14" s="52">
        <v>90786</v>
      </c>
      <c r="J14" s="52"/>
      <c r="K14" s="52">
        <v>581051</v>
      </c>
      <c r="L14" s="52"/>
      <c r="M14" s="52">
        <v>-560</v>
      </c>
      <c r="N14" s="52"/>
      <c r="O14" s="52">
        <v>21690</v>
      </c>
      <c r="P14" s="53"/>
      <c r="Q14" s="53"/>
      <c r="R14" s="53"/>
      <c r="S14" s="53"/>
      <c r="T14" s="53"/>
      <c r="U14" s="79">
        <f>SUM(M14:T14)</f>
        <v>21130</v>
      </c>
      <c r="V14" s="52"/>
      <c r="W14" s="52">
        <v>21431</v>
      </c>
      <c r="X14" s="52"/>
      <c r="Y14" s="52">
        <v>68924</v>
      </c>
      <c r="Z14" s="52"/>
      <c r="AA14" s="53">
        <f>SUM(E14:Y14)-U14</f>
        <v>1911226</v>
      </c>
      <c r="AB14" s="79"/>
      <c r="AC14" s="79">
        <v>22591</v>
      </c>
      <c r="AD14" s="52"/>
      <c r="AE14" s="52">
        <f t="shared" ref="AE14" si="0">SUM(AA14:AD14)</f>
        <v>1933817</v>
      </c>
    </row>
    <row r="15" spans="1:31" s="75" customFormat="1" ht="20.100000000000001" customHeight="1">
      <c r="A15" s="8" t="s">
        <v>179</v>
      </c>
      <c r="C15" s="25"/>
      <c r="D15" s="76"/>
      <c r="E15" s="105">
        <v>0</v>
      </c>
      <c r="F15" s="76"/>
      <c r="G15" s="105">
        <v>0</v>
      </c>
      <c r="H15" s="105"/>
      <c r="I15" s="105">
        <v>0</v>
      </c>
      <c r="J15" s="105"/>
      <c r="K15" s="79">
        <f>'PL (2)'!G25</f>
        <v>-60900</v>
      </c>
      <c r="L15" s="105"/>
      <c r="M15" s="105">
        <v>0</v>
      </c>
      <c r="N15" s="105"/>
      <c r="O15" s="105">
        <v>0</v>
      </c>
      <c r="P15" s="105"/>
      <c r="Q15" s="105"/>
      <c r="R15" s="105"/>
      <c r="S15" s="105"/>
      <c r="T15" s="105"/>
      <c r="U15" s="79">
        <f t="shared" ref="U15:U16" si="1">SUM(M15:T15)</f>
        <v>0</v>
      </c>
      <c r="V15" s="105"/>
      <c r="W15" s="105">
        <v>0</v>
      </c>
      <c r="X15" s="106"/>
      <c r="Y15" s="105">
        <v>0</v>
      </c>
      <c r="AA15" s="105">
        <f>SUM(E15:Y15)-U15</f>
        <v>-60900</v>
      </c>
      <c r="AB15" s="105"/>
      <c r="AC15" s="105">
        <v>55</v>
      </c>
      <c r="AD15" s="105"/>
      <c r="AE15" s="105">
        <f t="shared" ref="AE15:AE18" si="2">SUM(AA15:AD15)</f>
        <v>-60845</v>
      </c>
    </row>
    <row r="16" spans="1:31" s="75" customFormat="1" ht="20.100000000000001" customHeight="1">
      <c r="A16" s="8" t="s">
        <v>92</v>
      </c>
      <c r="C16" s="25"/>
      <c r="D16" s="76"/>
      <c r="E16" s="107">
        <v>0</v>
      </c>
      <c r="F16" s="76"/>
      <c r="G16" s="107">
        <v>0</v>
      </c>
      <c r="H16" s="105"/>
      <c r="I16" s="107">
        <v>0</v>
      </c>
      <c r="J16" s="105"/>
      <c r="K16" s="107">
        <v>0</v>
      </c>
      <c r="L16" s="105"/>
      <c r="M16" s="107">
        <v>-119</v>
      </c>
      <c r="N16" s="105"/>
      <c r="O16" s="107">
        <v>0</v>
      </c>
      <c r="P16" s="105"/>
      <c r="Q16" s="105"/>
      <c r="R16" s="105"/>
      <c r="S16" s="105"/>
      <c r="T16" s="105"/>
      <c r="U16" s="107">
        <f t="shared" si="1"/>
        <v>-119</v>
      </c>
      <c r="V16" s="105"/>
      <c r="W16" s="107">
        <v>0</v>
      </c>
      <c r="X16" s="106"/>
      <c r="Y16" s="107">
        <v>0</v>
      </c>
      <c r="AA16" s="107">
        <f>SUM(E16:Y16)-U16</f>
        <v>-119</v>
      </c>
      <c r="AC16" s="107">
        <v>0</v>
      </c>
      <c r="AE16" s="107">
        <f t="shared" si="2"/>
        <v>-119</v>
      </c>
    </row>
    <row r="17" spans="1:31" s="75" customFormat="1" ht="20.100000000000001" customHeight="1">
      <c r="A17" s="8" t="s">
        <v>88</v>
      </c>
      <c r="C17" s="25"/>
      <c r="D17" s="76"/>
      <c r="E17" s="105">
        <f>SUM(E15:E16)</f>
        <v>0</v>
      </c>
      <c r="F17" s="76"/>
      <c r="G17" s="105">
        <f>SUM(G15:G16)</f>
        <v>0</v>
      </c>
      <c r="H17" s="105"/>
      <c r="I17" s="105">
        <f>SUM(I15:I16)</f>
        <v>0</v>
      </c>
      <c r="J17" s="105"/>
      <c r="K17" s="105">
        <f>SUM(K15:K16)</f>
        <v>-60900</v>
      </c>
      <c r="L17" s="105"/>
      <c r="M17" s="105">
        <f>SUM(M15:M16)</f>
        <v>-119</v>
      </c>
      <c r="N17" s="105"/>
      <c r="O17" s="105">
        <f>SUM(O15:O16)</f>
        <v>0</v>
      </c>
      <c r="P17" s="105"/>
      <c r="Q17" s="105">
        <f>SUM(Q15:Q16)</f>
        <v>0</v>
      </c>
      <c r="R17" s="105"/>
      <c r="S17" s="105">
        <f>SUM(S15:S16)</f>
        <v>0</v>
      </c>
      <c r="T17" s="105"/>
      <c r="U17" s="105">
        <f>SUM(M17:T17)</f>
        <v>-119</v>
      </c>
      <c r="V17" s="105"/>
      <c r="W17" s="105">
        <f>SUM(W15:W16)</f>
        <v>0</v>
      </c>
      <c r="X17" s="106"/>
      <c r="Y17" s="105">
        <f>SUM(Y15:Y16)</f>
        <v>0</v>
      </c>
      <c r="AA17" s="105">
        <f>SUM(AA15:AA16)</f>
        <v>-61019</v>
      </c>
      <c r="AC17" s="105">
        <f>SUM(AC15:AC16)</f>
        <v>55</v>
      </c>
      <c r="AE17" s="105">
        <f>SUM(AE15:AE16)</f>
        <v>-60964</v>
      </c>
    </row>
    <row r="18" spans="1:31" s="75" customFormat="1" ht="20.100000000000001" customHeight="1">
      <c r="A18" s="8" t="s">
        <v>65</v>
      </c>
      <c r="C18" s="25"/>
      <c r="D18" s="76"/>
      <c r="E18" s="105">
        <v>0</v>
      </c>
      <c r="F18" s="76"/>
      <c r="G18" s="105">
        <v>0</v>
      </c>
      <c r="H18" s="105"/>
      <c r="I18" s="105">
        <v>0</v>
      </c>
      <c r="J18" s="105"/>
      <c r="K18" s="105">
        <v>338</v>
      </c>
      <c r="L18" s="105"/>
      <c r="M18" s="105">
        <v>0</v>
      </c>
      <c r="N18" s="105"/>
      <c r="O18" s="105">
        <v>-338</v>
      </c>
      <c r="P18" s="105"/>
      <c r="Q18" s="105"/>
      <c r="R18" s="105"/>
      <c r="S18" s="105"/>
      <c r="T18" s="105"/>
      <c r="U18" s="105">
        <f t="shared" ref="U18" si="3">SUM(M18:T18)</f>
        <v>-338</v>
      </c>
      <c r="V18" s="105"/>
      <c r="W18" s="105">
        <v>0</v>
      </c>
      <c r="X18" s="106"/>
      <c r="Y18" s="105">
        <v>0</v>
      </c>
      <c r="AA18" s="105">
        <f>SUM(E18:Y18)-U18</f>
        <v>0</v>
      </c>
      <c r="AC18" s="105">
        <v>0</v>
      </c>
      <c r="AE18" s="105">
        <f t="shared" si="2"/>
        <v>0</v>
      </c>
    </row>
    <row r="19" spans="1:31" ht="20.100000000000001" customHeight="1" thickBot="1">
      <c r="A19" s="48" t="s">
        <v>199</v>
      </c>
      <c r="D19" s="128"/>
      <c r="E19" s="81">
        <f>SUM(E17:E18,E14)</f>
        <v>1027904</v>
      </c>
      <c r="F19" s="147"/>
      <c r="G19" s="81">
        <f>SUM(G17:G18,G14)</f>
        <v>100000</v>
      </c>
      <c r="H19" s="53"/>
      <c r="I19" s="81">
        <f>SUM(I17:I18,I14)</f>
        <v>90786</v>
      </c>
      <c r="J19" s="53"/>
      <c r="K19" s="81">
        <f>SUM(K17:K18,K14)</f>
        <v>520489</v>
      </c>
      <c r="L19" s="53"/>
      <c r="M19" s="81">
        <f>SUM(M17:M18,M14)</f>
        <v>-679</v>
      </c>
      <c r="N19" s="53"/>
      <c r="O19" s="81">
        <f>SUM(O17:O18,O14)</f>
        <v>21352</v>
      </c>
      <c r="P19" s="53"/>
      <c r="Q19" s="53"/>
      <c r="R19" s="53"/>
      <c r="S19" s="53"/>
      <c r="T19" s="53"/>
      <c r="U19" s="81">
        <f>SUM(U17:U18,U14)</f>
        <v>20673</v>
      </c>
      <c r="V19" s="52"/>
      <c r="W19" s="81">
        <f>SUM(W17:W18,W14)</f>
        <v>21431</v>
      </c>
      <c r="X19" s="53"/>
      <c r="Y19" s="81">
        <f>SUM(Y17:Y18,Y14)</f>
        <v>68924</v>
      </c>
      <c r="Z19" s="52"/>
      <c r="AA19" s="81">
        <f>SUM(AA17:AA18,AA14)</f>
        <v>1850207</v>
      </c>
      <c r="AB19" s="52"/>
      <c r="AC19" s="81">
        <f>SUM(AC17:AC18,AC14)</f>
        <v>22646</v>
      </c>
      <c r="AD19" s="52"/>
      <c r="AE19" s="81">
        <f>SUM(AE17:AE18,AE14)</f>
        <v>1872853</v>
      </c>
    </row>
    <row r="20" spans="1:31" ht="12" customHeight="1" thickTop="1">
      <c r="A20" s="48"/>
      <c r="D20" s="128"/>
      <c r="E20" s="53"/>
      <c r="F20" s="145"/>
      <c r="G20" s="53"/>
      <c r="H20" s="53"/>
      <c r="I20" s="53"/>
      <c r="J20" s="53"/>
      <c r="K20" s="53"/>
      <c r="L20" s="52"/>
      <c r="M20" s="52"/>
      <c r="N20" s="53"/>
      <c r="O20" s="53"/>
      <c r="P20" s="53"/>
      <c r="Q20" s="53"/>
      <c r="R20" s="53"/>
      <c r="S20" s="53"/>
      <c r="T20" s="53"/>
      <c r="U20" s="53"/>
      <c r="V20" s="52"/>
      <c r="W20" s="53"/>
      <c r="X20" s="53"/>
      <c r="Y20" s="53"/>
      <c r="Z20" s="52"/>
      <c r="AA20" s="53"/>
      <c r="AB20" s="52"/>
      <c r="AC20" s="53"/>
      <c r="AD20" s="52"/>
      <c r="AE20" s="53"/>
    </row>
    <row r="21" spans="1:31" ht="20.100000000000001" customHeight="1">
      <c r="A21" s="2" t="s">
        <v>195</v>
      </c>
      <c r="B21" s="4"/>
      <c r="C21" s="4"/>
      <c r="D21" s="71"/>
      <c r="E21" s="52">
        <v>1027904</v>
      </c>
      <c r="F21" s="71"/>
      <c r="G21" s="52">
        <v>100000</v>
      </c>
      <c r="H21" s="52"/>
      <c r="I21" s="52">
        <v>90786</v>
      </c>
      <c r="J21" s="52"/>
      <c r="K21" s="52">
        <v>108825</v>
      </c>
      <c r="L21" s="52"/>
      <c r="M21" s="52">
        <v>-799</v>
      </c>
      <c r="N21" s="53"/>
      <c r="O21" s="52">
        <v>20321</v>
      </c>
      <c r="P21" s="53"/>
      <c r="Q21" s="53"/>
      <c r="R21" s="53"/>
      <c r="S21" s="53"/>
      <c r="T21" s="53"/>
      <c r="U21" s="79">
        <f>SUM(M21:T21)</f>
        <v>19522</v>
      </c>
      <c r="V21" s="52"/>
      <c r="W21" s="52">
        <v>21431</v>
      </c>
      <c r="X21" s="52"/>
      <c r="Y21" s="52">
        <v>68924</v>
      </c>
      <c r="Z21" s="52"/>
      <c r="AA21" s="53">
        <f>SUM(E21:Y21)-U21</f>
        <v>1437392</v>
      </c>
      <c r="AB21" s="79"/>
      <c r="AC21" s="79">
        <v>22319</v>
      </c>
      <c r="AD21" s="52"/>
      <c r="AE21" s="52">
        <f t="shared" ref="AE21:AE23" si="4">SUM(AA21:AD21)</f>
        <v>1459711</v>
      </c>
    </row>
    <row r="22" spans="1:31" s="75" customFormat="1" ht="20.100000000000001" customHeight="1">
      <c r="A22" s="8" t="s">
        <v>145</v>
      </c>
      <c r="C22" s="25"/>
      <c r="D22" s="76"/>
      <c r="E22" s="105">
        <v>0</v>
      </c>
      <c r="F22" s="76"/>
      <c r="G22" s="105">
        <v>0</v>
      </c>
      <c r="H22" s="105"/>
      <c r="I22" s="105">
        <v>0</v>
      </c>
      <c r="J22" s="105"/>
      <c r="K22" s="79">
        <f>'PL (2)'!E25</f>
        <v>6838</v>
      </c>
      <c r="L22" s="105"/>
      <c r="M22" s="105">
        <v>0</v>
      </c>
      <c r="N22" s="105"/>
      <c r="O22" s="105">
        <v>0</v>
      </c>
      <c r="P22" s="105"/>
      <c r="Q22" s="105"/>
      <c r="R22" s="105"/>
      <c r="S22" s="105"/>
      <c r="T22" s="105"/>
      <c r="U22" s="105">
        <f t="shared" ref="U22" si="5">SUM(M22:T22)</f>
        <v>0</v>
      </c>
      <c r="V22" s="105"/>
      <c r="W22" s="105">
        <v>0</v>
      </c>
      <c r="X22" s="109"/>
      <c r="Y22" s="105">
        <v>0</v>
      </c>
      <c r="Z22" s="51"/>
      <c r="AA22" s="105">
        <f>SUM(E22:Y22)-U22</f>
        <v>6838</v>
      </c>
      <c r="AB22" s="105"/>
      <c r="AC22" s="105">
        <v>-430</v>
      </c>
      <c r="AD22" s="105"/>
      <c r="AE22" s="105">
        <f t="shared" si="4"/>
        <v>6408</v>
      </c>
    </row>
    <row r="23" spans="1:31" s="75" customFormat="1" ht="20.100000000000001" customHeight="1">
      <c r="A23" s="8" t="s">
        <v>92</v>
      </c>
      <c r="C23" s="25"/>
      <c r="D23" s="76"/>
      <c r="E23" s="107">
        <v>0</v>
      </c>
      <c r="F23" s="76"/>
      <c r="G23" s="107">
        <v>0</v>
      </c>
      <c r="H23" s="105"/>
      <c r="I23" s="107">
        <v>0</v>
      </c>
      <c r="J23" s="105"/>
      <c r="K23" s="107">
        <v>0</v>
      </c>
      <c r="L23" s="105"/>
      <c r="M23" s="113">
        <f>'PL (2)'!E54</f>
        <v>-476</v>
      </c>
      <c r="N23" s="105"/>
      <c r="O23" s="107">
        <v>0</v>
      </c>
      <c r="P23" s="105"/>
      <c r="Q23" s="105"/>
      <c r="R23" s="105"/>
      <c r="S23" s="105"/>
      <c r="T23" s="105"/>
      <c r="U23" s="107">
        <f>SUM(M23:T23)</f>
        <v>-476</v>
      </c>
      <c r="V23" s="105"/>
      <c r="W23" s="107">
        <v>0</v>
      </c>
      <c r="X23" s="109"/>
      <c r="Y23" s="107">
        <v>0</v>
      </c>
      <c r="Z23" s="51"/>
      <c r="AA23" s="107">
        <f>SUM(E23:Y23)-U23</f>
        <v>-476</v>
      </c>
      <c r="AB23" s="51"/>
      <c r="AC23" s="107">
        <v>0</v>
      </c>
      <c r="AD23" s="51"/>
      <c r="AE23" s="107">
        <f t="shared" si="4"/>
        <v>-476</v>
      </c>
    </row>
    <row r="24" spans="1:31" s="75" customFormat="1" ht="20.100000000000001" customHeight="1">
      <c r="A24" s="8" t="s">
        <v>88</v>
      </c>
      <c r="C24" s="25"/>
      <c r="D24" s="76"/>
      <c r="E24" s="105">
        <f>SUM(E22:E23)</f>
        <v>0</v>
      </c>
      <c r="F24" s="76"/>
      <c r="G24" s="105">
        <f>SUM(G22:G23)</f>
        <v>0</v>
      </c>
      <c r="H24" s="105"/>
      <c r="I24" s="105">
        <f>SUM(I22:I23)</f>
        <v>0</v>
      </c>
      <c r="J24" s="105"/>
      <c r="K24" s="105">
        <f>SUM(K22:K23)</f>
        <v>6838</v>
      </c>
      <c r="L24" s="105"/>
      <c r="M24" s="105">
        <f>SUM(M22:M23)</f>
        <v>-476</v>
      </c>
      <c r="N24" s="105"/>
      <c r="O24" s="105">
        <f>SUM(O22:O23)</f>
        <v>0</v>
      </c>
      <c r="P24" s="105"/>
      <c r="Q24" s="105">
        <f>SUM(Q22:Q23)</f>
        <v>0</v>
      </c>
      <c r="R24" s="105"/>
      <c r="S24" s="105">
        <f>SUM(S22:S23)</f>
        <v>0</v>
      </c>
      <c r="T24" s="105"/>
      <c r="U24" s="105">
        <f>SUM(M24:T24)</f>
        <v>-476</v>
      </c>
      <c r="V24" s="105"/>
      <c r="W24" s="105">
        <f>SUM(W22:W23)</f>
        <v>0</v>
      </c>
      <c r="X24" s="109"/>
      <c r="Y24" s="105">
        <f>SUM(Y22:Y23)</f>
        <v>0</v>
      </c>
      <c r="Z24" s="51"/>
      <c r="AA24" s="105">
        <f>SUM(AA22:AA23)</f>
        <v>6362</v>
      </c>
      <c r="AB24" s="51"/>
      <c r="AC24" s="105">
        <f>SUM(AC22:AC23)</f>
        <v>-430</v>
      </c>
      <c r="AD24" s="51"/>
      <c r="AE24" s="105">
        <f>SUM(AE22:AE23)</f>
        <v>5932</v>
      </c>
    </row>
    <row r="25" spans="1:31" ht="20.100000000000001" customHeight="1">
      <c r="A25" s="8" t="s">
        <v>65</v>
      </c>
      <c r="B25" s="4"/>
      <c r="C25" s="4"/>
      <c r="D25" s="71"/>
      <c r="E25" s="79">
        <v>0</v>
      </c>
      <c r="F25" s="71"/>
      <c r="G25" s="79">
        <v>0</v>
      </c>
      <c r="H25" s="79"/>
      <c r="I25" s="79">
        <v>0</v>
      </c>
      <c r="J25" s="79"/>
      <c r="K25" s="79">
        <v>338</v>
      </c>
      <c r="L25" s="79"/>
      <c r="M25" s="79">
        <v>0</v>
      </c>
      <c r="N25" s="80"/>
      <c r="O25" s="79">
        <v>-338</v>
      </c>
      <c r="P25" s="80"/>
      <c r="Q25" s="80"/>
      <c r="R25" s="80"/>
      <c r="S25" s="80"/>
      <c r="T25" s="80"/>
      <c r="U25" s="79">
        <f>SUM(M25:T25)</f>
        <v>-338</v>
      </c>
      <c r="V25" s="80"/>
      <c r="W25" s="79">
        <v>0</v>
      </c>
      <c r="X25" s="79"/>
      <c r="Y25" s="79">
        <v>0</v>
      </c>
      <c r="Z25" s="80"/>
      <c r="AA25" s="53">
        <f>SUM(E25:Y25)-U25</f>
        <v>0</v>
      </c>
      <c r="AB25" s="80"/>
      <c r="AC25" s="80">
        <v>0</v>
      </c>
      <c r="AD25" s="79"/>
      <c r="AE25" s="52">
        <f>SUM(AA25:AD25)</f>
        <v>0</v>
      </c>
    </row>
    <row r="26" spans="1:31" s="75" customFormat="1" ht="20.100000000000001" customHeight="1">
      <c r="A26" s="8" t="s">
        <v>213</v>
      </c>
      <c r="C26" s="25"/>
      <c r="D26" s="76"/>
      <c r="E26" s="105"/>
      <c r="F26" s="76"/>
      <c r="G26" s="105"/>
      <c r="H26" s="105"/>
      <c r="I26" s="105"/>
      <c r="J26" s="105"/>
      <c r="K26" s="79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9"/>
      <c r="Y26" s="105"/>
      <c r="Z26" s="51"/>
      <c r="AA26" s="105"/>
      <c r="AB26" s="105"/>
      <c r="AC26" s="105"/>
      <c r="AD26" s="105"/>
      <c r="AE26" s="105"/>
    </row>
    <row r="27" spans="1:31" s="75" customFormat="1" ht="20.100000000000001" customHeight="1">
      <c r="A27" s="8" t="s">
        <v>214</v>
      </c>
      <c r="C27" s="25"/>
      <c r="D27" s="76"/>
      <c r="E27" s="105">
        <v>0</v>
      </c>
      <c r="F27" s="76"/>
      <c r="G27" s="105">
        <v>0</v>
      </c>
      <c r="H27" s="105"/>
      <c r="I27" s="105">
        <v>0</v>
      </c>
      <c r="J27" s="105"/>
      <c r="K27" s="79">
        <v>0</v>
      </c>
      <c r="L27" s="105"/>
      <c r="M27" s="105">
        <v>0</v>
      </c>
      <c r="N27" s="105"/>
      <c r="O27" s="105">
        <v>0</v>
      </c>
      <c r="P27" s="105"/>
      <c r="Q27" s="105"/>
      <c r="R27" s="105"/>
      <c r="S27" s="105"/>
      <c r="T27" s="105"/>
      <c r="U27" s="105">
        <f t="shared" ref="U27" si="6">SUM(M27:T27)</f>
        <v>0</v>
      </c>
      <c r="V27" s="105"/>
      <c r="W27" s="105">
        <v>0</v>
      </c>
      <c r="X27" s="109"/>
      <c r="Y27" s="105">
        <v>0</v>
      </c>
      <c r="Z27" s="51"/>
      <c r="AA27" s="105">
        <f>SUM(E27:Y27)-U27</f>
        <v>0</v>
      </c>
      <c r="AB27" s="105"/>
      <c r="AC27" s="105">
        <v>1500</v>
      </c>
      <c r="AD27" s="105"/>
      <c r="AE27" s="105">
        <f t="shared" ref="AE27" si="7">SUM(AA27:AD27)</f>
        <v>1500</v>
      </c>
    </row>
    <row r="28" spans="1:31" ht="20.100000000000001" customHeight="1" thickBot="1">
      <c r="A28" s="48" t="s">
        <v>200</v>
      </c>
      <c r="D28" s="128"/>
      <c r="E28" s="56">
        <f>SUM(E24:E27)+E21</f>
        <v>1027904</v>
      </c>
      <c r="F28" s="145"/>
      <c r="G28" s="56">
        <f>SUM(G24:G27)+G21</f>
        <v>100000</v>
      </c>
      <c r="H28" s="53"/>
      <c r="I28" s="56">
        <f>SUM(I24:I27)+I21</f>
        <v>90786</v>
      </c>
      <c r="J28" s="53"/>
      <c r="K28" s="56">
        <f>SUM(K24:K27)+K21</f>
        <v>116001</v>
      </c>
      <c r="L28" s="52"/>
      <c r="M28" s="56">
        <f>SUM(M24:M27)+M21</f>
        <v>-1275</v>
      </c>
      <c r="N28" s="53"/>
      <c r="O28" s="56">
        <f>SUM(O24:O27)+O21</f>
        <v>19983</v>
      </c>
      <c r="P28" s="53"/>
      <c r="Q28" s="53"/>
      <c r="R28" s="53"/>
      <c r="S28" s="53"/>
      <c r="T28" s="12">
        <f>SUM(T24:T27)+T21</f>
        <v>0</v>
      </c>
      <c r="U28" s="56">
        <f>SUM(U24:U27)+U21</f>
        <v>18708</v>
      </c>
      <c r="V28" s="52"/>
      <c r="W28" s="56">
        <f>SUM(W24:W27)+W21</f>
        <v>21431</v>
      </c>
      <c r="X28" s="53"/>
      <c r="Y28" s="56">
        <f>SUM(Y24:Y27)+Y21</f>
        <v>68924</v>
      </c>
      <c r="Z28" s="52"/>
      <c r="AA28" s="56">
        <f>SUM(AA24:AA27)+AA21</f>
        <v>1443754</v>
      </c>
      <c r="AB28" s="52"/>
      <c r="AC28" s="56">
        <f>SUM(AC24:AC27)+AC21</f>
        <v>23389</v>
      </c>
      <c r="AD28" s="52"/>
      <c r="AE28" s="56">
        <f>SUM(AE24:AE27)+AE21</f>
        <v>1467143</v>
      </c>
    </row>
    <row r="29" spans="1:31" ht="20.100000000000001" customHeight="1" thickTop="1">
      <c r="A29" s="48"/>
      <c r="D29" s="147"/>
      <c r="E29" s="12"/>
      <c r="F29" s="147"/>
      <c r="G29" s="12"/>
      <c r="H29" s="53"/>
      <c r="I29" s="12"/>
      <c r="J29" s="53"/>
      <c r="K29" s="12"/>
      <c r="L29" s="52"/>
      <c r="M29" s="12"/>
      <c r="N29" s="53"/>
      <c r="O29" s="12"/>
      <c r="P29" s="53"/>
      <c r="Q29" s="53"/>
      <c r="R29" s="53"/>
      <c r="S29" s="53"/>
      <c r="T29" s="53"/>
      <c r="U29" s="12"/>
      <c r="V29" s="52"/>
      <c r="W29" s="12"/>
      <c r="X29" s="53"/>
      <c r="Y29" s="12"/>
      <c r="Z29" s="52"/>
      <c r="AA29" s="12"/>
      <c r="AB29" s="52"/>
      <c r="AC29" s="12"/>
      <c r="AD29" s="52"/>
      <c r="AE29" s="12"/>
    </row>
    <row r="30" spans="1:31" ht="10.5" customHeight="1">
      <c r="A30" s="48"/>
      <c r="D30" s="128"/>
      <c r="E30" s="128"/>
      <c r="F30" s="145"/>
      <c r="G30" s="145"/>
      <c r="H30" s="128"/>
      <c r="I30" s="128"/>
      <c r="J30" s="128"/>
      <c r="K30" s="128"/>
      <c r="L30" s="41"/>
      <c r="M30" s="41"/>
      <c r="N30" s="147"/>
      <c r="O30" s="128"/>
      <c r="P30" s="147"/>
      <c r="Q30" s="147"/>
      <c r="R30" s="147"/>
      <c r="S30" s="147"/>
      <c r="T30" s="147"/>
      <c r="U30" s="128"/>
      <c r="V30" s="41"/>
      <c r="W30" s="128"/>
      <c r="X30" s="128"/>
      <c r="Y30" s="128"/>
      <c r="Z30" s="41"/>
      <c r="AA30" s="128"/>
      <c r="AB30" s="41"/>
      <c r="AC30" s="128"/>
      <c r="AD30" s="41"/>
      <c r="AE30" s="128"/>
    </row>
    <row r="31" spans="1:31" ht="20.100000000000001" customHeight="1">
      <c r="A31" s="37" t="s">
        <v>12</v>
      </c>
      <c r="N31" s="50"/>
      <c r="P31" s="50"/>
      <c r="Q31" s="50"/>
      <c r="R31" s="50"/>
      <c r="S31" s="50"/>
      <c r="T31" s="50"/>
    </row>
  </sheetData>
  <mergeCells count="5">
    <mergeCell ref="E6:AE6"/>
    <mergeCell ref="E7:AA7"/>
    <mergeCell ref="I9:K9"/>
    <mergeCell ref="M8:U8"/>
    <mergeCell ref="M9:O9"/>
  </mergeCells>
  <printOptions horizontalCentered="1"/>
  <pageMargins left="0.55118110236220474" right="0.59055118110236227" top="0.78740157480314965" bottom="0.39370078740157483" header="0.19685039370078741" footer="0.19685039370078741"/>
  <pageSetup paperSize="9" scale="70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showGridLines="0" view="pageBreakPreview" zoomScale="70" zoomScaleNormal="100" zoomScaleSheetLayoutView="70" workbookViewId="0">
      <selection activeCell="B18" sqref="B18"/>
    </sheetView>
  </sheetViews>
  <sheetFormatPr defaultRowHeight="21"/>
  <cols>
    <col min="1" max="1" width="12.85546875" style="4" customWidth="1"/>
    <col min="2" max="2" width="9.85546875" style="4" customWidth="1"/>
    <col min="3" max="3" width="17.28515625" style="4" customWidth="1"/>
    <col min="4" max="4" width="1.28515625" style="43" customWidth="1"/>
    <col min="5" max="5" width="15.140625" style="4" customWidth="1"/>
    <col min="6" max="6" width="1.28515625" style="43" customWidth="1"/>
    <col min="7" max="7" width="15.140625" style="4" customWidth="1"/>
    <col min="8" max="8" width="1.7109375" style="4" customWidth="1"/>
    <col min="9" max="9" width="15.140625" style="4" customWidth="1"/>
    <col min="10" max="10" width="1.5703125" style="4" customWidth="1"/>
    <col min="11" max="11" width="15.140625" style="4" customWidth="1"/>
    <col min="12" max="12" width="1.7109375" style="4" customWidth="1"/>
    <col min="13" max="13" width="15.140625" style="4" customWidth="1"/>
    <col min="14" max="14" width="1.7109375" style="4" customWidth="1"/>
    <col min="15" max="15" width="15.140625" style="4" customWidth="1"/>
    <col min="16" max="16" width="0.85546875" style="4" customWidth="1"/>
    <col min="17" max="17" width="15.140625" style="4" customWidth="1"/>
    <col min="18" max="16384" width="9.140625" style="4"/>
  </cols>
  <sheetData>
    <row r="1" spans="1:21">
      <c r="Q1" s="17" t="s">
        <v>86</v>
      </c>
    </row>
    <row r="2" spans="1:21">
      <c r="A2" s="15" t="s">
        <v>162</v>
      </c>
      <c r="B2" s="46"/>
      <c r="C2" s="46"/>
      <c r="D2" s="72"/>
      <c r="E2" s="46"/>
      <c r="F2" s="72"/>
      <c r="G2" s="46"/>
      <c r="H2" s="46"/>
      <c r="I2" s="46"/>
      <c r="J2" s="46"/>
      <c r="K2" s="46"/>
      <c r="L2" s="46"/>
      <c r="M2" s="46"/>
      <c r="N2" s="46"/>
      <c r="O2" s="46"/>
      <c r="Q2" s="46"/>
    </row>
    <row r="3" spans="1:21">
      <c r="A3" s="64" t="s">
        <v>49</v>
      </c>
      <c r="B3" s="46"/>
      <c r="C3" s="46"/>
      <c r="D3" s="72"/>
      <c r="E3" s="46"/>
      <c r="F3" s="72"/>
      <c r="G3" s="46"/>
      <c r="H3" s="46"/>
      <c r="I3" s="46"/>
      <c r="J3" s="46"/>
      <c r="K3" s="46"/>
      <c r="L3" s="46"/>
      <c r="M3" s="46"/>
      <c r="N3" s="46"/>
      <c r="O3" s="46"/>
      <c r="Q3" s="46"/>
    </row>
    <row r="4" spans="1:21">
      <c r="A4" s="64" t="s">
        <v>198</v>
      </c>
      <c r="B4" s="46"/>
      <c r="C4" s="46"/>
      <c r="D4" s="72"/>
      <c r="E4" s="46"/>
      <c r="F4" s="72"/>
      <c r="G4" s="46"/>
      <c r="H4" s="46"/>
      <c r="I4" s="46"/>
      <c r="J4" s="46"/>
      <c r="K4" s="46"/>
      <c r="L4" s="46"/>
      <c r="M4" s="46"/>
      <c r="N4" s="46"/>
      <c r="O4" s="46"/>
      <c r="Q4" s="46"/>
    </row>
    <row r="5" spans="1:21">
      <c r="B5" s="73"/>
      <c r="C5" s="73"/>
      <c r="D5" s="74"/>
      <c r="E5" s="73"/>
      <c r="F5" s="74"/>
      <c r="G5" s="73"/>
      <c r="H5" s="73"/>
      <c r="I5" s="73"/>
      <c r="J5" s="73"/>
      <c r="K5" s="73"/>
      <c r="L5" s="73"/>
      <c r="M5" s="116"/>
      <c r="N5" s="73"/>
      <c r="O5" s="116"/>
      <c r="Q5" s="68" t="s">
        <v>87</v>
      </c>
    </row>
    <row r="6" spans="1:21">
      <c r="B6" s="73"/>
      <c r="C6" s="73"/>
      <c r="D6" s="74"/>
      <c r="E6" s="168" t="s">
        <v>2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</row>
    <row r="7" spans="1:21">
      <c r="B7" s="73"/>
      <c r="C7" s="73"/>
      <c r="D7" s="74"/>
      <c r="E7" s="73"/>
      <c r="F7" s="74"/>
      <c r="G7" s="73"/>
      <c r="H7" s="73"/>
      <c r="I7" s="73"/>
      <c r="J7" s="73"/>
      <c r="K7" s="73"/>
      <c r="L7" s="74"/>
      <c r="M7" s="170" t="s">
        <v>26</v>
      </c>
      <c r="N7" s="170"/>
      <c r="O7" s="170"/>
      <c r="Q7" s="116"/>
    </row>
    <row r="8" spans="1:21">
      <c r="A8" s="75"/>
      <c r="B8" s="75"/>
      <c r="C8" s="75"/>
      <c r="D8" s="31"/>
      <c r="E8" s="76"/>
      <c r="F8" s="31"/>
      <c r="G8" s="76"/>
      <c r="H8" s="76"/>
      <c r="I8" s="171" t="s">
        <v>23</v>
      </c>
      <c r="J8" s="171"/>
      <c r="K8" s="171"/>
      <c r="L8" s="76"/>
      <c r="M8" s="82" t="s">
        <v>50</v>
      </c>
      <c r="N8" s="76"/>
      <c r="O8" s="77"/>
      <c r="Q8" s="77"/>
    </row>
    <row r="9" spans="1:21" s="75" customFormat="1">
      <c r="D9" s="76"/>
      <c r="E9" s="76"/>
      <c r="F9" s="76"/>
      <c r="G9" s="76"/>
      <c r="H9" s="76"/>
      <c r="I9" s="41" t="s">
        <v>60</v>
      </c>
      <c r="J9" s="41"/>
      <c r="K9" s="41"/>
      <c r="L9" s="76"/>
      <c r="M9" s="76" t="s">
        <v>52</v>
      </c>
      <c r="N9" s="76"/>
      <c r="O9" s="75" t="s">
        <v>53</v>
      </c>
    </row>
    <row r="10" spans="1:21" s="75" customFormat="1">
      <c r="E10" s="75" t="s">
        <v>108</v>
      </c>
      <c r="G10" s="150" t="s">
        <v>171</v>
      </c>
      <c r="I10" s="83" t="s">
        <v>111</v>
      </c>
      <c r="J10" s="41"/>
      <c r="K10" s="41"/>
      <c r="L10" s="76"/>
      <c r="M10" s="75" t="s">
        <v>55</v>
      </c>
      <c r="N10" s="76"/>
      <c r="O10" s="75" t="s">
        <v>57</v>
      </c>
      <c r="Q10" s="76" t="s">
        <v>53</v>
      </c>
    </row>
    <row r="11" spans="1:21" s="75" customFormat="1">
      <c r="D11" s="76"/>
      <c r="E11" s="129" t="s">
        <v>107</v>
      </c>
      <c r="F11" s="76"/>
      <c r="G11" s="151" t="s">
        <v>172</v>
      </c>
      <c r="I11" s="127" t="s">
        <v>112</v>
      </c>
      <c r="J11" s="41"/>
      <c r="K11" s="127" t="s">
        <v>61</v>
      </c>
      <c r="M11" s="129" t="s">
        <v>4</v>
      </c>
      <c r="O11" s="129" t="s">
        <v>21</v>
      </c>
      <c r="Q11" s="129" t="s">
        <v>21</v>
      </c>
    </row>
    <row r="12" spans="1:21">
      <c r="A12" s="2" t="s">
        <v>170</v>
      </c>
      <c r="D12" s="76"/>
      <c r="E12" s="12">
        <v>1027904</v>
      </c>
      <c r="F12" s="76"/>
      <c r="G12" s="12">
        <v>100000</v>
      </c>
      <c r="H12" s="12"/>
      <c r="I12" s="12">
        <v>89226</v>
      </c>
      <c r="J12" s="12"/>
      <c r="K12" s="12">
        <v>678560</v>
      </c>
      <c r="L12" s="51"/>
      <c r="M12" s="12">
        <v>21690</v>
      </c>
      <c r="N12" s="51"/>
      <c r="O12" s="12">
        <f>SUM(M12)</f>
        <v>21690</v>
      </c>
      <c r="P12" s="6"/>
      <c r="Q12" s="12">
        <f>SUM(E12:P12)-O12</f>
        <v>1917380</v>
      </c>
    </row>
    <row r="13" spans="1:21" s="112" customFormat="1">
      <c r="A13" s="8" t="s">
        <v>179</v>
      </c>
      <c r="B13" s="108"/>
      <c r="C13" s="108"/>
      <c r="D13" s="105"/>
      <c r="E13" s="105">
        <v>0</v>
      </c>
      <c r="F13" s="105"/>
      <c r="G13" s="105">
        <v>0</v>
      </c>
      <c r="H13" s="106"/>
      <c r="I13" s="105">
        <v>0</v>
      </c>
      <c r="J13" s="105"/>
      <c r="K13" s="105">
        <f>'PL (2)'!K25</f>
        <v>-59310</v>
      </c>
      <c r="L13" s="105"/>
      <c r="M13" s="105">
        <v>0</v>
      </c>
      <c r="N13" s="105"/>
      <c r="O13" s="105">
        <f>SUM(M13:N13)</f>
        <v>0</v>
      </c>
      <c r="P13" s="109"/>
      <c r="Q13" s="12">
        <f>SUM(E13:P13)-O13</f>
        <v>-59310</v>
      </c>
      <c r="R13" s="110"/>
      <c r="S13" s="105"/>
      <c r="T13" s="111"/>
      <c r="U13" s="111"/>
    </row>
    <row r="14" spans="1:21" s="112" customFormat="1">
      <c r="A14" s="8" t="s">
        <v>92</v>
      </c>
      <c r="B14" s="108"/>
      <c r="C14" s="108"/>
      <c r="D14" s="105"/>
      <c r="E14" s="107">
        <v>0</v>
      </c>
      <c r="F14" s="105"/>
      <c r="G14" s="107">
        <v>0</v>
      </c>
      <c r="H14" s="106"/>
      <c r="I14" s="107">
        <v>0</v>
      </c>
      <c r="J14" s="105"/>
      <c r="K14" s="107">
        <v>0</v>
      </c>
      <c r="L14" s="105"/>
      <c r="M14" s="107">
        <v>0</v>
      </c>
      <c r="N14" s="105"/>
      <c r="O14" s="107">
        <f>SUM(M14:N14)</f>
        <v>0</v>
      </c>
      <c r="P14" s="109"/>
      <c r="Q14" s="55">
        <f>SUM(E14:P14)-O14</f>
        <v>0</v>
      </c>
      <c r="R14" s="110"/>
      <c r="S14" s="105"/>
      <c r="T14" s="111"/>
      <c r="U14" s="111"/>
    </row>
    <row r="15" spans="1:21" s="112" customFormat="1">
      <c r="A15" s="8" t="s">
        <v>88</v>
      </c>
      <c r="B15" s="108"/>
      <c r="C15" s="108"/>
      <c r="D15" s="105"/>
      <c r="E15" s="105">
        <f>SUM(E13:E14)</f>
        <v>0</v>
      </c>
      <c r="F15" s="105"/>
      <c r="G15" s="105">
        <f>SUM(G13:G14)</f>
        <v>0</v>
      </c>
      <c r="H15" s="106"/>
      <c r="I15" s="105">
        <f>SUM(I13:I14)</f>
        <v>0</v>
      </c>
      <c r="J15" s="105"/>
      <c r="K15" s="105">
        <f>SUM(K13:K14)</f>
        <v>-59310</v>
      </c>
      <c r="L15" s="105"/>
      <c r="M15" s="105">
        <f>SUM(M13:M14)</f>
        <v>0</v>
      </c>
      <c r="N15" s="105"/>
      <c r="O15" s="105">
        <f>SUM(M15:N15)</f>
        <v>0</v>
      </c>
      <c r="P15" s="109"/>
      <c r="Q15" s="105">
        <f>SUM(Q13:Q14)</f>
        <v>-59310</v>
      </c>
      <c r="R15" s="110"/>
      <c r="S15" s="105"/>
      <c r="T15" s="111"/>
      <c r="U15" s="111"/>
    </row>
    <row r="16" spans="1:21">
      <c r="A16" s="8" t="s">
        <v>65</v>
      </c>
      <c r="D16" s="76"/>
      <c r="E16" s="6">
        <v>0</v>
      </c>
      <c r="F16" s="76"/>
      <c r="G16" s="6">
        <v>0</v>
      </c>
      <c r="H16" s="6"/>
      <c r="I16" s="6">
        <v>0</v>
      </c>
      <c r="J16" s="6"/>
      <c r="K16" s="29">
        <v>338</v>
      </c>
      <c r="L16" s="6"/>
      <c r="M16" s="6">
        <v>-338</v>
      </c>
      <c r="N16" s="29"/>
      <c r="O16" s="6">
        <f>SUM(M16)</f>
        <v>-338</v>
      </c>
      <c r="P16" s="6"/>
      <c r="Q16" s="12">
        <f>SUM(E16:P16)-O16</f>
        <v>0</v>
      </c>
    </row>
    <row r="17" spans="1:21" ht="21.75" thickBot="1">
      <c r="A17" s="2" t="s">
        <v>199</v>
      </c>
      <c r="D17" s="76"/>
      <c r="E17" s="56">
        <f>SUM(E15:E16,E12)</f>
        <v>1027904</v>
      </c>
      <c r="F17" s="76"/>
      <c r="G17" s="56">
        <f>SUM(G15:G16,G12)</f>
        <v>100000</v>
      </c>
      <c r="H17" s="12"/>
      <c r="I17" s="56">
        <f>SUM(I15:I16,I12)</f>
        <v>89226</v>
      </c>
      <c r="J17" s="12"/>
      <c r="K17" s="56">
        <f>SUM(K15:K16,K12)</f>
        <v>619588</v>
      </c>
      <c r="L17" s="51"/>
      <c r="M17" s="56">
        <f>SUM(M15:M16,M12)</f>
        <v>21352</v>
      </c>
      <c r="N17" s="51"/>
      <c r="O17" s="56">
        <f>SUM(O15:O16,O12)</f>
        <v>21352</v>
      </c>
      <c r="P17" s="6"/>
      <c r="Q17" s="56">
        <f>SUM(Q15:Q16,Q12)</f>
        <v>1858070</v>
      </c>
    </row>
    <row r="18" spans="1:21" ht="15.75" customHeight="1" thickTop="1">
      <c r="A18" s="2"/>
      <c r="D18" s="76"/>
      <c r="E18" s="12"/>
      <c r="F18" s="76"/>
      <c r="G18" s="12"/>
      <c r="H18" s="12"/>
      <c r="I18" s="12"/>
      <c r="J18" s="12"/>
      <c r="K18" s="12"/>
      <c r="L18" s="51"/>
      <c r="M18" s="12"/>
      <c r="N18" s="51"/>
      <c r="O18" s="12"/>
      <c r="P18" s="6"/>
      <c r="Q18" s="12"/>
    </row>
    <row r="19" spans="1:21">
      <c r="A19" s="2" t="s">
        <v>195</v>
      </c>
      <c r="D19" s="76"/>
      <c r="E19" s="12">
        <v>1027904</v>
      </c>
      <c r="F19" s="76"/>
      <c r="G19" s="12">
        <v>100000</v>
      </c>
      <c r="H19" s="12"/>
      <c r="I19" s="12">
        <v>89226</v>
      </c>
      <c r="J19" s="12"/>
      <c r="K19" s="12">
        <v>194577</v>
      </c>
      <c r="L19" s="51"/>
      <c r="M19" s="12">
        <v>20321</v>
      </c>
      <c r="N19" s="51"/>
      <c r="O19" s="12">
        <f>SUM(M19)</f>
        <v>20321</v>
      </c>
      <c r="P19" s="6"/>
      <c r="Q19" s="12">
        <f>SUM(E19:P19)-O19</f>
        <v>1432028</v>
      </c>
    </row>
    <row r="20" spans="1:21" s="112" customFormat="1">
      <c r="A20" s="8" t="s">
        <v>145</v>
      </c>
      <c r="B20" s="108"/>
      <c r="C20" s="108"/>
      <c r="D20" s="105"/>
      <c r="E20" s="105">
        <v>0</v>
      </c>
      <c r="F20" s="105"/>
      <c r="G20" s="105">
        <v>0</v>
      </c>
      <c r="H20" s="106"/>
      <c r="I20" s="105">
        <v>0</v>
      </c>
      <c r="J20" s="105"/>
      <c r="K20" s="105">
        <f>+'PL (2)'!I59</f>
        <v>4711</v>
      </c>
      <c r="L20" s="105"/>
      <c r="M20" s="105">
        <v>0</v>
      </c>
      <c r="N20" s="105"/>
      <c r="O20" s="105">
        <f>SUM(M20:N20)</f>
        <v>0</v>
      </c>
      <c r="P20" s="109"/>
      <c r="Q20" s="12">
        <f>SUM(E20:P20)-O20</f>
        <v>4711</v>
      </c>
      <c r="R20" s="110"/>
      <c r="S20" s="105"/>
      <c r="T20" s="111"/>
      <c r="U20" s="111"/>
    </row>
    <row r="21" spans="1:21" s="112" customFormat="1">
      <c r="A21" s="8" t="s">
        <v>92</v>
      </c>
      <c r="B21" s="108"/>
      <c r="C21" s="108"/>
      <c r="D21" s="105"/>
      <c r="E21" s="107">
        <v>0</v>
      </c>
      <c r="F21" s="105"/>
      <c r="G21" s="107">
        <v>0</v>
      </c>
      <c r="H21" s="106"/>
      <c r="I21" s="107">
        <v>0</v>
      </c>
      <c r="J21" s="105"/>
      <c r="K21" s="107">
        <v>0</v>
      </c>
      <c r="L21" s="105"/>
      <c r="M21" s="107">
        <v>0</v>
      </c>
      <c r="N21" s="105"/>
      <c r="O21" s="107">
        <f>SUM(M21:N21)</f>
        <v>0</v>
      </c>
      <c r="P21" s="109"/>
      <c r="Q21" s="55">
        <f>SUM(E21:P21)-O21</f>
        <v>0</v>
      </c>
      <c r="R21" s="110"/>
      <c r="S21" s="105"/>
      <c r="T21" s="111"/>
      <c r="U21" s="111"/>
    </row>
    <row r="22" spans="1:21" s="112" customFormat="1">
      <c r="A22" s="8" t="s">
        <v>88</v>
      </c>
      <c r="B22" s="108"/>
      <c r="C22" s="108"/>
      <c r="D22" s="105"/>
      <c r="E22" s="105">
        <f>SUM(E20:E21)</f>
        <v>0</v>
      </c>
      <c r="F22" s="105"/>
      <c r="G22" s="105">
        <f>SUM(G20:G21)</f>
        <v>0</v>
      </c>
      <c r="H22" s="106"/>
      <c r="I22" s="105">
        <f>SUM(I20:I21)</f>
        <v>0</v>
      </c>
      <c r="J22" s="105"/>
      <c r="K22" s="105">
        <f>SUM(K20:K21)</f>
        <v>4711</v>
      </c>
      <c r="L22" s="105"/>
      <c r="M22" s="105">
        <f>SUM(M20:M21)</f>
        <v>0</v>
      </c>
      <c r="N22" s="105"/>
      <c r="O22" s="105">
        <f>SUM(M22:N22)</f>
        <v>0</v>
      </c>
      <c r="P22" s="109"/>
      <c r="Q22" s="105">
        <f>SUM(Q20:Q21)</f>
        <v>4711</v>
      </c>
      <c r="R22" s="110"/>
      <c r="S22" s="105"/>
      <c r="T22" s="111"/>
      <c r="U22" s="111"/>
    </row>
    <row r="23" spans="1:21">
      <c r="A23" s="8" t="s">
        <v>65</v>
      </c>
      <c r="D23" s="76"/>
      <c r="E23" s="6">
        <v>0</v>
      </c>
      <c r="F23" s="76"/>
      <c r="G23" s="6">
        <v>0</v>
      </c>
      <c r="H23" s="6"/>
      <c r="I23" s="6">
        <v>0</v>
      </c>
      <c r="J23" s="6"/>
      <c r="K23" s="29">
        <v>338</v>
      </c>
      <c r="L23" s="6"/>
      <c r="M23" s="6">
        <v>-338</v>
      </c>
      <c r="N23" s="29"/>
      <c r="O23" s="107">
        <f>SUM(M23:N23)</f>
        <v>-338</v>
      </c>
      <c r="P23" s="6"/>
      <c r="Q23" s="12">
        <f>SUM(E23:P23)-O23</f>
        <v>0</v>
      </c>
    </row>
    <row r="24" spans="1:21" ht="21.75" thickBot="1">
      <c r="A24" s="2" t="s">
        <v>200</v>
      </c>
      <c r="D24" s="76"/>
      <c r="E24" s="56">
        <f>SUM(E22:E23)+E19</f>
        <v>1027904</v>
      </c>
      <c r="F24" s="76"/>
      <c r="G24" s="56">
        <f>SUM(G22:G23)+G19</f>
        <v>100000</v>
      </c>
      <c r="H24" s="12"/>
      <c r="I24" s="56">
        <f>SUM(I22:I23)+I19</f>
        <v>89226</v>
      </c>
      <c r="J24" s="12"/>
      <c r="K24" s="56">
        <f>SUM(K22:K23)+K19</f>
        <v>199626</v>
      </c>
      <c r="L24" s="51"/>
      <c r="M24" s="56">
        <f>SUM(M22:M23)+M19</f>
        <v>19983</v>
      </c>
      <c r="N24" s="51"/>
      <c r="O24" s="56">
        <f>SUM(O22:O23)+O19</f>
        <v>19983</v>
      </c>
      <c r="P24" s="6"/>
      <c r="Q24" s="56">
        <f>SUM(Q22:Q23)+Q19</f>
        <v>1436739</v>
      </c>
    </row>
    <row r="25" spans="1:21" ht="18.75" customHeight="1" thickTop="1">
      <c r="A25" s="2"/>
      <c r="D25" s="76"/>
      <c r="E25" s="76"/>
      <c r="F25" s="76"/>
      <c r="G25" s="76"/>
      <c r="H25" s="76"/>
      <c r="I25" s="76"/>
      <c r="J25" s="76"/>
      <c r="K25" s="76"/>
      <c r="L25" s="75"/>
      <c r="M25" s="76"/>
      <c r="N25" s="75"/>
      <c r="O25" s="76"/>
      <c r="Q25" s="76"/>
    </row>
    <row r="26" spans="1:21">
      <c r="A26" s="8" t="s">
        <v>12</v>
      </c>
      <c r="H26" s="78"/>
    </row>
  </sheetData>
  <mergeCells count="3">
    <mergeCell ref="E6:Q6"/>
    <mergeCell ref="M7:O7"/>
    <mergeCell ref="I8:K8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50835</vt:lpwstr>
  </property>
  <property fmtid="{D5CDD505-2E9C-101B-9397-08002B2CF9AE}" pid="4" name="OptimizationTime">
    <vt:lpwstr>20190514_1628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(2)</vt:lpstr>
      <vt:lpstr>Consolidated</vt:lpstr>
      <vt:lpstr>The Company</vt:lpstr>
      <vt:lpstr>Consolidated!Print_Area</vt:lpstr>
      <vt:lpstr>'PL (2)'!Print_Area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2019-05-10T12:12:31Z</cp:lastPrinted>
  <dcterms:created xsi:type="dcterms:W3CDTF">2011-03-08T09:02:15Z</dcterms:created>
  <dcterms:modified xsi:type="dcterms:W3CDTF">2019-05-14T01:14:58Z</dcterms:modified>
</cp:coreProperties>
</file>