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pailin.Phattamal\Desktop\CCET Q1'19 Note\Convert file\"/>
    </mc:Choice>
  </mc:AlternateContent>
  <bookViews>
    <workbookView xWindow="0" yWindow="0" windowWidth="20490" windowHeight="7530" activeTab="4"/>
  </bookViews>
  <sheets>
    <sheet name="BS" sheetId="5" r:id="rId1"/>
    <sheet name="PL" sheetId="6" r:id="rId2"/>
    <sheet name="Conso_T" sheetId="3" r:id="rId3"/>
    <sheet name="Company_T" sheetId="4" r:id="rId4"/>
    <sheet name="Cashflow" sheetId="7" r:id="rId5"/>
  </sheets>
  <definedNames>
    <definedName name="_xlnm.Print_Area" localSheetId="4">Cashflow!$A$1:$J$88</definedName>
    <definedName name="_xlnm.Print_Area" localSheetId="3">Company_T!$A$1:$V$30</definedName>
    <definedName name="_xlnm.Print_Area" localSheetId="2">Conso_T!$A$1:$Z$31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4" l="1"/>
  <c r="J69" i="6"/>
  <c r="H69" i="6"/>
  <c r="F69" i="6"/>
  <c r="D69" i="6"/>
  <c r="N24" i="4" l="1"/>
  <c r="N26" i="4" s="1"/>
  <c r="N15" i="4"/>
  <c r="N19" i="4" s="1"/>
  <c r="P15" i="4"/>
  <c r="P19" i="4"/>
  <c r="P21" i="4"/>
  <c r="P24" i="4"/>
  <c r="P26" i="4" s="1"/>
  <c r="J50" i="6"/>
  <c r="H50" i="6"/>
  <c r="F50" i="6"/>
  <c r="D50" i="6"/>
  <c r="J42" i="5"/>
  <c r="F42" i="5"/>
  <c r="J68" i="7" l="1"/>
  <c r="H68" i="7"/>
  <c r="F68" i="7"/>
  <c r="D68" i="7"/>
  <c r="J73" i="7" l="1"/>
  <c r="H73" i="7"/>
  <c r="F73" i="7"/>
  <c r="D73" i="7"/>
  <c r="T25" i="3" l="1"/>
  <c r="T25" i="4" l="1"/>
  <c r="T22" i="4"/>
  <c r="F77" i="6" l="1"/>
  <c r="J62" i="6"/>
  <c r="J70" i="6" s="1"/>
  <c r="H62" i="6"/>
  <c r="F62" i="6"/>
  <c r="F70" i="6" s="1"/>
  <c r="D62" i="6"/>
  <c r="F33" i="6"/>
  <c r="J19" i="6"/>
  <c r="H19" i="6"/>
  <c r="F19" i="6"/>
  <c r="D19" i="6"/>
  <c r="J13" i="6"/>
  <c r="J21" i="6" s="1"/>
  <c r="J24" i="6" s="1"/>
  <c r="J26" i="6" s="1"/>
  <c r="H13" i="6"/>
  <c r="F13" i="6"/>
  <c r="F21" i="6" s="1"/>
  <c r="F24" i="6" s="1"/>
  <c r="F26" i="6" s="1"/>
  <c r="D13" i="6"/>
  <c r="J7" i="6"/>
  <c r="H7" i="6"/>
  <c r="F7" i="6"/>
  <c r="D7" i="6"/>
  <c r="J76" i="5"/>
  <c r="J78" i="5" s="1"/>
  <c r="H76" i="5"/>
  <c r="F76" i="5"/>
  <c r="F78" i="5" s="1"/>
  <c r="D76" i="5"/>
  <c r="J61" i="5"/>
  <c r="H61" i="5"/>
  <c r="F61" i="5"/>
  <c r="D61" i="5"/>
  <c r="J51" i="5"/>
  <c r="J62" i="5" s="1"/>
  <c r="H51" i="5"/>
  <c r="H62" i="5" s="1"/>
  <c r="F51" i="5"/>
  <c r="F62" i="5" s="1"/>
  <c r="F79" i="5" s="1"/>
  <c r="D51" i="5"/>
  <c r="D62" i="5" s="1"/>
  <c r="J33" i="5"/>
  <c r="H33" i="5"/>
  <c r="F33" i="5"/>
  <c r="D33" i="5"/>
  <c r="J17" i="5"/>
  <c r="J34" i="5" s="1"/>
  <c r="H17" i="5"/>
  <c r="H34" i="5" s="1"/>
  <c r="F17" i="5"/>
  <c r="F34" i="5" s="1"/>
  <c r="D17" i="5"/>
  <c r="D34" i="5" s="1"/>
  <c r="J6" i="5"/>
  <c r="F6" i="5"/>
  <c r="D70" i="6" l="1"/>
  <c r="H78" i="5"/>
  <c r="H79" i="5" s="1"/>
  <c r="H80" i="5" s="1"/>
  <c r="D78" i="5"/>
  <c r="D79" i="5"/>
  <c r="D80" i="5" s="1"/>
  <c r="H70" i="6"/>
  <c r="H21" i="6"/>
  <c r="H24" i="6" s="1"/>
  <c r="H26" i="6" s="1"/>
  <c r="H28" i="6" s="1"/>
  <c r="H31" i="6" s="1"/>
  <c r="D21" i="6"/>
  <c r="D24" i="6" s="1"/>
  <c r="D26" i="6" s="1"/>
  <c r="D9" i="7" s="1"/>
  <c r="J79" i="5"/>
  <c r="J80" i="5" s="1"/>
  <c r="F80" i="5"/>
  <c r="F28" i="6"/>
  <c r="F51" i="6" s="1"/>
  <c r="F72" i="6" s="1"/>
  <c r="F9" i="7"/>
  <c r="J9" i="7"/>
  <c r="J28" i="6"/>
  <c r="H51" i="6" l="1"/>
  <c r="H72" i="6" s="1"/>
  <c r="H75" i="6" s="1"/>
  <c r="D75" i="6" s="1"/>
  <c r="D77" i="6" s="1"/>
  <c r="L22" i="4"/>
  <c r="D31" i="6"/>
  <c r="J28" i="7"/>
  <c r="J39" i="7" s="1"/>
  <c r="J42" i="7" s="1"/>
  <c r="J75" i="7" s="1"/>
  <c r="J77" i="7" s="1"/>
  <c r="F28" i="7"/>
  <c r="F39" i="7" s="1"/>
  <c r="F42" i="7" s="1"/>
  <c r="F75" i="7" s="1"/>
  <c r="F77" i="7" s="1"/>
  <c r="D28" i="7"/>
  <c r="D39" i="7" s="1"/>
  <c r="D42" i="7" s="1"/>
  <c r="D75" i="7" s="1"/>
  <c r="D77" i="7" s="1"/>
  <c r="H9" i="7"/>
  <c r="D28" i="6"/>
  <c r="J51" i="6"/>
  <c r="J72" i="6" s="1"/>
  <c r="J75" i="6" s="1"/>
  <c r="J31" i="6"/>
  <c r="L24" i="3" l="1"/>
  <c r="D33" i="6"/>
  <c r="D51" i="6" s="1"/>
  <c r="D72" i="6" s="1"/>
  <c r="H28" i="7"/>
  <c r="H39" i="7" s="1"/>
  <c r="H42" i="7" s="1"/>
  <c r="H75" i="7" s="1"/>
  <c r="H77" i="7" s="1"/>
  <c r="T14" i="4"/>
  <c r="V14" i="4" s="1"/>
  <c r="T21" i="4"/>
  <c r="V21" i="4" s="1"/>
  <c r="H14" i="3"/>
  <c r="T14" i="3"/>
  <c r="T20" i="3"/>
  <c r="V20" i="3" s="1"/>
  <c r="Z20" i="3" s="1"/>
  <c r="V25" i="4"/>
  <c r="R24" i="4"/>
  <c r="J24" i="4"/>
  <c r="H24" i="4"/>
  <c r="F24" i="4"/>
  <c r="D24" i="4"/>
  <c r="B24" i="4"/>
  <c r="L24" i="4"/>
  <c r="T18" i="4"/>
  <c r="V18" i="4" s="1"/>
  <c r="T16" i="4"/>
  <c r="V16" i="4" s="1"/>
  <c r="R15" i="4"/>
  <c r="R19" i="4" s="1"/>
  <c r="J15" i="4"/>
  <c r="J19" i="4" s="1"/>
  <c r="H15" i="4"/>
  <c r="H19" i="4" s="1"/>
  <c r="F15" i="4"/>
  <c r="F19" i="4" s="1"/>
  <c r="D15" i="4"/>
  <c r="D19" i="4" s="1"/>
  <c r="B15" i="4"/>
  <c r="T13" i="4"/>
  <c r="L15" i="4"/>
  <c r="L19" i="4" s="1"/>
  <c r="T12" i="4"/>
  <c r="T27" i="3"/>
  <c r="V27" i="3" s="1"/>
  <c r="Z27" i="3" s="1"/>
  <c r="X26" i="3"/>
  <c r="R26" i="3"/>
  <c r="P26" i="3"/>
  <c r="N26" i="3"/>
  <c r="J26" i="3"/>
  <c r="H26" i="3"/>
  <c r="F26" i="3"/>
  <c r="D26" i="3"/>
  <c r="B26" i="3"/>
  <c r="V25" i="3"/>
  <c r="Z25" i="3" s="1"/>
  <c r="T24" i="3"/>
  <c r="J21" i="3"/>
  <c r="J23" i="3" s="1"/>
  <c r="F21" i="3"/>
  <c r="D21" i="3"/>
  <c r="T18" i="3"/>
  <c r="V18" i="3" s="1"/>
  <c r="Z18" i="3" s="1"/>
  <c r="X17" i="3"/>
  <c r="X21" i="3" s="1"/>
  <c r="R17" i="3"/>
  <c r="R21" i="3" s="1"/>
  <c r="P17" i="3"/>
  <c r="P21" i="3" s="1"/>
  <c r="N17" i="3"/>
  <c r="H17" i="3"/>
  <c r="H21" i="3" s="1"/>
  <c r="H28" i="3" s="1"/>
  <c r="H29" i="3" s="1"/>
  <c r="B17" i="3"/>
  <c r="B21" i="3" s="1"/>
  <c r="T16" i="3"/>
  <c r="V16" i="3" s="1"/>
  <c r="Z16" i="3" s="1"/>
  <c r="T15" i="3"/>
  <c r="V14" i="3"/>
  <c r="Z14" i="3" s="1"/>
  <c r="V24" i="3" l="1"/>
  <c r="Z24" i="3" s="1"/>
  <c r="Z26" i="3" s="1"/>
  <c r="R28" i="3"/>
  <c r="H26" i="4"/>
  <c r="H27" i="4" s="1"/>
  <c r="R26" i="4"/>
  <c r="T15" i="4"/>
  <c r="V15" i="4" s="1"/>
  <c r="V12" i="4"/>
  <c r="D28" i="3"/>
  <c r="D29" i="3" s="1"/>
  <c r="T26" i="3"/>
  <c r="T17" i="3"/>
  <c r="F28" i="3"/>
  <c r="F29" i="3" s="1"/>
  <c r="P28" i="3"/>
  <c r="J28" i="3"/>
  <c r="J29" i="3" s="1"/>
  <c r="N21" i="3"/>
  <c r="T21" i="3" s="1"/>
  <c r="V15" i="3"/>
  <c r="L26" i="3"/>
  <c r="V26" i="3" s="1"/>
  <c r="L26" i="4"/>
  <c r="L27" i="4" s="1"/>
  <c r="J26" i="4"/>
  <c r="J27" i="4" s="1"/>
  <c r="D26" i="4"/>
  <c r="D27" i="4" s="1"/>
  <c r="X28" i="3"/>
  <c r="X29" i="3" s="1"/>
  <c r="F26" i="4"/>
  <c r="F27" i="4" s="1"/>
  <c r="L17" i="3"/>
  <c r="L21" i="3" s="1"/>
  <c r="V23" i="4"/>
  <c r="B19" i="4"/>
  <c r="V13" i="4"/>
  <c r="T19" i="4" l="1"/>
  <c r="Z15" i="3"/>
  <c r="Z17" i="3" s="1"/>
  <c r="Z21" i="3" s="1"/>
  <c r="V17" i="3"/>
  <c r="L28" i="3"/>
  <c r="L29" i="3" s="1"/>
  <c r="V19" i="4"/>
  <c r="N28" i="3"/>
  <c r="T28" i="3" s="1"/>
  <c r="T23" i="3"/>
  <c r="B28" i="3"/>
  <c r="B29" i="3" s="1"/>
  <c r="V21" i="3"/>
  <c r="T24" i="4"/>
  <c r="V24" i="4" s="1"/>
  <c r="V22" i="4"/>
  <c r="T26" i="4" l="1"/>
  <c r="T27" i="4" s="1"/>
  <c r="V23" i="3"/>
  <c r="Z23" i="3" s="1"/>
  <c r="Z28" i="3" s="1"/>
  <c r="Z29" i="3" s="1"/>
  <c r="V28" i="3"/>
  <c r="V29" i="3" s="1"/>
  <c r="B26" i="4"/>
  <c r="B27" i="4" s="1"/>
  <c r="V26" i="4" l="1"/>
  <c r="V27" i="4" s="1"/>
</calcChain>
</file>

<file path=xl/sharedStrings.xml><?xml version="1.0" encoding="utf-8"?>
<sst xmlns="http://schemas.openxmlformats.org/spreadsheetml/2006/main" count="376" uniqueCount="253">
  <si>
    <t>บริษัท แคล-คอมพ์ อีเล็คโทรนิคส์ (ประเทศไทย)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</si>
  <si>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</si>
  <si>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</si>
  <si>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ส่วนของผู้ถือหุ้นของบริษัทฯ</t>
  </si>
  <si>
    <t>องค์ประกอบอื่นของส่วนของผู้ถือหุ้น</t>
  </si>
  <si>
    <t>กำไรขาดทุนเบ็ดเสร็จอื่น</t>
  </si>
  <si>
    <t>ส่วนต่ำกว่าทุน</t>
  </si>
  <si>
    <t>ส่วนเกินทุน</t>
  </si>
  <si>
    <t>ผลต่าง</t>
  </si>
  <si>
    <t>ส่วนแบ่งกำไรขาดทุน</t>
  </si>
  <si>
    <t>จากการวัด</t>
  </si>
  <si>
    <t>รวมองค์</t>
  </si>
  <si>
    <t>ทุนเรือนหุ้น</t>
  </si>
  <si>
    <t>จากการเปลี่ยนแปลง</t>
  </si>
  <si>
    <t>กำไรสะสม</t>
  </si>
  <si>
    <t>จากการแปลงค่า</t>
  </si>
  <si>
    <t>เบ็ดเสร็จอื่น</t>
  </si>
  <si>
    <t>มูลค่าเงินลงทุน</t>
  </si>
  <si>
    <t>ประกอบอื่น</t>
  </si>
  <si>
    <t>ส่วนของผู้มีส่วนได้เสีย</t>
  </si>
  <si>
    <t>ที่ออกจำหน่ายและ</t>
  </si>
  <si>
    <t>ส่วนเกิน</t>
  </si>
  <si>
    <t>สัดส่วนเงินลงทุน</t>
  </si>
  <si>
    <t>จัดสรรแล้ว -</t>
  </si>
  <si>
    <t>จากเงินลงทุน</t>
  </si>
  <si>
    <t>ในหลักทรัพย์</t>
  </si>
  <si>
    <t>ของส่วนของ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</si>
  <si>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</si>
  <si>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</si>
  <si>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</si>
  <si>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</si>
  <si>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ในบริษัทย่อย</t>
  </si>
  <si>
    <t>สำรองตามกฎหมาย</t>
  </si>
  <si>
    <t>ยังไม่ได้จัดสรร</t>
  </si>
  <si>
    <t>ในบริษัทร่วม</t>
  </si>
  <si>
    <t>เผื่อขาย</t>
  </si>
  <si>
    <t>ผู้ถือหุ้น</t>
  </si>
  <si>
    <t>ผู้ถือหุ้นของบริษัทฯ</t>
  </si>
  <si>
    <t>ของบริษัทย่อย</t>
  </si>
  <si>
    <t>ยอดคงเหลือ ณ วันที่ 1 มกราคม 2561</t>
  </si>
  <si>
    <t>ส่วนเกินทุนจากการเปลี่ยนแปลงสัดส่วน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</si>
  <si>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</si>
  <si>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</si>
  <si>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</si>
  <si>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</si>
  <si>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</si>
  <si>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</si>
  <si>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ในหลักทรัพย์เผื่อขาย</t>
  </si>
  <si>
    <t>ของส่วนของผู้ถือหุ้น</t>
  </si>
  <si>
    <t>(ยังไม่ได้ตรวจสอบ แต่สอบทานแล้ว)</t>
  </si>
  <si>
    <t>(หน่วย: พันบาท)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</si>
  <si>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</si>
  <si>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</si>
  <si>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</si>
  <si>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สำหรับงวดสามเดือนสิ้นสุดวันที่ 31 มีนาคม 2562</t>
  </si>
  <si>
    <t>งบแสดงฐานะการเงิน</t>
  </si>
  <si>
    <t>ณ วันที่ 31 มีนาคม 2562</t>
  </si>
  <si>
    <t>หมายเหตุ</t>
  </si>
  <si>
    <t>31 มีนาคม 2562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</si>
  <si>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</si>
  <si>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</si>
  <si>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</si>
  <si>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</si>
  <si>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</si>
  <si>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</si>
  <si>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</si>
  <si>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</si>
  <si>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 xml:space="preserve">สินค้าคงเหลือ </t>
  </si>
  <si>
    <t>เงินจ่ายล่วงหน้าค่าวัตถุดิบและแม่พิมพ์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</si>
  <si>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</si>
  <si>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</si>
  <si>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</si>
  <si>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</si>
  <si>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</t>
  </si>
  <si>
    <t xml:space="preserve">เงินลงทุนในบริษัทย่อย </t>
  </si>
  <si>
    <t xml:space="preserve">เงินลงทุนระยะยาวอื่น </t>
  </si>
  <si>
    <t>ลูกหนี้ระยะยาวอื่น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</si>
  <si>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</si>
  <si>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</si>
  <si>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</si>
  <si>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</si>
  <si>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</si>
  <si>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สินทรัพย์โครงการผลประโยชน์ระยะยาวของพนักงาน</t>
  </si>
  <si>
    <t>สินทรัพย์ไม่หมุนเวียนอื่น</t>
  </si>
  <si>
    <t xml:space="preserve">   สิทธิการใช้ที่ดิน</t>
  </si>
  <si>
    <t xml:space="preserve">   อื่น ๆ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</si>
  <si>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</si>
  <si>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</si>
  <si>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</si>
  <si>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</si>
  <si>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</si>
  <si>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</si>
  <si>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</si>
  <si>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</si>
  <si>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</si>
  <si>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</si>
  <si>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</si>
  <si>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</si>
  <si>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</si>
  <si>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</si>
  <si>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</si>
  <si>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ประมาณการหนี้สินของเงินลงทุนในบริษัทร่วม</t>
  </si>
  <si>
    <t xml:space="preserve">   ซึ่งบันทึกโดยวิธีส่วนได้เสีย</t>
  </si>
  <si>
    <t>ประมาณการหนี้สินของเงินลงทุนในบริษัทย่อย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</si>
  <si>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</si>
  <si>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</si>
  <si>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</si>
  <si>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 </t>
  </si>
  <si>
    <t xml:space="preserve">   หุ้นสามัญ 4,979,068,075 หุ้น มูลค่าหุ้นละ 1 บาท</t>
  </si>
  <si>
    <t>ทุนที่ออกจำหน่ายและชำระเต็มมูลค่าแล้ว</t>
  </si>
  <si>
    <t xml:space="preserve">   หุ้นสามัญ 4,554,643,575 หุ้น มูลค่าหุ้นละ 1 บาท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</si>
  <si>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</si>
  <si>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</si>
  <si>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ส่วนเกินทุนจากการเปลี่ยนแปลงสัดส่วนเงินลงทุนในบริษัทย่อย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</si>
  <si>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</si>
  <si>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</si>
  <si>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</si>
  <si>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</si>
  <si>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</si>
  <si>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</si>
  <si>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</si>
  <si>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</si>
  <si>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</si>
  <si>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กำไรจากอัตราแลกเปลี่ยน</t>
  </si>
  <si>
    <t>กำไรจากตราสารอนุพันธ์ทางการเงิน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</si>
  <si>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</si>
  <si>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</si>
  <si>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</si>
  <si>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</si>
  <si>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</si>
  <si>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</si>
  <si>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 (ขาดทุน) ก่อนส่วนแบ่งขาดทุนจากเงินลงทุนในบริษัทร่วม</t>
  </si>
  <si>
    <t xml:space="preserve">   และบริษัทย่อย ค่าใช้จ่ายทางการเงินและค่าใช้จ่ายภาษีเงินได้</t>
  </si>
  <si>
    <t>ส่วนแบ่งขาดทุนจากเงินลงทุนในบริษัทร่วม</t>
  </si>
  <si>
    <t>ส่วนแบ่งขาดทุนจากเงินลงทุนในบริษัทย่อย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</si>
  <si>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</si>
  <si>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</si>
  <si>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</si>
  <si>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</si>
  <si>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</si>
  <si>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</si>
  <si>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</si>
  <si>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</si>
  <si>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</si>
  <si>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</si>
  <si>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 xml:space="preserve">   กำไร (ขาดทุน) ส่วนที่เป็นของผู้ถือหุ้นของบริษัทฯ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</si>
  <si>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</si>
  <si>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</si>
  <si>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</si>
  <si>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</si>
  <si>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</si>
  <si>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</si>
  <si>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</si>
  <si>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</si>
  <si>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</si>
  <si>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</si>
  <si>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</si>
  <si>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</si>
  <si>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</si>
  <si>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</si>
  <si>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</si>
  <si>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2562</t>
  </si>
  <si>
    <t>2561</t>
  </si>
  <si>
    <t>กระแสเงินสดจากกิจกรรมดำเนินงาน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</si>
  <si>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</si>
  <si>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</si>
  <si>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</si>
  <si>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</si>
  <si>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จากการจำหน่ายอุปกรณ์</t>
  </si>
  <si>
    <t xml:space="preserve">   ขาดทุนจากการด้อยค่าของเงินลงทุนระยะยาวอื่น</t>
  </si>
  <si>
    <t xml:space="preserve">   ส่วนแบ่งขาดทุนจากเงินลงทุนในบริษัทร่วม</t>
  </si>
  <si>
    <t xml:space="preserve">   ส่วนแบ่งขาดทุนจากเงินลงทุนในบริษัทย่อย</t>
  </si>
  <si>
    <t xml:space="preserve">   ค่าใช้จ่ายผลประโยชน์ระยะยาวของพนักงาน</t>
  </si>
  <si>
    <t xml:space="preserve">   รายการจ่ายโดยใช้หุ้นเป็นเกณฑ์</t>
  </si>
  <si>
    <t xml:space="preserve">   ขาดทุน (กำไร) จากอัตราแลกเปลี่ยนที่ยังไม่เกิดขึ้นจริง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</si>
  <si>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</si>
  <si>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</si>
  <si>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</si>
  <si>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</si>
  <si>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</si>
  <si>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</si>
  <si>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</si>
  <si>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เงินจ่ายล่วงหน้าค่าวัตถุดิบและแม่พิมพ์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</si>
  <si>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</si>
  <si>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</si>
  <si>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</si>
  <si>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</si>
  <si>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สำรองผลประโยชน์ระยะยาวของพนักงาน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</si>
  <si>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</si>
  <si>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</si>
  <si>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</si>
  <si>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</si>
  <si>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เงินฝากกับสถาบันการเงินประเภทจ่ายคืนเมื่อสิ้นระยะเวลาเพิ่มขึ้น</t>
  </si>
  <si>
    <t>เงินให้กู้ยืมระยะยาวแก่กิจการที่เกี่ยวข้องกันเพิ่มขึ้น</t>
  </si>
  <si>
    <t>เงินลงทุนในบริษัทย่อยเพิ่มขึ้น</t>
  </si>
  <si>
    <t>เงินลงทุนในบริษัทร่วมเพิ่มขึ้น</t>
  </si>
  <si>
    <t>เงินลงทุนระยะยาวอื่นเพิ่มขึ้น</t>
  </si>
  <si>
    <t>ซื้ออาคารและอุปกรณ์</t>
  </si>
  <si>
    <t>ซื้อสินทรัพย์ไม่มีตัวตน</t>
  </si>
  <si>
    <t>รับดอกเบี้ย</t>
  </si>
  <si>
    <t>เงินสดรับจากการขายอุปกรณ์</t>
  </si>
  <si>
    <t>สินทรัพย์ไม่หมุนเวียนอื่นลดลง (เพิ่มขึ้น)</t>
  </si>
  <si>
    <t>เงินสดลดลงจากการเปลี่ยนเงินลงทุนในบริษัทย่อย</t>
  </si>
  <si>
    <t xml:space="preserve">   เป็นเงินลงทุนในบริษัทร่วม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</si>
  <si>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</si>
  <si>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</si>
  <si>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</si>
  <si>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</si>
  <si>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</si>
  <si>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</si>
  <si>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</si>
  <si>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</si>
  <si>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ซื้ออาคารและอุปกรณ์โดยยังมิได้ชำระเงิน</t>
  </si>
  <si>
    <t xml:space="preserve">   ขายอุปกรณ์โดยยังมิได้รับชำระเงิน</t>
  </si>
  <si>
    <t xml:space="preserve">   โอนจัดประเภทลูกหนี้การค้าเป็นลูกหนี้ระยะยาวอื่น</t>
  </si>
  <si>
    <t xml:space="preserve">   โอนจัดประเภทเงินให้กู้ยืมระยะสั้นแก่กิจการที่เกี่ยวข้องกัน</t>
  </si>
  <si>
    <t xml:space="preserve">      เป็นเงินให้กู้ยืมระยะยาวแก่กิจการที่เกี่ยวข้องกัน</t>
  </si>
  <si>
    <t>5, 16</t>
  </si>
  <si>
    <t xml:space="preserve">   จากสกุลเงินที่ใช้ในการดำเนินงานเป็นสกุลเงินที่ใช้นำเสนองบการเงิน</t>
  </si>
  <si>
    <t>การจ่ายโดยใช้หุ้นเป็นเกณฑ์ (หมายเหตุ 20)</t>
  </si>
  <si>
    <t xml:space="preserve">   เงินลงทุนในบริษัทย่อย </t>
  </si>
  <si>
    <t>ขาดทุนจากอัตราแลกเปลี่ยน</t>
  </si>
  <si>
    <t>5, 6</t>
  </si>
  <si>
    <t xml:space="preserve">   กำไรจากเงินลงทุนชั่วคราวที่ยังไม่เกิดขึ้นจริง</t>
  </si>
  <si>
    <t xml:space="preserve">   หนี้สินไม่หมุนเวียนอื่น</t>
  </si>
  <si>
    <t>เงินลงทุนชั่วคราวลดลง</t>
  </si>
  <si>
    <t>ผลต่างจากการแปลงค่างบการเงินเพิ่มขึ้น (ลดลง)</t>
  </si>
  <si>
    <t>ค่าใช้จ่ายในการขายและจัดจำหน่าย</t>
  </si>
  <si>
    <t>กำไร (ขาดทุน) จากการวัดมูลค่าเงินลงทุนในหลักทรัพย์เผื่อขาย</t>
  </si>
  <si>
    <t>ผลกำไรจากการประมาณการตามหลักคณิตศาสตร์ประกันภัย</t>
  </si>
  <si>
    <t>งบการเงิน</t>
  </si>
  <si>
    <t>ส่วนทุนจาก</t>
  </si>
  <si>
    <t>การจ่ายโดย</t>
  </si>
  <si>
    <t>ใช้หุ้นเป็นเกณฑ์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</si>
  <si>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</si>
  <si>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</si>
  <si>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</si>
  <si>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</si>
  <si>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   โอนกลับค่าเผื่อหนี้สงสัยจะสูญ </t>
  </si>
  <si>
    <t xml:space="preserve">   โอนกลับค่าเผื่อการลดลงของมูลค่าสินค้าคงเหลือ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</si>
  <si>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</si>
  <si>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</si>
  <si>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เงินฝากธนาคารที่มีภาระค้ำประกันเพิ่มขึ้น</t>
  </si>
  <si>
    <t>เงินสดสุทธิจาก (ใช้ไปใน) กิจกรรมลงทุน</t>
  </si>
  <si>
    <t>กำไรต่อหุ้นขั้นพื้นฐาน</t>
  </si>
  <si>
    <t>กำไรต่อหุ้นปรับลด</t>
  </si>
  <si>
    <t xml:space="preserve">   ในบริษัทย่อย </t>
  </si>
  <si>
    <t>ส่วนเกินทุนจากการเปลี่ยนแปลงสัดส่วนเงินลงทุน</t>
  </si>
  <si>
    <t>เงินสดรับจากเงินกู้ยืมระยะยาว</t>
  </si>
  <si>
    <t xml:space="preserve">   กำไรจากเงินลงทุนชั่วคราว</t>
  </si>
  <si>
    <t xml:space="preserve">   กำไรจากตราสารอนุพันธ์ทางการเงินที่ยังไม่เกิดขึ้นจริง</t>
  </si>
  <si>
    <t>เงินสดรับจากเงินอุดหนุนจากรัฐบาล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</si>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</sst>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164" formatCode="_(* #,##0_);_(* \(#,##0\);_(* &quot;-&quot;??_);_(@_)"/>
    <numFmt numFmtId="165" formatCode="d\ ดดดด\ bbbb"/>
    <numFmt numFmtId="166" formatCode="_([$€-2]\ * #,##0.00_);_([$€-2]\ * \(#,##0.00\);_([$€-2]\ * &quot;-&quot;??_);_(@_)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i/>
      <sz val="13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41" fontId="4" fillId="0" borderId="1" xfId="2" applyNumberFormat="1" applyFont="1" applyFill="1" applyBorder="1" applyAlignment="1">
      <alignment horizontal="right"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3" xfId="2" applyNumberFormat="1" applyFont="1" applyFill="1" applyBorder="1" applyAlignment="1">
      <alignment horizontal="right" vertical="center"/>
    </xf>
    <xf numFmtId="41" fontId="4" fillId="0" borderId="3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41" fontId="4" fillId="0" borderId="0" xfId="2" applyNumberFormat="1" applyFont="1" applyBorder="1" applyAlignment="1">
      <alignment horizontal="right" vertical="center"/>
    </xf>
    <xf numFmtId="41" fontId="4" fillId="0" borderId="0" xfId="2" applyNumberFormat="1" applyFont="1" applyBorder="1" applyAlignment="1">
      <alignment vertical="center"/>
    </xf>
    <xf numFmtId="41" fontId="4" fillId="0" borderId="1" xfId="2" applyNumberFormat="1" applyFont="1" applyBorder="1" applyAlignment="1">
      <alignment vertical="center"/>
    </xf>
    <xf numFmtId="41" fontId="4" fillId="0" borderId="3" xfId="2" applyNumberFormat="1" applyFont="1" applyBorder="1" applyAlignment="1">
      <alignment horizontal="right" vertical="center"/>
    </xf>
    <xf numFmtId="41" fontId="4" fillId="0" borderId="3" xfId="2" applyNumberFormat="1" applyFont="1" applyBorder="1" applyAlignment="1">
      <alignment vertical="center"/>
    </xf>
    <xf numFmtId="41" fontId="4" fillId="0" borderId="0" xfId="2" applyNumberFormat="1" applyFont="1" applyAlignment="1">
      <alignment vertical="center"/>
    </xf>
    <xf numFmtId="37" fontId="4" fillId="0" borderId="0" xfId="2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4" applyFont="1" applyFill="1" applyAlignment="1">
      <alignment horizontal="left"/>
    </xf>
    <xf numFmtId="0" fontId="7" fillId="0" borderId="0" xfId="4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centerContinuous" vertical="center"/>
    </xf>
    <xf numFmtId="0" fontId="7" fillId="0" borderId="0" xfId="4" applyFont="1" applyFill="1" applyAlignment="1">
      <alignment vertical="center"/>
    </xf>
    <xf numFmtId="0" fontId="6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Continuous" vertical="center"/>
    </xf>
    <xf numFmtId="37" fontId="7" fillId="0" borderId="0" xfId="1" applyNumberFormat="1" applyFont="1" applyFill="1" applyAlignment="1">
      <alignment horizontal="centerContinuous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vertical="center"/>
    </xf>
    <xf numFmtId="0" fontId="8" fillId="0" borderId="0" xfId="1" applyNumberFormat="1" applyFont="1" applyFill="1" applyBorder="1" applyAlignment="1">
      <alignment horizontal="center" vertical="center"/>
    </xf>
    <xf numFmtId="165" fontId="8" fillId="0" borderId="0" xfId="1" quotePrefix="1" applyNumberFormat="1" applyFont="1" applyFill="1" applyBorder="1" applyAlignment="1">
      <alignment horizontal="center" vertical="center"/>
    </xf>
    <xf numFmtId="165" fontId="7" fillId="0" borderId="0" xfId="1" quotePrefix="1" applyNumberFormat="1" applyFont="1" applyFill="1" applyBorder="1" applyAlignment="1">
      <alignment horizontal="center" vertical="center"/>
    </xf>
    <xf numFmtId="0" fontId="6" fillId="0" borderId="0" xfId="4" applyFont="1" applyFill="1"/>
    <xf numFmtId="37" fontId="7" fillId="0" borderId="0" xfId="4" applyNumberFormat="1" applyFont="1" applyFill="1"/>
    <xf numFmtId="0" fontId="7" fillId="0" borderId="0" xfId="4" applyFont="1" applyFill="1"/>
    <xf numFmtId="0" fontId="7" fillId="0" borderId="0" xfId="1" applyFont="1" applyFill="1"/>
    <xf numFmtId="37" fontId="9" fillId="0" borderId="0" xfId="4" applyNumberFormat="1" applyFont="1" applyFill="1" applyAlignment="1">
      <alignment horizontal="center"/>
    </xf>
    <xf numFmtId="41" fontId="7" fillId="0" borderId="0" xfId="4" applyNumberFormat="1" applyFont="1" applyFill="1" applyAlignment="1">
      <alignment vertical="center"/>
    </xf>
    <xf numFmtId="0" fontId="7" fillId="0" borderId="0" xfId="2" applyNumberFormat="1" applyFont="1" applyFill="1" applyAlignment="1">
      <alignment vertical="center"/>
    </xf>
    <xf numFmtId="37" fontId="9" fillId="0" borderId="0" xfId="4" applyNumberFormat="1" applyFont="1" applyFill="1" applyBorder="1" applyAlignment="1">
      <alignment horizontal="center"/>
    </xf>
    <xf numFmtId="37" fontId="7" fillId="0" borderId="0" xfId="4" applyNumberFormat="1" applyFont="1" applyFill="1" applyBorder="1"/>
    <xf numFmtId="41" fontId="7" fillId="0" borderId="0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Border="1" applyAlignment="1">
      <alignment vertical="center"/>
    </xf>
    <xf numFmtId="0" fontId="7" fillId="0" borderId="0" xfId="2" applyFont="1" applyFill="1"/>
    <xf numFmtId="41" fontId="7" fillId="0" borderId="1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41" fontId="7" fillId="0" borderId="2" xfId="4" applyNumberFormat="1" applyFont="1" applyFill="1" applyBorder="1" applyAlignment="1">
      <alignment vertical="center"/>
    </xf>
    <xf numFmtId="0" fontId="7" fillId="0" borderId="0" xfId="4" applyFont="1" applyFill="1" applyBorder="1"/>
    <xf numFmtId="41" fontId="7" fillId="0" borderId="0" xfId="4" applyNumberFormat="1" applyFont="1" applyFill="1" applyAlignment="1">
      <alignment horizontal="right" vertical="center"/>
    </xf>
    <xf numFmtId="0" fontId="7" fillId="0" borderId="0" xfId="1" applyNumberFormat="1" applyFont="1" applyFill="1"/>
    <xf numFmtId="0" fontId="6" fillId="0" borderId="0" xfId="2" applyFont="1" applyFill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right"/>
    </xf>
    <xf numFmtId="0" fontId="7" fillId="0" borderId="0" xfId="2" applyNumberFormat="1" applyFont="1" applyFill="1"/>
    <xf numFmtId="37" fontId="9" fillId="0" borderId="0" xfId="4" quotePrefix="1" applyNumberFormat="1" applyFont="1" applyFill="1" applyBorder="1" applyAlignment="1">
      <alignment horizontal="center"/>
    </xf>
    <xf numFmtId="0" fontId="7" fillId="0" borderId="0" xfId="1" applyFont="1" applyFill="1" applyBorder="1"/>
    <xf numFmtId="0" fontId="9" fillId="0" borderId="0" xfId="4" applyFont="1" applyFill="1" applyAlignment="1">
      <alignment horizontal="center"/>
    </xf>
    <xf numFmtId="41" fontId="7" fillId="0" borderId="1" xfId="4" applyNumberFormat="1" applyFont="1" applyFill="1" applyBorder="1" applyAlignment="1">
      <alignment vertical="center"/>
    </xf>
    <xf numFmtId="0" fontId="7" fillId="0" borderId="0" xfId="2" applyFont="1" applyFill="1" applyBorder="1"/>
    <xf numFmtId="41" fontId="7" fillId="0" borderId="3" xfId="4" applyNumberFormat="1" applyFont="1" applyFill="1" applyBorder="1" applyAlignment="1">
      <alignment vertical="center"/>
    </xf>
    <xf numFmtId="0" fontId="7" fillId="0" borderId="0" xfId="4" applyNumberFormat="1" applyFont="1" applyFill="1" applyAlignment="1">
      <alignment vertical="center"/>
    </xf>
    <xf numFmtId="0" fontId="8" fillId="0" borderId="0" xfId="4" applyNumberFormat="1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vertical="center"/>
    </xf>
    <xf numFmtId="165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Continuous"/>
    </xf>
    <xf numFmtId="37" fontId="7" fillId="0" borderId="0" xfId="4" applyNumberFormat="1" applyFont="1" applyFill="1" applyAlignment="1">
      <alignment horizontal="centerContinuous"/>
    </xf>
    <xf numFmtId="0" fontId="6" fillId="0" borderId="0" xfId="4" applyNumberFormat="1" applyFont="1" applyFill="1"/>
    <xf numFmtId="0" fontId="8" fillId="0" borderId="0" xfId="4" applyNumberFormat="1" applyFont="1" applyFill="1" applyBorder="1" applyAlignment="1">
      <alignment horizontal="center"/>
    </xf>
    <xf numFmtId="0" fontId="7" fillId="0" borderId="0" xfId="4" applyNumberFormat="1" applyFont="1" applyFill="1"/>
    <xf numFmtId="41" fontId="7" fillId="0" borderId="4" xfId="4" applyNumberFormat="1" applyFont="1" applyFill="1" applyBorder="1" applyAlignment="1">
      <alignment vertical="center"/>
    </xf>
    <xf numFmtId="37" fontId="7" fillId="0" borderId="5" xfId="4" applyNumberFormat="1" applyFont="1" applyFill="1" applyBorder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37" fontId="7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10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0" fillId="0" borderId="1" xfId="2" applyNumberFormat="1" applyFont="1" applyFill="1" applyBorder="1" applyAlignment="1">
      <alignment vertical="center"/>
    </xf>
    <xf numFmtId="0" fontId="10" fillId="0" borderId="1" xfId="2" applyFont="1" applyFill="1" applyBorder="1" applyAlignment="1">
      <alignment horizontal="right" vertical="center"/>
    </xf>
    <xf numFmtId="0" fontId="5" fillId="0" borderId="0" xfId="2" applyNumberFormat="1" applyFont="1" applyFill="1" applyAlignment="1">
      <alignment vertical="center"/>
    </xf>
    <xf numFmtId="0" fontId="11" fillId="0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0" fontId="10" fillId="0" borderId="0" xfId="2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41" fontId="5" fillId="0" borderId="2" xfId="2" applyNumberFormat="1" applyFont="1" applyFill="1" applyBorder="1" applyAlignment="1">
      <alignment vertical="center"/>
    </xf>
    <xf numFmtId="41" fontId="5" fillId="0" borderId="6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3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39" fontId="5" fillId="0" borderId="0" xfId="2" applyNumberFormat="1" applyFont="1" applyFill="1" applyBorder="1" applyAlignment="1">
      <alignment vertical="center"/>
    </xf>
    <xf numFmtId="41" fontId="13" fillId="0" borderId="4" xfId="2" applyNumberFormat="1" applyFont="1" applyFill="1" applyBorder="1" applyAlignment="1">
      <alignment horizontal="right" vertical="center"/>
    </xf>
    <xf numFmtId="166" fontId="13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" vertical="center"/>
    </xf>
    <xf numFmtId="39" fontId="5" fillId="2" borderId="4" xfId="2" applyNumberFormat="1" applyFont="1" applyFill="1" applyBorder="1" applyAlignment="1">
      <alignment horizontal="right" vertical="center"/>
    </xf>
    <xf numFmtId="39" fontId="5" fillId="2" borderId="0" xfId="2" applyNumberFormat="1" applyFont="1" applyFill="1" applyBorder="1" applyAlignment="1">
      <alignment horizontal="right" vertical="center"/>
    </xf>
    <xf numFmtId="37" fontId="5" fillId="2" borderId="0" xfId="2" applyNumberFormat="1" applyFont="1" applyFill="1" applyAlignment="1">
      <alignment vertical="center"/>
    </xf>
    <xf numFmtId="39" fontId="5" fillId="0" borderId="0" xfId="2" applyNumberFormat="1" applyFont="1" applyFill="1" applyBorder="1" applyAlignment="1">
      <alignment horizontal="right" vertical="center"/>
    </xf>
    <xf numFmtId="0" fontId="5" fillId="0" borderId="0" xfId="2" applyFont="1" applyFill="1"/>
    <xf numFmtId="37" fontId="5" fillId="0" borderId="0" xfId="2" applyNumberFormat="1" applyFont="1" applyFill="1" applyAlignment="1">
      <alignment vertical="top"/>
    </xf>
    <xf numFmtId="37" fontId="5" fillId="0" borderId="0" xfId="2" applyNumberFormat="1" applyFont="1" applyFill="1" applyBorder="1" applyAlignment="1">
      <alignment vertical="top"/>
    </xf>
    <xf numFmtId="37" fontId="5" fillId="0" borderId="0" xfId="2" applyNumberFormat="1" applyFont="1" applyFill="1" applyAlignment="1">
      <alignment horizontal="right" vertical="top"/>
    </xf>
    <xf numFmtId="0" fontId="10" fillId="0" borderId="0" xfId="2" quotePrefix="1" applyNumberFormat="1" applyFont="1" applyFill="1" applyAlignment="1">
      <alignment horizontal="left" vertical="top"/>
    </xf>
    <xf numFmtId="0" fontId="5" fillId="0" borderId="0" xfId="2" applyNumberFormat="1" applyFont="1" applyFill="1" applyAlignment="1">
      <alignment horizontal="centerContinuous" vertical="top"/>
    </xf>
    <xf numFmtId="164" fontId="5" fillId="0" borderId="0" xfId="2" applyNumberFormat="1" applyFont="1" applyFill="1" applyAlignment="1">
      <alignment horizontal="centerContinuous" vertical="top"/>
    </xf>
    <xf numFmtId="164" fontId="5" fillId="0" borderId="0" xfId="2" quotePrefix="1" applyNumberFormat="1" applyFont="1" applyFill="1" applyAlignment="1">
      <alignment horizontal="centerContinuous" vertical="top"/>
    </xf>
    <xf numFmtId="0" fontId="5" fillId="0" borderId="0" xfId="2" applyNumberFormat="1" applyFont="1" applyFill="1" applyAlignment="1">
      <alignment vertical="top"/>
    </xf>
    <xf numFmtId="164" fontId="10" fillId="0" borderId="1" xfId="2" applyNumberFormat="1" applyFont="1" applyFill="1" applyBorder="1" applyAlignment="1">
      <alignment horizontal="center" vertical="top"/>
    </xf>
    <xf numFmtId="164" fontId="10" fillId="0" borderId="0" xfId="2" applyNumberFormat="1" applyFont="1" applyFill="1" applyAlignment="1">
      <alignment vertical="top"/>
    </xf>
    <xf numFmtId="49" fontId="14" fillId="0" borderId="0" xfId="2" applyNumberFormat="1" applyFont="1" applyFill="1" applyAlignment="1">
      <alignment vertical="top"/>
    </xf>
    <xf numFmtId="41" fontId="13" fillId="2" borderId="1" xfId="2" applyNumberFormat="1" applyFont="1" applyFill="1" applyBorder="1" applyAlignment="1">
      <alignment horizontal="right" vertical="center"/>
    </xf>
    <xf numFmtId="166" fontId="13" fillId="2" borderId="0" xfId="2" applyNumberFormat="1" applyFont="1" applyFill="1" applyAlignment="1">
      <alignment horizontal="right" vertical="center"/>
    </xf>
    <xf numFmtId="41" fontId="13" fillId="2" borderId="0" xfId="2" applyNumberFormat="1" applyFont="1" applyFill="1" applyAlignment="1">
      <alignment vertical="center"/>
    </xf>
    <xf numFmtId="166" fontId="13" fillId="2" borderId="0" xfId="2" applyNumberFormat="1" applyFont="1" applyFill="1" applyAlignment="1">
      <alignment vertical="center"/>
    </xf>
    <xf numFmtId="49" fontId="13" fillId="0" borderId="0" xfId="2" applyNumberFormat="1" applyFont="1" applyFill="1" applyAlignment="1">
      <alignment vertical="top"/>
    </xf>
    <xf numFmtId="41" fontId="13" fillId="2" borderId="0" xfId="2" applyNumberFormat="1" applyFont="1" applyFill="1" applyAlignment="1">
      <alignment horizontal="right" vertical="center"/>
    </xf>
    <xf numFmtId="41" fontId="13" fillId="2" borderId="0" xfId="2" applyNumberFormat="1" applyFont="1" applyFill="1" applyBorder="1" applyAlignment="1">
      <alignment horizontal="right" vertical="center"/>
    </xf>
    <xf numFmtId="166" fontId="13" fillId="2" borderId="0" xfId="2" applyNumberFormat="1" applyFont="1" applyFill="1" applyBorder="1" applyAlignment="1">
      <alignment horizontal="right" vertical="center"/>
    </xf>
    <xf numFmtId="41" fontId="13" fillId="2" borderId="0" xfId="2" applyNumberFormat="1" applyFont="1" applyFill="1" applyBorder="1" applyAlignment="1">
      <alignment vertical="center"/>
    </xf>
    <xf numFmtId="37" fontId="12" fillId="0" borderId="0" xfId="2" applyNumberFormat="1" applyFont="1" applyFill="1" applyAlignment="1">
      <alignment horizontal="center" vertical="top"/>
    </xf>
    <xf numFmtId="0" fontId="5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166" fontId="13" fillId="2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horizontal="center"/>
    </xf>
    <xf numFmtId="41" fontId="13" fillId="2" borderId="4" xfId="2" applyNumberFormat="1" applyFont="1" applyFill="1" applyBorder="1" applyAlignment="1">
      <alignment horizontal="right" vertical="center"/>
    </xf>
    <xf numFmtId="0" fontId="13" fillId="2" borderId="0" xfId="2" applyNumberFormat="1" applyFont="1" applyFill="1" applyAlignment="1">
      <alignment horizontal="right" vertical="center"/>
    </xf>
    <xf numFmtId="0" fontId="5" fillId="2" borderId="0" xfId="2" applyFont="1" applyFill="1" applyAlignment="1">
      <alignment horizontal="right" vertical="center"/>
    </xf>
    <xf numFmtId="164" fontId="5" fillId="2" borderId="0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vertical="center"/>
    </xf>
    <xf numFmtId="41" fontId="5" fillId="2" borderId="3" xfId="2" applyNumberFormat="1" applyFont="1" applyFill="1" applyBorder="1" applyAlignment="1">
      <alignment vertical="center"/>
    </xf>
    <xf numFmtId="41" fontId="5" fillId="2" borderId="0" xfId="2" applyNumberFormat="1" applyFont="1" applyFill="1" applyBorder="1" applyAlignment="1">
      <alignment vertical="center"/>
    </xf>
    <xf numFmtId="0" fontId="5" fillId="0" borderId="0" xfId="2" applyNumberFormat="1" applyFont="1" applyFill="1" applyAlignment="1">
      <alignment horizontal="left" vertical="top"/>
    </xf>
    <xf numFmtId="0" fontId="5" fillId="0" borderId="0" xfId="2" applyFont="1" applyFill="1" applyAlignment="1">
      <alignment horizontal="right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Continuous" vertical="center"/>
    </xf>
    <xf numFmtId="0" fontId="12" fillId="0" borderId="0" xfId="2" applyFont="1" applyFill="1" applyAlignment="1">
      <alignment horizontal="center" vertical="center"/>
    </xf>
    <xf numFmtId="49" fontId="15" fillId="0" borderId="0" xfId="2" applyNumberFormat="1" applyFont="1" applyFill="1" applyAlignment="1">
      <alignment vertical="top"/>
    </xf>
    <xf numFmtId="0" fontId="4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7" fillId="0" borderId="1" xfId="1" applyNumberFormat="1" applyFont="1" applyFill="1" applyBorder="1" applyAlignment="1">
      <alignment horizontal="center" vertical="center"/>
    </xf>
    <xf numFmtId="165" fontId="7" fillId="0" borderId="1" xfId="1" quotePrefix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165" fontId="5" fillId="0" borderId="1" xfId="2" quotePrefix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5" fontId="5" fillId="0" borderId="2" xfId="2" quotePrefix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/>
    </xf>
    <xf numFmtId="0" fontId="4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top"/>
    </xf>
  </cellXfs>
  <cellStyles count="5">
    <cellStyle name="Normal" xfId="0" builtinId="0"/>
    <cellStyle name="Normal 2" xfId="1"/>
    <cellStyle name="Normal 2 2" xfId="2"/>
    <cellStyle name="Normal 2 3" xfId="4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7"/>
  <sheetViews>
    <sheetView showGridLines="0" view="pageBreakPreview" topLeftCell="A83" zoomScale="115" zoomScaleNormal="115" zoomScaleSheetLayoutView="115" workbookViewId="0">
      <selection activeCell="H61" sqref="H61"/>
    </sheetView>
  </sheetViews>
  <sheetFormatPr defaultColWidth="13.28515625" defaultRowHeight="22.5" customHeight="1"/>
  <cols>
    <col min="1" max="1" width="47.28515625" style="40" customWidth="1"/>
    <col min="2" max="2" width="9.85546875" style="40" customWidth="1"/>
    <col min="3" max="3" width="1.7109375" style="85" customWidth="1"/>
    <col min="4" max="4" width="14.140625" style="85" customWidth="1"/>
    <col min="5" max="5" width="0.85546875" style="85" customWidth="1"/>
    <col min="6" max="6" width="15.7109375" style="85" customWidth="1"/>
    <col min="7" max="7" width="0.85546875" style="85" customWidth="1"/>
    <col min="8" max="8" width="14.140625" style="85" customWidth="1"/>
    <col min="9" max="9" width="0.85546875" style="85" customWidth="1"/>
    <col min="10" max="10" width="15.7109375" style="85" customWidth="1"/>
    <col min="11" max="248" width="10.7109375" style="40" customWidth="1"/>
    <col min="249" max="249" width="35.7109375" style="40" customWidth="1"/>
    <col min="250" max="250" width="6.42578125" style="40" customWidth="1"/>
    <col min="251" max="251" width="43.7109375" style="40" customWidth="1"/>
    <col min="252" max="252" width="6" style="40" customWidth="1"/>
    <col min="253" max="253" width="1.7109375" style="40" customWidth="1"/>
    <col min="254" max="256" width="13.28515625" style="40"/>
    <col min="257" max="257" width="47.28515625" style="40" customWidth="1"/>
    <col min="258" max="258" width="9.85546875" style="40" customWidth="1"/>
    <col min="259" max="259" width="1.7109375" style="40" customWidth="1"/>
    <col min="260" max="260" width="14.140625" style="40" customWidth="1"/>
    <col min="261" max="261" width="0.85546875" style="40" customWidth="1"/>
    <col min="262" max="262" width="15.7109375" style="40" customWidth="1"/>
    <col min="263" max="263" width="0.85546875" style="40" customWidth="1"/>
    <col min="264" max="264" width="14.140625" style="40" customWidth="1"/>
    <col min="265" max="265" width="0.85546875" style="40" customWidth="1"/>
    <col min="266" max="266" width="15.7109375" style="40" customWidth="1"/>
    <col min="267" max="504" width="10.7109375" style="40" customWidth="1"/>
    <col min="505" max="505" width="35.7109375" style="40" customWidth="1"/>
    <col min="506" max="506" width="6.42578125" style="40" customWidth="1"/>
    <col min="507" max="507" width="43.7109375" style="40" customWidth="1"/>
    <col min="508" max="508" width="6" style="40" customWidth="1"/>
    <col min="509" max="509" width="1.7109375" style="40" customWidth="1"/>
    <col min="510" max="512" width="13.28515625" style="40"/>
    <col min="513" max="513" width="47.28515625" style="40" customWidth="1"/>
    <col min="514" max="514" width="9.85546875" style="40" customWidth="1"/>
    <col min="515" max="515" width="1.7109375" style="40" customWidth="1"/>
    <col min="516" max="516" width="14.140625" style="40" customWidth="1"/>
    <col min="517" max="517" width="0.85546875" style="40" customWidth="1"/>
    <col min="518" max="518" width="15.7109375" style="40" customWidth="1"/>
    <col min="519" max="519" width="0.85546875" style="40" customWidth="1"/>
    <col min="520" max="520" width="14.140625" style="40" customWidth="1"/>
    <col min="521" max="521" width="0.85546875" style="40" customWidth="1"/>
    <col min="522" max="522" width="15.7109375" style="40" customWidth="1"/>
    <col min="523" max="760" width="10.7109375" style="40" customWidth="1"/>
    <col min="761" max="761" width="35.7109375" style="40" customWidth="1"/>
    <col min="762" max="762" width="6.42578125" style="40" customWidth="1"/>
    <col min="763" max="763" width="43.7109375" style="40" customWidth="1"/>
    <col min="764" max="764" width="6" style="40" customWidth="1"/>
    <col min="765" max="765" width="1.7109375" style="40" customWidth="1"/>
    <col min="766" max="768" width="13.28515625" style="40"/>
    <col min="769" max="769" width="47.28515625" style="40" customWidth="1"/>
    <col min="770" max="770" width="9.85546875" style="40" customWidth="1"/>
    <col min="771" max="771" width="1.7109375" style="40" customWidth="1"/>
    <col min="772" max="772" width="14.140625" style="40" customWidth="1"/>
    <col min="773" max="773" width="0.85546875" style="40" customWidth="1"/>
    <col min="774" max="774" width="15.7109375" style="40" customWidth="1"/>
    <col min="775" max="775" width="0.85546875" style="40" customWidth="1"/>
    <col min="776" max="776" width="14.140625" style="40" customWidth="1"/>
    <col min="777" max="777" width="0.85546875" style="40" customWidth="1"/>
    <col min="778" max="778" width="15.7109375" style="40" customWidth="1"/>
    <col min="779" max="1016" width="10.7109375" style="40" customWidth="1"/>
    <col min="1017" max="1017" width="35.7109375" style="40" customWidth="1"/>
    <col min="1018" max="1018" width="6.42578125" style="40" customWidth="1"/>
    <col min="1019" max="1019" width="43.7109375" style="40" customWidth="1"/>
    <col min="1020" max="1020" width="6" style="40" customWidth="1"/>
    <col min="1021" max="1021" width="1.7109375" style="40" customWidth="1"/>
    <col min="1022" max="1024" width="13.28515625" style="40"/>
    <col min="1025" max="1025" width="47.28515625" style="40" customWidth="1"/>
    <col min="1026" max="1026" width="9.85546875" style="40" customWidth="1"/>
    <col min="1027" max="1027" width="1.7109375" style="40" customWidth="1"/>
    <col min="1028" max="1028" width="14.140625" style="40" customWidth="1"/>
    <col min="1029" max="1029" width="0.85546875" style="40" customWidth="1"/>
    <col min="1030" max="1030" width="15.7109375" style="40" customWidth="1"/>
    <col min="1031" max="1031" width="0.85546875" style="40" customWidth="1"/>
    <col min="1032" max="1032" width="14.140625" style="40" customWidth="1"/>
    <col min="1033" max="1033" width="0.85546875" style="40" customWidth="1"/>
    <col min="1034" max="1034" width="15.7109375" style="40" customWidth="1"/>
    <col min="1035" max="1272" width="10.7109375" style="40" customWidth="1"/>
    <col min="1273" max="1273" width="35.7109375" style="40" customWidth="1"/>
    <col min="1274" max="1274" width="6.42578125" style="40" customWidth="1"/>
    <col min="1275" max="1275" width="43.7109375" style="40" customWidth="1"/>
    <col min="1276" max="1276" width="6" style="40" customWidth="1"/>
    <col min="1277" max="1277" width="1.7109375" style="40" customWidth="1"/>
    <col min="1278" max="1280" width="13.28515625" style="40"/>
    <col min="1281" max="1281" width="47.28515625" style="40" customWidth="1"/>
    <col min="1282" max="1282" width="9.85546875" style="40" customWidth="1"/>
    <col min="1283" max="1283" width="1.7109375" style="40" customWidth="1"/>
    <col min="1284" max="1284" width="14.140625" style="40" customWidth="1"/>
    <col min="1285" max="1285" width="0.85546875" style="40" customWidth="1"/>
    <col min="1286" max="1286" width="15.7109375" style="40" customWidth="1"/>
    <col min="1287" max="1287" width="0.85546875" style="40" customWidth="1"/>
    <col min="1288" max="1288" width="14.140625" style="40" customWidth="1"/>
    <col min="1289" max="1289" width="0.85546875" style="40" customWidth="1"/>
    <col min="1290" max="1290" width="15.7109375" style="40" customWidth="1"/>
    <col min="1291" max="1528" width="10.7109375" style="40" customWidth="1"/>
    <col min="1529" max="1529" width="35.7109375" style="40" customWidth="1"/>
    <col min="1530" max="1530" width="6.42578125" style="40" customWidth="1"/>
    <col min="1531" max="1531" width="43.7109375" style="40" customWidth="1"/>
    <col min="1532" max="1532" width="6" style="40" customWidth="1"/>
    <col min="1533" max="1533" width="1.7109375" style="40" customWidth="1"/>
    <col min="1534" max="1536" width="13.28515625" style="40"/>
    <col min="1537" max="1537" width="47.28515625" style="40" customWidth="1"/>
    <col min="1538" max="1538" width="9.85546875" style="40" customWidth="1"/>
    <col min="1539" max="1539" width="1.7109375" style="40" customWidth="1"/>
    <col min="1540" max="1540" width="14.140625" style="40" customWidth="1"/>
    <col min="1541" max="1541" width="0.85546875" style="40" customWidth="1"/>
    <col min="1542" max="1542" width="15.7109375" style="40" customWidth="1"/>
    <col min="1543" max="1543" width="0.85546875" style="40" customWidth="1"/>
    <col min="1544" max="1544" width="14.140625" style="40" customWidth="1"/>
    <col min="1545" max="1545" width="0.85546875" style="40" customWidth="1"/>
    <col min="1546" max="1546" width="15.7109375" style="40" customWidth="1"/>
    <col min="1547" max="1784" width="10.7109375" style="40" customWidth="1"/>
    <col min="1785" max="1785" width="35.7109375" style="40" customWidth="1"/>
    <col min="1786" max="1786" width="6.42578125" style="40" customWidth="1"/>
    <col min="1787" max="1787" width="43.7109375" style="40" customWidth="1"/>
    <col min="1788" max="1788" width="6" style="40" customWidth="1"/>
    <col min="1789" max="1789" width="1.7109375" style="40" customWidth="1"/>
    <col min="1790" max="1792" width="13.28515625" style="40"/>
    <col min="1793" max="1793" width="47.28515625" style="40" customWidth="1"/>
    <col min="1794" max="1794" width="9.85546875" style="40" customWidth="1"/>
    <col min="1795" max="1795" width="1.7109375" style="40" customWidth="1"/>
    <col min="1796" max="1796" width="14.140625" style="40" customWidth="1"/>
    <col min="1797" max="1797" width="0.85546875" style="40" customWidth="1"/>
    <col min="1798" max="1798" width="15.7109375" style="40" customWidth="1"/>
    <col min="1799" max="1799" width="0.85546875" style="40" customWidth="1"/>
    <col min="1800" max="1800" width="14.140625" style="40" customWidth="1"/>
    <col min="1801" max="1801" width="0.85546875" style="40" customWidth="1"/>
    <col min="1802" max="1802" width="15.7109375" style="40" customWidth="1"/>
    <col min="1803" max="2040" width="10.7109375" style="40" customWidth="1"/>
    <col min="2041" max="2041" width="35.7109375" style="40" customWidth="1"/>
    <col min="2042" max="2042" width="6.42578125" style="40" customWidth="1"/>
    <col min="2043" max="2043" width="43.7109375" style="40" customWidth="1"/>
    <col min="2044" max="2044" width="6" style="40" customWidth="1"/>
    <col min="2045" max="2045" width="1.7109375" style="40" customWidth="1"/>
    <col min="2046" max="2048" width="13.28515625" style="40"/>
    <col min="2049" max="2049" width="47.28515625" style="40" customWidth="1"/>
    <col min="2050" max="2050" width="9.85546875" style="40" customWidth="1"/>
    <col min="2051" max="2051" width="1.7109375" style="40" customWidth="1"/>
    <col min="2052" max="2052" width="14.140625" style="40" customWidth="1"/>
    <col min="2053" max="2053" width="0.85546875" style="40" customWidth="1"/>
    <col min="2054" max="2054" width="15.7109375" style="40" customWidth="1"/>
    <col min="2055" max="2055" width="0.85546875" style="40" customWidth="1"/>
    <col min="2056" max="2056" width="14.140625" style="40" customWidth="1"/>
    <col min="2057" max="2057" width="0.85546875" style="40" customWidth="1"/>
    <col min="2058" max="2058" width="15.7109375" style="40" customWidth="1"/>
    <col min="2059" max="2296" width="10.7109375" style="40" customWidth="1"/>
    <col min="2297" max="2297" width="35.7109375" style="40" customWidth="1"/>
    <col min="2298" max="2298" width="6.42578125" style="40" customWidth="1"/>
    <col min="2299" max="2299" width="43.7109375" style="40" customWidth="1"/>
    <col min="2300" max="2300" width="6" style="40" customWidth="1"/>
    <col min="2301" max="2301" width="1.7109375" style="40" customWidth="1"/>
    <col min="2302" max="2304" width="13.28515625" style="40"/>
    <col min="2305" max="2305" width="47.28515625" style="40" customWidth="1"/>
    <col min="2306" max="2306" width="9.85546875" style="40" customWidth="1"/>
    <col min="2307" max="2307" width="1.7109375" style="40" customWidth="1"/>
    <col min="2308" max="2308" width="14.140625" style="40" customWidth="1"/>
    <col min="2309" max="2309" width="0.85546875" style="40" customWidth="1"/>
    <col min="2310" max="2310" width="15.7109375" style="40" customWidth="1"/>
    <col min="2311" max="2311" width="0.85546875" style="40" customWidth="1"/>
    <col min="2312" max="2312" width="14.140625" style="40" customWidth="1"/>
    <col min="2313" max="2313" width="0.85546875" style="40" customWidth="1"/>
    <col min="2314" max="2314" width="15.7109375" style="40" customWidth="1"/>
    <col min="2315" max="2552" width="10.7109375" style="40" customWidth="1"/>
    <col min="2553" max="2553" width="35.7109375" style="40" customWidth="1"/>
    <col min="2554" max="2554" width="6.42578125" style="40" customWidth="1"/>
    <col min="2555" max="2555" width="43.7109375" style="40" customWidth="1"/>
    <col min="2556" max="2556" width="6" style="40" customWidth="1"/>
    <col min="2557" max="2557" width="1.7109375" style="40" customWidth="1"/>
    <col min="2558" max="2560" width="13.28515625" style="40"/>
    <col min="2561" max="2561" width="47.28515625" style="40" customWidth="1"/>
    <col min="2562" max="2562" width="9.85546875" style="40" customWidth="1"/>
    <col min="2563" max="2563" width="1.7109375" style="40" customWidth="1"/>
    <col min="2564" max="2564" width="14.140625" style="40" customWidth="1"/>
    <col min="2565" max="2565" width="0.85546875" style="40" customWidth="1"/>
    <col min="2566" max="2566" width="15.7109375" style="40" customWidth="1"/>
    <col min="2567" max="2567" width="0.85546875" style="40" customWidth="1"/>
    <col min="2568" max="2568" width="14.140625" style="40" customWidth="1"/>
    <col min="2569" max="2569" width="0.85546875" style="40" customWidth="1"/>
    <col min="2570" max="2570" width="15.7109375" style="40" customWidth="1"/>
    <col min="2571" max="2808" width="10.7109375" style="40" customWidth="1"/>
    <col min="2809" max="2809" width="35.7109375" style="40" customWidth="1"/>
    <col min="2810" max="2810" width="6.42578125" style="40" customWidth="1"/>
    <col min="2811" max="2811" width="43.7109375" style="40" customWidth="1"/>
    <col min="2812" max="2812" width="6" style="40" customWidth="1"/>
    <col min="2813" max="2813" width="1.7109375" style="40" customWidth="1"/>
    <col min="2814" max="2816" width="13.28515625" style="40"/>
    <col min="2817" max="2817" width="47.28515625" style="40" customWidth="1"/>
    <col min="2818" max="2818" width="9.85546875" style="40" customWidth="1"/>
    <col min="2819" max="2819" width="1.7109375" style="40" customWidth="1"/>
    <col min="2820" max="2820" width="14.140625" style="40" customWidth="1"/>
    <col min="2821" max="2821" width="0.85546875" style="40" customWidth="1"/>
    <col min="2822" max="2822" width="15.7109375" style="40" customWidth="1"/>
    <col min="2823" max="2823" width="0.85546875" style="40" customWidth="1"/>
    <col min="2824" max="2824" width="14.140625" style="40" customWidth="1"/>
    <col min="2825" max="2825" width="0.85546875" style="40" customWidth="1"/>
    <col min="2826" max="2826" width="15.7109375" style="40" customWidth="1"/>
    <col min="2827" max="3064" width="10.7109375" style="40" customWidth="1"/>
    <col min="3065" max="3065" width="35.7109375" style="40" customWidth="1"/>
    <col min="3066" max="3066" width="6.42578125" style="40" customWidth="1"/>
    <col min="3067" max="3067" width="43.7109375" style="40" customWidth="1"/>
    <col min="3068" max="3068" width="6" style="40" customWidth="1"/>
    <col min="3069" max="3069" width="1.7109375" style="40" customWidth="1"/>
    <col min="3070" max="3072" width="13.28515625" style="40"/>
    <col min="3073" max="3073" width="47.28515625" style="40" customWidth="1"/>
    <col min="3074" max="3074" width="9.85546875" style="40" customWidth="1"/>
    <col min="3075" max="3075" width="1.7109375" style="40" customWidth="1"/>
    <col min="3076" max="3076" width="14.140625" style="40" customWidth="1"/>
    <col min="3077" max="3077" width="0.85546875" style="40" customWidth="1"/>
    <col min="3078" max="3078" width="15.7109375" style="40" customWidth="1"/>
    <col min="3079" max="3079" width="0.85546875" style="40" customWidth="1"/>
    <col min="3080" max="3080" width="14.140625" style="40" customWidth="1"/>
    <col min="3081" max="3081" width="0.85546875" style="40" customWidth="1"/>
    <col min="3082" max="3082" width="15.7109375" style="40" customWidth="1"/>
    <col min="3083" max="3320" width="10.7109375" style="40" customWidth="1"/>
    <col min="3321" max="3321" width="35.7109375" style="40" customWidth="1"/>
    <col min="3322" max="3322" width="6.42578125" style="40" customWidth="1"/>
    <col min="3323" max="3323" width="43.7109375" style="40" customWidth="1"/>
    <col min="3324" max="3324" width="6" style="40" customWidth="1"/>
    <col min="3325" max="3325" width="1.7109375" style="40" customWidth="1"/>
    <col min="3326" max="3328" width="13.28515625" style="40"/>
    <col min="3329" max="3329" width="47.28515625" style="40" customWidth="1"/>
    <col min="3330" max="3330" width="9.85546875" style="40" customWidth="1"/>
    <col min="3331" max="3331" width="1.7109375" style="40" customWidth="1"/>
    <col min="3332" max="3332" width="14.140625" style="40" customWidth="1"/>
    <col min="3333" max="3333" width="0.85546875" style="40" customWidth="1"/>
    <col min="3334" max="3334" width="15.7109375" style="40" customWidth="1"/>
    <col min="3335" max="3335" width="0.85546875" style="40" customWidth="1"/>
    <col min="3336" max="3336" width="14.140625" style="40" customWidth="1"/>
    <col min="3337" max="3337" width="0.85546875" style="40" customWidth="1"/>
    <col min="3338" max="3338" width="15.7109375" style="40" customWidth="1"/>
    <col min="3339" max="3576" width="10.7109375" style="40" customWidth="1"/>
    <col min="3577" max="3577" width="35.7109375" style="40" customWidth="1"/>
    <col min="3578" max="3578" width="6.42578125" style="40" customWidth="1"/>
    <col min="3579" max="3579" width="43.7109375" style="40" customWidth="1"/>
    <col min="3580" max="3580" width="6" style="40" customWidth="1"/>
    <col min="3581" max="3581" width="1.7109375" style="40" customWidth="1"/>
    <col min="3582" max="3584" width="13.28515625" style="40"/>
    <col min="3585" max="3585" width="47.28515625" style="40" customWidth="1"/>
    <col min="3586" max="3586" width="9.85546875" style="40" customWidth="1"/>
    <col min="3587" max="3587" width="1.7109375" style="40" customWidth="1"/>
    <col min="3588" max="3588" width="14.140625" style="40" customWidth="1"/>
    <col min="3589" max="3589" width="0.85546875" style="40" customWidth="1"/>
    <col min="3590" max="3590" width="15.7109375" style="40" customWidth="1"/>
    <col min="3591" max="3591" width="0.85546875" style="40" customWidth="1"/>
    <col min="3592" max="3592" width="14.140625" style="40" customWidth="1"/>
    <col min="3593" max="3593" width="0.85546875" style="40" customWidth="1"/>
    <col min="3594" max="3594" width="15.7109375" style="40" customWidth="1"/>
    <col min="3595" max="3832" width="10.7109375" style="40" customWidth="1"/>
    <col min="3833" max="3833" width="35.7109375" style="40" customWidth="1"/>
    <col min="3834" max="3834" width="6.42578125" style="40" customWidth="1"/>
    <col min="3835" max="3835" width="43.7109375" style="40" customWidth="1"/>
    <col min="3836" max="3836" width="6" style="40" customWidth="1"/>
    <col min="3837" max="3837" width="1.7109375" style="40" customWidth="1"/>
    <col min="3838" max="3840" width="13.28515625" style="40"/>
    <col min="3841" max="3841" width="47.28515625" style="40" customWidth="1"/>
    <col min="3842" max="3842" width="9.85546875" style="40" customWidth="1"/>
    <col min="3843" max="3843" width="1.7109375" style="40" customWidth="1"/>
    <col min="3844" max="3844" width="14.140625" style="40" customWidth="1"/>
    <col min="3845" max="3845" width="0.85546875" style="40" customWidth="1"/>
    <col min="3846" max="3846" width="15.7109375" style="40" customWidth="1"/>
    <col min="3847" max="3847" width="0.85546875" style="40" customWidth="1"/>
    <col min="3848" max="3848" width="14.140625" style="40" customWidth="1"/>
    <col min="3849" max="3849" width="0.85546875" style="40" customWidth="1"/>
    <col min="3850" max="3850" width="15.7109375" style="40" customWidth="1"/>
    <col min="3851" max="4088" width="10.7109375" style="40" customWidth="1"/>
    <col min="4089" max="4089" width="35.7109375" style="40" customWidth="1"/>
    <col min="4090" max="4090" width="6.42578125" style="40" customWidth="1"/>
    <col min="4091" max="4091" width="43.7109375" style="40" customWidth="1"/>
    <col min="4092" max="4092" width="6" style="40" customWidth="1"/>
    <col min="4093" max="4093" width="1.7109375" style="40" customWidth="1"/>
    <col min="4094" max="4096" width="13.28515625" style="40"/>
    <col min="4097" max="4097" width="47.28515625" style="40" customWidth="1"/>
    <col min="4098" max="4098" width="9.85546875" style="40" customWidth="1"/>
    <col min="4099" max="4099" width="1.7109375" style="40" customWidth="1"/>
    <col min="4100" max="4100" width="14.140625" style="40" customWidth="1"/>
    <col min="4101" max="4101" width="0.85546875" style="40" customWidth="1"/>
    <col min="4102" max="4102" width="15.7109375" style="40" customWidth="1"/>
    <col min="4103" max="4103" width="0.85546875" style="40" customWidth="1"/>
    <col min="4104" max="4104" width="14.140625" style="40" customWidth="1"/>
    <col min="4105" max="4105" width="0.85546875" style="40" customWidth="1"/>
    <col min="4106" max="4106" width="15.7109375" style="40" customWidth="1"/>
    <col min="4107" max="4344" width="10.7109375" style="40" customWidth="1"/>
    <col min="4345" max="4345" width="35.7109375" style="40" customWidth="1"/>
    <col min="4346" max="4346" width="6.42578125" style="40" customWidth="1"/>
    <col min="4347" max="4347" width="43.7109375" style="40" customWidth="1"/>
    <col min="4348" max="4348" width="6" style="40" customWidth="1"/>
    <col min="4349" max="4349" width="1.7109375" style="40" customWidth="1"/>
    <col min="4350" max="4352" width="13.28515625" style="40"/>
    <col min="4353" max="4353" width="47.28515625" style="40" customWidth="1"/>
    <col min="4354" max="4354" width="9.85546875" style="40" customWidth="1"/>
    <col min="4355" max="4355" width="1.7109375" style="40" customWidth="1"/>
    <col min="4356" max="4356" width="14.140625" style="40" customWidth="1"/>
    <col min="4357" max="4357" width="0.85546875" style="40" customWidth="1"/>
    <col min="4358" max="4358" width="15.7109375" style="40" customWidth="1"/>
    <col min="4359" max="4359" width="0.85546875" style="40" customWidth="1"/>
    <col min="4360" max="4360" width="14.140625" style="40" customWidth="1"/>
    <col min="4361" max="4361" width="0.85546875" style="40" customWidth="1"/>
    <col min="4362" max="4362" width="15.7109375" style="40" customWidth="1"/>
    <col min="4363" max="4600" width="10.7109375" style="40" customWidth="1"/>
    <col min="4601" max="4601" width="35.7109375" style="40" customWidth="1"/>
    <col min="4602" max="4602" width="6.42578125" style="40" customWidth="1"/>
    <col min="4603" max="4603" width="43.7109375" style="40" customWidth="1"/>
    <col min="4604" max="4604" width="6" style="40" customWidth="1"/>
    <col min="4605" max="4605" width="1.7109375" style="40" customWidth="1"/>
    <col min="4606" max="4608" width="13.28515625" style="40"/>
    <col min="4609" max="4609" width="47.28515625" style="40" customWidth="1"/>
    <col min="4610" max="4610" width="9.85546875" style="40" customWidth="1"/>
    <col min="4611" max="4611" width="1.7109375" style="40" customWidth="1"/>
    <col min="4612" max="4612" width="14.140625" style="40" customWidth="1"/>
    <col min="4613" max="4613" width="0.85546875" style="40" customWidth="1"/>
    <col min="4614" max="4614" width="15.7109375" style="40" customWidth="1"/>
    <col min="4615" max="4615" width="0.85546875" style="40" customWidth="1"/>
    <col min="4616" max="4616" width="14.140625" style="40" customWidth="1"/>
    <col min="4617" max="4617" width="0.85546875" style="40" customWidth="1"/>
    <col min="4618" max="4618" width="15.7109375" style="40" customWidth="1"/>
    <col min="4619" max="4856" width="10.7109375" style="40" customWidth="1"/>
    <col min="4857" max="4857" width="35.7109375" style="40" customWidth="1"/>
    <col min="4858" max="4858" width="6.42578125" style="40" customWidth="1"/>
    <col min="4859" max="4859" width="43.7109375" style="40" customWidth="1"/>
    <col min="4860" max="4860" width="6" style="40" customWidth="1"/>
    <col min="4861" max="4861" width="1.7109375" style="40" customWidth="1"/>
    <col min="4862" max="4864" width="13.28515625" style="40"/>
    <col min="4865" max="4865" width="47.28515625" style="40" customWidth="1"/>
    <col min="4866" max="4866" width="9.85546875" style="40" customWidth="1"/>
    <col min="4867" max="4867" width="1.7109375" style="40" customWidth="1"/>
    <col min="4868" max="4868" width="14.140625" style="40" customWidth="1"/>
    <col min="4869" max="4869" width="0.85546875" style="40" customWidth="1"/>
    <col min="4870" max="4870" width="15.7109375" style="40" customWidth="1"/>
    <col min="4871" max="4871" width="0.85546875" style="40" customWidth="1"/>
    <col min="4872" max="4872" width="14.140625" style="40" customWidth="1"/>
    <col min="4873" max="4873" width="0.85546875" style="40" customWidth="1"/>
    <col min="4874" max="4874" width="15.7109375" style="40" customWidth="1"/>
    <col min="4875" max="5112" width="10.7109375" style="40" customWidth="1"/>
    <col min="5113" max="5113" width="35.7109375" style="40" customWidth="1"/>
    <col min="5114" max="5114" width="6.42578125" style="40" customWidth="1"/>
    <col min="5115" max="5115" width="43.7109375" style="40" customWidth="1"/>
    <col min="5116" max="5116" width="6" style="40" customWidth="1"/>
    <col min="5117" max="5117" width="1.7109375" style="40" customWidth="1"/>
    <col min="5118" max="5120" width="13.28515625" style="40"/>
    <col min="5121" max="5121" width="47.28515625" style="40" customWidth="1"/>
    <col min="5122" max="5122" width="9.85546875" style="40" customWidth="1"/>
    <col min="5123" max="5123" width="1.7109375" style="40" customWidth="1"/>
    <col min="5124" max="5124" width="14.140625" style="40" customWidth="1"/>
    <col min="5125" max="5125" width="0.85546875" style="40" customWidth="1"/>
    <col min="5126" max="5126" width="15.7109375" style="40" customWidth="1"/>
    <col min="5127" max="5127" width="0.85546875" style="40" customWidth="1"/>
    <col min="5128" max="5128" width="14.140625" style="40" customWidth="1"/>
    <col min="5129" max="5129" width="0.85546875" style="40" customWidth="1"/>
    <col min="5130" max="5130" width="15.7109375" style="40" customWidth="1"/>
    <col min="5131" max="5368" width="10.7109375" style="40" customWidth="1"/>
    <col min="5369" max="5369" width="35.7109375" style="40" customWidth="1"/>
    <col min="5370" max="5370" width="6.42578125" style="40" customWidth="1"/>
    <col min="5371" max="5371" width="43.7109375" style="40" customWidth="1"/>
    <col min="5372" max="5372" width="6" style="40" customWidth="1"/>
    <col min="5373" max="5373" width="1.7109375" style="40" customWidth="1"/>
    <col min="5374" max="5376" width="13.28515625" style="40"/>
    <col min="5377" max="5377" width="47.28515625" style="40" customWidth="1"/>
    <col min="5378" max="5378" width="9.85546875" style="40" customWidth="1"/>
    <col min="5379" max="5379" width="1.7109375" style="40" customWidth="1"/>
    <col min="5380" max="5380" width="14.140625" style="40" customWidth="1"/>
    <col min="5381" max="5381" width="0.85546875" style="40" customWidth="1"/>
    <col min="5382" max="5382" width="15.7109375" style="40" customWidth="1"/>
    <col min="5383" max="5383" width="0.85546875" style="40" customWidth="1"/>
    <col min="5384" max="5384" width="14.140625" style="40" customWidth="1"/>
    <col min="5385" max="5385" width="0.85546875" style="40" customWidth="1"/>
    <col min="5386" max="5386" width="15.7109375" style="40" customWidth="1"/>
    <col min="5387" max="5624" width="10.7109375" style="40" customWidth="1"/>
    <col min="5625" max="5625" width="35.7109375" style="40" customWidth="1"/>
    <col min="5626" max="5626" width="6.42578125" style="40" customWidth="1"/>
    <col min="5627" max="5627" width="43.7109375" style="40" customWidth="1"/>
    <col min="5628" max="5628" width="6" style="40" customWidth="1"/>
    <col min="5629" max="5629" width="1.7109375" style="40" customWidth="1"/>
    <col min="5630" max="5632" width="13.28515625" style="40"/>
    <col min="5633" max="5633" width="47.28515625" style="40" customWidth="1"/>
    <col min="5634" max="5634" width="9.85546875" style="40" customWidth="1"/>
    <col min="5635" max="5635" width="1.7109375" style="40" customWidth="1"/>
    <col min="5636" max="5636" width="14.140625" style="40" customWidth="1"/>
    <col min="5637" max="5637" width="0.85546875" style="40" customWidth="1"/>
    <col min="5638" max="5638" width="15.7109375" style="40" customWidth="1"/>
    <col min="5639" max="5639" width="0.85546875" style="40" customWidth="1"/>
    <col min="5640" max="5640" width="14.140625" style="40" customWidth="1"/>
    <col min="5641" max="5641" width="0.85546875" style="40" customWidth="1"/>
    <col min="5642" max="5642" width="15.7109375" style="40" customWidth="1"/>
    <col min="5643" max="5880" width="10.7109375" style="40" customWidth="1"/>
    <col min="5881" max="5881" width="35.7109375" style="40" customWidth="1"/>
    <col min="5882" max="5882" width="6.42578125" style="40" customWidth="1"/>
    <col min="5883" max="5883" width="43.7109375" style="40" customWidth="1"/>
    <col min="5884" max="5884" width="6" style="40" customWidth="1"/>
    <col min="5885" max="5885" width="1.7109375" style="40" customWidth="1"/>
    <col min="5886" max="5888" width="13.28515625" style="40"/>
    <col min="5889" max="5889" width="47.28515625" style="40" customWidth="1"/>
    <col min="5890" max="5890" width="9.85546875" style="40" customWidth="1"/>
    <col min="5891" max="5891" width="1.7109375" style="40" customWidth="1"/>
    <col min="5892" max="5892" width="14.140625" style="40" customWidth="1"/>
    <col min="5893" max="5893" width="0.85546875" style="40" customWidth="1"/>
    <col min="5894" max="5894" width="15.7109375" style="40" customWidth="1"/>
    <col min="5895" max="5895" width="0.85546875" style="40" customWidth="1"/>
    <col min="5896" max="5896" width="14.140625" style="40" customWidth="1"/>
    <col min="5897" max="5897" width="0.85546875" style="40" customWidth="1"/>
    <col min="5898" max="5898" width="15.7109375" style="40" customWidth="1"/>
    <col min="5899" max="6136" width="10.7109375" style="40" customWidth="1"/>
    <col min="6137" max="6137" width="35.7109375" style="40" customWidth="1"/>
    <col min="6138" max="6138" width="6.42578125" style="40" customWidth="1"/>
    <col min="6139" max="6139" width="43.7109375" style="40" customWidth="1"/>
    <col min="6140" max="6140" width="6" style="40" customWidth="1"/>
    <col min="6141" max="6141" width="1.7109375" style="40" customWidth="1"/>
    <col min="6142" max="6144" width="13.28515625" style="40"/>
    <col min="6145" max="6145" width="47.28515625" style="40" customWidth="1"/>
    <col min="6146" max="6146" width="9.85546875" style="40" customWidth="1"/>
    <col min="6147" max="6147" width="1.7109375" style="40" customWidth="1"/>
    <col min="6148" max="6148" width="14.140625" style="40" customWidth="1"/>
    <col min="6149" max="6149" width="0.85546875" style="40" customWidth="1"/>
    <col min="6150" max="6150" width="15.7109375" style="40" customWidth="1"/>
    <col min="6151" max="6151" width="0.85546875" style="40" customWidth="1"/>
    <col min="6152" max="6152" width="14.140625" style="40" customWidth="1"/>
    <col min="6153" max="6153" width="0.85546875" style="40" customWidth="1"/>
    <col min="6154" max="6154" width="15.7109375" style="40" customWidth="1"/>
    <col min="6155" max="6392" width="10.7109375" style="40" customWidth="1"/>
    <col min="6393" max="6393" width="35.7109375" style="40" customWidth="1"/>
    <col min="6394" max="6394" width="6.42578125" style="40" customWidth="1"/>
    <col min="6395" max="6395" width="43.7109375" style="40" customWidth="1"/>
    <col min="6396" max="6396" width="6" style="40" customWidth="1"/>
    <col min="6397" max="6397" width="1.7109375" style="40" customWidth="1"/>
    <col min="6398" max="6400" width="13.28515625" style="40"/>
    <col min="6401" max="6401" width="47.28515625" style="40" customWidth="1"/>
    <col min="6402" max="6402" width="9.85546875" style="40" customWidth="1"/>
    <col min="6403" max="6403" width="1.7109375" style="40" customWidth="1"/>
    <col min="6404" max="6404" width="14.140625" style="40" customWidth="1"/>
    <col min="6405" max="6405" width="0.85546875" style="40" customWidth="1"/>
    <col min="6406" max="6406" width="15.7109375" style="40" customWidth="1"/>
    <col min="6407" max="6407" width="0.85546875" style="40" customWidth="1"/>
    <col min="6408" max="6408" width="14.140625" style="40" customWidth="1"/>
    <col min="6409" max="6409" width="0.85546875" style="40" customWidth="1"/>
    <col min="6410" max="6410" width="15.7109375" style="40" customWidth="1"/>
    <col min="6411" max="6648" width="10.7109375" style="40" customWidth="1"/>
    <col min="6649" max="6649" width="35.7109375" style="40" customWidth="1"/>
    <col min="6650" max="6650" width="6.42578125" style="40" customWidth="1"/>
    <col min="6651" max="6651" width="43.7109375" style="40" customWidth="1"/>
    <col min="6652" max="6652" width="6" style="40" customWidth="1"/>
    <col min="6653" max="6653" width="1.7109375" style="40" customWidth="1"/>
    <col min="6654" max="6656" width="13.28515625" style="40"/>
    <col min="6657" max="6657" width="47.28515625" style="40" customWidth="1"/>
    <col min="6658" max="6658" width="9.85546875" style="40" customWidth="1"/>
    <col min="6659" max="6659" width="1.7109375" style="40" customWidth="1"/>
    <col min="6660" max="6660" width="14.140625" style="40" customWidth="1"/>
    <col min="6661" max="6661" width="0.85546875" style="40" customWidth="1"/>
    <col min="6662" max="6662" width="15.7109375" style="40" customWidth="1"/>
    <col min="6663" max="6663" width="0.85546875" style="40" customWidth="1"/>
    <col min="6664" max="6664" width="14.140625" style="40" customWidth="1"/>
    <col min="6665" max="6665" width="0.85546875" style="40" customWidth="1"/>
    <col min="6666" max="6666" width="15.7109375" style="40" customWidth="1"/>
    <col min="6667" max="6904" width="10.7109375" style="40" customWidth="1"/>
    <col min="6905" max="6905" width="35.7109375" style="40" customWidth="1"/>
    <col min="6906" max="6906" width="6.42578125" style="40" customWidth="1"/>
    <col min="6907" max="6907" width="43.7109375" style="40" customWidth="1"/>
    <col min="6908" max="6908" width="6" style="40" customWidth="1"/>
    <col min="6909" max="6909" width="1.7109375" style="40" customWidth="1"/>
    <col min="6910" max="6912" width="13.28515625" style="40"/>
    <col min="6913" max="6913" width="47.28515625" style="40" customWidth="1"/>
    <col min="6914" max="6914" width="9.85546875" style="40" customWidth="1"/>
    <col min="6915" max="6915" width="1.7109375" style="40" customWidth="1"/>
    <col min="6916" max="6916" width="14.140625" style="40" customWidth="1"/>
    <col min="6917" max="6917" width="0.85546875" style="40" customWidth="1"/>
    <col min="6918" max="6918" width="15.7109375" style="40" customWidth="1"/>
    <col min="6919" max="6919" width="0.85546875" style="40" customWidth="1"/>
    <col min="6920" max="6920" width="14.140625" style="40" customWidth="1"/>
    <col min="6921" max="6921" width="0.85546875" style="40" customWidth="1"/>
    <col min="6922" max="6922" width="15.7109375" style="40" customWidth="1"/>
    <col min="6923" max="7160" width="10.7109375" style="40" customWidth="1"/>
    <col min="7161" max="7161" width="35.7109375" style="40" customWidth="1"/>
    <col min="7162" max="7162" width="6.42578125" style="40" customWidth="1"/>
    <col min="7163" max="7163" width="43.7109375" style="40" customWidth="1"/>
    <col min="7164" max="7164" width="6" style="40" customWidth="1"/>
    <col min="7165" max="7165" width="1.7109375" style="40" customWidth="1"/>
    <col min="7166" max="7168" width="13.28515625" style="40"/>
    <col min="7169" max="7169" width="47.28515625" style="40" customWidth="1"/>
    <col min="7170" max="7170" width="9.85546875" style="40" customWidth="1"/>
    <col min="7171" max="7171" width="1.7109375" style="40" customWidth="1"/>
    <col min="7172" max="7172" width="14.140625" style="40" customWidth="1"/>
    <col min="7173" max="7173" width="0.85546875" style="40" customWidth="1"/>
    <col min="7174" max="7174" width="15.7109375" style="40" customWidth="1"/>
    <col min="7175" max="7175" width="0.85546875" style="40" customWidth="1"/>
    <col min="7176" max="7176" width="14.140625" style="40" customWidth="1"/>
    <col min="7177" max="7177" width="0.85546875" style="40" customWidth="1"/>
    <col min="7178" max="7178" width="15.7109375" style="40" customWidth="1"/>
    <col min="7179" max="7416" width="10.7109375" style="40" customWidth="1"/>
    <col min="7417" max="7417" width="35.7109375" style="40" customWidth="1"/>
    <col min="7418" max="7418" width="6.42578125" style="40" customWidth="1"/>
    <col min="7419" max="7419" width="43.7109375" style="40" customWidth="1"/>
    <col min="7420" max="7420" width="6" style="40" customWidth="1"/>
    <col min="7421" max="7421" width="1.7109375" style="40" customWidth="1"/>
    <col min="7422" max="7424" width="13.28515625" style="40"/>
    <col min="7425" max="7425" width="47.28515625" style="40" customWidth="1"/>
    <col min="7426" max="7426" width="9.85546875" style="40" customWidth="1"/>
    <col min="7427" max="7427" width="1.7109375" style="40" customWidth="1"/>
    <col min="7428" max="7428" width="14.140625" style="40" customWidth="1"/>
    <col min="7429" max="7429" width="0.85546875" style="40" customWidth="1"/>
    <col min="7430" max="7430" width="15.7109375" style="40" customWidth="1"/>
    <col min="7431" max="7431" width="0.85546875" style="40" customWidth="1"/>
    <col min="7432" max="7432" width="14.140625" style="40" customWidth="1"/>
    <col min="7433" max="7433" width="0.85546875" style="40" customWidth="1"/>
    <col min="7434" max="7434" width="15.7109375" style="40" customWidth="1"/>
    <col min="7435" max="7672" width="10.7109375" style="40" customWidth="1"/>
    <col min="7673" max="7673" width="35.7109375" style="40" customWidth="1"/>
    <col min="7674" max="7674" width="6.42578125" style="40" customWidth="1"/>
    <col min="7675" max="7675" width="43.7109375" style="40" customWidth="1"/>
    <col min="7676" max="7676" width="6" style="40" customWidth="1"/>
    <col min="7677" max="7677" width="1.7109375" style="40" customWidth="1"/>
    <col min="7678" max="7680" width="13.28515625" style="40"/>
    <col min="7681" max="7681" width="47.28515625" style="40" customWidth="1"/>
    <col min="7682" max="7682" width="9.85546875" style="40" customWidth="1"/>
    <col min="7683" max="7683" width="1.7109375" style="40" customWidth="1"/>
    <col min="7684" max="7684" width="14.140625" style="40" customWidth="1"/>
    <col min="7685" max="7685" width="0.85546875" style="40" customWidth="1"/>
    <col min="7686" max="7686" width="15.7109375" style="40" customWidth="1"/>
    <col min="7687" max="7687" width="0.85546875" style="40" customWidth="1"/>
    <col min="7688" max="7688" width="14.140625" style="40" customWidth="1"/>
    <col min="7689" max="7689" width="0.85546875" style="40" customWidth="1"/>
    <col min="7690" max="7690" width="15.7109375" style="40" customWidth="1"/>
    <col min="7691" max="7928" width="10.7109375" style="40" customWidth="1"/>
    <col min="7929" max="7929" width="35.7109375" style="40" customWidth="1"/>
    <col min="7930" max="7930" width="6.42578125" style="40" customWidth="1"/>
    <col min="7931" max="7931" width="43.7109375" style="40" customWidth="1"/>
    <col min="7932" max="7932" width="6" style="40" customWidth="1"/>
    <col min="7933" max="7933" width="1.7109375" style="40" customWidth="1"/>
    <col min="7934" max="7936" width="13.28515625" style="40"/>
    <col min="7937" max="7937" width="47.28515625" style="40" customWidth="1"/>
    <col min="7938" max="7938" width="9.85546875" style="40" customWidth="1"/>
    <col min="7939" max="7939" width="1.7109375" style="40" customWidth="1"/>
    <col min="7940" max="7940" width="14.140625" style="40" customWidth="1"/>
    <col min="7941" max="7941" width="0.85546875" style="40" customWidth="1"/>
    <col min="7942" max="7942" width="15.7109375" style="40" customWidth="1"/>
    <col min="7943" max="7943" width="0.85546875" style="40" customWidth="1"/>
    <col min="7944" max="7944" width="14.140625" style="40" customWidth="1"/>
    <col min="7945" max="7945" width="0.85546875" style="40" customWidth="1"/>
    <col min="7946" max="7946" width="15.7109375" style="40" customWidth="1"/>
    <col min="7947" max="8184" width="10.7109375" style="40" customWidth="1"/>
    <col min="8185" max="8185" width="35.7109375" style="40" customWidth="1"/>
    <col min="8186" max="8186" width="6.42578125" style="40" customWidth="1"/>
    <col min="8187" max="8187" width="43.7109375" style="40" customWidth="1"/>
    <col min="8188" max="8188" width="6" style="40" customWidth="1"/>
    <col min="8189" max="8189" width="1.7109375" style="40" customWidth="1"/>
    <col min="8190" max="8192" width="13.28515625" style="40"/>
    <col min="8193" max="8193" width="47.28515625" style="40" customWidth="1"/>
    <col min="8194" max="8194" width="9.85546875" style="40" customWidth="1"/>
    <col min="8195" max="8195" width="1.7109375" style="40" customWidth="1"/>
    <col min="8196" max="8196" width="14.140625" style="40" customWidth="1"/>
    <col min="8197" max="8197" width="0.85546875" style="40" customWidth="1"/>
    <col min="8198" max="8198" width="15.7109375" style="40" customWidth="1"/>
    <col min="8199" max="8199" width="0.85546875" style="40" customWidth="1"/>
    <col min="8200" max="8200" width="14.140625" style="40" customWidth="1"/>
    <col min="8201" max="8201" width="0.85546875" style="40" customWidth="1"/>
    <col min="8202" max="8202" width="15.7109375" style="40" customWidth="1"/>
    <col min="8203" max="8440" width="10.7109375" style="40" customWidth="1"/>
    <col min="8441" max="8441" width="35.7109375" style="40" customWidth="1"/>
    <col min="8442" max="8442" width="6.42578125" style="40" customWidth="1"/>
    <col min="8443" max="8443" width="43.7109375" style="40" customWidth="1"/>
    <col min="8444" max="8444" width="6" style="40" customWidth="1"/>
    <col min="8445" max="8445" width="1.7109375" style="40" customWidth="1"/>
    <col min="8446" max="8448" width="13.28515625" style="40"/>
    <col min="8449" max="8449" width="47.28515625" style="40" customWidth="1"/>
    <col min="8450" max="8450" width="9.85546875" style="40" customWidth="1"/>
    <col min="8451" max="8451" width="1.7109375" style="40" customWidth="1"/>
    <col min="8452" max="8452" width="14.140625" style="40" customWidth="1"/>
    <col min="8453" max="8453" width="0.85546875" style="40" customWidth="1"/>
    <col min="8454" max="8454" width="15.7109375" style="40" customWidth="1"/>
    <col min="8455" max="8455" width="0.85546875" style="40" customWidth="1"/>
    <col min="8456" max="8456" width="14.140625" style="40" customWidth="1"/>
    <col min="8457" max="8457" width="0.85546875" style="40" customWidth="1"/>
    <col min="8458" max="8458" width="15.7109375" style="40" customWidth="1"/>
    <col min="8459" max="8696" width="10.7109375" style="40" customWidth="1"/>
    <col min="8697" max="8697" width="35.7109375" style="40" customWidth="1"/>
    <col min="8698" max="8698" width="6.42578125" style="40" customWidth="1"/>
    <col min="8699" max="8699" width="43.7109375" style="40" customWidth="1"/>
    <col min="8700" max="8700" width="6" style="40" customWidth="1"/>
    <col min="8701" max="8701" width="1.7109375" style="40" customWidth="1"/>
    <col min="8702" max="8704" width="13.28515625" style="40"/>
    <col min="8705" max="8705" width="47.28515625" style="40" customWidth="1"/>
    <col min="8706" max="8706" width="9.85546875" style="40" customWidth="1"/>
    <col min="8707" max="8707" width="1.7109375" style="40" customWidth="1"/>
    <col min="8708" max="8708" width="14.140625" style="40" customWidth="1"/>
    <col min="8709" max="8709" width="0.85546875" style="40" customWidth="1"/>
    <col min="8710" max="8710" width="15.7109375" style="40" customWidth="1"/>
    <col min="8711" max="8711" width="0.85546875" style="40" customWidth="1"/>
    <col min="8712" max="8712" width="14.140625" style="40" customWidth="1"/>
    <col min="8713" max="8713" width="0.85546875" style="40" customWidth="1"/>
    <col min="8714" max="8714" width="15.7109375" style="40" customWidth="1"/>
    <col min="8715" max="8952" width="10.7109375" style="40" customWidth="1"/>
    <col min="8953" max="8953" width="35.7109375" style="40" customWidth="1"/>
    <col min="8954" max="8954" width="6.42578125" style="40" customWidth="1"/>
    <col min="8955" max="8955" width="43.7109375" style="40" customWidth="1"/>
    <col min="8956" max="8956" width="6" style="40" customWidth="1"/>
    <col min="8957" max="8957" width="1.7109375" style="40" customWidth="1"/>
    <col min="8958" max="8960" width="13.28515625" style="40"/>
    <col min="8961" max="8961" width="47.28515625" style="40" customWidth="1"/>
    <col min="8962" max="8962" width="9.85546875" style="40" customWidth="1"/>
    <col min="8963" max="8963" width="1.7109375" style="40" customWidth="1"/>
    <col min="8964" max="8964" width="14.140625" style="40" customWidth="1"/>
    <col min="8965" max="8965" width="0.85546875" style="40" customWidth="1"/>
    <col min="8966" max="8966" width="15.7109375" style="40" customWidth="1"/>
    <col min="8967" max="8967" width="0.85546875" style="40" customWidth="1"/>
    <col min="8968" max="8968" width="14.140625" style="40" customWidth="1"/>
    <col min="8969" max="8969" width="0.85546875" style="40" customWidth="1"/>
    <col min="8970" max="8970" width="15.7109375" style="40" customWidth="1"/>
    <col min="8971" max="9208" width="10.7109375" style="40" customWidth="1"/>
    <col min="9209" max="9209" width="35.7109375" style="40" customWidth="1"/>
    <col min="9210" max="9210" width="6.42578125" style="40" customWidth="1"/>
    <col min="9211" max="9211" width="43.7109375" style="40" customWidth="1"/>
    <col min="9212" max="9212" width="6" style="40" customWidth="1"/>
    <col min="9213" max="9213" width="1.7109375" style="40" customWidth="1"/>
    <col min="9214" max="9216" width="13.28515625" style="40"/>
    <col min="9217" max="9217" width="47.28515625" style="40" customWidth="1"/>
    <col min="9218" max="9218" width="9.85546875" style="40" customWidth="1"/>
    <col min="9219" max="9219" width="1.7109375" style="40" customWidth="1"/>
    <col min="9220" max="9220" width="14.140625" style="40" customWidth="1"/>
    <col min="9221" max="9221" width="0.85546875" style="40" customWidth="1"/>
    <col min="9222" max="9222" width="15.7109375" style="40" customWidth="1"/>
    <col min="9223" max="9223" width="0.85546875" style="40" customWidth="1"/>
    <col min="9224" max="9224" width="14.140625" style="40" customWidth="1"/>
    <col min="9225" max="9225" width="0.85546875" style="40" customWidth="1"/>
    <col min="9226" max="9226" width="15.7109375" style="40" customWidth="1"/>
    <col min="9227" max="9464" width="10.7109375" style="40" customWidth="1"/>
    <col min="9465" max="9465" width="35.7109375" style="40" customWidth="1"/>
    <col min="9466" max="9466" width="6.42578125" style="40" customWidth="1"/>
    <col min="9467" max="9467" width="43.7109375" style="40" customWidth="1"/>
    <col min="9468" max="9468" width="6" style="40" customWidth="1"/>
    <col min="9469" max="9469" width="1.7109375" style="40" customWidth="1"/>
    <col min="9470" max="9472" width="13.28515625" style="40"/>
    <col min="9473" max="9473" width="47.28515625" style="40" customWidth="1"/>
    <col min="9474" max="9474" width="9.85546875" style="40" customWidth="1"/>
    <col min="9475" max="9475" width="1.7109375" style="40" customWidth="1"/>
    <col min="9476" max="9476" width="14.140625" style="40" customWidth="1"/>
    <col min="9477" max="9477" width="0.85546875" style="40" customWidth="1"/>
    <col min="9478" max="9478" width="15.7109375" style="40" customWidth="1"/>
    <col min="9479" max="9479" width="0.85546875" style="40" customWidth="1"/>
    <col min="9480" max="9480" width="14.140625" style="40" customWidth="1"/>
    <col min="9481" max="9481" width="0.85546875" style="40" customWidth="1"/>
    <col min="9482" max="9482" width="15.7109375" style="40" customWidth="1"/>
    <col min="9483" max="9720" width="10.7109375" style="40" customWidth="1"/>
    <col min="9721" max="9721" width="35.7109375" style="40" customWidth="1"/>
    <col min="9722" max="9722" width="6.42578125" style="40" customWidth="1"/>
    <col min="9723" max="9723" width="43.7109375" style="40" customWidth="1"/>
    <col min="9724" max="9724" width="6" style="40" customWidth="1"/>
    <col min="9725" max="9725" width="1.7109375" style="40" customWidth="1"/>
    <col min="9726" max="9728" width="13.28515625" style="40"/>
    <col min="9729" max="9729" width="47.28515625" style="40" customWidth="1"/>
    <col min="9730" max="9730" width="9.85546875" style="40" customWidth="1"/>
    <col min="9731" max="9731" width="1.7109375" style="40" customWidth="1"/>
    <col min="9732" max="9732" width="14.140625" style="40" customWidth="1"/>
    <col min="9733" max="9733" width="0.85546875" style="40" customWidth="1"/>
    <col min="9734" max="9734" width="15.7109375" style="40" customWidth="1"/>
    <col min="9735" max="9735" width="0.85546875" style="40" customWidth="1"/>
    <col min="9736" max="9736" width="14.140625" style="40" customWidth="1"/>
    <col min="9737" max="9737" width="0.85546875" style="40" customWidth="1"/>
    <col min="9738" max="9738" width="15.7109375" style="40" customWidth="1"/>
    <col min="9739" max="9976" width="10.7109375" style="40" customWidth="1"/>
    <col min="9977" max="9977" width="35.7109375" style="40" customWidth="1"/>
    <col min="9978" max="9978" width="6.42578125" style="40" customWidth="1"/>
    <col min="9979" max="9979" width="43.7109375" style="40" customWidth="1"/>
    <col min="9980" max="9980" width="6" style="40" customWidth="1"/>
    <col min="9981" max="9981" width="1.7109375" style="40" customWidth="1"/>
    <col min="9982" max="9984" width="13.28515625" style="40"/>
    <col min="9985" max="9985" width="47.28515625" style="40" customWidth="1"/>
    <col min="9986" max="9986" width="9.85546875" style="40" customWidth="1"/>
    <col min="9987" max="9987" width="1.7109375" style="40" customWidth="1"/>
    <col min="9988" max="9988" width="14.140625" style="40" customWidth="1"/>
    <col min="9989" max="9989" width="0.85546875" style="40" customWidth="1"/>
    <col min="9990" max="9990" width="15.7109375" style="40" customWidth="1"/>
    <col min="9991" max="9991" width="0.85546875" style="40" customWidth="1"/>
    <col min="9992" max="9992" width="14.140625" style="40" customWidth="1"/>
    <col min="9993" max="9993" width="0.85546875" style="40" customWidth="1"/>
    <col min="9994" max="9994" width="15.7109375" style="40" customWidth="1"/>
    <col min="9995" max="10232" width="10.7109375" style="40" customWidth="1"/>
    <col min="10233" max="10233" width="35.7109375" style="40" customWidth="1"/>
    <col min="10234" max="10234" width="6.42578125" style="40" customWidth="1"/>
    <col min="10235" max="10235" width="43.7109375" style="40" customWidth="1"/>
    <col min="10236" max="10236" width="6" style="40" customWidth="1"/>
    <col min="10237" max="10237" width="1.7109375" style="40" customWidth="1"/>
    <col min="10238" max="10240" width="13.28515625" style="40"/>
    <col min="10241" max="10241" width="47.28515625" style="40" customWidth="1"/>
    <col min="10242" max="10242" width="9.85546875" style="40" customWidth="1"/>
    <col min="10243" max="10243" width="1.7109375" style="40" customWidth="1"/>
    <col min="10244" max="10244" width="14.140625" style="40" customWidth="1"/>
    <col min="10245" max="10245" width="0.85546875" style="40" customWidth="1"/>
    <col min="10246" max="10246" width="15.7109375" style="40" customWidth="1"/>
    <col min="10247" max="10247" width="0.85546875" style="40" customWidth="1"/>
    <col min="10248" max="10248" width="14.140625" style="40" customWidth="1"/>
    <col min="10249" max="10249" width="0.85546875" style="40" customWidth="1"/>
    <col min="10250" max="10250" width="15.7109375" style="40" customWidth="1"/>
    <col min="10251" max="10488" width="10.7109375" style="40" customWidth="1"/>
    <col min="10489" max="10489" width="35.7109375" style="40" customWidth="1"/>
    <col min="10490" max="10490" width="6.42578125" style="40" customWidth="1"/>
    <col min="10491" max="10491" width="43.7109375" style="40" customWidth="1"/>
    <col min="10492" max="10492" width="6" style="40" customWidth="1"/>
    <col min="10493" max="10493" width="1.7109375" style="40" customWidth="1"/>
    <col min="10494" max="10496" width="13.28515625" style="40"/>
    <col min="10497" max="10497" width="47.28515625" style="40" customWidth="1"/>
    <col min="10498" max="10498" width="9.85546875" style="40" customWidth="1"/>
    <col min="10499" max="10499" width="1.7109375" style="40" customWidth="1"/>
    <col min="10500" max="10500" width="14.140625" style="40" customWidth="1"/>
    <col min="10501" max="10501" width="0.85546875" style="40" customWidth="1"/>
    <col min="10502" max="10502" width="15.7109375" style="40" customWidth="1"/>
    <col min="10503" max="10503" width="0.85546875" style="40" customWidth="1"/>
    <col min="10504" max="10504" width="14.140625" style="40" customWidth="1"/>
    <col min="10505" max="10505" width="0.85546875" style="40" customWidth="1"/>
    <col min="10506" max="10506" width="15.7109375" style="40" customWidth="1"/>
    <col min="10507" max="10744" width="10.7109375" style="40" customWidth="1"/>
    <col min="10745" max="10745" width="35.7109375" style="40" customWidth="1"/>
    <col min="10746" max="10746" width="6.42578125" style="40" customWidth="1"/>
    <col min="10747" max="10747" width="43.7109375" style="40" customWidth="1"/>
    <col min="10748" max="10748" width="6" style="40" customWidth="1"/>
    <col min="10749" max="10749" width="1.7109375" style="40" customWidth="1"/>
    <col min="10750" max="10752" width="13.28515625" style="40"/>
    <col min="10753" max="10753" width="47.28515625" style="40" customWidth="1"/>
    <col min="10754" max="10754" width="9.85546875" style="40" customWidth="1"/>
    <col min="10755" max="10755" width="1.7109375" style="40" customWidth="1"/>
    <col min="10756" max="10756" width="14.140625" style="40" customWidth="1"/>
    <col min="10757" max="10757" width="0.85546875" style="40" customWidth="1"/>
    <col min="10758" max="10758" width="15.7109375" style="40" customWidth="1"/>
    <col min="10759" max="10759" width="0.85546875" style="40" customWidth="1"/>
    <col min="10760" max="10760" width="14.140625" style="40" customWidth="1"/>
    <col min="10761" max="10761" width="0.85546875" style="40" customWidth="1"/>
    <col min="10762" max="10762" width="15.7109375" style="40" customWidth="1"/>
    <col min="10763" max="11000" width="10.7109375" style="40" customWidth="1"/>
    <col min="11001" max="11001" width="35.7109375" style="40" customWidth="1"/>
    <col min="11002" max="11002" width="6.42578125" style="40" customWidth="1"/>
    <col min="11003" max="11003" width="43.7109375" style="40" customWidth="1"/>
    <col min="11004" max="11004" width="6" style="40" customWidth="1"/>
    <col min="11005" max="11005" width="1.7109375" style="40" customWidth="1"/>
    <col min="11006" max="11008" width="13.28515625" style="40"/>
    <col min="11009" max="11009" width="47.28515625" style="40" customWidth="1"/>
    <col min="11010" max="11010" width="9.85546875" style="40" customWidth="1"/>
    <col min="11011" max="11011" width="1.7109375" style="40" customWidth="1"/>
    <col min="11012" max="11012" width="14.140625" style="40" customWidth="1"/>
    <col min="11013" max="11013" width="0.85546875" style="40" customWidth="1"/>
    <col min="11014" max="11014" width="15.7109375" style="40" customWidth="1"/>
    <col min="11015" max="11015" width="0.85546875" style="40" customWidth="1"/>
    <col min="11016" max="11016" width="14.140625" style="40" customWidth="1"/>
    <col min="11017" max="11017" width="0.85546875" style="40" customWidth="1"/>
    <col min="11018" max="11018" width="15.7109375" style="40" customWidth="1"/>
    <col min="11019" max="11256" width="10.7109375" style="40" customWidth="1"/>
    <col min="11257" max="11257" width="35.7109375" style="40" customWidth="1"/>
    <col min="11258" max="11258" width="6.42578125" style="40" customWidth="1"/>
    <col min="11259" max="11259" width="43.7109375" style="40" customWidth="1"/>
    <col min="11260" max="11260" width="6" style="40" customWidth="1"/>
    <col min="11261" max="11261" width="1.7109375" style="40" customWidth="1"/>
    <col min="11262" max="11264" width="13.28515625" style="40"/>
    <col min="11265" max="11265" width="47.28515625" style="40" customWidth="1"/>
    <col min="11266" max="11266" width="9.85546875" style="40" customWidth="1"/>
    <col min="11267" max="11267" width="1.7109375" style="40" customWidth="1"/>
    <col min="11268" max="11268" width="14.140625" style="40" customWidth="1"/>
    <col min="11269" max="11269" width="0.85546875" style="40" customWidth="1"/>
    <col min="11270" max="11270" width="15.7109375" style="40" customWidth="1"/>
    <col min="11271" max="11271" width="0.85546875" style="40" customWidth="1"/>
    <col min="11272" max="11272" width="14.140625" style="40" customWidth="1"/>
    <col min="11273" max="11273" width="0.85546875" style="40" customWidth="1"/>
    <col min="11274" max="11274" width="15.7109375" style="40" customWidth="1"/>
    <col min="11275" max="11512" width="10.7109375" style="40" customWidth="1"/>
    <col min="11513" max="11513" width="35.7109375" style="40" customWidth="1"/>
    <col min="11514" max="11514" width="6.42578125" style="40" customWidth="1"/>
    <col min="11515" max="11515" width="43.7109375" style="40" customWidth="1"/>
    <col min="11516" max="11516" width="6" style="40" customWidth="1"/>
    <col min="11517" max="11517" width="1.7109375" style="40" customWidth="1"/>
    <col min="11518" max="11520" width="13.28515625" style="40"/>
    <col min="11521" max="11521" width="47.28515625" style="40" customWidth="1"/>
    <col min="11522" max="11522" width="9.85546875" style="40" customWidth="1"/>
    <col min="11523" max="11523" width="1.7109375" style="40" customWidth="1"/>
    <col min="11524" max="11524" width="14.140625" style="40" customWidth="1"/>
    <col min="11525" max="11525" width="0.85546875" style="40" customWidth="1"/>
    <col min="11526" max="11526" width="15.7109375" style="40" customWidth="1"/>
    <col min="11527" max="11527" width="0.85546875" style="40" customWidth="1"/>
    <col min="11528" max="11528" width="14.140625" style="40" customWidth="1"/>
    <col min="11529" max="11529" width="0.85546875" style="40" customWidth="1"/>
    <col min="11530" max="11530" width="15.7109375" style="40" customWidth="1"/>
    <col min="11531" max="11768" width="10.7109375" style="40" customWidth="1"/>
    <col min="11769" max="11769" width="35.7109375" style="40" customWidth="1"/>
    <col min="11770" max="11770" width="6.42578125" style="40" customWidth="1"/>
    <col min="11771" max="11771" width="43.7109375" style="40" customWidth="1"/>
    <col min="11772" max="11772" width="6" style="40" customWidth="1"/>
    <col min="11773" max="11773" width="1.7109375" style="40" customWidth="1"/>
    <col min="11774" max="11776" width="13.28515625" style="40"/>
    <col min="11777" max="11777" width="47.28515625" style="40" customWidth="1"/>
    <col min="11778" max="11778" width="9.85546875" style="40" customWidth="1"/>
    <col min="11779" max="11779" width="1.7109375" style="40" customWidth="1"/>
    <col min="11780" max="11780" width="14.140625" style="40" customWidth="1"/>
    <col min="11781" max="11781" width="0.85546875" style="40" customWidth="1"/>
    <col min="11782" max="11782" width="15.7109375" style="40" customWidth="1"/>
    <col min="11783" max="11783" width="0.85546875" style="40" customWidth="1"/>
    <col min="11784" max="11784" width="14.140625" style="40" customWidth="1"/>
    <col min="11785" max="11785" width="0.85546875" style="40" customWidth="1"/>
    <col min="11786" max="11786" width="15.7109375" style="40" customWidth="1"/>
    <col min="11787" max="12024" width="10.7109375" style="40" customWidth="1"/>
    <col min="12025" max="12025" width="35.7109375" style="40" customWidth="1"/>
    <col min="12026" max="12026" width="6.42578125" style="40" customWidth="1"/>
    <col min="12027" max="12027" width="43.7109375" style="40" customWidth="1"/>
    <col min="12028" max="12028" width="6" style="40" customWidth="1"/>
    <col min="12029" max="12029" width="1.7109375" style="40" customWidth="1"/>
    <col min="12030" max="12032" width="13.28515625" style="40"/>
    <col min="12033" max="12033" width="47.28515625" style="40" customWidth="1"/>
    <col min="12034" max="12034" width="9.85546875" style="40" customWidth="1"/>
    <col min="12035" max="12035" width="1.7109375" style="40" customWidth="1"/>
    <col min="12036" max="12036" width="14.140625" style="40" customWidth="1"/>
    <col min="12037" max="12037" width="0.85546875" style="40" customWidth="1"/>
    <col min="12038" max="12038" width="15.7109375" style="40" customWidth="1"/>
    <col min="12039" max="12039" width="0.85546875" style="40" customWidth="1"/>
    <col min="12040" max="12040" width="14.140625" style="40" customWidth="1"/>
    <col min="12041" max="12041" width="0.85546875" style="40" customWidth="1"/>
    <col min="12042" max="12042" width="15.7109375" style="40" customWidth="1"/>
    <col min="12043" max="12280" width="10.7109375" style="40" customWidth="1"/>
    <col min="12281" max="12281" width="35.7109375" style="40" customWidth="1"/>
    <col min="12282" max="12282" width="6.42578125" style="40" customWidth="1"/>
    <col min="12283" max="12283" width="43.7109375" style="40" customWidth="1"/>
    <col min="12284" max="12284" width="6" style="40" customWidth="1"/>
    <col min="12285" max="12285" width="1.7109375" style="40" customWidth="1"/>
    <col min="12286" max="12288" width="13.28515625" style="40"/>
    <col min="12289" max="12289" width="47.28515625" style="40" customWidth="1"/>
    <col min="12290" max="12290" width="9.85546875" style="40" customWidth="1"/>
    <col min="12291" max="12291" width="1.7109375" style="40" customWidth="1"/>
    <col min="12292" max="12292" width="14.140625" style="40" customWidth="1"/>
    <col min="12293" max="12293" width="0.85546875" style="40" customWidth="1"/>
    <col min="12294" max="12294" width="15.7109375" style="40" customWidth="1"/>
    <col min="12295" max="12295" width="0.85546875" style="40" customWidth="1"/>
    <col min="12296" max="12296" width="14.140625" style="40" customWidth="1"/>
    <col min="12297" max="12297" width="0.85546875" style="40" customWidth="1"/>
    <col min="12298" max="12298" width="15.7109375" style="40" customWidth="1"/>
    <col min="12299" max="12536" width="10.7109375" style="40" customWidth="1"/>
    <col min="12537" max="12537" width="35.7109375" style="40" customWidth="1"/>
    <col min="12538" max="12538" width="6.42578125" style="40" customWidth="1"/>
    <col min="12539" max="12539" width="43.7109375" style="40" customWidth="1"/>
    <col min="12540" max="12540" width="6" style="40" customWidth="1"/>
    <col min="12541" max="12541" width="1.7109375" style="40" customWidth="1"/>
    <col min="12542" max="12544" width="13.28515625" style="40"/>
    <col min="12545" max="12545" width="47.28515625" style="40" customWidth="1"/>
    <col min="12546" max="12546" width="9.85546875" style="40" customWidth="1"/>
    <col min="12547" max="12547" width="1.7109375" style="40" customWidth="1"/>
    <col min="12548" max="12548" width="14.140625" style="40" customWidth="1"/>
    <col min="12549" max="12549" width="0.85546875" style="40" customWidth="1"/>
    <col min="12550" max="12550" width="15.7109375" style="40" customWidth="1"/>
    <col min="12551" max="12551" width="0.85546875" style="40" customWidth="1"/>
    <col min="12552" max="12552" width="14.140625" style="40" customWidth="1"/>
    <col min="12553" max="12553" width="0.85546875" style="40" customWidth="1"/>
    <col min="12554" max="12554" width="15.7109375" style="40" customWidth="1"/>
    <col min="12555" max="12792" width="10.7109375" style="40" customWidth="1"/>
    <col min="12793" max="12793" width="35.7109375" style="40" customWidth="1"/>
    <col min="12794" max="12794" width="6.42578125" style="40" customWidth="1"/>
    <col min="12795" max="12795" width="43.7109375" style="40" customWidth="1"/>
    <col min="12796" max="12796" width="6" style="40" customWidth="1"/>
    <col min="12797" max="12797" width="1.7109375" style="40" customWidth="1"/>
    <col min="12798" max="12800" width="13.28515625" style="40"/>
    <col min="12801" max="12801" width="47.28515625" style="40" customWidth="1"/>
    <col min="12802" max="12802" width="9.85546875" style="40" customWidth="1"/>
    <col min="12803" max="12803" width="1.7109375" style="40" customWidth="1"/>
    <col min="12804" max="12804" width="14.140625" style="40" customWidth="1"/>
    <col min="12805" max="12805" width="0.85546875" style="40" customWidth="1"/>
    <col min="12806" max="12806" width="15.7109375" style="40" customWidth="1"/>
    <col min="12807" max="12807" width="0.85546875" style="40" customWidth="1"/>
    <col min="12808" max="12808" width="14.140625" style="40" customWidth="1"/>
    <col min="12809" max="12809" width="0.85546875" style="40" customWidth="1"/>
    <col min="12810" max="12810" width="15.7109375" style="40" customWidth="1"/>
    <col min="12811" max="13048" width="10.7109375" style="40" customWidth="1"/>
    <col min="13049" max="13049" width="35.7109375" style="40" customWidth="1"/>
    <col min="13050" max="13050" width="6.42578125" style="40" customWidth="1"/>
    <col min="13051" max="13051" width="43.7109375" style="40" customWidth="1"/>
    <col min="13052" max="13052" width="6" style="40" customWidth="1"/>
    <col min="13053" max="13053" width="1.7109375" style="40" customWidth="1"/>
    <col min="13054" max="13056" width="13.28515625" style="40"/>
    <col min="13057" max="13057" width="47.28515625" style="40" customWidth="1"/>
    <col min="13058" max="13058" width="9.85546875" style="40" customWidth="1"/>
    <col min="13059" max="13059" width="1.7109375" style="40" customWidth="1"/>
    <col min="13060" max="13060" width="14.140625" style="40" customWidth="1"/>
    <col min="13061" max="13061" width="0.85546875" style="40" customWidth="1"/>
    <col min="13062" max="13062" width="15.7109375" style="40" customWidth="1"/>
    <col min="13063" max="13063" width="0.85546875" style="40" customWidth="1"/>
    <col min="13064" max="13064" width="14.140625" style="40" customWidth="1"/>
    <col min="13065" max="13065" width="0.85546875" style="40" customWidth="1"/>
    <col min="13066" max="13066" width="15.7109375" style="40" customWidth="1"/>
    <col min="13067" max="13304" width="10.7109375" style="40" customWidth="1"/>
    <col min="13305" max="13305" width="35.7109375" style="40" customWidth="1"/>
    <col min="13306" max="13306" width="6.42578125" style="40" customWidth="1"/>
    <col min="13307" max="13307" width="43.7109375" style="40" customWidth="1"/>
    <col min="13308" max="13308" width="6" style="40" customWidth="1"/>
    <col min="13309" max="13309" width="1.7109375" style="40" customWidth="1"/>
    <col min="13310" max="13312" width="13.28515625" style="40"/>
    <col min="13313" max="13313" width="47.28515625" style="40" customWidth="1"/>
    <col min="13314" max="13314" width="9.85546875" style="40" customWidth="1"/>
    <col min="13315" max="13315" width="1.7109375" style="40" customWidth="1"/>
    <col min="13316" max="13316" width="14.140625" style="40" customWidth="1"/>
    <col min="13317" max="13317" width="0.85546875" style="40" customWidth="1"/>
    <col min="13318" max="13318" width="15.7109375" style="40" customWidth="1"/>
    <col min="13319" max="13319" width="0.85546875" style="40" customWidth="1"/>
    <col min="13320" max="13320" width="14.140625" style="40" customWidth="1"/>
    <col min="13321" max="13321" width="0.85546875" style="40" customWidth="1"/>
    <col min="13322" max="13322" width="15.7109375" style="40" customWidth="1"/>
    <col min="13323" max="13560" width="10.7109375" style="40" customWidth="1"/>
    <col min="13561" max="13561" width="35.7109375" style="40" customWidth="1"/>
    <col min="13562" max="13562" width="6.42578125" style="40" customWidth="1"/>
    <col min="13563" max="13563" width="43.7109375" style="40" customWidth="1"/>
    <col min="13564" max="13564" width="6" style="40" customWidth="1"/>
    <col min="13565" max="13565" width="1.7109375" style="40" customWidth="1"/>
    <col min="13566" max="13568" width="13.28515625" style="40"/>
    <col min="13569" max="13569" width="47.28515625" style="40" customWidth="1"/>
    <col min="13570" max="13570" width="9.85546875" style="40" customWidth="1"/>
    <col min="13571" max="13571" width="1.7109375" style="40" customWidth="1"/>
    <col min="13572" max="13572" width="14.140625" style="40" customWidth="1"/>
    <col min="13573" max="13573" width="0.85546875" style="40" customWidth="1"/>
    <col min="13574" max="13574" width="15.7109375" style="40" customWidth="1"/>
    <col min="13575" max="13575" width="0.85546875" style="40" customWidth="1"/>
    <col min="13576" max="13576" width="14.140625" style="40" customWidth="1"/>
    <col min="13577" max="13577" width="0.85546875" style="40" customWidth="1"/>
    <col min="13578" max="13578" width="15.7109375" style="40" customWidth="1"/>
    <col min="13579" max="13816" width="10.7109375" style="40" customWidth="1"/>
    <col min="13817" max="13817" width="35.7109375" style="40" customWidth="1"/>
    <col min="13818" max="13818" width="6.42578125" style="40" customWidth="1"/>
    <col min="13819" max="13819" width="43.7109375" style="40" customWidth="1"/>
    <col min="13820" max="13820" width="6" style="40" customWidth="1"/>
    <col min="13821" max="13821" width="1.7109375" style="40" customWidth="1"/>
    <col min="13822" max="13824" width="13.28515625" style="40"/>
    <col min="13825" max="13825" width="47.28515625" style="40" customWidth="1"/>
    <col min="13826" max="13826" width="9.85546875" style="40" customWidth="1"/>
    <col min="13827" max="13827" width="1.7109375" style="40" customWidth="1"/>
    <col min="13828" max="13828" width="14.140625" style="40" customWidth="1"/>
    <col min="13829" max="13829" width="0.85546875" style="40" customWidth="1"/>
    <col min="13830" max="13830" width="15.7109375" style="40" customWidth="1"/>
    <col min="13831" max="13831" width="0.85546875" style="40" customWidth="1"/>
    <col min="13832" max="13832" width="14.140625" style="40" customWidth="1"/>
    <col min="13833" max="13833" width="0.85546875" style="40" customWidth="1"/>
    <col min="13834" max="13834" width="15.7109375" style="40" customWidth="1"/>
    <col min="13835" max="14072" width="10.7109375" style="40" customWidth="1"/>
    <col min="14073" max="14073" width="35.7109375" style="40" customWidth="1"/>
    <col min="14074" max="14074" width="6.42578125" style="40" customWidth="1"/>
    <col min="14075" max="14075" width="43.7109375" style="40" customWidth="1"/>
    <col min="14076" max="14076" width="6" style="40" customWidth="1"/>
    <col min="14077" max="14077" width="1.7109375" style="40" customWidth="1"/>
    <col min="14078" max="14080" width="13.28515625" style="40"/>
    <col min="14081" max="14081" width="47.28515625" style="40" customWidth="1"/>
    <col min="14082" max="14082" width="9.85546875" style="40" customWidth="1"/>
    <col min="14083" max="14083" width="1.7109375" style="40" customWidth="1"/>
    <col min="14084" max="14084" width="14.140625" style="40" customWidth="1"/>
    <col min="14085" max="14085" width="0.85546875" style="40" customWidth="1"/>
    <col min="14086" max="14086" width="15.7109375" style="40" customWidth="1"/>
    <col min="14087" max="14087" width="0.85546875" style="40" customWidth="1"/>
    <col min="14088" max="14088" width="14.140625" style="40" customWidth="1"/>
    <col min="14089" max="14089" width="0.85546875" style="40" customWidth="1"/>
    <col min="14090" max="14090" width="15.7109375" style="40" customWidth="1"/>
    <col min="14091" max="14328" width="10.7109375" style="40" customWidth="1"/>
    <col min="14329" max="14329" width="35.7109375" style="40" customWidth="1"/>
    <col min="14330" max="14330" width="6.42578125" style="40" customWidth="1"/>
    <col min="14331" max="14331" width="43.7109375" style="40" customWidth="1"/>
    <col min="14332" max="14332" width="6" style="40" customWidth="1"/>
    <col min="14333" max="14333" width="1.7109375" style="40" customWidth="1"/>
    <col min="14334" max="14336" width="13.28515625" style="40"/>
    <col min="14337" max="14337" width="47.28515625" style="40" customWidth="1"/>
    <col min="14338" max="14338" width="9.85546875" style="40" customWidth="1"/>
    <col min="14339" max="14339" width="1.7109375" style="40" customWidth="1"/>
    <col min="14340" max="14340" width="14.140625" style="40" customWidth="1"/>
    <col min="14341" max="14341" width="0.85546875" style="40" customWidth="1"/>
    <col min="14342" max="14342" width="15.7109375" style="40" customWidth="1"/>
    <col min="14343" max="14343" width="0.85546875" style="40" customWidth="1"/>
    <col min="14344" max="14344" width="14.140625" style="40" customWidth="1"/>
    <col min="14345" max="14345" width="0.85546875" style="40" customWidth="1"/>
    <col min="14346" max="14346" width="15.7109375" style="40" customWidth="1"/>
    <col min="14347" max="14584" width="10.7109375" style="40" customWidth="1"/>
    <col min="14585" max="14585" width="35.7109375" style="40" customWidth="1"/>
    <col min="14586" max="14586" width="6.42578125" style="40" customWidth="1"/>
    <col min="14587" max="14587" width="43.7109375" style="40" customWidth="1"/>
    <col min="14588" max="14588" width="6" style="40" customWidth="1"/>
    <col min="14589" max="14589" width="1.7109375" style="40" customWidth="1"/>
    <col min="14590" max="14592" width="13.28515625" style="40"/>
    <col min="14593" max="14593" width="47.28515625" style="40" customWidth="1"/>
    <col min="14594" max="14594" width="9.85546875" style="40" customWidth="1"/>
    <col min="14595" max="14595" width="1.7109375" style="40" customWidth="1"/>
    <col min="14596" max="14596" width="14.140625" style="40" customWidth="1"/>
    <col min="14597" max="14597" width="0.85546875" style="40" customWidth="1"/>
    <col min="14598" max="14598" width="15.7109375" style="40" customWidth="1"/>
    <col min="14599" max="14599" width="0.85546875" style="40" customWidth="1"/>
    <col min="14600" max="14600" width="14.140625" style="40" customWidth="1"/>
    <col min="14601" max="14601" width="0.85546875" style="40" customWidth="1"/>
    <col min="14602" max="14602" width="15.7109375" style="40" customWidth="1"/>
    <col min="14603" max="14840" width="10.7109375" style="40" customWidth="1"/>
    <col min="14841" max="14841" width="35.7109375" style="40" customWidth="1"/>
    <col min="14842" max="14842" width="6.42578125" style="40" customWidth="1"/>
    <col min="14843" max="14843" width="43.7109375" style="40" customWidth="1"/>
    <col min="14844" max="14844" width="6" style="40" customWidth="1"/>
    <col min="14845" max="14845" width="1.7109375" style="40" customWidth="1"/>
    <col min="14846" max="14848" width="13.28515625" style="40"/>
    <col min="14849" max="14849" width="47.28515625" style="40" customWidth="1"/>
    <col min="14850" max="14850" width="9.85546875" style="40" customWidth="1"/>
    <col min="14851" max="14851" width="1.7109375" style="40" customWidth="1"/>
    <col min="14852" max="14852" width="14.140625" style="40" customWidth="1"/>
    <col min="14853" max="14853" width="0.85546875" style="40" customWidth="1"/>
    <col min="14854" max="14854" width="15.7109375" style="40" customWidth="1"/>
    <col min="14855" max="14855" width="0.85546875" style="40" customWidth="1"/>
    <col min="14856" max="14856" width="14.140625" style="40" customWidth="1"/>
    <col min="14857" max="14857" width="0.85546875" style="40" customWidth="1"/>
    <col min="14858" max="14858" width="15.7109375" style="40" customWidth="1"/>
    <col min="14859" max="15096" width="10.7109375" style="40" customWidth="1"/>
    <col min="15097" max="15097" width="35.7109375" style="40" customWidth="1"/>
    <col min="15098" max="15098" width="6.42578125" style="40" customWidth="1"/>
    <col min="15099" max="15099" width="43.7109375" style="40" customWidth="1"/>
    <col min="15100" max="15100" width="6" style="40" customWidth="1"/>
    <col min="15101" max="15101" width="1.7109375" style="40" customWidth="1"/>
    <col min="15102" max="15104" width="13.28515625" style="40"/>
    <col min="15105" max="15105" width="47.28515625" style="40" customWidth="1"/>
    <col min="15106" max="15106" width="9.85546875" style="40" customWidth="1"/>
    <col min="15107" max="15107" width="1.7109375" style="40" customWidth="1"/>
    <col min="15108" max="15108" width="14.140625" style="40" customWidth="1"/>
    <col min="15109" max="15109" width="0.85546875" style="40" customWidth="1"/>
    <col min="15110" max="15110" width="15.7109375" style="40" customWidth="1"/>
    <col min="15111" max="15111" width="0.85546875" style="40" customWidth="1"/>
    <col min="15112" max="15112" width="14.140625" style="40" customWidth="1"/>
    <col min="15113" max="15113" width="0.85546875" style="40" customWidth="1"/>
    <col min="15114" max="15114" width="15.7109375" style="40" customWidth="1"/>
    <col min="15115" max="15352" width="10.7109375" style="40" customWidth="1"/>
    <col min="15353" max="15353" width="35.7109375" style="40" customWidth="1"/>
    <col min="15354" max="15354" width="6.42578125" style="40" customWidth="1"/>
    <col min="15355" max="15355" width="43.7109375" style="40" customWidth="1"/>
    <col min="15356" max="15356" width="6" style="40" customWidth="1"/>
    <col min="15357" max="15357" width="1.7109375" style="40" customWidth="1"/>
    <col min="15358" max="15360" width="13.28515625" style="40"/>
    <col min="15361" max="15361" width="47.28515625" style="40" customWidth="1"/>
    <col min="15362" max="15362" width="9.85546875" style="40" customWidth="1"/>
    <col min="15363" max="15363" width="1.7109375" style="40" customWidth="1"/>
    <col min="15364" max="15364" width="14.140625" style="40" customWidth="1"/>
    <col min="15365" max="15365" width="0.85546875" style="40" customWidth="1"/>
    <col min="15366" max="15366" width="15.7109375" style="40" customWidth="1"/>
    <col min="15367" max="15367" width="0.85546875" style="40" customWidth="1"/>
    <col min="15368" max="15368" width="14.140625" style="40" customWidth="1"/>
    <col min="15369" max="15369" width="0.85546875" style="40" customWidth="1"/>
    <col min="15370" max="15370" width="15.7109375" style="40" customWidth="1"/>
    <col min="15371" max="15608" width="10.7109375" style="40" customWidth="1"/>
    <col min="15609" max="15609" width="35.7109375" style="40" customWidth="1"/>
    <col min="15610" max="15610" width="6.42578125" style="40" customWidth="1"/>
    <col min="15611" max="15611" width="43.7109375" style="40" customWidth="1"/>
    <col min="15612" max="15612" width="6" style="40" customWidth="1"/>
    <col min="15613" max="15613" width="1.7109375" style="40" customWidth="1"/>
    <col min="15614" max="15616" width="13.28515625" style="40"/>
    <col min="15617" max="15617" width="47.28515625" style="40" customWidth="1"/>
    <col min="15618" max="15618" width="9.85546875" style="40" customWidth="1"/>
    <col min="15619" max="15619" width="1.7109375" style="40" customWidth="1"/>
    <col min="15620" max="15620" width="14.140625" style="40" customWidth="1"/>
    <col min="15621" max="15621" width="0.85546875" style="40" customWidth="1"/>
    <col min="15622" max="15622" width="15.7109375" style="40" customWidth="1"/>
    <col min="15623" max="15623" width="0.85546875" style="40" customWidth="1"/>
    <col min="15624" max="15624" width="14.140625" style="40" customWidth="1"/>
    <col min="15625" max="15625" width="0.85546875" style="40" customWidth="1"/>
    <col min="15626" max="15626" width="15.7109375" style="40" customWidth="1"/>
    <col min="15627" max="15864" width="10.7109375" style="40" customWidth="1"/>
    <col min="15865" max="15865" width="35.7109375" style="40" customWidth="1"/>
    <col min="15866" max="15866" width="6.42578125" style="40" customWidth="1"/>
    <col min="15867" max="15867" width="43.7109375" style="40" customWidth="1"/>
    <col min="15868" max="15868" width="6" style="40" customWidth="1"/>
    <col min="15869" max="15869" width="1.7109375" style="40" customWidth="1"/>
    <col min="15870" max="15872" width="13.28515625" style="40"/>
    <col min="15873" max="15873" width="47.28515625" style="40" customWidth="1"/>
    <col min="15874" max="15874" width="9.85546875" style="40" customWidth="1"/>
    <col min="15875" max="15875" width="1.7109375" style="40" customWidth="1"/>
    <col min="15876" max="15876" width="14.140625" style="40" customWidth="1"/>
    <col min="15877" max="15877" width="0.85546875" style="40" customWidth="1"/>
    <col min="15878" max="15878" width="15.7109375" style="40" customWidth="1"/>
    <col min="15879" max="15879" width="0.85546875" style="40" customWidth="1"/>
    <col min="15880" max="15880" width="14.140625" style="40" customWidth="1"/>
    <col min="15881" max="15881" width="0.85546875" style="40" customWidth="1"/>
    <col min="15882" max="15882" width="15.7109375" style="40" customWidth="1"/>
    <col min="15883" max="16120" width="10.7109375" style="40" customWidth="1"/>
    <col min="16121" max="16121" width="35.7109375" style="40" customWidth="1"/>
    <col min="16122" max="16122" width="6.42578125" style="40" customWidth="1"/>
    <col min="16123" max="16123" width="43.7109375" style="40" customWidth="1"/>
    <col min="16124" max="16124" width="6" style="40" customWidth="1"/>
    <col min="16125" max="16125" width="1.7109375" style="40" customWidth="1"/>
    <col min="16126" max="16128" width="13.28515625" style="40"/>
    <col min="16129" max="16129" width="47.28515625" style="40" customWidth="1"/>
    <col min="16130" max="16130" width="9.85546875" style="40" customWidth="1"/>
    <col min="16131" max="16131" width="1.7109375" style="40" customWidth="1"/>
    <col min="16132" max="16132" width="14.140625" style="40" customWidth="1"/>
    <col min="16133" max="16133" width="0.85546875" style="40" customWidth="1"/>
    <col min="16134" max="16134" width="15.7109375" style="40" customWidth="1"/>
    <col min="16135" max="16135" width="0.85546875" style="40" customWidth="1"/>
    <col min="16136" max="16136" width="14.140625" style="40" customWidth="1"/>
    <col min="16137" max="16137" width="0.85546875" style="40" customWidth="1"/>
    <col min="16138" max="16138" width="15.7109375" style="40" customWidth="1"/>
    <col min="16139" max="16376" width="10.7109375" style="40" customWidth="1"/>
    <col min="16377" max="16377" width="35.7109375" style="40" customWidth="1"/>
    <col min="16378" max="16378" width="6.42578125" style="40" customWidth="1"/>
    <col min="16379" max="16379" width="43.7109375" style="40" customWidth="1"/>
    <col min="16380" max="16380" width="6" style="40" customWidth="1"/>
    <col min="16381" max="16381" width="1.7109375" style="40" customWidth="1"/>
    <col min="16382" max="16384" width="13.28515625" style="40"/>
  </cols>
  <sheetData>
    <row r="1" spans="1:256" ht="22.5" customHeight="1">
      <c r="A1" s="37" t="s">
        <v>0</v>
      </c>
      <c r="B1" s="38"/>
      <c r="C1" s="39"/>
      <c r="D1" s="39"/>
      <c r="E1" s="39"/>
      <c r="F1" s="39"/>
      <c r="G1" s="39"/>
      <c r="H1" s="39"/>
      <c r="I1" s="39"/>
      <c r="J1" s="39"/>
    </row>
    <row r="2" spans="1:256" ht="22.5" customHeight="1">
      <c r="A2" s="41" t="s">
        <v>55</v>
      </c>
      <c r="B2" s="42"/>
      <c r="C2" s="43"/>
      <c r="D2" s="43"/>
      <c r="E2" s="43"/>
      <c r="F2" s="43"/>
      <c r="G2" s="43"/>
      <c r="H2" s="43"/>
      <c r="I2" s="43"/>
      <c r="J2" s="43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  <c r="GB2" s="44"/>
      <c r="GC2" s="44"/>
      <c r="GD2" s="44"/>
      <c r="GE2" s="44"/>
      <c r="GF2" s="44"/>
      <c r="GG2" s="44"/>
      <c r="GH2" s="44"/>
      <c r="GI2" s="44"/>
      <c r="GJ2" s="44"/>
      <c r="GK2" s="44"/>
      <c r="GL2" s="44"/>
      <c r="GM2" s="44"/>
      <c r="GN2" s="44"/>
      <c r="GO2" s="44"/>
      <c r="GP2" s="44"/>
      <c r="GQ2" s="44"/>
      <c r="GR2" s="44"/>
      <c r="GS2" s="44"/>
      <c r="GT2" s="44"/>
      <c r="GU2" s="44"/>
      <c r="GV2" s="44"/>
      <c r="GW2" s="44"/>
      <c r="GX2" s="44"/>
      <c r="GY2" s="44"/>
      <c r="GZ2" s="44"/>
      <c r="HA2" s="44"/>
      <c r="HB2" s="44"/>
      <c r="HC2" s="44"/>
      <c r="HD2" s="44"/>
      <c r="HE2" s="44"/>
      <c r="HF2" s="44"/>
      <c r="HG2" s="44"/>
      <c r="HH2" s="44"/>
      <c r="HI2" s="44"/>
      <c r="HJ2" s="44"/>
      <c r="HK2" s="44"/>
      <c r="HL2" s="44"/>
      <c r="HM2" s="44"/>
      <c r="HN2" s="44"/>
      <c r="HO2" s="44"/>
      <c r="HP2" s="44"/>
      <c r="HQ2" s="44"/>
      <c r="HR2" s="44"/>
      <c r="HS2" s="44"/>
      <c r="HT2" s="44"/>
      <c r="HU2" s="44"/>
      <c r="HV2" s="44"/>
      <c r="HW2" s="44"/>
      <c r="HX2" s="44"/>
      <c r="HY2" s="44"/>
      <c r="HZ2" s="44"/>
      <c r="IA2" s="44"/>
      <c r="IB2" s="44"/>
      <c r="IC2" s="44"/>
      <c r="ID2" s="44"/>
      <c r="IE2" s="44"/>
      <c r="IF2" s="44"/>
      <c r="IG2" s="44"/>
      <c r="IH2" s="44"/>
      <c r="II2" s="44"/>
      <c r="IJ2" s="44"/>
      <c r="IK2" s="44"/>
      <c r="IL2" s="44"/>
      <c r="IM2" s="44"/>
      <c r="IN2" s="44"/>
      <c r="IO2" s="44"/>
      <c r="IP2" s="44"/>
    </row>
    <row r="3" spans="1:256" ht="22.5" customHeight="1">
      <c r="A3" s="41" t="s">
        <v>56</v>
      </c>
      <c r="B3" s="42"/>
      <c r="C3" s="43"/>
      <c r="D3" s="43"/>
      <c r="E3" s="43"/>
      <c r="F3" s="43"/>
      <c r="G3" s="43"/>
      <c r="H3" s="43"/>
      <c r="I3" s="43"/>
      <c r="J3" s="43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</row>
    <row r="4" spans="1:256" ht="22.5" customHeight="1">
      <c r="A4" s="44"/>
      <c r="B4" s="45"/>
      <c r="C4" s="46"/>
      <c r="D4" s="46"/>
      <c r="E4" s="46"/>
      <c r="F4" s="46"/>
      <c r="G4" s="46"/>
      <c r="H4" s="46"/>
      <c r="I4" s="46"/>
      <c r="J4" s="47" t="s">
        <v>50</v>
      </c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</row>
    <row r="5" spans="1:256" ht="22.5" customHeight="1">
      <c r="A5" s="48"/>
      <c r="B5" s="49"/>
      <c r="C5" s="50"/>
      <c r="D5" s="180" t="s">
        <v>2</v>
      </c>
      <c r="E5" s="180"/>
      <c r="F5" s="180"/>
      <c r="G5" s="50"/>
      <c r="H5" s="180" t="s">
        <v>42</v>
      </c>
      <c r="I5" s="180"/>
      <c r="J5" s="180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6" ht="22.5" customHeight="1">
      <c r="A6" s="51"/>
      <c r="B6" s="174" t="s">
        <v>57</v>
      </c>
      <c r="C6" s="46"/>
      <c r="D6" s="175" t="s">
        <v>58</v>
      </c>
      <c r="E6" s="46"/>
      <c r="F6" s="175" t="str">
        <f>"31 ธันวาคม 2561"</f>
        <v>31 ธันวาคม 2561</v>
      </c>
      <c r="G6" s="46"/>
      <c r="H6" s="175" t="s">
        <v>58</v>
      </c>
      <c r="I6" s="46"/>
      <c r="J6" s="175" t="str">
        <f>"31 ธันวาคม 2561"</f>
        <v>31 ธันวาคม 2561</v>
      </c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</row>
    <row r="7" spans="1:256" ht="22.5" customHeight="1">
      <c r="A7" s="51"/>
      <c r="B7" s="52"/>
      <c r="C7" s="46"/>
      <c r="D7" s="54" t="s">
        <v>59</v>
      </c>
      <c r="E7" s="46"/>
      <c r="F7" s="54" t="s">
        <v>60</v>
      </c>
      <c r="G7" s="46"/>
      <c r="H7" s="54" t="s">
        <v>59</v>
      </c>
      <c r="I7" s="46"/>
      <c r="J7" s="54" t="s">
        <v>60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</row>
    <row r="8" spans="1:256" ht="22.5" customHeight="1">
      <c r="A8" s="51"/>
      <c r="B8" s="52"/>
      <c r="C8" s="46"/>
      <c r="D8" s="54" t="s">
        <v>61</v>
      </c>
      <c r="E8" s="46"/>
      <c r="F8" s="54"/>
      <c r="G8" s="46"/>
      <c r="H8" s="54" t="s">
        <v>61</v>
      </c>
      <c r="I8" s="46"/>
      <c r="J8" s="54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</row>
    <row r="9" spans="1:256" ht="22.5" customHeight="1">
      <c r="A9" s="55" t="s">
        <v>62</v>
      </c>
      <c r="B9" s="56"/>
      <c r="C9" s="56"/>
      <c r="D9" s="56"/>
      <c r="E9" s="56"/>
      <c r="F9" s="56"/>
      <c r="G9" s="56"/>
      <c r="H9" s="56"/>
      <c r="I9" s="56"/>
      <c r="J9" s="56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1"/>
      <c r="IR9" s="51"/>
      <c r="IS9" s="51"/>
      <c r="IT9" s="51"/>
      <c r="IU9" s="51"/>
      <c r="IV9" s="51"/>
    </row>
    <row r="10" spans="1:256" ht="22.5" customHeight="1">
      <c r="A10" s="55" t="s">
        <v>63</v>
      </c>
      <c r="B10" s="56"/>
      <c r="C10" s="56"/>
      <c r="D10" s="56"/>
      <c r="E10" s="56"/>
      <c r="F10" s="56"/>
      <c r="G10" s="56"/>
      <c r="H10" s="56"/>
      <c r="I10" s="56"/>
      <c r="J10" s="56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8"/>
      <c r="IR10" s="58"/>
      <c r="IS10" s="58"/>
      <c r="IT10" s="58"/>
      <c r="IU10" s="58"/>
      <c r="IV10" s="58"/>
    </row>
    <row r="11" spans="1:256" s="61" customFormat="1" ht="22.5" customHeight="1">
      <c r="A11" s="57" t="s">
        <v>64</v>
      </c>
      <c r="B11" s="59">
        <v>3</v>
      </c>
      <c r="C11" s="56"/>
      <c r="D11" s="60">
        <v>4592258</v>
      </c>
      <c r="E11" s="60"/>
      <c r="F11" s="60">
        <v>4058440</v>
      </c>
      <c r="G11" s="60"/>
      <c r="H11" s="60">
        <v>73577</v>
      </c>
      <c r="I11" s="60"/>
      <c r="J11" s="60">
        <v>821210</v>
      </c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8"/>
      <c r="IR11" s="58"/>
      <c r="IS11" s="58"/>
      <c r="IT11" s="58"/>
      <c r="IU11" s="58"/>
      <c r="IV11" s="58"/>
    </row>
    <row r="12" spans="1:256" s="61" customFormat="1" ht="22.5" customHeight="1">
      <c r="A12" s="57" t="s">
        <v>65</v>
      </c>
      <c r="B12" s="62">
        <v>4</v>
      </c>
      <c r="C12" s="56"/>
      <c r="D12" s="60">
        <v>236625</v>
      </c>
      <c r="E12" s="60"/>
      <c r="F12" s="60">
        <v>852665</v>
      </c>
      <c r="G12" s="60"/>
      <c r="H12" s="60">
        <v>0</v>
      </c>
      <c r="I12" s="60"/>
      <c r="J12" s="60">
        <v>0</v>
      </c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8"/>
      <c r="IR12" s="58"/>
      <c r="IS12" s="58"/>
      <c r="IT12" s="58"/>
      <c r="IU12" s="58"/>
      <c r="IV12" s="58"/>
    </row>
    <row r="13" spans="1:256" s="66" customFormat="1" ht="22.5" customHeight="1">
      <c r="A13" s="57" t="s">
        <v>66</v>
      </c>
      <c r="B13" s="62" t="s">
        <v>222</v>
      </c>
      <c r="C13" s="63"/>
      <c r="D13" s="64">
        <v>25272497</v>
      </c>
      <c r="E13" s="65"/>
      <c r="F13" s="64">
        <v>24808358</v>
      </c>
      <c r="G13" s="65"/>
      <c r="H13" s="64">
        <v>17107576</v>
      </c>
      <c r="I13" s="65"/>
      <c r="J13" s="64">
        <v>16609806</v>
      </c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8"/>
      <c r="IR13" s="58"/>
      <c r="IS13" s="58"/>
      <c r="IT13" s="58"/>
      <c r="IU13" s="58"/>
      <c r="IV13" s="58"/>
    </row>
    <row r="14" spans="1:256" s="66" customFormat="1" ht="22.5" customHeight="1">
      <c r="A14" s="57" t="s">
        <v>67</v>
      </c>
      <c r="B14" s="62">
        <v>7</v>
      </c>
      <c r="C14" s="63"/>
      <c r="D14" s="65">
        <v>14999370</v>
      </c>
      <c r="E14" s="65"/>
      <c r="F14" s="65">
        <v>17053078</v>
      </c>
      <c r="G14" s="65"/>
      <c r="H14" s="65">
        <v>10001014</v>
      </c>
      <c r="I14" s="65"/>
      <c r="J14" s="65">
        <v>10929646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8"/>
      <c r="IR14" s="58"/>
      <c r="IS14" s="58"/>
      <c r="IT14" s="58"/>
      <c r="IU14" s="58"/>
      <c r="IV14" s="58"/>
    </row>
    <row r="15" spans="1:256" s="66" customFormat="1" ht="22.5" customHeight="1">
      <c r="A15" s="57" t="s">
        <v>68</v>
      </c>
      <c r="B15" s="62"/>
      <c r="C15" s="63"/>
      <c r="D15" s="65">
        <v>87159</v>
      </c>
      <c r="E15" s="65"/>
      <c r="F15" s="65">
        <v>78282</v>
      </c>
      <c r="G15" s="65"/>
      <c r="H15" s="65">
        <v>51694</v>
      </c>
      <c r="I15" s="65"/>
      <c r="J15" s="65">
        <v>54818</v>
      </c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8"/>
      <c r="IR15" s="58"/>
      <c r="IS15" s="58"/>
      <c r="IT15" s="58"/>
      <c r="IU15" s="58"/>
      <c r="IV15" s="58"/>
    </row>
    <row r="16" spans="1:256" s="66" customFormat="1" ht="22.5" customHeight="1">
      <c r="A16" s="57" t="s">
        <v>69</v>
      </c>
      <c r="B16" s="62">
        <v>8</v>
      </c>
      <c r="C16" s="63"/>
      <c r="D16" s="67">
        <v>862276</v>
      </c>
      <c r="E16" s="65"/>
      <c r="F16" s="67">
        <v>707229</v>
      </c>
      <c r="G16" s="65"/>
      <c r="H16" s="67">
        <v>432456</v>
      </c>
      <c r="I16" s="65"/>
      <c r="J16" s="67">
        <v>376539</v>
      </c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8"/>
      <c r="IR16" s="58"/>
      <c r="IS16" s="58"/>
      <c r="IT16" s="58"/>
      <c r="IU16" s="58"/>
      <c r="IV16" s="58"/>
    </row>
    <row r="17" spans="1:256" s="66" customFormat="1" ht="22.5" customHeight="1">
      <c r="A17" s="68" t="s">
        <v>70</v>
      </c>
      <c r="B17" s="62"/>
      <c r="C17" s="63"/>
      <c r="D17" s="69">
        <f>SUM(D11:D16)</f>
        <v>46050185</v>
      </c>
      <c r="E17" s="65"/>
      <c r="F17" s="69">
        <f>SUM(F11:F16)</f>
        <v>47558052</v>
      </c>
      <c r="G17" s="65"/>
      <c r="H17" s="69">
        <f>SUM(H11:H16)</f>
        <v>27666317</v>
      </c>
      <c r="I17" s="65"/>
      <c r="J17" s="69">
        <f>SUM(J11:J16)</f>
        <v>28792019</v>
      </c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40"/>
      <c r="IR17" s="40"/>
      <c r="IS17" s="40"/>
      <c r="IT17" s="40"/>
      <c r="IU17" s="40"/>
      <c r="IV17" s="40"/>
    </row>
    <row r="18" spans="1:256" s="66" customFormat="1" ht="22.5" customHeight="1">
      <c r="A18" s="68" t="s">
        <v>71</v>
      </c>
      <c r="B18" s="62"/>
      <c r="C18" s="63"/>
      <c r="D18" s="65"/>
      <c r="E18" s="65"/>
      <c r="F18" s="65"/>
      <c r="G18" s="65"/>
      <c r="H18" s="65"/>
      <c r="I18" s="65"/>
      <c r="J18" s="65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48"/>
      <c r="IR18" s="48"/>
      <c r="IS18" s="48"/>
      <c r="IT18" s="48"/>
      <c r="IU18" s="48"/>
      <c r="IV18" s="48"/>
    </row>
    <row r="19" spans="1:256" ht="22.5" customHeight="1">
      <c r="A19" s="57" t="s">
        <v>72</v>
      </c>
      <c r="B19" s="62"/>
      <c r="C19" s="63"/>
      <c r="D19" s="64">
        <v>16671</v>
      </c>
      <c r="E19" s="65"/>
      <c r="F19" s="64">
        <v>16552</v>
      </c>
      <c r="G19" s="65"/>
      <c r="H19" s="64">
        <v>0</v>
      </c>
      <c r="I19" s="65"/>
      <c r="J19" s="64">
        <v>0</v>
      </c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1"/>
      <c r="IR19" s="51"/>
      <c r="IS19" s="51"/>
      <c r="IT19" s="51"/>
      <c r="IU19" s="51"/>
      <c r="IV19" s="51"/>
    </row>
    <row r="20" spans="1:256" s="73" customFormat="1" ht="22.5" customHeight="1">
      <c r="A20" s="57" t="s">
        <v>73</v>
      </c>
      <c r="B20" s="62">
        <v>9</v>
      </c>
      <c r="C20" s="63"/>
      <c r="D20" s="71">
        <v>1170477</v>
      </c>
      <c r="E20" s="65"/>
      <c r="F20" s="71">
        <v>1121635</v>
      </c>
      <c r="G20" s="65"/>
      <c r="H20" s="71">
        <v>1086799</v>
      </c>
      <c r="I20" s="65"/>
      <c r="J20" s="71">
        <v>1028931</v>
      </c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2"/>
      <c r="IR20" s="72"/>
      <c r="IS20" s="72"/>
      <c r="IT20" s="72"/>
      <c r="IU20" s="72"/>
      <c r="IV20" s="72"/>
    </row>
    <row r="21" spans="1:256" s="61" customFormat="1" ht="22.5" customHeight="1">
      <c r="A21" s="57" t="s">
        <v>74</v>
      </c>
      <c r="B21" s="62">
        <v>10</v>
      </c>
      <c r="C21" s="63"/>
      <c r="D21" s="74">
        <v>0</v>
      </c>
      <c r="E21" s="65"/>
      <c r="F21" s="74">
        <v>0</v>
      </c>
      <c r="G21" s="65"/>
      <c r="H21" s="74">
        <v>12108974</v>
      </c>
      <c r="I21" s="65"/>
      <c r="J21" s="74">
        <v>11951590</v>
      </c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58"/>
      <c r="IR21" s="58"/>
      <c r="IS21" s="58"/>
      <c r="IT21" s="58"/>
      <c r="IU21" s="58"/>
      <c r="IV21" s="58"/>
    </row>
    <row r="22" spans="1:256" s="76" customFormat="1" ht="22.5" customHeight="1">
      <c r="A22" s="57" t="s">
        <v>75</v>
      </c>
      <c r="B22" s="62">
        <v>11</v>
      </c>
      <c r="C22" s="75"/>
      <c r="D22" s="71">
        <v>522516</v>
      </c>
      <c r="E22" s="60"/>
      <c r="F22" s="71">
        <v>536168</v>
      </c>
      <c r="G22" s="60"/>
      <c r="H22" s="71">
        <v>402190</v>
      </c>
      <c r="I22" s="60"/>
      <c r="J22" s="71">
        <v>413427</v>
      </c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8"/>
      <c r="IR22" s="58"/>
      <c r="IS22" s="58"/>
      <c r="IT22" s="58"/>
      <c r="IU22" s="58"/>
      <c r="IV22" s="58"/>
    </row>
    <row r="23" spans="1:256" s="66" customFormat="1" ht="22.5" customHeight="1">
      <c r="A23" s="57" t="s">
        <v>76</v>
      </c>
      <c r="B23" s="62">
        <v>5</v>
      </c>
      <c r="C23" s="75"/>
      <c r="D23" s="71">
        <v>0</v>
      </c>
      <c r="E23" s="60"/>
      <c r="F23" s="71">
        <v>0</v>
      </c>
      <c r="G23" s="60"/>
      <c r="H23" s="71">
        <v>2544098</v>
      </c>
      <c r="I23" s="60"/>
      <c r="J23" s="71">
        <v>2738865</v>
      </c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8"/>
      <c r="IR23" s="58"/>
      <c r="IS23" s="58"/>
      <c r="IT23" s="58"/>
      <c r="IU23" s="58"/>
      <c r="IV23" s="58"/>
    </row>
    <row r="24" spans="1:256" s="66" customFormat="1" ht="22.5" customHeight="1">
      <c r="A24" s="57" t="s">
        <v>77</v>
      </c>
      <c r="B24" s="62">
        <v>5</v>
      </c>
      <c r="C24" s="75"/>
      <c r="D24" s="71">
        <v>118110</v>
      </c>
      <c r="E24" s="60"/>
      <c r="F24" s="71">
        <v>118093</v>
      </c>
      <c r="G24" s="60"/>
      <c r="H24" s="71">
        <v>870373</v>
      </c>
      <c r="I24" s="60"/>
      <c r="J24" s="71">
        <v>887832</v>
      </c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8"/>
      <c r="IR24" s="58"/>
      <c r="IS24" s="58"/>
      <c r="IT24" s="58"/>
      <c r="IU24" s="58"/>
      <c r="IV24" s="58"/>
    </row>
    <row r="25" spans="1:256" s="66" customFormat="1" ht="22.5" customHeight="1">
      <c r="A25" s="57" t="s">
        <v>78</v>
      </c>
      <c r="B25" s="62">
        <v>12</v>
      </c>
      <c r="C25" s="56"/>
      <c r="D25" s="60">
        <v>14365209</v>
      </c>
      <c r="E25" s="60"/>
      <c r="F25" s="60">
        <v>14763384</v>
      </c>
      <c r="G25" s="60"/>
      <c r="H25" s="60">
        <v>7876271</v>
      </c>
      <c r="I25" s="60"/>
      <c r="J25" s="60">
        <v>8032586</v>
      </c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8"/>
      <c r="IR25" s="58"/>
      <c r="IS25" s="58"/>
      <c r="IT25" s="58"/>
      <c r="IU25" s="58"/>
      <c r="IV25" s="58"/>
    </row>
    <row r="26" spans="1:256" s="66" customFormat="1" ht="22.5" customHeight="1">
      <c r="A26" s="57" t="s">
        <v>79</v>
      </c>
      <c r="B26" s="77"/>
      <c r="C26" s="56"/>
      <c r="D26" s="60">
        <v>48082</v>
      </c>
      <c r="E26" s="60"/>
      <c r="F26" s="60">
        <v>49046</v>
      </c>
      <c r="G26" s="60"/>
      <c r="H26" s="60">
        <v>0</v>
      </c>
      <c r="I26" s="60"/>
      <c r="J26" s="60">
        <v>0</v>
      </c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8"/>
      <c r="IR26" s="58"/>
      <c r="IS26" s="58"/>
      <c r="IT26" s="58"/>
      <c r="IU26" s="58"/>
      <c r="IV26" s="58"/>
    </row>
    <row r="27" spans="1:256" s="66" customFormat="1" ht="22.5" customHeight="1">
      <c r="A27" s="57" t="s">
        <v>80</v>
      </c>
      <c r="B27" s="77">
        <v>13</v>
      </c>
      <c r="C27" s="56"/>
      <c r="D27" s="60">
        <v>135126</v>
      </c>
      <c r="E27" s="60"/>
      <c r="F27" s="60">
        <v>112842</v>
      </c>
      <c r="G27" s="60"/>
      <c r="H27" s="60">
        <v>0</v>
      </c>
      <c r="I27" s="60"/>
      <c r="J27" s="60">
        <v>0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8"/>
      <c r="IR27" s="58"/>
      <c r="IS27" s="58"/>
      <c r="IT27" s="58"/>
      <c r="IU27" s="58"/>
      <c r="IV27" s="58"/>
    </row>
    <row r="28" spans="1:256" s="66" customFormat="1" ht="22.5" customHeight="1">
      <c r="A28" s="57" t="s">
        <v>81</v>
      </c>
      <c r="B28" s="62"/>
      <c r="C28" s="56"/>
      <c r="D28" s="71">
        <v>107622</v>
      </c>
      <c r="E28" s="60"/>
      <c r="F28" s="71">
        <v>108620</v>
      </c>
      <c r="G28" s="60"/>
      <c r="H28" s="71">
        <v>12499</v>
      </c>
      <c r="I28" s="60"/>
      <c r="J28" s="71">
        <v>12328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8"/>
      <c r="IR28" s="58"/>
      <c r="IS28" s="58"/>
      <c r="IT28" s="58"/>
      <c r="IU28" s="58"/>
      <c r="IV28" s="58"/>
    </row>
    <row r="29" spans="1:256" s="66" customFormat="1" ht="22.5" customHeight="1">
      <c r="A29" s="57" t="s">
        <v>82</v>
      </c>
      <c r="B29" s="62"/>
      <c r="C29" s="56"/>
      <c r="D29" s="71">
        <v>54278</v>
      </c>
      <c r="E29" s="60"/>
      <c r="F29" s="71">
        <v>52105</v>
      </c>
      <c r="G29" s="60"/>
      <c r="H29" s="71">
        <v>0</v>
      </c>
      <c r="I29" s="60"/>
      <c r="J29" s="71">
        <v>0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8"/>
      <c r="IR29" s="58"/>
      <c r="IS29" s="58"/>
      <c r="IT29" s="58"/>
      <c r="IU29" s="58"/>
      <c r="IV29" s="58"/>
    </row>
    <row r="30" spans="1:256" s="66" customFormat="1" ht="22.5" customHeight="1">
      <c r="A30" s="57" t="s">
        <v>83</v>
      </c>
      <c r="B30" s="58"/>
      <c r="C30" s="56"/>
      <c r="D30" s="60"/>
      <c r="E30" s="60"/>
      <c r="F30" s="60"/>
      <c r="G30" s="60"/>
      <c r="H30" s="60"/>
      <c r="I30" s="60"/>
      <c r="J30" s="60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8"/>
      <c r="IR30" s="58"/>
      <c r="IS30" s="58"/>
      <c r="IT30" s="58"/>
      <c r="IU30" s="58"/>
      <c r="IV30" s="58"/>
    </row>
    <row r="31" spans="1:256" s="66" customFormat="1" ht="22.5" customHeight="1">
      <c r="A31" s="57" t="s">
        <v>84</v>
      </c>
      <c r="B31" s="62">
        <v>14</v>
      </c>
      <c r="C31" s="56"/>
      <c r="D31" s="60">
        <v>64453</v>
      </c>
      <c r="E31" s="60"/>
      <c r="F31" s="60">
        <v>64904</v>
      </c>
      <c r="G31" s="60"/>
      <c r="H31" s="60">
        <v>0</v>
      </c>
      <c r="I31" s="60"/>
      <c r="J31" s="60">
        <v>0</v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78"/>
      <c r="IR31" s="78"/>
      <c r="IS31" s="78"/>
      <c r="IT31" s="78"/>
      <c r="IU31" s="78"/>
      <c r="IV31" s="78"/>
    </row>
    <row r="32" spans="1:256" s="66" customFormat="1" ht="22.5" customHeight="1">
      <c r="A32" s="57" t="s">
        <v>85</v>
      </c>
      <c r="B32" s="79"/>
      <c r="C32" s="56"/>
      <c r="D32" s="80">
        <v>251953</v>
      </c>
      <c r="E32" s="60"/>
      <c r="F32" s="80">
        <v>296956</v>
      </c>
      <c r="G32" s="60"/>
      <c r="H32" s="80">
        <v>1227</v>
      </c>
      <c r="I32" s="60"/>
      <c r="J32" s="80">
        <v>1180</v>
      </c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78"/>
      <c r="IR32" s="78"/>
      <c r="IS32" s="78"/>
      <c r="IT32" s="78"/>
      <c r="IU32" s="78"/>
      <c r="IV32" s="78"/>
    </row>
    <row r="33" spans="1:256" s="81" customFormat="1" ht="22.5" customHeight="1">
      <c r="A33" s="68" t="s">
        <v>86</v>
      </c>
      <c r="B33" s="79"/>
      <c r="C33" s="56"/>
      <c r="D33" s="60">
        <f>SUM(D19:D32)</f>
        <v>16854497</v>
      </c>
      <c r="E33" s="60"/>
      <c r="F33" s="60">
        <f>SUM(F19:F32)</f>
        <v>17240305</v>
      </c>
      <c r="G33" s="60"/>
      <c r="H33" s="60">
        <f>SUM(H19:H32)</f>
        <v>24902431</v>
      </c>
      <c r="I33" s="60"/>
      <c r="J33" s="60">
        <f>SUM(J19:J32)</f>
        <v>25066739</v>
      </c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78"/>
      <c r="IR33" s="78"/>
      <c r="IS33" s="78"/>
      <c r="IT33" s="78"/>
      <c r="IU33" s="78"/>
      <c r="IV33" s="78"/>
    </row>
    <row r="34" spans="1:256" s="81" customFormat="1" ht="22.5" customHeight="1" thickBot="1">
      <c r="A34" s="55" t="s">
        <v>87</v>
      </c>
      <c r="B34" s="79"/>
      <c r="C34" s="56"/>
      <c r="D34" s="82">
        <f>SUM(D17:D32)</f>
        <v>62904682</v>
      </c>
      <c r="E34" s="60"/>
      <c r="F34" s="82">
        <f>SUM(F17:F32)</f>
        <v>64798357</v>
      </c>
      <c r="G34" s="60"/>
      <c r="H34" s="82">
        <f>SUM(H17:H32)</f>
        <v>52568748</v>
      </c>
      <c r="I34" s="60"/>
      <c r="J34" s="82">
        <f>SUM(J17:J32)</f>
        <v>53858758</v>
      </c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40"/>
      <c r="IR34" s="40"/>
      <c r="IS34" s="40"/>
      <c r="IT34" s="40"/>
      <c r="IU34" s="40"/>
      <c r="IV34" s="40"/>
    </row>
    <row r="35" spans="1:256" s="81" customFormat="1" ht="22.5" customHeight="1" thickTop="1">
      <c r="A35" s="83"/>
      <c r="B35" s="84"/>
      <c r="C35" s="85"/>
      <c r="D35" s="86"/>
      <c r="E35" s="85"/>
      <c r="F35" s="86"/>
      <c r="G35" s="85"/>
      <c r="H35" s="86"/>
      <c r="I35" s="85"/>
      <c r="J35" s="60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  <c r="BM35" s="83"/>
      <c r="BN35" s="83"/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3"/>
      <c r="BZ35" s="83"/>
      <c r="CA35" s="83"/>
      <c r="CB35" s="83"/>
      <c r="CC35" s="83"/>
      <c r="CD35" s="83"/>
      <c r="CE35" s="83"/>
      <c r="CF35" s="83"/>
      <c r="CG35" s="83"/>
      <c r="CH35" s="83"/>
      <c r="CI35" s="83"/>
      <c r="CJ35" s="83"/>
      <c r="CK35" s="83"/>
      <c r="CL35" s="83"/>
      <c r="CM35" s="83"/>
      <c r="CN35" s="83"/>
      <c r="CO35" s="83"/>
      <c r="CP35" s="83"/>
      <c r="CQ35" s="83"/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3"/>
      <c r="DD35" s="83"/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3"/>
      <c r="DQ35" s="83"/>
      <c r="DR35" s="83"/>
      <c r="DS35" s="83"/>
      <c r="DT35" s="83"/>
      <c r="DU35" s="83"/>
      <c r="DV35" s="83"/>
      <c r="DW35" s="83"/>
      <c r="DX35" s="83"/>
      <c r="DY35" s="83"/>
      <c r="DZ35" s="83"/>
      <c r="EA35" s="83"/>
      <c r="EB35" s="83"/>
      <c r="EC35" s="83"/>
      <c r="ED35" s="83"/>
      <c r="EE35" s="83"/>
      <c r="EF35" s="83"/>
      <c r="EG35" s="83"/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83"/>
      <c r="FG35" s="83"/>
      <c r="FH35" s="83"/>
      <c r="FI35" s="83"/>
      <c r="FJ35" s="83"/>
      <c r="FK35" s="83"/>
      <c r="FL35" s="83"/>
      <c r="FM35" s="83"/>
      <c r="FN35" s="83"/>
      <c r="FO35" s="83"/>
      <c r="FP35" s="83"/>
      <c r="FQ35" s="83"/>
      <c r="FR35" s="83"/>
      <c r="FS35" s="83"/>
      <c r="FT35" s="83"/>
      <c r="FU35" s="83"/>
      <c r="FV35" s="83"/>
      <c r="FW35" s="83"/>
      <c r="FX35" s="83"/>
      <c r="FY35" s="83"/>
      <c r="FZ35" s="83"/>
      <c r="GA35" s="83"/>
      <c r="GB35" s="83"/>
      <c r="GC35" s="83"/>
      <c r="GD35" s="83"/>
      <c r="GE35" s="83"/>
      <c r="GF35" s="83"/>
      <c r="GG35" s="83"/>
      <c r="GH35" s="83"/>
      <c r="GI35" s="83"/>
      <c r="GJ35" s="83"/>
      <c r="GK35" s="83"/>
      <c r="GL35" s="83"/>
      <c r="GM35" s="83"/>
      <c r="GN35" s="83"/>
      <c r="GO35" s="83"/>
      <c r="GP35" s="83"/>
      <c r="GQ35" s="83"/>
      <c r="GR35" s="83"/>
      <c r="GS35" s="83"/>
      <c r="GT35" s="83"/>
      <c r="GU35" s="83"/>
      <c r="GV35" s="83"/>
      <c r="GW35" s="83"/>
      <c r="GX35" s="83"/>
      <c r="GY35" s="83"/>
      <c r="GZ35" s="83"/>
      <c r="HA35" s="83"/>
      <c r="HB35" s="83"/>
      <c r="HC35" s="83"/>
      <c r="HD35" s="83"/>
      <c r="HE35" s="83"/>
      <c r="HF35" s="83"/>
      <c r="HG35" s="83"/>
      <c r="HH35" s="83"/>
      <c r="HI35" s="83"/>
      <c r="HJ35" s="83"/>
      <c r="HK35" s="83"/>
      <c r="HL35" s="83"/>
      <c r="HM35" s="83"/>
      <c r="HN35" s="83"/>
      <c r="HO35" s="83"/>
      <c r="HP35" s="83"/>
      <c r="HQ35" s="83"/>
      <c r="HR35" s="83"/>
      <c r="HS35" s="83"/>
      <c r="HT35" s="83"/>
      <c r="HU35" s="83"/>
      <c r="HV35" s="83"/>
      <c r="HW35" s="83"/>
      <c r="HX35" s="83"/>
      <c r="HY35" s="83"/>
      <c r="HZ35" s="83"/>
      <c r="IA35" s="83"/>
      <c r="IB35" s="83"/>
      <c r="IC35" s="83"/>
      <c r="ID35" s="83"/>
      <c r="IE35" s="83"/>
      <c r="IF35" s="83"/>
      <c r="IG35" s="83"/>
      <c r="IH35" s="83"/>
      <c r="II35" s="83"/>
      <c r="IJ35" s="83"/>
      <c r="IK35" s="83"/>
      <c r="IL35" s="83"/>
      <c r="IM35" s="83"/>
      <c r="IN35" s="83"/>
      <c r="IO35" s="83"/>
      <c r="IP35" s="83"/>
      <c r="IQ35" s="40"/>
      <c r="IR35" s="40"/>
      <c r="IS35" s="40"/>
      <c r="IT35" s="40"/>
    </row>
    <row r="36" spans="1:256" ht="22.5" customHeight="1">
      <c r="A36" s="57" t="s">
        <v>41</v>
      </c>
      <c r="B36" s="79"/>
      <c r="C36" s="56"/>
      <c r="D36" s="56"/>
      <c r="E36" s="56"/>
      <c r="F36" s="56"/>
      <c r="G36" s="56"/>
      <c r="H36" s="56"/>
      <c r="I36" s="56"/>
      <c r="J36" s="56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</row>
    <row r="37" spans="1:256" ht="22.5" customHeight="1">
      <c r="A37" s="37" t="s">
        <v>0</v>
      </c>
      <c r="B37" s="87"/>
      <c r="C37" s="88"/>
      <c r="D37" s="88"/>
      <c r="E37" s="88"/>
      <c r="F37" s="88"/>
      <c r="G37" s="88"/>
      <c r="H37" s="88"/>
      <c r="I37" s="88"/>
      <c r="J37" s="88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</row>
    <row r="38" spans="1:256" ht="22.5" customHeight="1">
      <c r="A38" s="41" t="s">
        <v>88</v>
      </c>
      <c r="B38" s="42"/>
      <c r="C38" s="43"/>
      <c r="D38" s="43"/>
      <c r="E38" s="43"/>
      <c r="F38" s="43"/>
      <c r="G38" s="43"/>
      <c r="H38" s="43"/>
      <c r="I38" s="43"/>
      <c r="J38" s="43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</row>
    <row r="39" spans="1:256" ht="22.5" customHeight="1">
      <c r="A39" s="41" t="s">
        <v>56</v>
      </c>
      <c r="B39" s="42"/>
      <c r="C39" s="43"/>
      <c r="D39" s="43"/>
      <c r="E39" s="43"/>
      <c r="F39" s="43"/>
      <c r="G39" s="43"/>
      <c r="H39" s="43"/>
      <c r="I39" s="43"/>
      <c r="J39" s="43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</row>
    <row r="40" spans="1:256" ht="22.5" customHeight="1">
      <c r="A40" s="44"/>
      <c r="B40" s="45"/>
      <c r="C40" s="46"/>
      <c r="D40" s="46"/>
      <c r="E40" s="46"/>
      <c r="F40" s="46"/>
      <c r="G40" s="46"/>
      <c r="H40" s="46"/>
      <c r="I40" s="46"/>
      <c r="J40" s="47" t="s">
        <v>50</v>
      </c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  <c r="IH40" s="44"/>
      <c r="II40" s="44"/>
      <c r="IJ40" s="44"/>
      <c r="IK40" s="44"/>
      <c r="IL40" s="44"/>
      <c r="IM40" s="44"/>
      <c r="IN40" s="44"/>
      <c r="IO40" s="44"/>
      <c r="IP40" s="44"/>
    </row>
    <row r="41" spans="1:256" ht="22.5" customHeight="1">
      <c r="A41" s="48"/>
      <c r="B41" s="49"/>
      <c r="C41" s="50"/>
      <c r="D41" s="180" t="s">
        <v>2</v>
      </c>
      <c r="E41" s="180"/>
      <c r="F41" s="180"/>
      <c r="G41" s="50"/>
      <c r="H41" s="180" t="s">
        <v>42</v>
      </c>
      <c r="I41" s="180"/>
      <c r="J41" s="180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  <c r="FP41" s="48"/>
      <c r="FQ41" s="48"/>
      <c r="FR41" s="48"/>
      <c r="FS41" s="48"/>
      <c r="FT41" s="48"/>
      <c r="FU41" s="48"/>
      <c r="FV41" s="48"/>
      <c r="FW41" s="48"/>
      <c r="FX41" s="48"/>
      <c r="FY41" s="48"/>
      <c r="FZ41" s="48"/>
      <c r="GA41" s="48"/>
      <c r="GB41" s="48"/>
      <c r="GC41" s="48"/>
      <c r="GD41" s="48"/>
      <c r="GE41" s="48"/>
      <c r="GF41" s="48"/>
      <c r="GG41" s="48"/>
      <c r="GH41" s="48"/>
      <c r="GI41" s="48"/>
      <c r="GJ41" s="48"/>
      <c r="GK41" s="48"/>
      <c r="GL41" s="48"/>
      <c r="GM41" s="48"/>
      <c r="GN41" s="48"/>
      <c r="GO41" s="48"/>
      <c r="GP41" s="48"/>
      <c r="GQ41" s="48"/>
      <c r="GR41" s="48"/>
      <c r="GS41" s="48"/>
      <c r="GT41" s="48"/>
      <c r="GU41" s="48"/>
      <c r="GV41" s="48"/>
      <c r="GW41" s="48"/>
      <c r="GX41" s="48"/>
      <c r="GY41" s="48"/>
      <c r="GZ41" s="48"/>
      <c r="HA41" s="48"/>
      <c r="HB41" s="48"/>
      <c r="HC41" s="48"/>
      <c r="HD41" s="48"/>
      <c r="HE41" s="48"/>
      <c r="HF41" s="48"/>
      <c r="HG41" s="48"/>
      <c r="HH41" s="48"/>
      <c r="HI41" s="48"/>
      <c r="HJ41" s="48"/>
      <c r="HK41" s="48"/>
      <c r="HL41" s="48"/>
      <c r="HM41" s="48"/>
      <c r="HN41" s="48"/>
      <c r="HO41" s="48"/>
      <c r="HP41" s="48"/>
      <c r="HQ41" s="48"/>
      <c r="HR41" s="48"/>
      <c r="HS41" s="48"/>
      <c r="HT41" s="48"/>
      <c r="HU41" s="48"/>
      <c r="HV41" s="48"/>
      <c r="HW41" s="48"/>
      <c r="HX41" s="48"/>
      <c r="HY41" s="48"/>
      <c r="HZ41" s="48"/>
      <c r="IA41" s="48"/>
      <c r="IB41" s="48"/>
      <c r="IC41" s="48"/>
      <c r="ID41" s="48"/>
      <c r="IE41" s="48"/>
      <c r="IF41" s="48"/>
      <c r="IG41" s="48"/>
      <c r="IH41" s="48"/>
      <c r="II41" s="48"/>
      <c r="IJ41" s="48"/>
      <c r="IK41" s="48"/>
      <c r="IL41" s="48"/>
      <c r="IM41" s="48"/>
      <c r="IN41" s="48"/>
      <c r="IO41" s="48"/>
      <c r="IP41" s="48"/>
    </row>
    <row r="42" spans="1:256" ht="22.5" customHeight="1">
      <c r="A42" s="51"/>
      <c r="B42" s="174" t="s">
        <v>57</v>
      </c>
      <c r="C42" s="46"/>
      <c r="D42" s="175" t="s">
        <v>58</v>
      </c>
      <c r="E42" s="46"/>
      <c r="F42" s="175" t="str">
        <f>"31 ธันวาคม 2561"</f>
        <v>31 ธันวาคม 2561</v>
      </c>
      <c r="G42" s="46"/>
      <c r="H42" s="175" t="s">
        <v>58</v>
      </c>
      <c r="I42" s="46"/>
      <c r="J42" s="175" t="str">
        <f>"31 ธันวาคม 2561"</f>
        <v>31 ธันวาคม 2561</v>
      </c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  <c r="HR42" s="51"/>
      <c r="HS42" s="51"/>
      <c r="HT42" s="51"/>
      <c r="HU42" s="51"/>
      <c r="HV42" s="51"/>
      <c r="HW42" s="51"/>
      <c r="HX42" s="51"/>
      <c r="HY42" s="51"/>
      <c r="HZ42" s="51"/>
      <c r="IA42" s="51"/>
      <c r="IB42" s="51"/>
      <c r="IC42" s="51"/>
      <c r="ID42" s="51"/>
      <c r="IE42" s="51"/>
      <c r="IF42" s="51"/>
      <c r="IG42" s="51"/>
      <c r="IH42" s="51"/>
      <c r="II42" s="51"/>
      <c r="IJ42" s="51"/>
      <c r="IK42" s="51"/>
      <c r="IL42" s="51"/>
      <c r="IM42" s="51"/>
      <c r="IN42" s="51"/>
      <c r="IO42" s="51"/>
      <c r="IP42" s="51"/>
    </row>
    <row r="43" spans="1:256" ht="22.5" customHeight="1">
      <c r="A43" s="51"/>
      <c r="B43" s="52"/>
      <c r="C43" s="46"/>
      <c r="D43" s="54" t="s">
        <v>59</v>
      </c>
      <c r="E43" s="46"/>
      <c r="F43" s="54" t="s">
        <v>60</v>
      </c>
      <c r="G43" s="46"/>
      <c r="H43" s="54" t="s">
        <v>59</v>
      </c>
      <c r="I43" s="46"/>
      <c r="J43" s="54" t="s">
        <v>60</v>
      </c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1"/>
      <c r="HX43" s="51"/>
      <c r="HY43" s="51"/>
      <c r="HZ43" s="51"/>
      <c r="IA43" s="51"/>
      <c r="IB43" s="51"/>
      <c r="IC43" s="51"/>
      <c r="ID43" s="51"/>
      <c r="IE43" s="51"/>
      <c r="IF43" s="51"/>
      <c r="IG43" s="51"/>
      <c r="IH43" s="51"/>
      <c r="II43" s="51"/>
      <c r="IJ43" s="51"/>
      <c r="IK43" s="51"/>
      <c r="IL43" s="51"/>
      <c r="IM43" s="51"/>
      <c r="IN43" s="51"/>
      <c r="IO43" s="51"/>
      <c r="IP43" s="51"/>
    </row>
    <row r="44" spans="1:256" ht="22.5" customHeight="1">
      <c r="A44" s="51"/>
      <c r="B44" s="52"/>
      <c r="C44" s="46"/>
      <c r="D44" s="54" t="s">
        <v>61</v>
      </c>
      <c r="E44" s="46"/>
      <c r="F44" s="54"/>
      <c r="G44" s="46"/>
      <c r="H44" s="54" t="s">
        <v>61</v>
      </c>
      <c r="I44" s="46"/>
      <c r="J44" s="54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1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</row>
    <row r="45" spans="1:256" ht="22.5" customHeight="1">
      <c r="A45" s="89" t="s">
        <v>89</v>
      </c>
      <c r="B45" s="90"/>
      <c r="C45" s="56"/>
      <c r="D45" s="56"/>
      <c r="E45" s="56"/>
      <c r="F45" s="56"/>
      <c r="G45" s="56"/>
      <c r="H45" s="53"/>
      <c r="I45" s="46"/>
      <c r="J45" s="54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  <c r="FO45" s="91"/>
      <c r="FP45" s="91"/>
      <c r="FQ45" s="91"/>
      <c r="FR45" s="91"/>
      <c r="FS45" s="91"/>
      <c r="FT45" s="91"/>
      <c r="FU45" s="91"/>
      <c r="FV45" s="91"/>
      <c r="FW45" s="91"/>
      <c r="FX45" s="91"/>
      <c r="FY45" s="91"/>
      <c r="FZ45" s="91"/>
      <c r="GA45" s="91"/>
      <c r="GB45" s="91"/>
      <c r="GC45" s="91"/>
      <c r="GD45" s="91"/>
      <c r="GE45" s="91"/>
      <c r="GF45" s="91"/>
      <c r="GG45" s="91"/>
      <c r="GH45" s="91"/>
      <c r="GI45" s="91"/>
      <c r="GJ45" s="91"/>
      <c r="GK45" s="91"/>
      <c r="GL45" s="91"/>
      <c r="GM45" s="91"/>
      <c r="GN45" s="91"/>
      <c r="GO45" s="91"/>
      <c r="GP45" s="91"/>
      <c r="GQ45" s="91"/>
      <c r="GR45" s="91"/>
      <c r="GS45" s="91"/>
      <c r="GT45" s="91"/>
      <c r="GU45" s="91"/>
      <c r="GV45" s="91"/>
      <c r="GW45" s="91"/>
      <c r="GX45" s="91"/>
      <c r="GY45" s="91"/>
      <c r="GZ45" s="91"/>
      <c r="HA45" s="91"/>
      <c r="HB45" s="91"/>
      <c r="HC45" s="91"/>
      <c r="HD45" s="91"/>
      <c r="HE45" s="91"/>
      <c r="HF45" s="91"/>
      <c r="HG45" s="91"/>
      <c r="HH45" s="91"/>
      <c r="HI45" s="91"/>
      <c r="HJ45" s="91"/>
      <c r="HK45" s="91"/>
      <c r="HL45" s="91"/>
      <c r="HM45" s="91"/>
      <c r="HN45" s="91"/>
      <c r="HO45" s="91"/>
      <c r="HP45" s="91"/>
      <c r="HQ45" s="91"/>
      <c r="HR45" s="91"/>
      <c r="HS45" s="91"/>
      <c r="HT45" s="91"/>
      <c r="HU45" s="91"/>
      <c r="HV45" s="91"/>
      <c r="HW45" s="91"/>
      <c r="HX45" s="91"/>
      <c r="HY45" s="91"/>
      <c r="HZ45" s="91"/>
      <c r="IA45" s="91"/>
      <c r="IB45" s="91"/>
      <c r="IC45" s="91"/>
      <c r="ID45" s="91"/>
      <c r="IE45" s="91"/>
      <c r="IF45" s="91"/>
      <c r="IG45" s="91"/>
      <c r="IH45" s="91"/>
      <c r="II45" s="91"/>
      <c r="IJ45" s="91"/>
      <c r="IK45" s="91"/>
      <c r="IL45" s="91"/>
      <c r="IM45" s="91"/>
      <c r="IN45" s="91"/>
      <c r="IO45" s="91"/>
      <c r="IP45" s="91"/>
    </row>
    <row r="46" spans="1:256" ht="22.5" customHeight="1">
      <c r="A46" s="55" t="s">
        <v>90</v>
      </c>
      <c r="B46" s="79"/>
      <c r="C46" s="56"/>
      <c r="D46" s="56"/>
      <c r="E46" s="56"/>
      <c r="F46" s="56"/>
      <c r="G46" s="56"/>
      <c r="H46" s="56"/>
      <c r="I46" s="56"/>
      <c r="J46" s="56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</row>
    <row r="47" spans="1:256" ht="22.5" customHeight="1">
      <c r="A47" s="57" t="s">
        <v>91</v>
      </c>
      <c r="B47" s="59">
        <v>15</v>
      </c>
      <c r="C47" s="56"/>
      <c r="D47" s="60">
        <v>15237915</v>
      </c>
      <c r="E47" s="60"/>
      <c r="F47" s="60">
        <v>14796493</v>
      </c>
      <c r="G47" s="60"/>
      <c r="H47" s="60">
        <v>12245345</v>
      </c>
      <c r="I47" s="60"/>
      <c r="J47" s="60">
        <v>12587459</v>
      </c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</row>
    <row r="48" spans="1:256" ht="22.5" customHeight="1">
      <c r="A48" s="57" t="s">
        <v>92</v>
      </c>
      <c r="B48" s="59" t="s">
        <v>217</v>
      </c>
      <c r="C48" s="56"/>
      <c r="D48" s="71">
        <v>23127889</v>
      </c>
      <c r="E48" s="60"/>
      <c r="F48" s="71">
        <v>25206434</v>
      </c>
      <c r="G48" s="60"/>
      <c r="H48" s="71">
        <v>13774109</v>
      </c>
      <c r="I48" s="60"/>
      <c r="J48" s="71">
        <v>14513669</v>
      </c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</row>
    <row r="49" spans="1:250" ht="22.5" customHeight="1">
      <c r="A49" s="57" t="s">
        <v>93</v>
      </c>
      <c r="B49" s="59"/>
      <c r="C49" s="56"/>
      <c r="D49" s="71">
        <v>75394</v>
      </c>
      <c r="E49" s="60"/>
      <c r="F49" s="71">
        <v>86815</v>
      </c>
      <c r="G49" s="60"/>
      <c r="H49" s="71">
        <v>10562</v>
      </c>
      <c r="I49" s="60"/>
      <c r="J49" s="71">
        <v>8255</v>
      </c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</row>
    <row r="50" spans="1:250" ht="22.5" customHeight="1">
      <c r="A50" s="57" t="s">
        <v>94</v>
      </c>
      <c r="B50" s="59">
        <v>17</v>
      </c>
      <c r="C50" s="56"/>
      <c r="D50" s="67">
        <v>422308</v>
      </c>
      <c r="E50" s="65"/>
      <c r="F50" s="67">
        <v>461995</v>
      </c>
      <c r="G50" s="65"/>
      <c r="H50" s="67">
        <v>47042</v>
      </c>
      <c r="I50" s="65"/>
      <c r="J50" s="67">
        <v>32351</v>
      </c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</row>
    <row r="51" spans="1:250" ht="22.5" customHeight="1">
      <c r="A51" s="68" t="s">
        <v>95</v>
      </c>
      <c r="B51" s="62"/>
      <c r="C51" s="63"/>
      <c r="D51" s="80">
        <f>SUM(D47:D50)</f>
        <v>38863506</v>
      </c>
      <c r="E51" s="65"/>
      <c r="F51" s="80">
        <f>SUM(F47:F50)</f>
        <v>40551737</v>
      </c>
      <c r="G51" s="65"/>
      <c r="H51" s="80">
        <f>SUM(H47:H50)</f>
        <v>26077058</v>
      </c>
      <c r="I51" s="65"/>
      <c r="J51" s="80">
        <f>SUM(J47:J50)</f>
        <v>27141734</v>
      </c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70"/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70"/>
      <c r="II51" s="70"/>
      <c r="IJ51" s="70"/>
      <c r="IK51" s="70"/>
      <c r="IL51" s="70"/>
      <c r="IM51" s="70"/>
      <c r="IN51" s="70"/>
      <c r="IO51" s="70"/>
      <c r="IP51" s="70"/>
    </row>
    <row r="52" spans="1:250" ht="22.5" customHeight="1">
      <c r="A52" s="68" t="s">
        <v>96</v>
      </c>
      <c r="B52" s="62"/>
      <c r="C52" s="63"/>
      <c r="D52" s="65"/>
      <c r="E52" s="65"/>
      <c r="F52" s="65"/>
      <c r="G52" s="65"/>
      <c r="H52" s="65"/>
      <c r="I52" s="65"/>
      <c r="J52" s="65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70"/>
      <c r="EK52" s="70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/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70"/>
      <c r="FV52" s="70"/>
      <c r="FW52" s="70"/>
      <c r="FX52" s="70"/>
      <c r="FY52" s="70"/>
      <c r="FZ52" s="70"/>
      <c r="GA52" s="70"/>
      <c r="GB52" s="70"/>
      <c r="GC52" s="70"/>
      <c r="GD52" s="70"/>
      <c r="GE52" s="70"/>
      <c r="GF52" s="70"/>
      <c r="GG52" s="70"/>
      <c r="GH52" s="70"/>
      <c r="GI52" s="70"/>
      <c r="GJ52" s="70"/>
      <c r="GK52" s="70"/>
      <c r="GL52" s="70"/>
      <c r="GM52" s="70"/>
      <c r="GN52" s="70"/>
      <c r="GO52" s="70"/>
      <c r="GP52" s="70"/>
      <c r="GQ52" s="70"/>
      <c r="GR52" s="70"/>
      <c r="GS52" s="70"/>
      <c r="GT52" s="70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70"/>
      <c r="HH52" s="70"/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70"/>
      <c r="HX52" s="70"/>
      <c r="HY52" s="70"/>
      <c r="HZ52" s="70"/>
      <c r="IA52" s="70"/>
      <c r="IB52" s="70"/>
      <c r="IC52" s="70"/>
      <c r="ID52" s="70"/>
      <c r="IE52" s="70"/>
      <c r="IF52" s="70"/>
      <c r="IG52" s="70"/>
      <c r="IH52" s="70"/>
      <c r="II52" s="70"/>
      <c r="IJ52" s="70"/>
      <c r="IK52" s="70"/>
      <c r="IL52" s="70"/>
      <c r="IM52" s="70"/>
      <c r="IN52" s="70"/>
      <c r="IO52" s="70"/>
      <c r="IP52" s="70"/>
    </row>
    <row r="53" spans="1:250" ht="22.5" customHeight="1">
      <c r="A53" s="57" t="s">
        <v>97</v>
      </c>
      <c r="B53" s="59">
        <v>18</v>
      </c>
      <c r="C53" s="56"/>
      <c r="D53" s="64">
        <v>6139373</v>
      </c>
      <c r="E53" s="65"/>
      <c r="F53" s="64">
        <v>6263100</v>
      </c>
      <c r="G53" s="65"/>
      <c r="H53" s="64">
        <v>0</v>
      </c>
      <c r="I53" s="65"/>
      <c r="J53" s="64">
        <v>0</v>
      </c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</row>
    <row r="54" spans="1:250" ht="22.5" customHeight="1">
      <c r="A54" s="70" t="s">
        <v>98</v>
      </c>
      <c r="B54" s="62"/>
      <c r="C54" s="63"/>
      <c r="D54" s="65">
        <v>216146</v>
      </c>
      <c r="E54" s="65"/>
      <c r="F54" s="65">
        <v>208379</v>
      </c>
      <c r="G54" s="65"/>
      <c r="H54" s="65">
        <v>188630</v>
      </c>
      <c r="I54" s="65"/>
      <c r="J54" s="65">
        <v>182797</v>
      </c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70"/>
      <c r="HH54" s="70"/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70"/>
      <c r="HX54" s="70"/>
      <c r="HY54" s="70"/>
      <c r="HZ54" s="70"/>
      <c r="IA54" s="70"/>
      <c r="IB54" s="70"/>
      <c r="IC54" s="70"/>
      <c r="ID54" s="70"/>
      <c r="IE54" s="70"/>
      <c r="IF54" s="70"/>
      <c r="IG54" s="70"/>
      <c r="IH54" s="70"/>
      <c r="II54" s="70"/>
      <c r="IJ54" s="70"/>
      <c r="IK54" s="70"/>
      <c r="IL54" s="70"/>
      <c r="IM54" s="70"/>
      <c r="IN54" s="70"/>
      <c r="IO54" s="70"/>
      <c r="IP54" s="70"/>
    </row>
    <row r="55" spans="1:250" ht="22.5" customHeight="1">
      <c r="A55" s="70" t="s">
        <v>99</v>
      </c>
      <c r="B55" s="62"/>
      <c r="C55" s="63"/>
      <c r="D55" s="65">
        <v>33279</v>
      </c>
      <c r="E55" s="65"/>
      <c r="F55" s="65">
        <v>37591</v>
      </c>
      <c r="G55" s="65"/>
      <c r="H55" s="65">
        <v>0</v>
      </c>
      <c r="I55" s="65"/>
      <c r="J55" s="65">
        <v>0</v>
      </c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  <c r="FF55" s="70"/>
      <c r="FG55" s="70"/>
      <c r="FH55" s="70"/>
      <c r="FI55" s="70"/>
      <c r="FJ55" s="70"/>
      <c r="FK55" s="70"/>
      <c r="FL55" s="70"/>
      <c r="FM55" s="70"/>
      <c r="FN55" s="70"/>
      <c r="FO55" s="70"/>
      <c r="FP55" s="70"/>
      <c r="FQ55" s="70"/>
      <c r="FR55" s="70"/>
      <c r="FS55" s="70"/>
      <c r="FT55" s="70"/>
      <c r="FU55" s="70"/>
      <c r="FV55" s="70"/>
      <c r="FW55" s="70"/>
      <c r="FX55" s="70"/>
      <c r="FY55" s="70"/>
      <c r="FZ55" s="70"/>
      <c r="GA55" s="70"/>
      <c r="GB55" s="70"/>
      <c r="GC55" s="70"/>
      <c r="GD55" s="70"/>
      <c r="GE55" s="70"/>
      <c r="GF55" s="70"/>
      <c r="GG55" s="70"/>
      <c r="GH55" s="70"/>
      <c r="GI55" s="70"/>
      <c r="GJ55" s="70"/>
      <c r="GK55" s="70"/>
      <c r="GL55" s="70"/>
      <c r="GM55" s="70"/>
      <c r="GN55" s="70"/>
      <c r="GO55" s="70"/>
      <c r="GP55" s="70"/>
      <c r="GQ55" s="70"/>
      <c r="GR55" s="70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70"/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70"/>
      <c r="HX55" s="70"/>
      <c r="HY55" s="70"/>
      <c r="HZ55" s="70"/>
      <c r="IA55" s="70"/>
      <c r="IB55" s="70"/>
      <c r="IC55" s="70"/>
      <c r="ID55" s="70"/>
      <c r="IE55" s="70"/>
      <c r="IF55" s="70"/>
      <c r="IG55" s="70"/>
      <c r="IH55" s="70"/>
      <c r="II55" s="70"/>
      <c r="IJ55" s="70"/>
      <c r="IK55" s="70"/>
      <c r="IL55" s="70"/>
      <c r="IM55" s="70"/>
      <c r="IN55" s="70"/>
      <c r="IO55" s="70"/>
      <c r="IP55" s="70"/>
    </row>
    <row r="56" spans="1:250" ht="22.5" customHeight="1">
      <c r="A56" s="70" t="s">
        <v>100</v>
      </c>
      <c r="B56" s="62"/>
      <c r="C56" s="63"/>
      <c r="D56" s="65">
        <v>1449</v>
      </c>
      <c r="E56" s="65"/>
      <c r="F56" s="65">
        <v>1043</v>
      </c>
      <c r="G56" s="65"/>
      <c r="H56" s="65">
        <v>0</v>
      </c>
      <c r="I56" s="65"/>
      <c r="J56" s="65">
        <v>0</v>
      </c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  <c r="CX56" s="70"/>
      <c r="CY56" s="70"/>
      <c r="CZ56" s="70"/>
      <c r="DA56" s="70"/>
      <c r="DB56" s="70"/>
      <c r="DC56" s="70"/>
      <c r="DD56" s="70"/>
      <c r="DE56" s="70"/>
      <c r="DF56" s="70"/>
      <c r="DG56" s="70"/>
      <c r="DH56" s="70"/>
      <c r="DI56" s="70"/>
      <c r="DJ56" s="70"/>
      <c r="DK56" s="70"/>
      <c r="DL56" s="70"/>
      <c r="DM56" s="70"/>
      <c r="DN56" s="70"/>
      <c r="DO56" s="70"/>
      <c r="DP56" s="70"/>
      <c r="DQ56" s="70"/>
      <c r="DR56" s="70"/>
      <c r="DS56" s="70"/>
      <c r="DT56" s="70"/>
      <c r="DU56" s="70"/>
      <c r="DV56" s="70"/>
      <c r="DW56" s="70"/>
      <c r="DX56" s="70"/>
      <c r="DY56" s="70"/>
      <c r="DZ56" s="70"/>
      <c r="EA56" s="70"/>
      <c r="EB56" s="70"/>
      <c r="EC56" s="70"/>
      <c r="ED56" s="70"/>
      <c r="EE56" s="70"/>
      <c r="EF56" s="70"/>
      <c r="EG56" s="70"/>
      <c r="EH56" s="70"/>
      <c r="EI56" s="70"/>
      <c r="EJ56" s="70"/>
      <c r="EK56" s="70"/>
      <c r="EL56" s="70"/>
      <c r="EM56" s="70"/>
      <c r="EN56" s="70"/>
      <c r="EO56" s="70"/>
      <c r="EP56" s="70"/>
      <c r="EQ56" s="70"/>
      <c r="ER56" s="70"/>
      <c r="ES56" s="70"/>
      <c r="ET56" s="70"/>
      <c r="EU56" s="70"/>
      <c r="EV56" s="70"/>
      <c r="EW56" s="70"/>
      <c r="EX56" s="70"/>
      <c r="EY56" s="70"/>
      <c r="EZ56" s="70"/>
      <c r="FA56" s="70"/>
      <c r="FB56" s="70"/>
      <c r="FC56" s="70"/>
      <c r="FD56" s="70"/>
      <c r="FE56" s="70"/>
      <c r="FF56" s="70"/>
      <c r="FG56" s="70"/>
      <c r="FH56" s="70"/>
      <c r="FI56" s="70"/>
      <c r="FJ56" s="70"/>
      <c r="FK56" s="70"/>
      <c r="FL56" s="70"/>
      <c r="FM56" s="70"/>
      <c r="FN56" s="70"/>
      <c r="FO56" s="70"/>
      <c r="FP56" s="70"/>
      <c r="FQ56" s="70"/>
      <c r="FR56" s="70"/>
      <c r="FS56" s="70"/>
      <c r="FT56" s="70"/>
      <c r="FU56" s="70"/>
      <c r="FV56" s="70"/>
      <c r="FW56" s="70"/>
      <c r="FX56" s="70"/>
      <c r="FY56" s="70"/>
      <c r="FZ56" s="70"/>
      <c r="GA56" s="70"/>
      <c r="GB56" s="70"/>
      <c r="GC56" s="70"/>
      <c r="GD56" s="70"/>
      <c r="GE56" s="70"/>
      <c r="GF56" s="70"/>
      <c r="GG56" s="70"/>
      <c r="GH56" s="70"/>
      <c r="GI56" s="70"/>
      <c r="GJ56" s="70"/>
      <c r="GK56" s="70"/>
      <c r="GL56" s="70"/>
      <c r="GM56" s="70"/>
      <c r="GN56" s="70"/>
      <c r="GO56" s="70"/>
      <c r="GP56" s="70"/>
      <c r="GQ56" s="70"/>
      <c r="GR56" s="70"/>
      <c r="GS56" s="70"/>
      <c r="GT56" s="70"/>
      <c r="GU56" s="70"/>
      <c r="GV56" s="70"/>
      <c r="GW56" s="70"/>
      <c r="GX56" s="70"/>
      <c r="GY56" s="70"/>
      <c r="GZ56" s="70"/>
      <c r="HA56" s="70"/>
      <c r="HB56" s="70"/>
      <c r="HC56" s="70"/>
      <c r="HD56" s="70"/>
      <c r="HE56" s="70"/>
      <c r="HF56" s="70"/>
      <c r="HG56" s="70"/>
      <c r="HH56" s="70"/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70"/>
      <c r="HX56" s="70"/>
      <c r="HY56" s="70"/>
      <c r="HZ56" s="70"/>
      <c r="IA56" s="70"/>
      <c r="IB56" s="70"/>
      <c r="IC56" s="70"/>
      <c r="ID56" s="70"/>
      <c r="IE56" s="70"/>
      <c r="IF56" s="70"/>
      <c r="IG56" s="70"/>
      <c r="IH56" s="70"/>
      <c r="II56" s="70"/>
      <c r="IJ56" s="70"/>
      <c r="IK56" s="70"/>
      <c r="IL56" s="70"/>
      <c r="IM56" s="70"/>
      <c r="IN56" s="70"/>
      <c r="IO56" s="70"/>
      <c r="IP56" s="70"/>
    </row>
    <row r="57" spans="1:250" ht="22.5" customHeight="1">
      <c r="A57" s="70" t="s">
        <v>101</v>
      </c>
      <c r="B57" s="62"/>
      <c r="C57" s="63"/>
      <c r="D57" s="65"/>
      <c r="E57" s="65"/>
      <c r="F57" s="65"/>
      <c r="G57" s="65"/>
      <c r="H57" s="65"/>
      <c r="I57" s="65"/>
      <c r="J57" s="65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70"/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70"/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70"/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70"/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0"/>
      <c r="HX57" s="70"/>
      <c r="HY57" s="70"/>
      <c r="HZ57" s="70"/>
      <c r="IA57" s="70"/>
      <c r="IB57" s="70"/>
      <c r="IC57" s="70"/>
      <c r="ID57" s="70"/>
      <c r="IE57" s="70"/>
      <c r="IF57" s="70"/>
      <c r="IG57" s="70"/>
      <c r="IH57" s="70"/>
      <c r="II57" s="70"/>
      <c r="IJ57" s="70"/>
      <c r="IK57" s="70"/>
      <c r="IL57" s="70"/>
      <c r="IM57" s="70"/>
      <c r="IN57" s="70"/>
      <c r="IO57" s="70"/>
      <c r="IP57" s="70"/>
    </row>
    <row r="58" spans="1:250" ht="22.5" customHeight="1">
      <c r="A58" s="70" t="s">
        <v>102</v>
      </c>
      <c r="B58" s="62">
        <v>9</v>
      </c>
      <c r="C58" s="63"/>
      <c r="D58" s="65">
        <v>135931</v>
      </c>
      <c r="E58" s="65"/>
      <c r="F58" s="65">
        <v>56411</v>
      </c>
      <c r="G58" s="65"/>
      <c r="H58" s="65">
        <v>135931</v>
      </c>
      <c r="I58" s="65"/>
      <c r="J58" s="65">
        <v>56411</v>
      </c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70"/>
      <c r="IA58" s="70"/>
      <c r="IB58" s="70"/>
      <c r="IC58" s="70"/>
      <c r="ID58" s="70"/>
      <c r="IE58" s="70"/>
      <c r="IF58" s="70"/>
      <c r="IG58" s="70"/>
      <c r="IH58" s="70"/>
      <c r="II58" s="70"/>
      <c r="IJ58" s="70"/>
      <c r="IK58" s="70"/>
      <c r="IL58" s="70"/>
      <c r="IM58" s="70"/>
      <c r="IN58" s="70"/>
      <c r="IO58" s="70"/>
      <c r="IP58" s="70"/>
    </row>
    <row r="59" spans="1:250" ht="22.5" customHeight="1">
      <c r="A59" s="70" t="s">
        <v>103</v>
      </c>
      <c r="B59" s="62"/>
      <c r="C59" s="63"/>
      <c r="D59" s="65"/>
      <c r="E59" s="65"/>
      <c r="F59" s="65"/>
      <c r="G59" s="65"/>
      <c r="H59" s="65"/>
      <c r="I59" s="65"/>
      <c r="J59" s="65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70"/>
      <c r="CZ59" s="70"/>
      <c r="DA59" s="70"/>
      <c r="DB59" s="70"/>
      <c r="DC59" s="70"/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70"/>
      <c r="DT59" s="70"/>
      <c r="DU59" s="70"/>
      <c r="DV59" s="70"/>
      <c r="DW59" s="70"/>
      <c r="DX59" s="70"/>
      <c r="DY59" s="70"/>
      <c r="DZ59" s="70"/>
      <c r="EA59" s="70"/>
      <c r="EB59" s="70"/>
      <c r="EC59" s="70"/>
      <c r="ED59" s="70"/>
      <c r="EE59" s="70"/>
      <c r="EF59" s="70"/>
      <c r="EG59" s="70"/>
      <c r="EH59" s="70"/>
      <c r="EI59" s="70"/>
      <c r="EJ59" s="70"/>
      <c r="EK59" s="70"/>
      <c r="EL59" s="70"/>
      <c r="EM59" s="70"/>
      <c r="EN59" s="70"/>
      <c r="EO59" s="70"/>
      <c r="EP59" s="70"/>
      <c r="EQ59" s="70"/>
      <c r="ER59" s="70"/>
      <c r="ES59" s="70"/>
      <c r="ET59" s="70"/>
      <c r="EU59" s="70"/>
      <c r="EV59" s="70"/>
      <c r="EW59" s="70"/>
      <c r="EX59" s="70"/>
      <c r="EY59" s="70"/>
      <c r="EZ59" s="70"/>
      <c r="FA59" s="70"/>
      <c r="FB59" s="70"/>
      <c r="FC59" s="70"/>
      <c r="FD59" s="70"/>
      <c r="FE59" s="70"/>
      <c r="FF59" s="70"/>
      <c r="FG59" s="70"/>
      <c r="FH59" s="70"/>
      <c r="FI59" s="70"/>
      <c r="FJ59" s="70"/>
      <c r="FK59" s="70"/>
      <c r="FL59" s="70"/>
      <c r="FM59" s="70"/>
      <c r="FN59" s="70"/>
      <c r="FO59" s="70"/>
      <c r="FP59" s="70"/>
      <c r="FQ59" s="70"/>
      <c r="FR59" s="70"/>
      <c r="FS59" s="70"/>
      <c r="FT59" s="70"/>
      <c r="FU59" s="70"/>
      <c r="FV59" s="70"/>
      <c r="FW59" s="70"/>
      <c r="FX59" s="70"/>
      <c r="FY59" s="70"/>
      <c r="FZ59" s="70"/>
      <c r="GA59" s="70"/>
      <c r="GB59" s="70"/>
      <c r="GC59" s="70"/>
      <c r="GD59" s="70"/>
      <c r="GE59" s="70"/>
      <c r="GF59" s="70"/>
      <c r="GG59" s="70"/>
      <c r="GH59" s="70"/>
      <c r="GI59" s="70"/>
      <c r="GJ59" s="70"/>
      <c r="GK59" s="70"/>
      <c r="GL59" s="70"/>
      <c r="GM59" s="70"/>
      <c r="GN59" s="70"/>
      <c r="GO59" s="70"/>
      <c r="GP59" s="70"/>
      <c r="GQ59" s="70"/>
      <c r="GR59" s="70"/>
      <c r="GS59" s="70"/>
      <c r="GT59" s="70"/>
      <c r="GU59" s="70"/>
      <c r="GV59" s="70"/>
      <c r="GW59" s="70"/>
      <c r="GX59" s="70"/>
      <c r="GY59" s="70"/>
      <c r="GZ59" s="70"/>
      <c r="HA59" s="70"/>
      <c r="HB59" s="70"/>
      <c r="HC59" s="70"/>
      <c r="HD59" s="70"/>
      <c r="HE59" s="70"/>
      <c r="HF59" s="70"/>
      <c r="HG59" s="70"/>
      <c r="HH59" s="70"/>
      <c r="HI59" s="70"/>
      <c r="HJ59" s="70"/>
      <c r="HK59" s="70"/>
      <c r="HL59" s="70"/>
      <c r="HM59" s="70"/>
      <c r="HN59" s="70"/>
      <c r="HO59" s="70"/>
      <c r="HP59" s="70"/>
      <c r="HQ59" s="70"/>
      <c r="HR59" s="70"/>
      <c r="HS59" s="70"/>
      <c r="HT59" s="70"/>
      <c r="HU59" s="70"/>
      <c r="HV59" s="70"/>
      <c r="HW59" s="70"/>
      <c r="HX59" s="70"/>
      <c r="HY59" s="70"/>
      <c r="HZ59" s="70"/>
      <c r="IA59" s="70"/>
      <c r="IB59" s="70"/>
      <c r="IC59" s="70"/>
      <c r="ID59" s="70"/>
      <c r="IE59" s="70"/>
      <c r="IF59" s="70"/>
      <c r="IG59" s="70"/>
      <c r="IH59" s="70"/>
      <c r="II59" s="70"/>
      <c r="IJ59" s="70"/>
      <c r="IK59" s="70"/>
      <c r="IL59" s="70"/>
      <c r="IM59" s="70"/>
      <c r="IN59" s="70"/>
      <c r="IO59" s="70"/>
      <c r="IP59" s="70"/>
    </row>
    <row r="60" spans="1:250" ht="22.5" customHeight="1">
      <c r="A60" s="70" t="s">
        <v>102</v>
      </c>
      <c r="B60" s="62">
        <v>10</v>
      </c>
      <c r="C60" s="63"/>
      <c r="D60" s="80">
        <v>0</v>
      </c>
      <c r="E60" s="65"/>
      <c r="F60" s="80">
        <v>0</v>
      </c>
      <c r="G60" s="65"/>
      <c r="H60" s="80">
        <v>8752926</v>
      </c>
      <c r="I60" s="65"/>
      <c r="J60" s="80">
        <v>8910397</v>
      </c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</row>
    <row r="61" spans="1:250" ht="22.5" customHeight="1">
      <c r="A61" s="68" t="s">
        <v>104</v>
      </c>
      <c r="B61" s="62"/>
      <c r="C61" s="63"/>
      <c r="D61" s="80">
        <f>SUM(D53:D60)</f>
        <v>6526178</v>
      </c>
      <c r="E61" s="65"/>
      <c r="F61" s="80">
        <f>SUM(F53:F60)</f>
        <v>6566524</v>
      </c>
      <c r="G61" s="65"/>
      <c r="H61" s="80">
        <f>SUM(H53:H60)</f>
        <v>9077487</v>
      </c>
      <c r="I61" s="65"/>
      <c r="J61" s="80">
        <f>SUM(J53:J60)</f>
        <v>9149605</v>
      </c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70"/>
      <c r="IA61" s="70"/>
      <c r="IB61" s="70"/>
      <c r="IC61" s="70"/>
      <c r="ID61" s="70"/>
      <c r="IE61" s="70"/>
      <c r="IF61" s="70"/>
      <c r="IG61" s="70"/>
      <c r="IH61" s="70"/>
      <c r="II61" s="70"/>
      <c r="IJ61" s="70"/>
      <c r="IK61" s="70"/>
      <c r="IL61" s="70"/>
      <c r="IM61" s="70"/>
      <c r="IN61" s="70"/>
      <c r="IO61" s="70"/>
      <c r="IP61" s="70"/>
    </row>
    <row r="62" spans="1:250" ht="22.5" customHeight="1">
      <c r="A62" s="68" t="s">
        <v>105</v>
      </c>
      <c r="B62" s="62"/>
      <c r="C62" s="63"/>
      <c r="D62" s="80">
        <f>SUM(D51,D61)</f>
        <v>45389684</v>
      </c>
      <c r="E62" s="65"/>
      <c r="F62" s="80">
        <f>SUM(F51,F61)</f>
        <v>47118261</v>
      </c>
      <c r="G62" s="65"/>
      <c r="H62" s="80">
        <f>SUM(H51,H61)</f>
        <v>35154545</v>
      </c>
      <c r="I62" s="65"/>
      <c r="J62" s="80">
        <f>SUM(J51,J61)</f>
        <v>36291339</v>
      </c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70"/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70"/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70"/>
      <c r="IA62" s="70"/>
      <c r="IB62" s="70"/>
      <c r="IC62" s="70"/>
      <c r="ID62" s="70"/>
      <c r="IE62" s="70"/>
      <c r="IF62" s="70"/>
      <c r="IG62" s="70"/>
      <c r="IH62" s="70"/>
      <c r="II62" s="70"/>
      <c r="IJ62" s="70"/>
      <c r="IK62" s="70"/>
      <c r="IL62" s="70"/>
      <c r="IM62" s="70"/>
      <c r="IN62" s="70"/>
      <c r="IO62" s="70"/>
      <c r="IP62" s="70"/>
    </row>
    <row r="63" spans="1:250" ht="22.5" customHeight="1">
      <c r="A63" s="55" t="s">
        <v>106</v>
      </c>
      <c r="B63" s="59"/>
      <c r="C63" s="57"/>
      <c r="D63" s="40"/>
      <c r="E63" s="40"/>
      <c r="F63" s="40"/>
      <c r="G63" s="40"/>
      <c r="H63" s="40"/>
      <c r="I63" s="40"/>
      <c r="J63" s="40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</row>
    <row r="64" spans="1:250" ht="22.5" customHeight="1">
      <c r="A64" s="57" t="s">
        <v>12</v>
      </c>
      <c r="B64" s="62"/>
      <c r="C64" s="56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</row>
    <row r="65" spans="1:250" ht="22.5" customHeight="1">
      <c r="A65" s="57" t="s">
        <v>107</v>
      </c>
      <c r="B65" s="57"/>
      <c r="C65" s="56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</row>
    <row r="66" spans="1:250" ht="22.5" customHeight="1" thickBot="1">
      <c r="A66" s="57" t="s">
        <v>108</v>
      </c>
      <c r="B66" s="57"/>
      <c r="C66" s="56"/>
      <c r="D66" s="92">
        <v>4979068</v>
      </c>
      <c r="E66" s="60"/>
      <c r="F66" s="92">
        <v>4979068</v>
      </c>
      <c r="G66" s="60"/>
      <c r="H66" s="92">
        <v>4979068</v>
      </c>
      <c r="I66" s="60"/>
      <c r="J66" s="92">
        <v>4979068</v>
      </c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</row>
    <row r="67" spans="1:250" ht="22.5" customHeight="1" thickTop="1">
      <c r="A67" s="57" t="s">
        <v>109</v>
      </c>
      <c r="B67" s="59"/>
      <c r="C67" s="56"/>
      <c r="D67" s="65"/>
      <c r="E67" s="60"/>
      <c r="F67" s="65"/>
      <c r="G67" s="60"/>
      <c r="H67" s="65"/>
      <c r="I67" s="60"/>
      <c r="J67" s="65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</row>
    <row r="68" spans="1:250" ht="22.5" customHeight="1">
      <c r="A68" s="57" t="s">
        <v>110</v>
      </c>
      <c r="B68" s="59"/>
      <c r="C68" s="56"/>
      <c r="D68" s="60">
        <v>4554644</v>
      </c>
      <c r="E68" s="60"/>
      <c r="F68" s="60">
        <v>4554644</v>
      </c>
      <c r="G68" s="60"/>
      <c r="H68" s="60">
        <v>4554644</v>
      </c>
      <c r="I68" s="60"/>
      <c r="J68" s="60">
        <v>4554644</v>
      </c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</row>
    <row r="69" spans="1:250" ht="22.5" customHeight="1">
      <c r="A69" s="57" t="s">
        <v>111</v>
      </c>
      <c r="B69" s="59"/>
      <c r="C69" s="57"/>
      <c r="D69" s="60">
        <v>3386401</v>
      </c>
      <c r="E69" s="60"/>
      <c r="F69" s="60">
        <v>3386401</v>
      </c>
      <c r="G69" s="60"/>
      <c r="H69" s="60">
        <v>3386401</v>
      </c>
      <c r="I69" s="60"/>
      <c r="J69" s="60">
        <v>3386401</v>
      </c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</row>
    <row r="70" spans="1:250" ht="22.5" customHeight="1">
      <c r="A70" s="57" t="s">
        <v>112</v>
      </c>
      <c r="B70" s="62">
        <v>20</v>
      </c>
      <c r="C70" s="57"/>
      <c r="D70" s="60">
        <v>160347</v>
      </c>
      <c r="E70" s="60"/>
      <c r="F70" s="60">
        <v>157847</v>
      </c>
      <c r="G70" s="60"/>
      <c r="H70" s="60">
        <v>160347</v>
      </c>
      <c r="I70" s="60"/>
      <c r="J70" s="60">
        <v>157847</v>
      </c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  <c r="IP70" s="57"/>
    </row>
    <row r="71" spans="1:250" ht="22.5" customHeight="1">
      <c r="A71" s="57" t="s">
        <v>113</v>
      </c>
      <c r="B71" s="62"/>
      <c r="C71" s="57"/>
      <c r="D71" s="60">
        <v>78898</v>
      </c>
      <c r="E71" s="60"/>
      <c r="F71" s="60">
        <v>78898</v>
      </c>
      <c r="G71" s="60"/>
      <c r="H71" s="60">
        <v>78898</v>
      </c>
      <c r="I71" s="60"/>
      <c r="J71" s="60">
        <v>78898</v>
      </c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57"/>
      <c r="IP71" s="57"/>
    </row>
    <row r="72" spans="1:250" ht="22.5" customHeight="1">
      <c r="A72" s="57" t="s">
        <v>14</v>
      </c>
      <c r="B72" s="59"/>
      <c r="C72" s="57"/>
      <c r="D72" s="65"/>
      <c r="E72" s="60"/>
      <c r="F72" s="65"/>
      <c r="G72" s="60"/>
      <c r="H72" s="65"/>
      <c r="I72" s="60"/>
      <c r="J72" s="65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57"/>
      <c r="IP72" s="57"/>
    </row>
    <row r="73" spans="1:250" ht="22.5" customHeight="1">
      <c r="A73" s="57" t="s">
        <v>114</v>
      </c>
      <c r="B73" s="59"/>
      <c r="C73" s="56"/>
      <c r="D73" s="60">
        <v>511111</v>
      </c>
      <c r="E73" s="60"/>
      <c r="F73" s="60">
        <v>511111</v>
      </c>
      <c r="G73" s="60"/>
      <c r="H73" s="60">
        <v>511111</v>
      </c>
      <c r="I73" s="60"/>
      <c r="J73" s="60">
        <v>511111</v>
      </c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</row>
    <row r="74" spans="1:250" ht="22.5" customHeight="1">
      <c r="A74" s="57" t="s">
        <v>115</v>
      </c>
      <c r="B74" s="59"/>
      <c r="C74" s="56"/>
      <c r="D74" s="65">
        <v>10520670</v>
      </c>
      <c r="E74" s="65"/>
      <c r="F74" s="65">
        <v>10438889</v>
      </c>
      <c r="G74" s="65"/>
      <c r="H74" s="65">
        <v>10520670</v>
      </c>
      <c r="I74" s="65"/>
      <c r="J74" s="65">
        <v>10438889</v>
      </c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  <c r="EU74" s="57"/>
      <c r="EV74" s="57"/>
      <c r="EW74" s="57"/>
      <c r="EX74" s="57"/>
      <c r="EY74" s="57"/>
      <c r="EZ74" s="57"/>
      <c r="FA74" s="57"/>
      <c r="FB74" s="57"/>
      <c r="FC74" s="57"/>
      <c r="FD74" s="57"/>
      <c r="FE74" s="57"/>
      <c r="FF74" s="57"/>
      <c r="FG74" s="57"/>
      <c r="FH74" s="57"/>
      <c r="FI74" s="57"/>
      <c r="FJ74" s="57"/>
      <c r="FK74" s="57"/>
      <c r="FL74" s="57"/>
      <c r="FM74" s="57"/>
      <c r="FN74" s="57"/>
      <c r="FO74" s="57"/>
      <c r="FP74" s="57"/>
      <c r="FQ74" s="57"/>
      <c r="FR74" s="57"/>
      <c r="FS74" s="57"/>
      <c r="FT74" s="57"/>
      <c r="FU74" s="57"/>
      <c r="FV74" s="57"/>
      <c r="FW74" s="57"/>
      <c r="FX74" s="57"/>
      <c r="FY74" s="57"/>
      <c r="FZ74" s="57"/>
      <c r="GA74" s="57"/>
      <c r="GB74" s="57"/>
      <c r="GC74" s="57"/>
      <c r="GD74" s="57"/>
      <c r="GE74" s="57"/>
      <c r="GF74" s="57"/>
      <c r="GG74" s="57"/>
      <c r="GH74" s="57"/>
      <c r="GI74" s="57"/>
      <c r="GJ74" s="57"/>
      <c r="GK74" s="57"/>
      <c r="GL74" s="57"/>
      <c r="GM74" s="57"/>
      <c r="GN74" s="57"/>
      <c r="GO74" s="57"/>
      <c r="GP74" s="57"/>
      <c r="GQ74" s="57"/>
      <c r="GR74" s="57"/>
      <c r="GS74" s="57"/>
      <c r="GT74" s="57"/>
      <c r="GU74" s="57"/>
      <c r="GV74" s="57"/>
      <c r="GW74" s="57"/>
      <c r="GX74" s="57"/>
      <c r="GY74" s="57"/>
      <c r="GZ74" s="57"/>
      <c r="HA74" s="57"/>
      <c r="HB74" s="57"/>
      <c r="HC74" s="57"/>
      <c r="HD74" s="57"/>
      <c r="HE74" s="57"/>
      <c r="HF74" s="57"/>
      <c r="HG74" s="57"/>
      <c r="HH74" s="57"/>
      <c r="HI74" s="57"/>
      <c r="HJ74" s="57"/>
      <c r="HK74" s="57"/>
      <c r="HL74" s="57"/>
      <c r="HM74" s="57"/>
      <c r="HN74" s="57"/>
      <c r="HO74" s="57"/>
      <c r="HP74" s="57"/>
      <c r="HQ74" s="57"/>
      <c r="HR74" s="57"/>
      <c r="HS74" s="57"/>
      <c r="HT74" s="57"/>
      <c r="HU74" s="57"/>
      <c r="HV74" s="57"/>
      <c r="HW74" s="57"/>
      <c r="HX74" s="57"/>
      <c r="HY74" s="57"/>
      <c r="HZ74" s="57"/>
      <c r="IA74" s="57"/>
      <c r="IB74" s="57"/>
      <c r="IC74" s="57"/>
      <c r="ID74" s="57"/>
      <c r="IE74" s="57"/>
      <c r="IF74" s="57"/>
      <c r="IG74" s="57"/>
      <c r="IH74" s="57"/>
      <c r="II74" s="57"/>
      <c r="IJ74" s="57"/>
      <c r="IK74" s="57"/>
      <c r="IL74" s="57"/>
      <c r="IM74" s="57"/>
      <c r="IN74" s="57"/>
      <c r="IO74" s="57"/>
      <c r="IP74" s="57"/>
    </row>
    <row r="75" spans="1:250" ht="22.5" customHeight="1">
      <c r="A75" s="57" t="s">
        <v>4</v>
      </c>
      <c r="B75" s="59"/>
      <c r="C75" s="56"/>
      <c r="D75" s="80">
        <v>-1797868</v>
      </c>
      <c r="E75" s="65"/>
      <c r="F75" s="80">
        <v>-1560371</v>
      </c>
      <c r="G75" s="65"/>
      <c r="H75" s="80">
        <v>-1797868</v>
      </c>
      <c r="I75" s="65"/>
      <c r="J75" s="80">
        <v>-1560371</v>
      </c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7"/>
      <c r="GX75" s="57"/>
      <c r="GY75" s="57"/>
      <c r="GZ75" s="57"/>
      <c r="HA75" s="57"/>
      <c r="HB75" s="57"/>
      <c r="HC75" s="57"/>
      <c r="HD75" s="57"/>
      <c r="HE75" s="57"/>
      <c r="HF75" s="57"/>
      <c r="HG75" s="57"/>
      <c r="HH75" s="57"/>
      <c r="HI75" s="57"/>
      <c r="HJ75" s="57"/>
      <c r="HK75" s="57"/>
      <c r="HL75" s="57"/>
      <c r="HM75" s="57"/>
      <c r="HN75" s="57"/>
      <c r="HO75" s="57"/>
      <c r="HP75" s="57"/>
      <c r="HQ75" s="57"/>
      <c r="HR75" s="57"/>
      <c r="HS75" s="57"/>
      <c r="HT75" s="57"/>
      <c r="HU75" s="57"/>
      <c r="HV75" s="57"/>
      <c r="HW75" s="57"/>
      <c r="HX75" s="57"/>
      <c r="HY75" s="57"/>
      <c r="HZ75" s="57"/>
      <c r="IA75" s="57"/>
      <c r="IB75" s="57"/>
      <c r="IC75" s="57"/>
      <c r="ID75" s="57"/>
      <c r="IE75" s="57"/>
      <c r="IF75" s="57"/>
      <c r="IG75" s="57"/>
      <c r="IH75" s="57"/>
      <c r="II75" s="57"/>
      <c r="IJ75" s="57"/>
      <c r="IK75" s="57"/>
      <c r="IL75" s="57"/>
      <c r="IM75" s="57"/>
      <c r="IN75" s="57"/>
      <c r="IO75" s="57"/>
      <c r="IP75" s="57"/>
    </row>
    <row r="76" spans="1:250" ht="22.5" customHeight="1">
      <c r="A76" s="57" t="s">
        <v>3</v>
      </c>
      <c r="B76" s="59"/>
      <c r="C76" s="56"/>
      <c r="D76" s="65">
        <f>SUM(D68:D75)</f>
        <v>17414203</v>
      </c>
      <c r="E76" s="65"/>
      <c r="F76" s="65">
        <f>SUM(F68:F75)</f>
        <v>17567419</v>
      </c>
      <c r="G76" s="65"/>
      <c r="H76" s="65">
        <f>SUM(H68:H75)</f>
        <v>17414203</v>
      </c>
      <c r="I76" s="65"/>
      <c r="J76" s="65">
        <f>SUM(J68:J75)</f>
        <v>17567419</v>
      </c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7"/>
      <c r="BM76" s="57"/>
      <c r="BN76" s="57"/>
      <c r="BO76" s="57"/>
      <c r="BP76" s="57"/>
      <c r="BQ76" s="57"/>
      <c r="BR76" s="57"/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/>
      <c r="CE76" s="57"/>
      <c r="CF76" s="57"/>
      <c r="CG76" s="57"/>
      <c r="CH76" s="57"/>
      <c r="CI76" s="57"/>
      <c r="CJ76" s="57"/>
      <c r="CK76" s="57"/>
      <c r="CL76" s="57"/>
      <c r="CM76" s="57"/>
      <c r="CN76" s="57"/>
      <c r="CO76" s="57"/>
      <c r="CP76" s="57"/>
      <c r="CQ76" s="57"/>
      <c r="CR76" s="57"/>
      <c r="CS76" s="57"/>
      <c r="CT76" s="57"/>
      <c r="CU76" s="57"/>
      <c r="CV76" s="57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7"/>
      <c r="IA76" s="57"/>
      <c r="IB76" s="57"/>
      <c r="IC76" s="57"/>
      <c r="ID76" s="57"/>
      <c r="IE76" s="57"/>
      <c r="IF76" s="57"/>
      <c r="IG76" s="57"/>
      <c r="IH76" s="57"/>
      <c r="II76" s="57"/>
      <c r="IJ76" s="57"/>
      <c r="IK76" s="57"/>
      <c r="IL76" s="57"/>
      <c r="IM76" s="57"/>
      <c r="IN76" s="57"/>
      <c r="IO76" s="57"/>
      <c r="IP76" s="57"/>
    </row>
    <row r="77" spans="1:250" ht="22.5" customHeight="1">
      <c r="A77" s="57" t="s">
        <v>116</v>
      </c>
      <c r="B77" s="59"/>
      <c r="C77" s="56"/>
      <c r="D77" s="65">
        <v>100795</v>
      </c>
      <c r="E77" s="65"/>
      <c r="F77" s="65">
        <v>112677</v>
      </c>
      <c r="G77" s="65"/>
      <c r="H77" s="65">
        <v>0</v>
      </c>
      <c r="I77" s="65"/>
      <c r="J77" s="65">
        <v>0</v>
      </c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7"/>
      <c r="BM77" s="57"/>
      <c r="BN77" s="57"/>
      <c r="BO77" s="57"/>
      <c r="BP77" s="57"/>
      <c r="BQ77" s="57"/>
      <c r="BR77" s="57"/>
      <c r="BS77" s="57"/>
      <c r="BT77" s="57"/>
      <c r="BU77" s="57"/>
      <c r="BV77" s="57"/>
      <c r="BW77" s="57"/>
      <c r="BX77" s="57"/>
      <c r="BY77" s="57"/>
      <c r="BZ77" s="57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7"/>
      <c r="IA77" s="57"/>
      <c r="IB77" s="57"/>
      <c r="IC77" s="57"/>
      <c r="ID77" s="57"/>
      <c r="IE77" s="57"/>
      <c r="IF77" s="57"/>
      <c r="IG77" s="57"/>
      <c r="IH77" s="57"/>
      <c r="II77" s="57"/>
      <c r="IJ77" s="57"/>
      <c r="IK77" s="57"/>
      <c r="IL77" s="57"/>
      <c r="IM77" s="57"/>
      <c r="IN77" s="57"/>
      <c r="IO77" s="57"/>
      <c r="IP77" s="57"/>
    </row>
    <row r="78" spans="1:250" ht="22.5" customHeight="1">
      <c r="A78" s="55" t="s">
        <v>117</v>
      </c>
      <c r="B78" s="59"/>
      <c r="C78" s="56"/>
      <c r="D78" s="69">
        <f>SUM(D76:D77)</f>
        <v>17514998</v>
      </c>
      <c r="E78" s="60"/>
      <c r="F78" s="69">
        <f>SUM(F76:F77)</f>
        <v>17680096</v>
      </c>
      <c r="G78" s="60"/>
      <c r="H78" s="69">
        <f>SUM(H76:H77)</f>
        <v>17414203</v>
      </c>
      <c r="I78" s="60"/>
      <c r="J78" s="69">
        <f>SUM(J76:J77)</f>
        <v>17567419</v>
      </c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57"/>
      <c r="BS78" s="57"/>
      <c r="BT78" s="57"/>
      <c r="BU78" s="57"/>
      <c r="BV78" s="57"/>
      <c r="BW78" s="57"/>
      <c r="BX78" s="57"/>
      <c r="BY78" s="57"/>
      <c r="BZ78" s="57"/>
      <c r="CA78" s="57"/>
      <c r="CB78" s="57"/>
      <c r="CC78" s="57"/>
      <c r="CD78" s="57"/>
      <c r="CE78" s="57"/>
      <c r="CF78" s="57"/>
      <c r="CG78" s="57"/>
      <c r="CH78" s="57"/>
      <c r="CI78" s="57"/>
      <c r="CJ78" s="57"/>
      <c r="CK78" s="57"/>
      <c r="CL78" s="57"/>
      <c r="CM78" s="57"/>
      <c r="CN78" s="57"/>
      <c r="CO78" s="57"/>
      <c r="CP78" s="57"/>
      <c r="CQ78" s="57"/>
      <c r="CR78" s="57"/>
      <c r="CS78" s="57"/>
      <c r="CT78" s="57"/>
      <c r="CU78" s="57"/>
      <c r="CV78" s="57"/>
      <c r="CW78" s="57"/>
      <c r="CX78" s="57"/>
      <c r="CY78" s="57"/>
      <c r="CZ78" s="57"/>
      <c r="DA78" s="57"/>
      <c r="DB78" s="57"/>
      <c r="DC78" s="57"/>
      <c r="DD78" s="57"/>
      <c r="DE78" s="57"/>
      <c r="DF78" s="57"/>
      <c r="DG78" s="57"/>
      <c r="DH78" s="57"/>
      <c r="DI78" s="57"/>
      <c r="DJ78" s="57"/>
      <c r="DK78" s="57"/>
      <c r="DL78" s="57"/>
      <c r="DM78" s="57"/>
      <c r="DN78" s="57"/>
      <c r="DO78" s="57"/>
      <c r="DP78" s="57"/>
      <c r="DQ78" s="57"/>
      <c r="DR78" s="57"/>
      <c r="DS78" s="57"/>
      <c r="DT78" s="57"/>
      <c r="DU78" s="57"/>
      <c r="DV78" s="57"/>
      <c r="DW78" s="57"/>
      <c r="DX78" s="57"/>
      <c r="DY78" s="57"/>
      <c r="DZ78" s="57"/>
      <c r="EA78" s="57"/>
      <c r="EB78" s="57"/>
      <c r="EC78" s="57"/>
      <c r="ED78" s="57"/>
      <c r="EE78" s="57"/>
      <c r="EF78" s="57"/>
      <c r="EG78" s="57"/>
      <c r="EH78" s="57"/>
      <c r="EI78" s="57"/>
      <c r="EJ78" s="57"/>
      <c r="EK78" s="57"/>
      <c r="EL78" s="57"/>
      <c r="EM78" s="57"/>
      <c r="EN78" s="57"/>
      <c r="EO78" s="57"/>
      <c r="EP78" s="57"/>
      <c r="EQ78" s="57"/>
      <c r="ER78" s="57"/>
      <c r="ES78" s="57"/>
      <c r="ET78" s="57"/>
      <c r="EU78" s="57"/>
      <c r="EV78" s="57"/>
      <c r="EW78" s="57"/>
      <c r="EX78" s="57"/>
      <c r="EY78" s="57"/>
      <c r="EZ78" s="57"/>
      <c r="FA78" s="57"/>
      <c r="FB78" s="57"/>
      <c r="FC78" s="57"/>
      <c r="FD78" s="57"/>
      <c r="FE78" s="57"/>
      <c r="FF78" s="57"/>
      <c r="FG78" s="57"/>
      <c r="FH78" s="57"/>
      <c r="FI78" s="57"/>
      <c r="FJ78" s="57"/>
      <c r="FK78" s="57"/>
      <c r="FL78" s="57"/>
      <c r="FM78" s="57"/>
      <c r="FN78" s="57"/>
      <c r="FO78" s="57"/>
      <c r="FP78" s="57"/>
      <c r="FQ78" s="57"/>
      <c r="FR78" s="57"/>
      <c r="FS78" s="57"/>
      <c r="FT78" s="57"/>
      <c r="FU78" s="57"/>
      <c r="FV78" s="57"/>
      <c r="FW78" s="57"/>
      <c r="FX78" s="57"/>
      <c r="FY78" s="57"/>
      <c r="FZ78" s="57"/>
      <c r="GA78" s="57"/>
      <c r="GB78" s="57"/>
      <c r="GC78" s="57"/>
      <c r="GD78" s="57"/>
      <c r="GE78" s="57"/>
      <c r="GF78" s="57"/>
      <c r="GG78" s="57"/>
      <c r="GH78" s="57"/>
      <c r="GI78" s="57"/>
      <c r="GJ78" s="57"/>
      <c r="GK78" s="57"/>
      <c r="GL78" s="57"/>
      <c r="GM78" s="57"/>
      <c r="GN78" s="57"/>
      <c r="GO78" s="57"/>
      <c r="GP78" s="57"/>
      <c r="GQ78" s="57"/>
      <c r="GR78" s="57"/>
      <c r="GS78" s="57"/>
      <c r="GT78" s="57"/>
      <c r="GU78" s="57"/>
      <c r="GV78" s="57"/>
      <c r="GW78" s="57"/>
      <c r="GX78" s="57"/>
      <c r="GY78" s="57"/>
      <c r="GZ78" s="57"/>
      <c r="HA78" s="57"/>
      <c r="HB78" s="57"/>
      <c r="HC78" s="57"/>
      <c r="HD78" s="57"/>
      <c r="HE78" s="57"/>
      <c r="HF78" s="57"/>
      <c r="HG78" s="57"/>
      <c r="HH78" s="57"/>
      <c r="HI78" s="57"/>
      <c r="HJ78" s="57"/>
      <c r="HK78" s="57"/>
      <c r="HL78" s="57"/>
      <c r="HM78" s="57"/>
      <c r="HN78" s="57"/>
      <c r="HO78" s="57"/>
      <c r="HP78" s="57"/>
      <c r="HQ78" s="57"/>
      <c r="HR78" s="57"/>
      <c r="HS78" s="57"/>
      <c r="HT78" s="57"/>
      <c r="HU78" s="57"/>
      <c r="HV78" s="57"/>
      <c r="HW78" s="57"/>
      <c r="HX78" s="57"/>
      <c r="HY78" s="57"/>
      <c r="HZ78" s="57"/>
      <c r="IA78" s="57"/>
      <c r="IB78" s="57"/>
      <c r="IC78" s="57"/>
      <c r="ID78" s="57"/>
      <c r="IE78" s="57"/>
      <c r="IF78" s="57"/>
      <c r="IG78" s="57"/>
      <c r="IH78" s="57"/>
      <c r="II78" s="57"/>
      <c r="IJ78" s="57"/>
      <c r="IK78" s="57"/>
      <c r="IL78" s="57"/>
      <c r="IM78" s="57"/>
      <c r="IN78" s="57"/>
      <c r="IO78" s="57"/>
      <c r="IP78" s="57"/>
    </row>
    <row r="79" spans="1:250" ht="22.5" customHeight="1" thickBot="1">
      <c r="A79" s="55" t="s">
        <v>118</v>
      </c>
      <c r="B79" s="59"/>
      <c r="C79" s="56"/>
      <c r="D79" s="92">
        <f>SUM(D62,D78)</f>
        <v>62904682</v>
      </c>
      <c r="E79" s="60"/>
      <c r="F79" s="92">
        <f>SUM(F62,F78)</f>
        <v>64798357</v>
      </c>
      <c r="G79" s="60"/>
      <c r="H79" s="92">
        <f>SUM(H62,H78)</f>
        <v>52568748</v>
      </c>
      <c r="I79" s="60"/>
      <c r="J79" s="92">
        <f>SUM(J62,J78)</f>
        <v>53858758</v>
      </c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  <c r="BH79" s="57"/>
      <c r="BI79" s="57"/>
      <c r="BJ79" s="57"/>
      <c r="BK79" s="57"/>
      <c r="BL79" s="57"/>
      <c r="BM79" s="57"/>
      <c r="BN79" s="57"/>
      <c r="BO79" s="57"/>
      <c r="BP79" s="57"/>
      <c r="BQ79" s="57"/>
      <c r="BR79" s="57"/>
      <c r="BS79" s="57"/>
      <c r="BT79" s="57"/>
      <c r="BU79" s="57"/>
      <c r="BV79" s="57"/>
      <c r="BW79" s="57"/>
      <c r="BX79" s="57"/>
      <c r="BY79" s="57"/>
      <c r="BZ79" s="57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7"/>
      <c r="CP79" s="57"/>
      <c r="CQ79" s="57"/>
      <c r="CR79" s="57"/>
      <c r="CS79" s="57"/>
      <c r="CT79" s="57"/>
      <c r="CU79" s="57"/>
      <c r="CV79" s="57"/>
      <c r="CW79" s="57"/>
      <c r="CX79" s="57"/>
      <c r="CY79" s="57"/>
      <c r="CZ79" s="57"/>
      <c r="DA79" s="57"/>
      <c r="DB79" s="57"/>
      <c r="DC79" s="57"/>
      <c r="DD79" s="57"/>
      <c r="DE79" s="57"/>
      <c r="DF79" s="57"/>
      <c r="DG79" s="57"/>
      <c r="DH79" s="57"/>
      <c r="DI79" s="57"/>
      <c r="DJ79" s="57"/>
      <c r="DK79" s="57"/>
      <c r="DL79" s="57"/>
      <c r="DM79" s="57"/>
      <c r="DN79" s="57"/>
      <c r="DO79" s="57"/>
      <c r="DP79" s="57"/>
      <c r="DQ79" s="57"/>
      <c r="DR79" s="57"/>
      <c r="DS79" s="57"/>
      <c r="DT79" s="57"/>
      <c r="DU79" s="57"/>
      <c r="DV79" s="57"/>
      <c r="DW79" s="57"/>
      <c r="DX79" s="57"/>
      <c r="DY79" s="57"/>
      <c r="DZ79" s="57"/>
      <c r="EA79" s="57"/>
      <c r="EB79" s="57"/>
      <c r="EC79" s="57"/>
      <c r="ED79" s="57"/>
      <c r="EE79" s="57"/>
      <c r="EF79" s="57"/>
      <c r="EG79" s="57"/>
      <c r="EH79" s="57"/>
      <c r="EI79" s="57"/>
      <c r="EJ79" s="57"/>
      <c r="EK79" s="57"/>
      <c r="EL79" s="57"/>
      <c r="EM79" s="57"/>
      <c r="EN79" s="57"/>
      <c r="EO79" s="57"/>
      <c r="EP79" s="57"/>
      <c r="EQ79" s="57"/>
      <c r="ER79" s="57"/>
      <c r="ES79" s="57"/>
      <c r="ET79" s="57"/>
      <c r="EU79" s="57"/>
      <c r="EV79" s="57"/>
      <c r="EW79" s="57"/>
      <c r="EX79" s="57"/>
      <c r="EY79" s="57"/>
      <c r="EZ79" s="57"/>
      <c r="FA79" s="57"/>
      <c r="FB79" s="57"/>
      <c r="FC79" s="57"/>
      <c r="FD79" s="57"/>
      <c r="FE79" s="57"/>
      <c r="FF79" s="57"/>
      <c r="FG79" s="57"/>
      <c r="FH79" s="57"/>
      <c r="FI79" s="57"/>
      <c r="FJ79" s="57"/>
      <c r="FK79" s="57"/>
      <c r="FL79" s="57"/>
      <c r="FM79" s="57"/>
      <c r="FN79" s="57"/>
      <c r="FO79" s="57"/>
      <c r="FP79" s="57"/>
      <c r="FQ79" s="57"/>
      <c r="FR79" s="57"/>
      <c r="FS79" s="57"/>
      <c r="FT79" s="57"/>
      <c r="FU79" s="57"/>
      <c r="FV79" s="57"/>
      <c r="FW79" s="57"/>
      <c r="FX79" s="57"/>
      <c r="FY79" s="57"/>
      <c r="FZ79" s="57"/>
      <c r="GA79" s="57"/>
      <c r="GB79" s="57"/>
      <c r="GC79" s="57"/>
      <c r="GD79" s="57"/>
      <c r="GE79" s="57"/>
      <c r="GF79" s="57"/>
      <c r="GG79" s="57"/>
      <c r="GH79" s="57"/>
      <c r="GI79" s="57"/>
      <c r="GJ79" s="57"/>
      <c r="GK79" s="57"/>
      <c r="GL79" s="57"/>
      <c r="GM79" s="57"/>
      <c r="GN79" s="57"/>
      <c r="GO79" s="57"/>
      <c r="GP79" s="57"/>
      <c r="GQ79" s="57"/>
      <c r="GR79" s="57"/>
      <c r="GS79" s="57"/>
      <c r="GT79" s="57"/>
      <c r="GU79" s="57"/>
      <c r="GV79" s="57"/>
      <c r="GW79" s="57"/>
      <c r="GX79" s="57"/>
      <c r="GY79" s="57"/>
      <c r="GZ79" s="57"/>
      <c r="HA79" s="57"/>
      <c r="HB79" s="57"/>
      <c r="HC79" s="57"/>
      <c r="HD79" s="57"/>
      <c r="HE79" s="57"/>
      <c r="HF79" s="57"/>
      <c r="HG79" s="57"/>
      <c r="HH79" s="57"/>
      <c r="HI79" s="57"/>
      <c r="HJ79" s="57"/>
      <c r="HK79" s="57"/>
      <c r="HL79" s="57"/>
      <c r="HM79" s="57"/>
      <c r="HN79" s="57"/>
      <c r="HO79" s="57"/>
      <c r="HP79" s="57"/>
      <c r="HQ79" s="57"/>
      <c r="HR79" s="57"/>
      <c r="HS79" s="57"/>
      <c r="HT79" s="57"/>
      <c r="HU79" s="57"/>
      <c r="HV79" s="57"/>
      <c r="HW79" s="57"/>
      <c r="HX79" s="57"/>
      <c r="HY79" s="57"/>
      <c r="HZ79" s="57"/>
      <c r="IA79" s="57"/>
      <c r="IB79" s="57"/>
      <c r="IC79" s="57"/>
      <c r="ID79" s="57"/>
      <c r="IE79" s="57"/>
      <c r="IF79" s="57"/>
      <c r="IG79" s="57"/>
      <c r="IH79" s="57"/>
      <c r="II79" s="57"/>
      <c r="IJ79" s="57"/>
      <c r="IK79" s="57"/>
      <c r="IL79" s="57"/>
      <c r="IM79" s="57"/>
      <c r="IN79" s="57"/>
      <c r="IO79" s="57"/>
      <c r="IP79" s="57"/>
    </row>
    <row r="80" spans="1:250" ht="22.5" customHeight="1" thickTop="1">
      <c r="A80" s="55"/>
      <c r="B80" s="59"/>
      <c r="C80" s="56"/>
      <c r="D80" s="65">
        <f>D79-D34</f>
        <v>0</v>
      </c>
      <c r="E80" s="60"/>
      <c r="F80" s="65">
        <f>F79-F34</f>
        <v>0</v>
      </c>
      <c r="G80" s="60"/>
      <c r="H80" s="65">
        <f>H79-H34</f>
        <v>0</v>
      </c>
      <c r="I80" s="60"/>
      <c r="J80" s="65">
        <f>J79-J34</f>
        <v>0</v>
      </c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  <c r="BH80" s="57"/>
      <c r="BI80" s="57"/>
      <c r="BJ80" s="57"/>
      <c r="BK80" s="57"/>
      <c r="BL80" s="57"/>
      <c r="BM80" s="57"/>
      <c r="BN80" s="57"/>
      <c r="BO80" s="57"/>
      <c r="BP80" s="57"/>
      <c r="BQ80" s="57"/>
      <c r="BR80" s="57"/>
      <c r="BS80" s="57"/>
      <c r="BT80" s="57"/>
      <c r="BU80" s="57"/>
      <c r="BV80" s="57"/>
      <c r="BW80" s="57"/>
      <c r="BX80" s="57"/>
      <c r="BY80" s="57"/>
      <c r="BZ80" s="57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7"/>
      <c r="CP80" s="57"/>
      <c r="CQ80" s="57"/>
      <c r="CR80" s="57"/>
      <c r="CS80" s="57"/>
      <c r="CT80" s="57"/>
      <c r="CU80" s="57"/>
      <c r="CV80" s="57"/>
      <c r="CW80" s="57"/>
      <c r="CX80" s="57"/>
      <c r="CY80" s="57"/>
      <c r="CZ80" s="57"/>
      <c r="DA80" s="57"/>
      <c r="DB80" s="57"/>
      <c r="DC80" s="57"/>
      <c r="DD80" s="57"/>
      <c r="DE80" s="57"/>
      <c r="DF80" s="57"/>
      <c r="DG80" s="57"/>
      <c r="DH80" s="57"/>
      <c r="DI80" s="57"/>
      <c r="DJ80" s="57"/>
      <c r="DK80" s="57"/>
      <c r="DL80" s="57"/>
      <c r="DM80" s="57"/>
      <c r="DN80" s="57"/>
      <c r="DO80" s="57"/>
      <c r="DP80" s="57"/>
      <c r="DQ80" s="57"/>
      <c r="DR80" s="57"/>
      <c r="DS80" s="57"/>
      <c r="DT80" s="57"/>
      <c r="DU80" s="57"/>
      <c r="DV80" s="57"/>
      <c r="DW80" s="57"/>
      <c r="DX80" s="57"/>
      <c r="DY80" s="57"/>
      <c r="DZ80" s="57"/>
      <c r="EA80" s="57"/>
      <c r="EB80" s="57"/>
      <c r="EC80" s="57"/>
      <c r="ED80" s="57"/>
      <c r="EE80" s="57"/>
      <c r="EF80" s="57"/>
      <c r="EG80" s="57"/>
      <c r="EH80" s="57"/>
      <c r="EI80" s="57"/>
      <c r="EJ80" s="57"/>
      <c r="EK80" s="57"/>
      <c r="EL80" s="57"/>
      <c r="EM80" s="57"/>
      <c r="EN80" s="57"/>
      <c r="EO80" s="57"/>
      <c r="EP80" s="57"/>
      <c r="EQ80" s="57"/>
      <c r="ER80" s="57"/>
      <c r="ES80" s="57"/>
      <c r="ET80" s="57"/>
      <c r="EU80" s="57"/>
      <c r="EV80" s="57"/>
      <c r="EW80" s="57"/>
      <c r="EX80" s="57"/>
      <c r="EY80" s="57"/>
      <c r="EZ80" s="57"/>
      <c r="FA80" s="57"/>
      <c r="FB80" s="57"/>
      <c r="FC80" s="57"/>
      <c r="FD80" s="57"/>
      <c r="FE80" s="57"/>
      <c r="FF80" s="57"/>
      <c r="FG80" s="57"/>
      <c r="FH80" s="57"/>
      <c r="FI80" s="57"/>
      <c r="FJ80" s="57"/>
      <c r="FK80" s="57"/>
      <c r="FL80" s="57"/>
      <c r="FM80" s="57"/>
      <c r="FN80" s="57"/>
      <c r="FO80" s="57"/>
      <c r="FP80" s="57"/>
      <c r="FQ80" s="57"/>
      <c r="FR80" s="57"/>
      <c r="FS80" s="57"/>
      <c r="FT80" s="57"/>
      <c r="FU80" s="57"/>
      <c r="FV80" s="57"/>
      <c r="FW80" s="57"/>
      <c r="FX80" s="57"/>
      <c r="FY80" s="57"/>
      <c r="FZ80" s="57"/>
      <c r="GA80" s="57"/>
      <c r="GB80" s="57"/>
      <c r="GC80" s="57"/>
      <c r="GD80" s="57"/>
      <c r="GE80" s="57"/>
      <c r="GF80" s="57"/>
      <c r="GG80" s="57"/>
      <c r="GH80" s="57"/>
      <c r="GI80" s="57"/>
      <c r="GJ80" s="57"/>
      <c r="GK80" s="57"/>
      <c r="GL80" s="57"/>
      <c r="GM80" s="57"/>
      <c r="GN80" s="57"/>
      <c r="GO80" s="57"/>
      <c r="GP80" s="57"/>
      <c r="GQ80" s="57"/>
      <c r="GR80" s="57"/>
      <c r="GS80" s="57"/>
      <c r="GT80" s="57"/>
      <c r="GU80" s="57"/>
      <c r="GV80" s="57"/>
      <c r="GW80" s="57"/>
      <c r="GX80" s="57"/>
      <c r="GY80" s="57"/>
      <c r="GZ80" s="57"/>
      <c r="HA80" s="57"/>
      <c r="HB80" s="57"/>
      <c r="HC80" s="57"/>
      <c r="HD80" s="57"/>
      <c r="HE80" s="57"/>
      <c r="HF80" s="57"/>
      <c r="HG80" s="57"/>
      <c r="HH80" s="57"/>
      <c r="HI80" s="57"/>
      <c r="HJ80" s="57"/>
      <c r="HK80" s="57"/>
      <c r="HL80" s="57"/>
      <c r="HM80" s="57"/>
      <c r="HN80" s="57"/>
      <c r="HO80" s="57"/>
      <c r="HP80" s="57"/>
      <c r="HQ80" s="57"/>
      <c r="HR80" s="57"/>
      <c r="HS80" s="57"/>
      <c r="HT80" s="57"/>
      <c r="HU80" s="57"/>
      <c r="HV80" s="57"/>
      <c r="HW80" s="57"/>
      <c r="HX80" s="57"/>
      <c r="HY80" s="57"/>
      <c r="HZ80" s="57"/>
      <c r="IA80" s="57"/>
      <c r="IB80" s="57"/>
      <c r="IC80" s="57"/>
      <c r="ID80" s="57"/>
      <c r="IE80" s="57"/>
      <c r="IF80" s="57"/>
      <c r="IG80" s="57"/>
      <c r="IH80" s="57"/>
      <c r="II80" s="57"/>
      <c r="IJ80" s="57"/>
      <c r="IK80" s="57"/>
      <c r="IL80" s="57"/>
      <c r="IM80" s="57"/>
      <c r="IN80" s="57"/>
      <c r="IO80" s="57"/>
      <c r="IP80" s="57"/>
    </row>
    <row r="81" spans="1:250" ht="22.5" customHeight="1">
      <c r="A81" s="57" t="s">
        <v>41</v>
      </c>
      <c r="B81" s="59"/>
      <c r="C81" s="56"/>
      <c r="D81" s="65"/>
      <c r="E81" s="60"/>
      <c r="F81" s="65"/>
      <c r="G81" s="60"/>
      <c r="H81" s="65"/>
      <c r="I81" s="60"/>
      <c r="J81" s="65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  <c r="BH81" s="57"/>
      <c r="BI81" s="57"/>
      <c r="BJ81" s="57"/>
      <c r="BK81" s="57"/>
      <c r="BL81" s="57"/>
      <c r="BM81" s="57"/>
      <c r="BN81" s="57"/>
      <c r="BO81" s="57"/>
      <c r="BP81" s="57"/>
      <c r="BQ81" s="57"/>
      <c r="BR81" s="57"/>
      <c r="BS81" s="57"/>
      <c r="BT81" s="57"/>
      <c r="BU81" s="57"/>
      <c r="BV81" s="57"/>
      <c r="BW81" s="57"/>
      <c r="BX81" s="57"/>
      <c r="BY81" s="57"/>
      <c r="BZ81" s="57"/>
      <c r="CA81" s="57"/>
      <c r="CB81" s="57"/>
      <c r="CC81" s="57"/>
      <c r="CD81" s="57"/>
      <c r="CE81" s="57"/>
      <c r="CF81" s="57"/>
      <c r="CG81" s="57"/>
      <c r="CH81" s="57"/>
      <c r="CI81" s="57"/>
      <c r="CJ81" s="57"/>
      <c r="CK81" s="57"/>
      <c r="CL81" s="57"/>
      <c r="CM81" s="57"/>
      <c r="CN81" s="57"/>
      <c r="CO81" s="57"/>
      <c r="CP81" s="57"/>
      <c r="CQ81" s="57"/>
      <c r="CR81" s="57"/>
      <c r="CS81" s="57"/>
      <c r="CT81" s="57"/>
      <c r="CU81" s="57"/>
      <c r="CV81" s="57"/>
      <c r="CW81" s="57"/>
      <c r="CX81" s="57"/>
      <c r="CY81" s="57"/>
      <c r="CZ81" s="57"/>
      <c r="DA81" s="57"/>
      <c r="DB81" s="57"/>
      <c r="DC81" s="57"/>
      <c r="DD81" s="57"/>
      <c r="DE81" s="57"/>
      <c r="DF81" s="57"/>
      <c r="DG81" s="57"/>
      <c r="DH81" s="57"/>
      <c r="DI81" s="57"/>
      <c r="DJ81" s="57"/>
      <c r="DK81" s="57"/>
      <c r="DL81" s="57"/>
      <c r="DM81" s="57"/>
      <c r="DN81" s="57"/>
      <c r="DO81" s="57"/>
      <c r="DP81" s="57"/>
      <c r="DQ81" s="57"/>
      <c r="DR81" s="57"/>
      <c r="DS81" s="57"/>
      <c r="DT81" s="57"/>
      <c r="DU81" s="57"/>
      <c r="DV81" s="57"/>
      <c r="DW81" s="57"/>
      <c r="DX81" s="57"/>
      <c r="DY81" s="57"/>
      <c r="DZ81" s="57"/>
      <c r="EA81" s="57"/>
      <c r="EB81" s="57"/>
      <c r="EC81" s="57"/>
      <c r="ED81" s="57"/>
      <c r="EE81" s="57"/>
      <c r="EF81" s="57"/>
      <c r="EG81" s="57"/>
      <c r="EH81" s="57"/>
      <c r="EI81" s="57"/>
      <c r="EJ81" s="57"/>
      <c r="EK81" s="57"/>
      <c r="EL81" s="57"/>
      <c r="EM81" s="57"/>
      <c r="EN81" s="57"/>
      <c r="EO81" s="57"/>
      <c r="EP81" s="57"/>
      <c r="EQ81" s="57"/>
      <c r="ER81" s="57"/>
      <c r="ES81" s="57"/>
      <c r="ET81" s="57"/>
      <c r="EU81" s="57"/>
      <c r="EV81" s="57"/>
      <c r="EW81" s="57"/>
      <c r="EX81" s="57"/>
      <c r="EY81" s="57"/>
      <c r="EZ81" s="57"/>
      <c r="FA81" s="57"/>
      <c r="FB81" s="57"/>
      <c r="FC81" s="57"/>
      <c r="FD81" s="57"/>
      <c r="FE81" s="57"/>
      <c r="FF81" s="57"/>
      <c r="FG81" s="57"/>
      <c r="FH81" s="57"/>
      <c r="FI81" s="57"/>
      <c r="FJ81" s="57"/>
      <c r="FK81" s="57"/>
      <c r="FL81" s="57"/>
      <c r="FM81" s="57"/>
      <c r="FN81" s="57"/>
      <c r="FO81" s="57"/>
      <c r="FP81" s="57"/>
      <c r="FQ81" s="57"/>
      <c r="FR81" s="57"/>
      <c r="FS81" s="57"/>
      <c r="FT81" s="57"/>
      <c r="FU81" s="57"/>
      <c r="FV81" s="57"/>
      <c r="FW81" s="57"/>
      <c r="FX81" s="57"/>
      <c r="FY81" s="57"/>
      <c r="FZ81" s="57"/>
      <c r="GA81" s="57"/>
      <c r="GB81" s="57"/>
      <c r="GC81" s="57"/>
      <c r="GD81" s="57"/>
      <c r="GE81" s="57"/>
      <c r="GF81" s="57"/>
      <c r="GG81" s="57"/>
      <c r="GH81" s="57"/>
      <c r="GI81" s="57"/>
      <c r="GJ81" s="57"/>
      <c r="GK81" s="57"/>
      <c r="GL81" s="57"/>
      <c r="GM81" s="57"/>
      <c r="GN81" s="57"/>
      <c r="GO81" s="57"/>
      <c r="GP81" s="57"/>
      <c r="GQ81" s="57"/>
      <c r="GR81" s="57"/>
      <c r="GS81" s="57"/>
      <c r="GT81" s="57"/>
      <c r="GU81" s="57"/>
      <c r="GV81" s="57"/>
      <c r="GW81" s="57"/>
      <c r="GX81" s="57"/>
      <c r="GY81" s="57"/>
      <c r="GZ81" s="57"/>
      <c r="HA81" s="57"/>
      <c r="HB81" s="57"/>
      <c r="HC81" s="57"/>
      <c r="HD81" s="57"/>
      <c r="HE81" s="57"/>
      <c r="HF81" s="57"/>
      <c r="HG81" s="57"/>
      <c r="HH81" s="57"/>
      <c r="HI81" s="57"/>
      <c r="HJ81" s="57"/>
      <c r="HK81" s="57"/>
      <c r="HL81" s="57"/>
      <c r="HM81" s="57"/>
      <c r="HN81" s="57"/>
      <c r="HO81" s="57"/>
      <c r="HP81" s="57"/>
      <c r="HQ81" s="57"/>
      <c r="HR81" s="57"/>
      <c r="HS81" s="57"/>
      <c r="HT81" s="57"/>
      <c r="HU81" s="57"/>
      <c r="HV81" s="57"/>
      <c r="HW81" s="57"/>
      <c r="HX81" s="57"/>
      <c r="HY81" s="57"/>
      <c r="HZ81" s="57"/>
      <c r="IA81" s="57"/>
      <c r="IB81" s="57"/>
      <c r="IC81" s="57"/>
      <c r="ID81" s="57"/>
      <c r="IE81" s="57"/>
      <c r="IF81" s="57"/>
      <c r="IG81" s="57"/>
      <c r="IH81" s="57"/>
      <c r="II81" s="57"/>
      <c r="IJ81" s="57"/>
      <c r="IK81" s="57"/>
      <c r="IL81" s="57"/>
      <c r="IM81" s="57"/>
      <c r="IN81" s="57"/>
      <c r="IO81" s="57"/>
      <c r="IP81" s="57"/>
    </row>
    <row r="82" spans="1:250" ht="22.5" customHeight="1">
      <c r="A82" s="55"/>
      <c r="B82" s="59"/>
      <c r="C82" s="56"/>
      <c r="D82" s="65"/>
      <c r="E82" s="60"/>
      <c r="F82" s="65"/>
      <c r="G82" s="60"/>
      <c r="H82" s="65"/>
      <c r="I82" s="60"/>
      <c r="J82" s="65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  <c r="BM82" s="57"/>
      <c r="BN82" s="57"/>
      <c r="BO82" s="57"/>
      <c r="BP82" s="57"/>
      <c r="BQ82" s="57"/>
      <c r="BR82" s="57"/>
      <c r="BS82" s="57"/>
      <c r="BT82" s="57"/>
      <c r="BU82" s="57"/>
      <c r="BV82" s="57"/>
      <c r="BW82" s="57"/>
      <c r="BX82" s="57"/>
      <c r="BY82" s="57"/>
      <c r="BZ82" s="57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7"/>
      <c r="CP82" s="57"/>
      <c r="CQ82" s="57"/>
      <c r="CR82" s="57"/>
      <c r="CS82" s="57"/>
      <c r="CT82" s="57"/>
      <c r="CU82" s="57"/>
      <c r="CV82" s="57"/>
      <c r="CW82" s="57"/>
      <c r="CX82" s="57"/>
      <c r="CY82" s="57"/>
      <c r="CZ82" s="57"/>
      <c r="DA82" s="57"/>
      <c r="DB82" s="57"/>
      <c r="DC82" s="57"/>
      <c r="DD82" s="57"/>
      <c r="DE82" s="57"/>
      <c r="DF82" s="57"/>
      <c r="DG82" s="57"/>
      <c r="DH82" s="57"/>
      <c r="DI82" s="57"/>
      <c r="DJ82" s="57"/>
      <c r="DK82" s="57"/>
      <c r="DL82" s="57"/>
      <c r="DM82" s="57"/>
      <c r="DN82" s="57"/>
      <c r="DO82" s="57"/>
      <c r="DP82" s="57"/>
      <c r="DQ82" s="57"/>
      <c r="DR82" s="57"/>
      <c r="DS82" s="57"/>
      <c r="DT82" s="57"/>
      <c r="DU82" s="57"/>
      <c r="DV82" s="57"/>
      <c r="DW82" s="57"/>
      <c r="DX82" s="57"/>
      <c r="DY82" s="57"/>
      <c r="DZ82" s="57"/>
      <c r="EA82" s="57"/>
      <c r="EB82" s="57"/>
      <c r="EC82" s="57"/>
      <c r="ED82" s="57"/>
      <c r="EE82" s="57"/>
      <c r="EF82" s="57"/>
      <c r="EG82" s="57"/>
      <c r="EH82" s="57"/>
      <c r="EI82" s="57"/>
      <c r="EJ82" s="57"/>
      <c r="EK82" s="57"/>
      <c r="EL82" s="57"/>
      <c r="EM82" s="57"/>
      <c r="EN82" s="57"/>
      <c r="EO82" s="57"/>
      <c r="EP82" s="57"/>
      <c r="EQ82" s="57"/>
      <c r="ER82" s="57"/>
      <c r="ES82" s="57"/>
      <c r="ET82" s="57"/>
      <c r="EU82" s="57"/>
      <c r="EV82" s="57"/>
      <c r="EW82" s="57"/>
      <c r="EX82" s="57"/>
      <c r="EY82" s="57"/>
      <c r="EZ82" s="57"/>
      <c r="FA82" s="57"/>
      <c r="FB82" s="57"/>
      <c r="FC82" s="57"/>
      <c r="FD82" s="57"/>
      <c r="FE82" s="57"/>
      <c r="FF82" s="57"/>
      <c r="FG82" s="57"/>
      <c r="FH82" s="57"/>
      <c r="FI82" s="57"/>
      <c r="FJ82" s="57"/>
      <c r="FK82" s="57"/>
      <c r="FL82" s="57"/>
      <c r="FM82" s="57"/>
      <c r="FN82" s="57"/>
      <c r="FO82" s="57"/>
      <c r="FP82" s="57"/>
      <c r="FQ82" s="57"/>
      <c r="FR82" s="57"/>
      <c r="FS82" s="57"/>
      <c r="FT82" s="57"/>
      <c r="FU82" s="57"/>
      <c r="FV82" s="57"/>
      <c r="FW82" s="57"/>
      <c r="FX82" s="57"/>
      <c r="FY82" s="57"/>
      <c r="FZ82" s="57"/>
      <c r="GA82" s="57"/>
      <c r="GB82" s="57"/>
      <c r="GC82" s="57"/>
      <c r="GD82" s="57"/>
      <c r="GE82" s="57"/>
      <c r="GF82" s="57"/>
      <c r="GG82" s="57"/>
      <c r="GH82" s="57"/>
      <c r="GI82" s="57"/>
      <c r="GJ82" s="57"/>
      <c r="GK82" s="57"/>
      <c r="GL82" s="57"/>
      <c r="GM82" s="57"/>
      <c r="GN82" s="57"/>
      <c r="GO82" s="57"/>
      <c r="GP82" s="57"/>
      <c r="GQ82" s="57"/>
      <c r="GR82" s="57"/>
      <c r="GS82" s="57"/>
      <c r="GT82" s="57"/>
      <c r="GU82" s="57"/>
      <c r="GV82" s="57"/>
      <c r="GW82" s="57"/>
      <c r="GX82" s="57"/>
      <c r="GY82" s="57"/>
      <c r="GZ82" s="57"/>
      <c r="HA82" s="57"/>
      <c r="HB82" s="57"/>
      <c r="HC82" s="57"/>
      <c r="HD82" s="57"/>
      <c r="HE82" s="57"/>
      <c r="HF82" s="57"/>
      <c r="HG82" s="57"/>
      <c r="HH82" s="57"/>
      <c r="HI82" s="57"/>
      <c r="HJ82" s="57"/>
      <c r="HK82" s="57"/>
      <c r="HL82" s="57"/>
      <c r="HM82" s="57"/>
      <c r="HN82" s="57"/>
      <c r="HO82" s="57"/>
      <c r="HP82" s="57"/>
      <c r="HQ82" s="57"/>
      <c r="HR82" s="57"/>
      <c r="HS82" s="57"/>
      <c r="HT82" s="57"/>
      <c r="HU82" s="57"/>
      <c r="HV82" s="57"/>
      <c r="HW82" s="57"/>
      <c r="HX82" s="57"/>
      <c r="HY82" s="57"/>
      <c r="HZ82" s="57"/>
      <c r="IA82" s="57"/>
      <c r="IB82" s="57"/>
      <c r="IC82" s="57"/>
      <c r="ID82" s="57"/>
      <c r="IE82" s="57"/>
      <c r="IF82" s="57"/>
      <c r="IG82" s="57"/>
      <c r="IH82" s="57"/>
      <c r="II82" s="57"/>
      <c r="IJ82" s="57"/>
      <c r="IK82" s="57"/>
      <c r="IL82" s="57"/>
      <c r="IM82" s="57"/>
      <c r="IN82" s="57"/>
      <c r="IO82" s="57"/>
      <c r="IP82" s="57"/>
    </row>
    <row r="83" spans="1:250" ht="12.75" customHeight="1">
      <c r="A83" s="93"/>
      <c r="B83" s="94"/>
      <c r="C83" s="56"/>
      <c r="D83" s="56"/>
      <c r="E83" s="56"/>
      <c r="F83" s="56"/>
      <c r="G83" s="56"/>
      <c r="H83" s="56"/>
      <c r="I83" s="56"/>
      <c r="J83" s="56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57"/>
      <c r="AW83" s="57"/>
      <c r="AX83" s="57"/>
      <c r="AY83" s="57"/>
      <c r="AZ83" s="57"/>
      <c r="BA83" s="57"/>
      <c r="BB83" s="57"/>
      <c r="BC83" s="57"/>
      <c r="BD83" s="57"/>
      <c r="BE83" s="57"/>
      <c r="BF83" s="57"/>
      <c r="BG83" s="57"/>
      <c r="BH83" s="57"/>
      <c r="BI83" s="57"/>
      <c r="BJ83" s="57"/>
      <c r="BK83" s="57"/>
      <c r="BL83" s="57"/>
      <c r="BM83" s="57"/>
      <c r="BN83" s="57"/>
      <c r="BO83" s="57"/>
      <c r="BP83" s="57"/>
      <c r="BQ83" s="57"/>
      <c r="BR83" s="57"/>
      <c r="BS83" s="57"/>
      <c r="BT83" s="57"/>
      <c r="BU83" s="57"/>
      <c r="BV83" s="57"/>
      <c r="BW83" s="57"/>
      <c r="BX83" s="57"/>
      <c r="BY83" s="57"/>
      <c r="BZ83" s="57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7"/>
      <c r="CP83" s="57"/>
      <c r="CQ83" s="57"/>
      <c r="CR83" s="57"/>
      <c r="CS83" s="57"/>
      <c r="CT83" s="57"/>
      <c r="CU83" s="57"/>
      <c r="CV83" s="57"/>
      <c r="CW83" s="57"/>
      <c r="CX83" s="57"/>
      <c r="CY83" s="57"/>
      <c r="CZ83" s="57"/>
      <c r="DA83" s="57"/>
      <c r="DB83" s="57"/>
      <c r="DC83" s="57"/>
      <c r="DD83" s="57"/>
      <c r="DE83" s="57"/>
      <c r="DF83" s="57"/>
      <c r="DG83" s="57"/>
      <c r="DH83" s="57"/>
      <c r="DI83" s="57"/>
      <c r="DJ83" s="57"/>
      <c r="DK83" s="57"/>
      <c r="DL83" s="57"/>
      <c r="DM83" s="57"/>
      <c r="DN83" s="57"/>
      <c r="DO83" s="57"/>
      <c r="DP83" s="57"/>
      <c r="DQ83" s="57"/>
      <c r="DR83" s="57"/>
      <c r="DS83" s="57"/>
      <c r="DT83" s="57"/>
      <c r="DU83" s="57"/>
      <c r="DV83" s="57"/>
      <c r="DW83" s="57"/>
      <c r="DX83" s="57"/>
      <c r="DY83" s="57"/>
      <c r="DZ83" s="57"/>
      <c r="EA83" s="57"/>
      <c r="EB83" s="57"/>
      <c r="EC83" s="57"/>
      <c r="ED83" s="57"/>
      <c r="EE83" s="57"/>
      <c r="EF83" s="57"/>
      <c r="EG83" s="57"/>
      <c r="EH83" s="57"/>
      <c r="EI83" s="57"/>
      <c r="EJ83" s="57"/>
      <c r="EK83" s="57"/>
      <c r="EL83" s="57"/>
      <c r="EM83" s="57"/>
      <c r="EN83" s="57"/>
      <c r="EO83" s="57"/>
      <c r="EP83" s="57"/>
      <c r="EQ83" s="57"/>
      <c r="ER83" s="57"/>
      <c r="ES83" s="57"/>
      <c r="ET83" s="57"/>
      <c r="EU83" s="57"/>
      <c r="EV83" s="57"/>
      <c r="EW83" s="57"/>
      <c r="EX83" s="57"/>
      <c r="EY83" s="57"/>
      <c r="EZ83" s="57"/>
      <c r="FA83" s="57"/>
      <c r="FB83" s="57"/>
      <c r="FC83" s="57"/>
      <c r="FD83" s="57"/>
      <c r="FE83" s="57"/>
      <c r="FF83" s="57"/>
      <c r="FG83" s="57"/>
      <c r="FH83" s="57"/>
      <c r="FI83" s="57"/>
      <c r="FJ83" s="57"/>
      <c r="FK83" s="57"/>
      <c r="FL83" s="57"/>
      <c r="FM83" s="57"/>
      <c r="FN83" s="57"/>
      <c r="FO83" s="57"/>
      <c r="FP83" s="57"/>
      <c r="FQ83" s="57"/>
      <c r="FR83" s="57"/>
      <c r="FS83" s="57"/>
      <c r="FT83" s="57"/>
      <c r="FU83" s="57"/>
      <c r="FV83" s="57"/>
      <c r="FW83" s="57"/>
      <c r="FX83" s="57"/>
      <c r="FY83" s="57"/>
      <c r="FZ83" s="57"/>
      <c r="GA83" s="57"/>
      <c r="GB83" s="57"/>
      <c r="GC83" s="57"/>
      <c r="GD83" s="57"/>
      <c r="GE83" s="57"/>
      <c r="GF83" s="57"/>
      <c r="GG83" s="57"/>
      <c r="GH83" s="57"/>
      <c r="GI83" s="57"/>
      <c r="GJ83" s="57"/>
      <c r="GK83" s="57"/>
      <c r="GL83" s="57"/>
      <c r="GM83" s="57"/>
      <c r="GN83" s="57"/>
      <c r="GO83" s="57"/>
      <c r="GP83" s="57"/>
      <c r="GQ83" s="57"/>
      <c r="GR83" s="57"/>
      <c r="GS83" s="57"/>
      <c r="GT83" s="57"/>
      <c r="GU83" s="57"/>
      <c r="GV83" s="57"/>
      <c r="GW83" s="57"/>
      <c r="GX83" s="57"/>
      <c r="GY83" s="57"/>
      <c r="GZ83" s="57"/>
      <c r="HA83" s="57"/>
      <c r="HB83" s="57"/>
      <c r="HC83" s="57"/>
      <c r="HD83" s="57"/>
      <c r="HE83" s="57"/>
      <c r="HF83" s="57"/>
      <c r="HG83" s="57"/>
      <c r="HH83" s="57"/>
      <c r="HI83" s="57"/>
      <c r="HJ83" s="57"/>
      <c r="HK83" s="57"/>
      <c r="HL83" s="57"/>
      <c r="HM83" s="57"/>
      <c r="HN83" s="57"/>
      <c r="HO83" s="57"/>
      <c r="HP83" s="57"/>
      <c r="HQ83" s="57"/>
      <c r="HR83" s="57"/>
      <c r="HS83" s="57"/>
      <c r="HT83" s="57"/>
      <c r="HU83" s="57"/>
      <c r="HV83" s="57"/>
      <c r="HW83" s="57"/>
      <c r="HX83" s="57"/>
      <c r="HY83" s="57"/>
      <c r="HZ83" s="57"/>
      <c r="IA83" s="57"/>
      <c r="IB83" s="57"/>
      <c r="IC83" s="57"/>
      <c r="ID83" s="57"/>
      <c r="IE83" s="57"/>
      <c r="IF83" s="57"/>
      <c r="IG83" s="57"/>
      <c r="IH83" s="57"/>
      <c r="II83" s="57"/>
      <c r="IJ83" s="57"/>
      <c r="IK83" s="57"/>
      <c r="IL83" s="57"/>
      <c r="IM83" s="57"/>
      <c r="IN83" s="57"/>
      <c r="IO83" s="57"/>
      <c r="IP83" s="57"/>
    </row>
    <row r="84" spans="1:250" ht="25.5" customHeight="1">
      <c r="A84" s="85"/>
      <c r="B84" s="94"/>
      <c r="C84" s="56"/>
      <c r="D84" s="56"/>
      <c r="E84" s="56"/>
      <c r="F84" s="56"/>
      <c r="G84" s="56"/>
      <c r="H84" s="56"/>
      <c r="I84" s="56"/>
      <c r="J84" s="56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  <c r="BH84" s="57"/>
      <c r="BI84" s="57"/>
      <c r="BJ84" s="57"/>
      <c r="BK84" s="57"/>
      <c r="BL84" s="57"/>
      <c r="BM84" s="57"/>
      <c r="BN84" s="57"/>
      <c r="BO84" s="57"/>
      <c r="BP84" s="57"/>
      <c r="BQ84" s="57"/>
      <c r="BR84" s="57"/>
      <c r="BS84" s="57"/>
      <c r="BT84" s="57"/>
      <c r="BU84" s="57"/>
      <c r="BV84" s="57"/>
      <c r="BW84" s="57"/>
      <c r="BX84" s="57"/>
      <c r="BY84" s="57"/>
      <c r="BZ84" s="57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7"/>
      <c r="CP84" s="57"/>
      <c r="CQ84" s="57"/>
      <c r="CR84" s="57"/>
      <c r="CS84" s="57"/>
      <c r="CT84" s="57"/>
      <c r="CU84" s="57"/>
      <c r="CV84" s="57"/>
      <c r="CW84" s="57"/>
      <c r="CX84" s="57"/>
      <c r="CY84" s="57"/>
      <c r="CZ84" s="57"/>
      <c r="DA84" s="57"/>
      <c r="DB84" s="57"/>
      <c r="DC84" s="57"/>
      <c r="DD84" s="57"/>
      <c r="DE84" s="57"/>
      <c r="DF84" s="57"/>
      <c r="DG84" s="57"/>
      <c r="DH84" s="57"/>
      <c r="DI84" s="57"/>
      <c r="DJ84" s="57"/>
      <c r="DK84" s="57"/>
      <c r="DL84" s="57"/>
      <c r="DM84" s="57"/>
      <c r="DN84" s="57"/>
      <c r="DO84" s="57"/>
      <c r="DP84" s="57"/>
      <c r="DQ84" s="57"/>
      <c r="DR84" s="57"/>
      <c r="DS84" s="57"/>
      <c r="DT84" s="57"/>
      <c r="DU84" s="57"/>
      <c r="DV84" s="57"/>
      <c r="DW84" s="57"/>
      <c r="DX84" s="57"/>
      <c r="DY84" s="57"/>
      <c r="DZ84" s="57"/>
      <c r="EA84" s="57"/>
      <c r="EB84" s="57"/>
      <c r="EC84" s="57"/>
      <c r="ED84" s="57"/>
      <c r="EE84" s="57"/>
      <c r="EF84" s="57"/>
      <c r="EG84" s="57"/>
      <c r="EH84" s="57"/>
      <c r="EI84" s="57"/>
      <c r="EJ84" s="57"/>
      <c r="EK84" s="57"/>
      <c r="EL84" s="57"/>
      <c r="EM84" s="57"/>
      <c r="EN84" s="57"/>
      <c r="EO84" s="57"/>
      <c r="EP84" s="57"/>
      <c r="EQ84" s="57"/>
      <c r="ER84" s="57"/>
      <c r="ES84" s="57"/>
      <c r="ET84" s="57"/>
      <c r="EU84" s="57"/>
      <c r="EV84" s="57"/>
      <c r="EW84" s="57"/>
      <c r="EX84" s="57"/>
      <c r="EY84" s="57"/>
      <c r="EZ84" s="57"/>
      <c r="FA84" s="57"/>
      <c r="FB84" s="57"/>
      <c r="FC84" s="57"/>
      <c r="FD84" s="57"/>
      <c r="FE84" s="57"/>
      <c r="FF84" s="57"/>
      <c r="FG84" s="57"/>
      <c r="FH84" s="57"/>
      <c r="FI84" s="57"/>
      <c r="FJ84" s="57"/>
      <c r="FK84" s="57"/>
      <c r="FL84" s="57"/>
      <c r="FM84" s="57"/>
      <c r="FN84" s="57"/>
      <c r="FO84" s="57"/>
      <c r="FP84" s="57"/>
      <c r="FQ84" s="57"/>
      <c r="FR84" s="57"/>
      <c r="FS84" s="57"/>
      <c r="FT84" s="57"/>
      <c r="FU84" s="57"/>
      <c r="FV84" s="57"/>
      <c r="FW84" s="57"/>
      <c r="FX84" s="57"/>
      <c r="FY84" s="57"/>
      <c r="FZ84" s="57"/>
      <c r="GA84" s="57"/>
      <c r="GB84" s="57"/>
      <c r="GC84" s="57"/>
      <c r="GD84" s="57"/>
      <c r="GE84" s="57"/>
      <c r="GF84" s="57"/>
      <c r="GG84" s="57"/>
      <c r="GH84" s="57"/>
      <c r="GI84" s="57"/>
      <c r="GJ84" s="57"/>
      <c r="GK84" s="57"/>
      <c r="GL84" s="57"/>
      <c r="GM84" s="57"/>
      <c r="GN84" s="57"/>
      <c r="GO84" s="57"/>
      <c r="GP84" s="57"/>
      <c r="GQ84" s="57"/>
      <c r="GR84" s="57"/>
      <c r="GS84" s="57"/>
      <c r="GT84" s="57"/>
      <c r="GU84" s="57"/>
      <c r="GV84" s="57"/>
      <c r="GW84" s="57"/>
      <c r="GX84" s="57"/>
      <c r="GY84" s="57"/>
      <c r="GZ84" s="57"/>
      <c r="HA84" s="57"/>
      <c r="HB84" s="57"/>
      <c r="HC84" s="57"/>
      <c r="HD84" s="57"/>
      <c r="HE84" s="57"/>
      <c r="HF84" s="57"/>
      <c r="HG84" s="57"/>
      <c r="HH84" s="57"/>
      <c r="HI84" s="57"/>
      <c r="HJ84" s="57"/>
      <c r="HK84" s="57"/>
      <c r="HL84" s="57"/>
      <c r="HM84" s="57"/>
      <c r="HN84" s="57"/>
      <c r="HO84" s="57"/>
      <c r="HP84" s="57"/>
      <c r="HQ84" s="57"/>
      <c r="HR84" s="57"/>
      <c r="HS84" s="57"/>
      <c r="HT84" s="57"/>
      <c r="HU84" s="57"/>
      <c r="HV84" s="57"/>
      <c r="HW84" s="57"/>
      <c r="HX84" s="57"/>
      <c r="HY84" s="57"/>
      <c r="HZ84" s="57"/>
      <c r="IA84" s="57"/>
      <c r="IB84" s="57"/>
      <c r="IC84" s="57"/>
      <c r="ID84" s="57"/>
      <c r="IE84" s="57"/>
      <c r="IF84" s="57"/>
      <c r="IG84" s="57"/>
      <c r="IH84" s="57"/>
      <c r="II84" s="57"/>
      <c r="IJ84" s="57"/>
      <c r="IK84" s="57"/>
      <c r="IL84" s="57"/>
      <c r="IM84" s="57"/>
      <c r="IN84" s="57"/>
      <c r="IO84" s="57"/>
      <c r="IP84" s="57"/>
    </row>
    <row r="85" spans="1:250" ht="9" customHeight="1">
      <c r="A85" s="85"/>
      <c r="B85" s="95" t="s">
        <v>119</v>
      </c>
      <c r="C85" s="56"/>
      <c r="D85" s="56"/>
      <c r="E85" s="56"/>
      <c r="F85" s="56"/>
      <c r="G85" s="56"/>
      <c r="H85" s="56"/>
      <c r="I85" s="56"/>
      <c r="J85" s="56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  <c r="BM85" s="57"/>
      <c r="BN85" s="57"/>
      <c r="BO85" s="57"/>
      <c r="BP85" s="57"/>
      <c r="BQ85" s="57"/>
      <c r="BR85" s="57"/>
      <c r="BS85" s="57"/>
      <c r="BT85" s="57"/>
      <c r="BU85" s="57"/>
      <c r="BV85" s="57"/>
      <c r="BW85" s="57"/>
      <c r="BX85" s="57"/>
      <c r="BY85" s="57"/>
      <c r="BZ85" s="57"/>
      <c r="CA85" s="57"/>
      <c r="CB85" s="57"/>
      <c r="CC85" s="57"/>
      <c r="CD85" s="57"/>
      <c r="CE85" s="57"/>
      <c r="CF85" s="57"/>
      <c r="CG85" s="57"/>
      <c r="CH85" s="57"/>
      <c r="CI85" s="57"/>
      <c r="CJ85" s="57"/>
      <c r="CK85" s="57"/>
      <c r="CL85" s="57"/>
      <c r="CM85" s="57"/>
      <c r="CN85" s="57"/>
      <c r="CO85" s="57"/>
      <c r="CP85" s="57"/>
      <c r="CQ85" s="57"/>
      <c r="CR85" s="57"/>
      <c r="CS85" s="57"/>
      <c r="CT85" s="57"/>
      <c r="CU85" s="57"/>
      <c r="CV85" s="57"/>
      <c r="CW85" s="57"/>
      <c r="CX85" s="57"/>
      <c r="CY85" s="57"/>
      <c r="CZ85" s="57"/>
      <c r="DA85" s="57"/>
      <c r="DB85" s="57"/>
      <c r="DC85" s="57"/>
      <c r="DD85" s="57"/>
      <c r="DE85" s="57"/>
      <c r="DF85" s="57"/>
      <c r="DG85" s="57"/>
      <c r="DH85" s="57"/>
      <c r="DI85" s="57"/>
      <c r="DJ85" s="57"/>
      <c r="DK85" s="57"/>
      <c r="DL85" s="57"/>
      <c r="DM85" s="57"/>
      <c r="DN85" s="57"/>
      <c r="DO85" s="57"/>
      <c r="DP85" s="57"/>
      <c r="DQ85" s="57"/>
      <c r="DR85" s="57"/>
      <c r="DS85" s="57"/>
      <c r="DT85" s="57"/>
      <c r="DU85" s="57"/>
      <c r="DV85" s="57"/>
      <c r="DW85" s="57"/>
      <c r="DX85" s="57"/>
      <c r="DY85" s="57"/>
      <c r="DZ85" s="57"/>
      <c r="EA85" s="57"/>
      <c r="EB85" s="57"/>
      <c r="EC85" s="57"/>
      <c r="ED85" s="57"/>
      <c r="EE85" s="57"/>
      <c r="EF85" s="57"/>
      <c r="EG85" s="57"/>
      <c r="EH85" s="57"/>
      <c r="EI85" s="57"/>
      <c r="EJ85" s="57"/>
      <c r="EK85" s="57"/>
      <c r="EL85" s="57"/>
      <c r="EM85" s="57"/>
      <c r="EN85" s="57"/>
      <c r="EO85" s="57"/>
      <c r="EP85" s="57"/>
      <c r="EQ85" s="57"/>
      <c r="ER85" s="57"/>
      <c r="ES85" s="57"/>
      <c r="ET85" s="57"/>
      <c r="EU85" s="57"/>
      <c r="EV85" s="57"/>
      <c r="EW85" s="57"/>
      <c r="EX85" s="57"/>
      <c r="EY85" s="57"/>
      <c r="EZ85" s="57"/>
      <c r="FA85" s="57"/>
      <c r="FB85" s="57"/>
      <c r="FC85" s="57"/>
      <c r="FD85" s="57"/>
      <c r="FE85" s="57"/>
      <c r="FF85" s="57"/>
      <c r="FG85" s="57"/>
      <c r="FH85" s="57"/>
      <c r="FI85" s="57"/>
      <c r="FJ85" s="57"/>
      <c r="FK85" s="57"/>
      <c r="FL85" s="57"/>
      <c r="FM85" s="57"/>
      <c r="FN85" s="57"/>
      <c r="FO85" s="57"/>
      <c r="FP85" s="57"/>
      <c r="FQ85" s="57"/>
      <c r="FR85" s="57"/>
      <c r="FS85" s="57"/>
      <c r="FT85" s="57"/>
      <c r="FU85" s="57"/>
      <c r="FV85" s="57"/>
      <c r="FW85" s="57"/>
      <c r="FX85" s="57"/>
      <c r="FY85" s="57"/>
      <c r="FZ85" s="57"/>
      <c r="GA85" s="57"/>
      <c r="GB85" s="57"/>
      <c r="GC85" s="57"/>
      <c r="GD85" s="57"/>
      <c r="GE85" s="57"/>
      <c r="GF85" s="57"/>
      <c r="GG85" s="57"/>
      <c r="GH85" s="57"/>
      <c r="GI85" s="57"/>
      <c r="GJ85" s="57"/>
      <c r="GK85" s="57"/>
      <c r="GL85" s="57"/>
      <c r="GM85" s="57"/>
      <c r="GN85" s="57"/>
      <c r="GO85" s="57"/>
      <c r="GP85" s="57"/>
      <c r="GQ85" s="57"/>
      <c r="GR85" s="57"/>
      <c r="GS85" s="57"/>
      <c r="GT85" s="57"/>
      <c r="GU85" s="57"/>
      <c r="GV85" s="57"/>
      <c r="GW85" s="57"/>
      <c r="GX85" s="57"/>
      <c r="GY85" s="57"/>
      <c r="GZ85" s="57"/>
      <c r="HA85" s="57"/>
      <c r="HB85" s="57"/>
      <c r="HC85" s="57"/>
      <c r="HD85" s="57"/>
      <c r="HE85" s="57"/>
      <c r="HF85" s="57"/>
      <c r="HG85" s="57"/>
      <c r="HH85" s="57"/>
      <c r="HI85" s="57"/>
      <c r="HJ85" s="57"/>
      <c r="HK85" s="57"/>
      <c r="HL85" s="57"/>
      <c r="HM85" s="57"/>
      <c r="HN85" s="57"/>
      <c r="HO85" s="57"/>
      <c r="HP85" s="57"/>
      <c r="HQ85" s="57"/>
      <c r="HR85" s="57"/>
      <c r="HS85" s="57"/>
      <c r="HT85" s="57"/>
      <c r="HU85" s="57"/>
      <c r="HV85" s="57"/>
      <c r="HW85" s="57"/>
      <c r="HX85" s="57"/>
      <c r="HY85" s="57"/>
      <c r="HZ85" s="57"/>
      <c r="IA85" s="57"/>
      <c r="IB85" s="57"/>
      <c r="IC85" s="57"/>
      <c r="ID85" s="57"/>
      <c r="IE85" s="57"/>
      <c r="IF85" s="57"/>
      <c r="IG85" s="57"/>
      <c r="IH85" s="57"/>
      <c r="II85" s="57"/>
      <c r="IJ85" s="57"/>
      <c r="IK85" s="57"/>
      <c r="IL85" s="57"/>
      <c r="IM85" s="57"/>
      <c r="IN85" s="57"/>
      <c r="IO85" s="57"/>
      <c r="IP85" s="57"/>
    </row>
    <row r="86" spans="1:250" ht="22.5" customHeight="1">
      <c r="A86" s="93"/>
      <c r="B86" s="94"/>
      <c r="C86" s="56"/>
      <c r="D86" s="56"/>
      <c r="E86" s="56"/>
      <c r="F86" s="56"/>
      <c r="G86" s="56"/>
      <c r="H86" s="56"/>
      <c r="I86" s="56"/>
      <c r="J86" s="56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57"/>
      <c r="AW86" s="57"/>
      <c r="AX86" s="57"/>
      <c r="AY86" s="57"/>
      <c r="AZ86" s="57"/>
      <c r="BA86" s="57"/>
      <c r="BB86" s="57"/>
      <c r="BC86" s="57"/>
      <c r="BD86" s="57"/>
      <c r="BE86" s="57"/>
      <c r="BF86" s="57"/>
      <c r="BG86" s="57"/>
      <c r="BH86" s="57"/>
      <c r="BI86" s="57"/>
      <c r="BJ86" s="57"/>
      <c r="BK86" s="57"/>
      <c r="BL86" s="57"/>
      <c r="BM86" s="57"/>
      <c r="BN86" s="57"/>
      <c r="BO86" s="57"/>
      <c r="BP86" s="57"/>
      <c r="BQ86" s="57"/>
      <c r="BR86" s="57"/>
      <c r="BS86" s="57"/>
      <c r="BT86" s="57"/>
      <c r="BU86" s="57"/>
      <c r="BV86" s="57"/>
      <c r="BW86" s="57"/>
      <c r="BX86" s="57"/>
      <c r="BY86" s="57"/>
      <c r="BZ86" s="57"/>
      <c r="CA86" s="57"/>
      <c r="CB86" s="57"/>
      <c r="CC86" s="57"/>
      <c r="CD86" s="57"/>
      <c r="CE86" s="57"/>
      <c r="CF86" s="57"/>
      <c r="CG86" s="57"/>
      <c r="CH86" s="57"/>
      <c r="CI86" s="57"/>
      <c r="CJ86" s="57"/>
      <c r="CK86" s="57"/>
      <c r="CL86" s="57"/>
      <c r="CM86" s="57"/>
      <c r="CN86" s="57"/>
      <c r="CO86" s="57"/>
      <c r="CP86" s="57"/>
      <c r="CQ86" s="57"/>
      <c r="CR86" s="57"/>
      <c r="CS86" s="57"/>
      <c r="CT86" s="57"/>
      <c r="CU86" s="57"/>
      <c r="CV86" s="57"/>
      <c r="CW86" s="57"/>
      <c r="CX86" s="57"/>
      <c r="CY86" s="57"/>
      <c r="CZ86" s="57"/>
      <c r="DA86" s="57"/>
      <c r="DB86" s="57"/>
      <c r="DC86" s="57"/>
      <c r="DD86" s="57"/>
      <c r="DE86" s="57"/>
      <c r="DF86" s="57"/>
      <c r="DG86" s="57"/>
      <c r="DH86" s="57"/>
      <c r="DI86" s="57"/>
      <c r="DJ86" s="57"/>
      <c r="DK86" s="57"/>
      <c r="DL86" s="57"/>
      <c r="DM86" s="57"/>
      <c r="DN86" s="57"/>
      <c r="DO86" s="57"/>
      <c r="DP86" s="57"/>
      <c r="DQ86" s="57"/>
      <c r="DR86" s="57"/>
      <c r="DS86" s="57"/>
      <c r="DT86" s="57"/>
      <c r="DU86" s="57"/>
      <c r="DV86" s="57"/>
      <c r="DW86" s="57"/>
      <c r="DX86" s="57"/>
      <c r="DY86" s="57"/>
      <c r="DZ86" s="57"/>
      <c r="EA86" s="57"/>
      <c r="EB86" s="57"/>
      <c r="EC86" s="57"/>
      <c r="ED86" s="57"/>
      <c r="EE86" s="57"/>
      <c r="EF86" s="57"/>
      <c r="EG86" s="57"/>
      <c r="EH86" s="57"/>
      <c r="EI86" s="57"/>
      <c r="EJ86" s="57"/>
      <c r="EK86" s="57"/>
      <c r="EL86" s="57"/>
      <c r="EM86" s="57"/>
      <c r="EN86" s="57"/>
      <c r="EO86" s="57"/>
      <c r="EP86" s="57"/>
      <c r="EQ86" s="57"/>
      <c r="ER86" s="57"/>
      <c r="ES86" s="57"/>
      <c r="ET86" s="57"/>
      <c r="EU86" s="57"/>
      <c r="EV86" s="57"/>
      <c r="EW86" s="57"/>
      <c r="EX86" s="57"/>
      <c r="EY86" s="57"/>
      <c r="EZ86" s="57"/>
      <c r="FA86" s="57"/>
      <c r="FB86" s="57"/>
      <c r="FC86" s="57"/>
      <c r="FD86" s="57"/>
      <c r="FE86" s="57"/>
      <c r="FF86" s="57"/>
      <c r="FG86" s="57"/>
      <c r="FH86" s="57"/>
      <c r="FI86" s="57"/>
      <c r="FJ86" s="57"/>
      <c r="FK86" s="57"/>
      <c r="FL86" s="57"/>
      <c r="FM86" s="57"/>
      <c r="FN86" s="57"/>
      <c r="FO86" s="57"/>
      <c r="FP86" s="57"/>
      <c r="FQ86" s="57"/>
      <c r="FR86" s="57"/>
      <c r="FS86" s="57"/>
      <c r="FT86" s="57"/>
      <c r="FU86" s="57"/>
      <c r="FV86" s="57"/>
      <c r="FW86" s="57"/>
      <c r="FX86" s="57"/>
      <c r="FY86" s="57"/>
      <c r="FZ86" s="57"/>
      <c r="GA86" s="57"/>
      <c r="GB86" s="57"/>
      <c r="GC86" s="57"/>
      <c r="GD86" s="57"/>
      <c r="GE86" s="57"/>
      <c r="GF86" s="57"/>
      <c r="GG86" s="57"/>
      <c r="GH86" s="57"/>
      <c r="GI86" s="57"/>
      <c r="GJ86" s="57"/>
      <c r="GK86" s="57"/>
      <c r="GL86" s="57"/>
      <c r="GM86" s="57"/>
      <c r="GN86" s="57"/>
      <c r="GO86" s="57"/>
      <c r="GP86" s="57"/>
      <c r="GQ86" s="57"/>
      <c r="GR86" s="57"/>
      <c r="GS86" s="57"/>
      <c r="GT86" s="57"/>
      <c r="GU86" s="57"/>
      <c r="GV86" s="57"/>
      <c r="GW86" s="57"/>
      <c r="GX86" s="57"/>
      <c r="GY86" s="57"/>
      <c r="GZ86" s="57"/>
      <c r="HA86" s="57"/>
      <c r="HB86" s="57"/>
      <c r="HC86" s="57"/>
      <c r="HD86" s="57"/>
      <c r="HE86" s="57"/>
      <c r="HF86" s="57"/>
      <c r="HG86" s="57"/>
      <c r="HH86" s="57"/>
      <c r="HI86" s="57"/>
      <c r="HJ86" s="57"/>
      <c r="HK86" s="57"/>
      <c r="HL86" s="57"/>
      <c r="HM86" s="57"/>
      <c r="HN86" s="57"/>
      <c r="HO86" s="57"/>
      <c r="HP86" s="57"/>
      <c r="HQ86" s="57"/>
      <c r="HR86" s="57"/>
      <c r="HS86" s="57"/>
      <c r="HT86" s="57"/>
      <c r="HU86" s="57"/>
      <c r="HV86" s="57"/>
      <c r="HW86" s="57"/>
      <c r="HX86" s="57"/>
      <c r="HY86" s="57"/>
      <c r="HZ86" s="57"/>
      <c r="IA86" s="57"/>
      <c r="IB86" s="57"/>
      <c r="IC86" s="57"/>
      <c r="ID86" s="57"/>
      <c r="IE86" s="57"/>
      <c r="IF86" s="57"/>
      <c r="IG86" s="57"/>
      <c r="IH86" s="57"/>
      <c r="II86" s="57"/>
      <c r="IJ86" s="57"/>
      <c r="IK86" s="57"/>
      <c r="IL86" s="57"/>
      <c r="IM86" s="57"/>
      <c r="IN86" s="57"/>
      <c r="IO86" s="57"/>
      <c r="IP86" s="57"/>
    </row>
    <row r="87" spans="1:250" ht="18.75" customHeight="1"/>
  </sheetData>
  <mergeCells count="4">
    <mergeCell ref="D5:F5"/>
    <mergeCell ref="H5:J5"/>
    <mergeCell ref="D41:F41"/>
    <mergeCell ref="H41:J41"/>
  </mergeCells>
  <printOptions gridLinesSet="0"/>
  <pageMargins left="0.86614173228346458" right="0.19685039370078741" top="0.27559055118110237" bottom="0.39370078740157483" header="0.19685039370078741" footer="0.19685039370078741"/>
  <pageSetup paperSize="9" scale="70" firstPageNumber="3" fitToHeight="2" orientation="portrait" useFirstPageNumber="1" r:id="rId1"/>
  <headerFooter alignWithMargins="0">
    <oddFooter>&amp;R&amp;"Angsana New,Regular"&amp;16&amp;P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showGridLines="0" view="pageBreakPreview" topLeftCell="A63" zoomScale="120" zoomScaleNormal="100" zoomScaleSheetLayoutView="120" workbookViewId="0">
      <selection activeCell="D74" sqref="D74"/>
    </sheetView>
  </sheetViews>
  <sheetFormatPr defaultColWidth="10.7109375" defaultRowHeight="19.5" customHeight="1"/>
  <cols>
    <col min="1" max="1" width="40" style="99" customWidth="1"/>
    <col min="2" max="2" width="6.42578125" style="99" customWidth="1"/>
    <col min="3" max="3" width="1.7109375" style="110" customWidth="1"/>
    <col min="4" max="4" width="12" style="110" customWidth="1"/>
    <col min="5" max="5" width="2.5703125" style="110" customWidth="1"/>
    <col min="6" max="6" width="12.5703125" style="110" customWidth="1"/>
    <col min="7" max="7" width="2.42578125" style="110" customWidth="1"/>
    <col min="8" max="8" width="12.85546875" style="110" customWidth="1"/>
    <col min="9" max="9" width="2.42578125" style="110" customWidth="1"/>
    <col min="10" max="10" width="13.140625" style="110" customWidth="1"/>
    <col min="11" max="256" width="10.7109375" style="99"/>
    <col min="257" max="257" width="40" style="99" customWidth="1"/>
    <col min="258" max="258" width="6.42578125" style="99" customWidth="1"/>
    <col min="259" max="259" width="1.7109375" style="99" customWidth="1"/>
    <col min="260" max="260" width="12" style="99" customWidth="1"/>
    <col min="261" max="261" width="2.5703125" style="99" customWidth="1"/>
    <col min="262" max="262" width="12.5703125" style="99" customWidth="1"/>
    <col min="263" max="263" width="2.42578125" style="99" customWidth="1"/>
    <col min="264" max="264" width="12.85546875" style="99" customWidth="1"/>
    <col min="265" max="265" width="2.42578125" style="99" customWidth="1"/>
    <col min="266" max="266" width="13.140625" style="99" customWidth="1"/>
    <col min="267" max="512" width="10.7109375" style="99"/>
    <col min="513" max="513" width="40" style="99" customWidth="1"/>
    <col min="514" max="514" width="6.42578125" style="99" customWidth="1"/>
    <col min="515" max="515" width="1.7109375" style="99" customWidth="1"/>
    <col min="516" max="516" width="12" style="99" customWidth="1"/>
    <col min="517" max="517" width="2.5703125" style="99" customWidth="1"/>
    <col min="518" max="518" width="12.5703125" style="99" customWidth="1"/>
    <col min="519" max="519" width="2.42578125" style="99" customWidth="1"/>
    <col min="520" max="520" width="12.85546875" style="99" customWidth="1"/>
    <col min="521" max="521" width="2.42578125" style="99" customWidth="1"/>
    <col min="522" max="522" width="13.140625" style="99" customWidth="1"/>
    <col min="523" max="768" width="10.7109375" style="99"/>
    <col min="769" max="769" width="40" style="99" customWidth="1"/>
    <col min="770" max="770" width="6.42578125" style="99" customWidth="1"/>
    <col min="771" max="771" width="1.7109375" style="99" customWidth="1"/>
    <col min="772" max="772" width="12" style="99" customWidth="1"/>
    <col min="773" max="773" width="2.5703125" style="99" customWidth="1"/>
    <col min="774" max="774" width="12.5703125" style="99" customWidth="1"/>
    <col min="775" max="775" width="2.42578125" style="99" customWidth="1"/>
    <col min="776" max="776" width="12.85546875" style="99" customWidth="1"/>
    <col min="777" max="777" width="2.42578125" style="99" customWidth="1"/>
    <col min="778" max="778" width="13.140625" style="99" customWidth="1"/>
    <col min="779" max="1024" width="10.7109375" style="99"/>
    <col min="1025" max="1025" width="40" style="99" customWidth="1"/>
    <col min="1026" max="1026" width="6.42578125" style="99" customWidth="1"/>
    <col min="1027" max="1027" width="1.7109375" style="99" customWidth="1"/>
    <col min="1028" max="1028" width="12" style="99" customWidth="1"/>
    <col min="1029" max="1029" width="2.5703125" style="99" customWidth="1"/>
    <col min="1030" max="1030" width="12.5703125" style="99" customWidth="1"/>
    <col min="1031" max="1031" width="2.42578125" style="99" customWidth="1"/>
    <col min="1032" max="1032" width="12.85546875" style="99" customWidth="1"/>
    <col min="1033" max="1033" width="2.42578125" style="99" customWidth="1"/>
    <col min="1034" max="1034" width="13.140625" style="99" customWidth="1"/>
    <col min="1035" max="1280" width="10.7109375" style="99"/>
    <col min="1281" max="1281" width="40" style="99" customWidth="1"/>
    <col min="1282" max="1282" width="6.42578125" style="99" customWidth="1"/>
    <col min="1283" max="1283" width="1.7109375" style="99" customWidth="1"/>
    <col min="1284" max="1284" width="12" style="99" customWidth="1"/>
    <col min="1285" max="1285" width="2.5703125" style="99" customWidth="1"/>
    <col min="1286" max="1286" width="12.5703125" style="99" customWidth="1"/>
    <col min="1287" max="1287" width="2.42578125" style="99" customWidth="1"/>
    <col min="1288" max="1288" width="12.85546875" style="99" customWidth="1"/>
    <col min="1289" max="1289" width="2.42578125" style="99" customWidth="1"/>
    <col min="1290" max="1290" width="13.140625" style="99" customWidth="1"/>
    <col min="1291" max="1536" width="10.7109375" style="99"/>
    <col min="1537" max="1537" width="40" style="99" customWidth="1"/>
    <col min="1538" max="1538" width="6.42578125" style="99" customWidth="1"/>
    <col min="1539" max="1539" width="1.7109375" style="99" customWidth="1"/>
    <col min="1540" max="1540" width="12" style="99" customWidth="1"/>
    <col min="1541" max="1541" width="2.5703125" style="99" customWidth="1"/>
    <col min="1542" max="1542" width="12.5703125" style="99" customWidth="1"/>
    <col min="1543" max="1543" width="2.42578125" style="99" customWidth="1"/>
    <col min="1544" max="1544" width="12.85546875" style="99" customWidth="1"/>
    <col min="1545" max="1545" width="2.42578125" style="99" customWidth="1"/>
    <col min="1546" max="1546" width="13.140625" style="99" customWidth="1"/>
    <col min="1547" max="1792" width="10.7109375" style="99"/>
    <col min="1793" max="1793" width="40" style="99" customWidth="1"/>
    <col min="1794" max="1794" width="6.42578125" style="99" customWidth="1"/>
    <col min="1795" max="1795" width="1.7109375" style="99" customWidth="1"/>
    <col min="1796" max="1796" width="12" style="99" customWidth="1"/>
    <col min="1797" max="1797" width="2.5703125" style="99" customWidth="1"/>
    <col min="1798" max="1798" width="12.5703125" style="99" customWidth="1"/>
    <col min="1799" max="1799" width="2.42578125" style="99" customWidth="1"/>
    <col min="1800" max="1800" width="12.85546875" style="99" customWidth="1"/>
    <col min="1801" max="1801" width="2.42578125" style="99" customWidth="1"/>
    <col min="1802" max="1802" width="13.140625" style="99" customWidth="1"/>
    <col min="1803" max="2048" width="10.7109375" style="99"/>
    <col min="2049" max="2049" width="40" style="99" customWidth="1"/>
    <col min="2050" max="2050" width="6.42578125" style="99" customWidth="1"/>
    <col min="2051" max="2051" width="1.7109375" style="99" customWidth="1"/>
    <col min="2052" max="2052" width="12" style="99" customWidth="1"/>
    <col min="2053" max="2053" width="2.5703125" style="99" customWidth="1"/>
    <col min="2054" max="2054" width="12.5703125" style="99" customWidth="1"/>
    <col min="2055" max="2055" width="2.42578125" style="99" customWidth="1"/>
    <col min="2056" max="2056" width="12.85546875" style="99" customWidth="1"/>
    <col min="2057" max="2057" width="2.42578125" style="99" customWidth="1"/>
    <col min="2058" max="2058" width="13.140625" style="99" customWidth="1"/>
    <col min="2059" max="2304" width="10.7109375" style="99"/>
    <col min="2305" max="2305" width="40" style="99" customWidth="1"/>
    <col min="2306" max="2306" width="6.42578125" style="99" customWidth="1"/>
    <col min="2307" max="2307" width="1.7109375" style="99" customWidth="1"/>
    <col min="2308" max="2308" width="12" style="99" customWidth="1"/>
    <col min="2309" max="2309" width="2.5703125" style="99" customWidth="1"/>
    <col min="2310" max="2310" width="12.5703125" style="99" customWidth="1"/>
    <col min="2311" max="2311" width="2.42578125" style="99" customWidth="1"/>
    <col min="2312" max="2312" width="12.85546875" style="99" customWidth="1"/>
    <col min="2313" max="2313" width="2.42578125" style="99" customWidth="1"/>
    <col min="2314" max="2314" width="13.140625" style="99" customWidth="1"/>
    <col min="2315" max="2560" width="10.7109375" style="99"/>
    <col min="2561" max="2561" width="40" style="99" customWidth="1"/>
    <col min="2562" max="2562" width="6.42578125" style="99" customWidth="1"/>
    <col min="2563" max="2563" width="1.7109375" style="99" customWidth="1"/>
    <col min="2564" max="2564" width="12" style="99" customWidth="1"/>
    <col min="2565" max="2565" width="2.5703125" style="99" customWidth="1"/>
    <col min="2566" max="2566" width="12.5703125" style="99" customWidth="1"/>
    <col min="2567" max="2567" width="2.42578125" style="99" customWidth="1"/>
    <col min="2568" max="2568" width="12.85546875" style="99" customWidth="1"/>
    <col min="2569" max="2569" width="2.42578125" style="99" customWidth="1"/>
    <col min="2570" max="2570" width="13.140625" style="99" customWidth="1"/>
    <col min="2571" max="2816" width="10.7109375" style="99"/>
    <col min="2817" max="2817" width="40" style="99" customWidth="1"/>
    <col min="2818" max="2818" width="6.42578125" style="99" customWidth="1"/>
    <col min="2819" max="2819" width="1.7109375" style="99" customWidth="1"/>
    <col min="2820" max="2820" width="12" style="99" customWidth="1"/>
    <col min="2821" max="2821" width="2.5703125" style="99" customWidth="1"/>
    <col min="2822" max="2822" width="12.5703125" style="99" customWidth="1"/>
    <col min="2823" max="2823" width="2.42578125" style="99" customWidth="1"/>
    <col min="2824" max="2824" width="12.85546875" style="99" customWidth="1"/>
    <col min="2825" max="2825" width="2.42578125" style="99" customWidth="1"/>
    <col min="2826" max="2826" width="13.140625" style="99" customWidth="1"/>
    <col min="2827" max="3072" width="10.7109375" style="99"/>
    <col min="3073" max="3073" width="40" style="99" customWidth="1"/>
    <col min="3074" max="3074" width="6.42578125" style="99" customWidth="1"/>
    <col min="3075" max="3075" width="1.7109375" style="99" customWidth="1"/>
    <col min="3076" max="3076" width="12" style="99" customWidth="1"/>
    <col min="3077" max="3077" width="2.5703125" style="99" customWidth="1"/>
    <col min="3078" max="3078" width="12.5703125" style="99" customWidth="1"/>
    <col min="3079" max="3079" width="2.42578125" style="99" customWidth="1"/>
    <col min="3080" max="3080" width="12.85546875" style="99" customWidth="1"/>
    <col min="3081" max="3081" width="2.42578125" style="99" customWidth="1"/>
    <col min="3082" max="3082" width="13.140625" style="99" customWidth="1"/>
    <col min="3083" max="3328" width="10.7109375" style="99"/>
    <col min="3329" max="3329" width="40" style="99" customWidth="1"/>
    <col min="3330" max="3330" width="6.42578125" style="99" customWidth="1"/>
    <col min="3331" max="3331" width="1.7109375" style="99" customWidth="1"/>
    <col min="3332" max="3332" width="12" style="99" customWidth="1"/>
    <col min="3333" max="3333" width="2.5703125" style="99" customWidth="1"/>
    <col min="3334" max="3334" width="12.5703125" style="99" customWidth="1"/>
    <col min="3335" max="3335" width="2.42578125" style="99" customWidth="1"/>
    <col min="3336" max="3336" width="12.85546875" style="99" customWidth="1"/>
    <col min="3337" max="3337" width="2.42578125" style="99" customWidth="1"/>
    <col min="3338" max="3338" width="13.140625" style="99" customWidth="1"/>
    <col min="3339" max="3584" width="10.7109375" style="99"/>
    <col min="3585" max="3585" width="40" style="99" customWidth="1"/>
    <col min="3586" max="3586" width="6.42578125" style="99" customWidth="1"/>
    <col min="3587" max="3587" width="1.7109375" style="99" customWidth="1"/>
    <col min="3588" max="3588" width="12" style="99" customWidth="1"/>
    <col min="3589" max="3589" width="2.5703125" style="99" customWidth="1"/>
    <col min="3590" max="3590" width="12.5703125" style="99" customWidth="1"/>
    <col min="3591" max="3591" width="2.42578125" style="99" customWidth="1"/>
    <col min="3592" max="3592" width="12.85546875" style="99" customWidth="1"/>
    <col min="3593" max="3593" width="2.42578125" style="99" customWidth="1"/>
    <col min="3594" max="3594" width="13.140625" style="99" customWidth="1"/>
    <col min="3595" max="3840" width="10.7109375" style="99"/>
    <col min="3841" max="3841" width="40" style="99" customWidth="1"/>
    <col min="3842" max="3842" width="6.42578125" style="99" customWidth="1"/>
    <col min="3843" max="3843" width="1.7109375" style="99" customWidth="1"/>
    <col min="3844" max="3844" width="12" style="99" customWidth="1"/>
    <col min="3845" max="3845" width="2.5703125" style="99" customWidth="1"/>
    <col min="3846" max="3846" width="12.5703125" style="99" customWidth="1"/>
    <col min="3847" max="3847" width="2.42578125" style="99" customWidth="1"/>
    <col min="3848" max="3848" width="12.85546875" style="99" customWidth="1"/>
    <col min="3849" max="3849" width="2.42578125" style="99" customWidth="1"/>
    <col min="3850" max="3850" width="13.140625" style="99" customWidth="1"/>
    <col min="3851" max="4096" width="10.7109375" style="99"/>
    <col min="4097" max="4097" width="40" style="99" customWidth="1"/>
    <col min="4098" max="4098" width="6.42578125" style="99" customWidth="1"/>
    <col min="4099" max="4099" width="1.7109375" style="99" customWidth="1"/>
    <col min="4100" max="4100" width="12" style="99" customWidth="1"/>
    <col min="4101" max="4101" width="2.5703125" style="99" customWidth="1"/>
    <col min="4102" max="4102" width="12.5703125" style="99" customWidth="1"/>
    <col min="4103" max="4103" width="2.42578125" style="99" customWidth="1"/>
    <col min="4104" max="4104" width="12.85546875" style="99" customWidth="1"/>
    <col min="4105" max="4105" width="2.42578125" style="99" customWidth="1"/>
    <col min="4106" max="4106" width="13.140625" style="99" customWidth="1"/>
    <col min="4107" max="4352" width="10.7109375" style="99"/>
    <col min="4353" max="4353" width="40" style="99" customWidth="1"/>
    <col min="4354" max="4354" width="6.42578125" style="99" customWidth="1"/>
    <col min="4355" max="4355" width="1.7109375" style="99" customWidth="1"/>
    <col min="4356" max="4356" width="12" style="99" customWidth="1"/>
    <col min="4357" max="4357" width="2.5703125" style="99" customWidth="1"/>
    <col min="4358" max="4358" width="12.5703125" style="99" customWidth="1"/>
    <col min="4359" max="4359" width="2.42578125" style="99" customWidth="1"/>
    <col min="4360" max="4360" width="12.85546875" style="99" customWidth="1"/>
    <col min="4361" max="4361" width="2.42578125" style="99" customWidth="1"/>
    <col min="4362" max="4362" width="13.140625" style="99" customWidth="1"/>
    <col min="4363" max="4608" width="10.7109375" style="99"/>
    <col min="4609" max="4609" width="40" style="99" customWidth="1"/>
    <col min="4610" max="4610" width="6.42578125" style="99" customWidth="1"/>
    <col min="4611" max="4611" width="1.7109375" style="99" customWidth="1"/>
    <col min="4612" max="4612" width="12" style="99" customWidth="1"/>
    <col min="4613" max="4613" width="2.5703125" style="99" customWidth="1"/>
    <col min="4614" max="4614" width="12.5703125" style="99" customWidth="1"/>
    <col min="4615" max="4615" width="2.42578125" style="99" customWidth="1"/>
    <col min="4616" max="4616" width="12.85546875" style="99" customWidth="1"/>
    <col min="4617" max="4617" width="2.42578125" style="99" customWidth="1"/>
    <col min="4618" max="4618" width="13.140625" style="99" customWidth="1"/>
    <col min="4619" max="4864" width="10.7109375" style="99"/>
    <col min="4865" max="4865" width="40" style="99" customWidth="1"/>
    <col min="4866" max="4866" width="6.42578125" style="99" customWidth="1"/>
    <col min="4867" max="4867" width="1.7109375" style="99" customWidth="1"/>
    <col min="4868" max="4868" width="12" style="99" customWidth="1"/>
    <col min="4869" max="4869" width="2.5703125" style="99" customWidth="1"/>
    <col min="4870" max="4870" width="12.5703125" style="99" customWidth="1"/>
    <col min="4871" max="4871" width="2.42578125" style="99" customWidth="1"/>
    <col min="4872" max="4872" width="12.85546875" style="99" customWidth="1"/>
    <col min="4873" max="4873" width="2.42578125" style="99" customWidth="1"/>
    <col min="4874" max="4874" width="13.140625" style="99" customWidth="1"/>
    <col min="4875" max="5120" width="10.7109375" style="99"/>
    <col min="5121" max="5121" width="40" style="99" customWidth="1"/>
    <col min="5122" max="5122" width="6.42578125" style="99" customWidth="1"/>
    <col min="5123" max="5123" width="1.7109375" style="99" customWidth="1"/>
    <col min="5124" max="5124" width="12" style="99" customWidth="1"/>
    <col min="5125" max="5125" width="2.5703125" style="99" customWidth="1"/>
    <col min="5126" max="5126" width="12.5703125" style="99" customWidth="1"/>
    <col min="5127" max="5127" width="2.42578125" style="99" customWidth="1"/>
    <col min="5128" max="5128" width="12.85546875" style="99" customWidth="1"/>
    <col min="5129" max="5129" width="2.42578125" style="99" customWidth="1"/>
    <col min="5130" max="5130" width="13.140625" style="99" customWidth="1"/>
    <col min="5131" max="5376" width="10.7109375" style="99"/>
    <col min="5377" max="5377" width="40" style="99" customWidth="1"/>
    <col min="5378" max="5378" width="6.42578125" style="99" customWidth="1"/>
    <col min="5379" max="5379" width="1.7109375" style="99" customWidth="1"/>
    <col min="5380" max="5380" width="12" style="99" customWidth="1"/>
    <col min="5381" max="5381" width="2.5703125" style="99" customWidth="1"/>
    <col min="5382" max="5382" width="12.5703125" style="99" customWidth="1"/>
    <col min="5383" max="5383" width="2.42578125" style="99" customWidth="1"/>
    <col min="5384" max="5384" width="12.85546875" style="99" customWidth="1"/>
    <col min="5385" max="5385" width="2.42578125" style="99" customWidth="1"/>
    <col min="5386" max="5386" width="13.140625" style="99" customWidth="1"/>
    <col min="5387" max="5632" width="10.7109375" style="99"/>
    <col min="5633" max="5633" width="40" style="99" customWidth="1"/>
    <col min="5634" max="5634" width="6.42578125" style="99" customWidth="1"/>
    <col min="5635" max="5635" width="1.7109375" style="99" customWidth="1"/>
    <col min="5636" max="5636" width="12" style="99" customWidth="1"/>
    <col min="5637" max="5637" width="2.5703125" style="99" customWidth="1"/>
    <col min="5638" max="5638" width="12.5703125" style="99" customWidth="1"/>
    <col min="5639" max="5639" width="2.42578125" style="99" customWidth="1"/>
    <col min="5640" max="5640" width="12.85546875" style="99" customWidth="1"/>
    <col min="5641" max="5641" width="2.42578125" style="99" customWidth="1"/>
    <col min="5642" max="5642" width="13.140625" style="99" customWidth="1"/>
    <col min="5643" max="5888" width="10.7109375" style="99"/>
    <col min="5889" max="5889" width="40" style="99" customWidth="1"/>
    <col min="5890" max="5890" width="6.42578125" style="99" customWidth="1"/>
    <col min="5891" max="5891" width="1.7109375" style="99" customWidth="1"/>
    <col min="5892" max="5892" width="12" style="99" customWidth="1"/>
    <col min="5893" max="5893" width="2.5703125" style="99" customWidth="1"/>
    <col min="5894" max="5894" width="12.5703125" style="99" customWidth="1"/>
    <col min="5895" max="5895" width="2.42578125" style="99" customWidth="1"/>
    <col min="5896" max="5896" width="12.85546875" style="99" customWidth="1"/>
    <col min="5897" max="5897" width="2.42578125" style="99" customWidth="1"/>
    <col min="5898" max="5898" width="13.140625" style="99" customWidth="1"/>
    <col min="5899" max="6144" width="10.7109375" style="99"/>
    <col min="6145" max="6145" width="40" style="99" customWidth="1"/>
    <col min="6146" max="6146" width="6.42578125" style="99" customWidth="1"/>
    <col min="6147" max="6147" width="1.7109375" style="99" customWidth="1"/>
    <col min="6148" max="6148" width="12" style="99" customWidth="1"/>
    <col min="6149" max="6149" width="2.5703125" style="99" customWidth="1"/>
    <col min="6150" max="6150" width="12.5703125" style="99" customWidth="1"/>
    <col min="6151" max="6151" width="2.42578125" style="99" customWidth="1"/>
    <col min="6152" max="6152" width="12.85546875" style="99" customWidth="1"/>
    <col min="6153" max="6153" width="2.42578125" style="99" customWidth="1"/>
    <col min="6154" max="6154" width="13.140625" style="99" customWidth="1"/>
    <col min="6155" max="6400" width="10.7109375" style="99"/>
    <col min="6401" max="6401" width="40" style="99" customWidth="1"/>
    <col min="6402" max="6402" width="6.42578125" style="99" customWidth="1"/>
    <col min="6403" max="6403" width="1.7109375" style="99" customWidth="1"/>
    <col min="6404" max="6404" width="12" style="99" customWidth="1"/>
    <col min="6405" max="6405" width="2.5703125" style="99" customWidth="1"/>
    <col min="6406" max="6406" width="12.5703125" style="99" customWidth="1"/>
    <col min="6407" max="6407" width="2.42578125" style="99" customWidth="1"/>
    <col min="6408" max="6408" width="12.85546875" style="99" customWidth="1"/>
    <col min="6409" max="6409" width="2.42578125" style="99" customWidth="1"/>
    <col min="6410" max="6410" width="13.140625" style="99" customWidth="1"/>
    <col min="6411" max="6656" width="10.7109375" style="99"/>
    <col min="6657" max="6657" width="40" style="99" customWidth="1"/>
    <col min="6658" max="6658" width="6.42578125" style="99" customWidth="1"/>
    <col min="6659" max="6659" width="1.7109375" style="99" customWidth="1"/>
    <col min="6660" max="6660" width="12" style="99" customWidth="1"/>
    <col min="6661" max="6661" width="2.5703125" style="99" customWidth="1"/>
    <col min="6662" max="6662" width="12.5703125" style="99" customWidth="1"/>
    <col min="6663" max="6663" width="2.42578125" style="99" customWidth="1"/>
    <col min="6664" max="6664" width="12.85546875" style="99" customWidth="1"/>
    <col min="6665" max="6665" width="2.42578125" style="99" customWidth="1"/>
    <col min="6666" max="6666" width="13.140625" style="99" customWidth="1"/>
    <col min="6667" max="6912" width="10.7109375" style="99"/>
    <col min="6913" max="6913" width="40" style="99" customWidth="1"/>
    <col min="6914" max="6914" width="6.42578125" style="99" customWidth="1"/>
    <col min="6915" max="6915" width="1.7109375" style="99" customWidth="1"/>
    <col min="6916" max="6916" width="12" style="99" customWidth="1"/>
    <col min="6917" max="6917" width="2.5703125" style="99" customWidth="1"/>
    <col min="6918" max="6918" width="12.5703125" style="99" customWidth="1"/>
    <col min="6919" max="6919" width="2.42578125" style="99" customWidth="1"/>
    <col min="6920" max="6920" width="12.85546875" style="99" customWidth="1"/>
    <col min="6921" max="6921" width="2.42578125" style="99" customWidth="1"/>
    <col min="6922" max="6922" width="13.140625" style="99" customWidth="1"/>
    <col min="6923" max="7168" width="10.7109375" style="99"/>
    <col min="7169" max="7169" width="40" style="99" customWidth="1"/>
    <col min="7170" max="7170" width="6.42578125" style="99" customWidth="1"/>
    <col min="7171" max="7171" width="1.7109375" style="99" customWidth="1"/>
    <col min="7172" max="7172" width="12" style="99" customWidth="1"/>
    <col min="7173" max="7173" width="2.5703125" style="99" customWidth="1"/>
    <col min="7174" max="7174" width="12.5703125" style="99" customWidth="1"/>
    <col min="7175" max="7175" width="2.42578125" style="99" customWidth="1"/>
    <col min="7176" max="7176" width="12.85546875" style="99" customWidth="1"/>
    <col min="7177" max="7177" width="2.42578125" style="99" customWidth="1"/>
    <col min="7178" max="7178" width="13.140625" style="99" customWidth="1"/>
    <col min="7179" max="7424" width="10.7109375" style="99"/>
    <col min="7425" max="7425" width="40" style="99" customWidth="1"/>
    <col min="7426" max="7426" width="6.42578125" style="99" customWidth="1"/>
    <col min="7427" max="7427" width="1.7109375" style="99" customWidth="1"/>
    <col min="7428" max="7428" width="12" style="99" customWidth="1"/>
    <col min="7429" max="7429" width="2.5703125" style="99" customWidth="1"/>
    <col min="7430" max="7430" width="12.5703125" style="99" customWidth="1"/>
    <col min="7431" max="7431" width="2.42578125" style="99" customWidth="1"/>
    <col min="7432" max="7432" width="12.85546875" style="99" customWidth="1"/>
    <col min="7433" max="7433" width="2.42578125" style="99" customWidth="1"/>
    <col min="7434" max="7434" width="13.140625" style="99" customWidth="1"/>
    <col min="7435" max="7680" width="10.7109375" style="99"/>
    <col min="7681" max="7681" width="40" style="99" customWidth="1"/>
    <col min="7682" max="7682" width="6.42578125" style="99" customWidth="1"/>
    <col min="7683" max="7683" width="1.7109375" style="99" customWidth="1"/>
    <col min="7684" max="7684" width="12" style="99" customWidth="1"/>
    <col min="7685" max="7685" width="2.5703125" style="99" customWidth="1"/>
    <col min="7686" max="7686" width="12.5703125" style="99" customWidth="1"/>
    <col min="7687" max="7687" width="2.42578125" style="99" customWidth="1"/>
    <col min="7688" max="7688" width="12.85546875" style="99" customWidth="1"/>
    <col min="7689" max="7689" width="2.42578125" style="99" customWidth="1"/>
    <col min="7690" max="7690" width="13.140625" style="99" customWidth="1"/>
    <col min="7691" max="7936" width="10.7109375" style="99"/>
    <col min="7937" max="7937" width="40" style="99" customWidth="1"/>
    <col min="7938" max="7938" width="6.42578125" style="99" customWidth="1"/>
    <col min="7939" max="7939" width="1.7109375" style="99" customWidth="1"/>
    <col min="7940" max="7940" width="12" style="99" customWidth="1"/>
    <col min="7941" max="7941" width="2.5703125" style="99" customWidth="1"/>
    <col min="7942" max="7942" width="12.5703125" style="99" customWidth="1"/>
    <col min="7943" max="7943" width="2.42578125" style="99" customWidth="1"/>
    <col min="7944" max="7944" width="12.85546875" style="99" customWidth="1"/>
    <col min="7945" max="7945" width="2.42578125" style="99" customWidth="1"/>
    <col min="7946" max="7946" width="13.140625" style="99" customWidth="1"/>
    <col min="7947" max="8192" width="10.7109375" style="99"/>
    <col min="8193" max="8193" width="40" style="99" customWidth="1"/>
    <col min="8194" max="8194" width="6.42578125" style="99" customWidth="1"/>
    <col min="8195" max="8195" width="1.7109375" style="99" customWidth="1"/>
    <col min="8196" max="8196" width="12" style="99" customWidth="1"/>
    <col min="8197" max="8197" width="2.5703125" style="99" customWidth="1"/>
    <col min="8198" max="8198" width="12.5703125" style="99" customWidth="1"/>
    <col min="8199" max="8199" width="2.42578125" style="99" customWidth="1"/>
    <col min="8200" max="8200" width="12.85546875" style="99" customWidth="1"/>
    <col min="8201" max="8201" width="2.42578125" style="99" customWidth="1"/>
    <col min="8202" max="8202" width="13.140625" style="99" customWidth="1"/>
    <col min="8203" max="8448" width="10.7109375" style="99"/>
    <col min="8449" max="8449" width="40" style="99" customWidth="1"/>
    <col min="8450" max="8450" width="6.42578125" style="99" customWidth="1"/>
    <col min="8451" max="8451" width="1.7109375" style="99" customWidth="1"/>
    <col min="8452" max="8452" width="12" style="99" customWidth="1"/>
    <col min="8453" max="8453" width="2.5703125" style="99" customWidth="1"/>
    <col min="8454" max="8454" width="12.5703125" style="99" customWidth="1"/>
    <col min="8455" max="8455" width="2.42578125" style="99" customWidth="1"/>
    <col min="8456" max="8456" width="12.85546875" style="99" customWidth="1"/>
    <col min="8457" max="8457" width="2.42578125" style="99" customWidth="1"/>
    <col min="8458" max="8458" width="13.140625" style="99" customWidth="1"/>
    <col min="8459" max="8704" width="10.7109375" style="99"/>
    <col min="8705" max="8705" width="40" style="99" customWidth="1"/>
    <col min="8706" max="8706" width="6.42578125" style="99" customWidth="1"/>
    <col min="8707" max="8707" width="1.7109375" style="99" customWidth="1"/>
    <col min="8708" max="8708" width="12" style="99" customWidth="1"/>
    <col min="8709" max="8709" width="2.5703125" style="99" customWidth="1"/>
    <col min="8710" max="8710" width="12.5703125" style="99" customWidth="1"/>
    <col min="8711" max="8711" width="2.42578125" style="99" customWidth="1"/>
    <col min="8712" max="8712" width="12.85546875" style="99" customWidth="1"/>
    <col min="8713" max="8713" width="2.42578125" style="99" customWidth="1"/>
    <col min="8714" max="8714" width="13.140625" style="99" customWidth="1"/>
    <col min="8715" max="8960" width="10.7109375" style="99"/>
    <col min="8961" max="8961" width="40" style="99" customWidth="1"/>
    <col min="8962" max="8962" width="6.42578125" style="99" customWidth="1"/>
    <col min="8963" max="8963" width="1.7109375" style="99" customWidth="1"/>
    <col min="8964" max="8964" width="12" style="99" customWidth="1"/>
    <col min="8965" max="8965" width="2.5703125" style="99" customWidth="1"/>
    <col min="8966" max="8966" width="12.5703125" style="99" customWidth="1"/>
    <col min="8967" max="8967" width="2.42578125" style="99" customWidth="1"/>
    <col min="8968" max="8968" width="12.85546875" style="99" customWidth="1"/>
    <col min="8969" max="8969" width="2.42578125" style="99" customWidth="1"/>
    <col min="8970" max="8970" width="13.140625" style="99" customWidth="1"/>
    <col min="8971" max="9216" width="10.7109375" style="99"/>
    <col min="9217" max="9217" width="40" style="99" customWidth="1"/>
    <col min="9218" max="9218" width="6.42578125" style="99" customWidth="1"/>
    <col min="9219" max="9219" width="1.7109375" style="99" customWidth="1"/>
    <col min="9220" max="9220" width="12" style="99" customWidth="1"/>
    <col min="9221" max="9221" width="2.5703125" style="99" customWidth="1"/>
    <col min="9222" max="9222" width="12.5703125" style="99" customWidth="1"/>
    <col min="9223" max="9223" width="2.42578125" style="99" customWidth="1"/>
    <col min="9224" max="9224" width="12.85546875" style="99" customWidth="1"/>
    <col min="9225" max="9225" width="2.42578125" style="99" customWidth="1"/>
    <col min="9226" max="9226" width="13.140625" style="99" customWidth="1"/>
    <col min="9227" max="9472" width="10.7109375" style="99"/>
    <col min="9473" max="9473" width="40" style="99" customWidth="1"/>
    <col min="9474" max="9474" width="6.42578125" style="99" customWidth="1"/>
    <col min="9475" max="9475" width="1.7109375" style="99" customWidth="1"/>
    <col min="9476" max="9476" width="12" style="99" customWidth="1"/>
    <col min="9477" max="9477" width="2.5703125" style="99" customWidth="1"/>
    <col min="9478" max="9478" width="12.5703125" style="99" customWidth="1"/>
    <col min="9479" max="9479" width="2.42578125" style="99" customWidth="1"/>
    <col min="9480" max="9480" width="12.85546875" style="99" customWidth="1"/>
    <col min="9481" max="9481" width="2.42578125" style="99" customWidth="1"/>
    <col min="9482" max="9482" width="13.140625" style="99" customWidth="1"/>
    <col min="9483" max="9728" width="10.7109375" style="99"/>
    <col min="9729" max="9729" width="40" style="99" customWidth="1"/>
    <col min="9730" max="9730" width="6.42578125" style="99" customWidth="1"/>
    <col min="9731" max="9731" width="1.7109375" style="99" customWidth="1"/>
    <col min="9732" max="9732" width="12" style="99" customWidth="1"/>
    <col min="9733" max="9733" width="2.5703125" style="99" customWidth="1"/>
    <col min="9734" max="9734" width="12.5703125" style="99" customWidth="1"/>
    <col min="9735" max="9735" width="2.42578125" style="99" customWidth="1"/>
    <col min="9736" max="9736" width="12.85546875" style="99" customWidth="1"/>
    <col min="9737" max="9737" width="2.42578125" style="99" customWidth="1"/>
    <col min="9738" max="9738" width="13.140625" style="99" customWidth="1"/>
    <col min="9739" max="9984" width="10.7109375" style="99"/>
    <col min="9985" max="9985" width="40" style="99" customWidth="1"/>
    <col min="9986" max="9986" width="6.42578125" style="99" customWidth="1"/>
    <col min="9987" max="9987" width="1.7109375" style="99" customWidth="1"/>
    <col min="9988" max="9988" width="12" style="99" customWidth="1"/>
    <col min="9989" max="9989" width="2.5703125" style="99" customWidth="1"/>
    <col min="9990" max="9990" width="12.5703125" style="99" customWidth="1"/>
    <col min="9991" max="9991" width="2.42578125" style="99" customWidth="1"/>
    <col min="9992" max="9992" width="12.85546875" style="99" customWidth="1"/>
    <col min="9993" max="9993" width="2.42578125" style="99" customWidth="1"/>
    <col min="9994" max="9994" width="13.140625" style="99" customWidth="1"/>
    <col min="9995" max="10240" width="10.7109375" style="99"/>
    <col min="10241" max="10241" width="40" style="99" customWidth="1"/>
    <col min="10242" max="10242" width="6.42578125" style="99" customWidth="1"/>
    <col min="10243" max="10243" width="1.7109375" style="99" customWidth="1"/>
    <col min="10244" max="10244" width="12" style="99" customWidth="1"/>
    <col min="10245" max="10245" width="2.5703125" style="99" customWidth="1"/>
    <col min="10246" max="10246" width="12.5703125" style="99" customWidth="1"/>
    <col min="10247" max="10247" width="2.42578125" style="99" customWidth="1"/>
    <col min="10248" max="10248" width="12.85546875" style="99" customWidth="1"/>
    <col min="10249" max="10249" width="2.42578125" style="99" customWidth="1"/>
    <col min="10250" max="10250" width="13.140625" style="99" customWidth="1"/>
    <col min="10251" max="10496" width="10.7109375" style="99"/>
    <col min="10497" max="10497" width="40" style="99" customWidth="1"/>
    <col min="10498" max="10498" width="6.42578125" style="99" customWidth="1"/>
    <col min="10499" max="10499" width="1.7109375" style="99" customWidth="1"/>
    <col min="10500" max="10500" width="12" style="99" customWidth="1"/>
    <col min="10501" max="10501" width="2.5703125" style="99" customWidth="1"/>
    <col min="10502" max="10502" width="12.5703125" style="99" customWidth="1"/>
    <col min="10503" max="10503" width="2.42578125" style="99" customWidth="1"/>
    <col min="10504" max="10504" width="12.85546875" style="99" customWidth="1"/>
    <col min="10505" max="10505" width="2.42578125" style="99" customWidth="1"/>
    <col min="10506" max="10506" width="13.140625" style="99" customWidth="1"/>
    <col min="10507" max="10752" width="10.7109375" style="99"/>
    <col min="10753" max="10753" width="40" style="99" customWidth="1"/>
    <col min="10754" max="10754" width="6.42578125" style="99" customWidth="1"/>
    <col min="10755" max="10755" width="1.7109375" style="99" customWidth="1"/>
    <col min="10756" max="10756" width="12" style="99" customWidth="1"/>
    <col min="10757" max="10757" width="2.5703125" style="99" customWidth="1"/>
    <col min="10758" max="10758" width="12.5703125" style="99" customWidth="1"/>
    <col min="10759" max="10759" width="2.42578125" style="99" customWidth="1"/>
    <col min="10760" max="10760" width="12.85546875" style="99" customWidth="1"/>
    <col min="10761" max="10761" width="2.42578125" style="99" customWidth="1"/>
    <col min="10762" max="10762" width="13.140625" style="99" customWidth="1"/>
    <col min="10763" max="11008" width="10.7109375" style="99"/>
    <col min="11009" max="11009" width="40" style="99" customWidth="1"/>
    <col min="11010" max="11010" width="6.42578125" style="99" customWidth="1"/>
    <col min="11011" max="11011" width="1.7109375" style="99" customWidth="1"/>
    <col min="11012" max="11012" width="12" style="99" customWidth="1"/>
    <col min="11013" max="11013" width="2.5703125" style="99" customWidth="1"/>
    <col min="11014" max="11014" width="12.5703125" style="99" customWidth="1"/>
    <col min="11015" max="11015" width="2.42578125" style="99" customWidth="1"/>
    <col min="11016" max="11016" width="12.85546875" style="99" customWidth="1"/>
    <col min="11017" max="11017" width="2.42578125" style="99" customWidth="1"/>
    <col min="11018" max="11018" width="13.140625" style="99" customWidth="1"/>
    <col min="11019" max="11264" width="10.7109375" style="99"/>
    <col min="11265" max="11265" width="40" style="99" customWidth="1"/>
    <col min="11266" max="11266" width="6.42578125" style="99" customWidth="1"/>
    <col min="11267" max="11267" width="1.7109375" style="99" customWidth="1"/>
    <col min="11268" max="11268" width="12" style="99" customWidth="1"/>
    <col min="11269" max="11269" width="2.5703125" style="99" customWidth="1"/>
    <col min="11270" max="11270" width="12.5703125" style="99" customWidth="1"/>
    <col min="11271" max="11271" width="2.42578125" style="99" customWidth="1"/>
    <col min="11272" max="11272" width="12.85546875" style="99" customWidth="1"/>
    <col min="11273" max="11273" width="2.42578125" style="99" customWidth="1"/>
    <col min="11274" max="11274" width="13.140625" style="99" customWidth="1"/>
    <col min="11275" max="11520" width="10.7109375" style="99"/>
    <col min="11521" max="11521" width="40" style="99" customWidth="1"/>
    <col min="11522" max="11522" width="6.42578125" style="99" customWidth="1"/>
    <col min="11523" max="11523" width="1.7109375" style="99" customWidth="1"/>
    <col min="11524" max="11524" width="12" style="99" customWidth="1"/>
    <col min="11525" max="11525" width="2.5703125" style="99" customWidth="1"/>
    <col min="11526" max="11526" width="12.5703125" style="99" customWidth="1"/>
    <col min="11527" max="11527" width="2.42578125" style="99" customWidth="1"/>
    <col min="11528" max="11528" width="12.85546875" style="99" customWidth="1"/>
    <col min="11529" max="11529" width="2.42578125" style="99" customWidth="1"/>
    <col min="11530" max="11530" width="13.140625" style="99" customWidth="1"/>
    <col min="11531" max="11776" width="10.7109375" style="99"/>
    <col min="11777" max="11777" width="40" style="99" customWidth="1"/>
    <col min="11778" max="11778" width="6.42578125" style="99" customWidth="1"/>
    <col min="11779" max="11779" width="1.7109375" style="99" customWidth="1"/>
    <col min="11780" max="11780" width="12" style="99" customWidth="1"/>
    <col min="11781" max="11781" width="2.5703125" style="99" customWidth="1"/>
    <col min="11782" max="11782" width="12.5703125" style="99" customWidth="1"/>
    <col min="11783" max="11783" width="2.42578125" style="99" customWidth="1"/>
    <col min="11784" max="11784" width="12.85546875" style="99" customWidth="1"/>
    <col min="11785" max="11785" width="2.42578125" style="99" customWidth="1"/>
    <col min="11786" max="11786" width="13.140625" style="99" customWidth="1"/>
    <col min="11787" max="12032" width="10.7109375" style="99"/>
    <col min="12033" max="12033" width="40" style="99" customWidth="1"/>
    <col min="12034" max="12034" width="6.42578125" style="99" customWidth="1"/>
    <col min="12035" max="12035" width="1.7109375" style="99" customWidth="1"/>
    <col min="12036" max="12036" width="12" style="99" customWidth="1"/>
    <col min="12037" max="12037" width="2.5703125" style="99" customWidth="1"/>
    <col min="12038" max="12038" width="12.5703125" style="99" customWidth="1"/>
    <col min="12039" max="12039" width="2.42578125" style="99" customWidth="1"/>
    <col min="12040" max="12040" width="12.85546875" style="99" customWidth="1"/>
    <col min="12041" max="12041" width="2.42578125" style="99" customWidth="1"/>
    <col min="12042" max="12042" width="13.140625" style="99" customWidth="1"/>
    <col min="12043" max="12288" width="10.7109375" style="99"/>
    <col min="12289" max="12289" width="40" style="99" customWidth="1"/>
    <col min="12290" max="12290" width="6.42578125" style="99" customWidth="1"/>
    <col min="12291" max="12291" width="1.7109375" style="99" customWidth="1"/>
    <col min="12292" max="12292" width="12" style="99" customWidth="1"/>
    <col min="12293" max="12293" width="2.5703125" style="99" customWidth="1"/>
    <col min="12294" max="12294" width="12.5703125" style="99" customWidth="1"/>
    <col min="12295" max="12295" width="2.42578125" style="99" customWidth="1"/>
    <col min="12296" max="12296" width="12.85546875" style="99" customWidth="1"/>
    <col min="12297" max="12297" width="2.42578125" style="99" customWidth="1"/>
    <col min="12298" max="12298" width="13.140625" style="99" customWidth="1"/>
    <col min="12299" max="12544" width="10.7109375" style="99"/>
    <col min="12545" max="12545" width="40" style="99" customWidth="1"/>
    <col min="12546" max="12546" width="6.42578125" style="99" customWidth="1"/>
    <col min="12547" max="12547" width="1.7109375" style="99" customWidth="1"/>
    <col min="12548" max="12548" width="12" style="99" customWidth="1"/>
    <col min="12549" max="12549" width="2.5703125" style="99" customWidth="1"/>
    <col min="12550" max="12550" width="12.5703125" style="99" customWidth="1"/>
    <col min="12551" max="12551" width="2.42578125" style="99" customWidth="1"/>
    <col min="12552" max="12552" width="12.85546875" style="99" customWidth="1"/>
    <col min="12553" max="12553" width="2.42578125" style="99" customWidth="1"/>
    <col min="12554" max="12554" width="13.140625" style="99" customWidth="1"/>
    <col min="12555" max="12800" width="10.7109375" style="99"/>
    <col min="12801" max="12801" width="40" style="99" customWidth="1"/>
    <col min="12802" max="12802" width="6.42578125" style="99" customWidth="1"/>
    <col min="12803" max="12803" width="1.7109375" style="99" customWidth="1"/>
    <col min="12804" max="12804" width="12" style="99" customWidth="1"/>
    <col min="12805" max="12805" width="2.5703125" style="99" customWidth="1"/>
    <col min="12806" max="12806" width="12.5703125" style="99" customWidth="1"/>
    <col min="12807" max="12807" width="2.42578125" style="99" customWidth="1"/>
    <col min="12808" max="12808" width="12.85546875" style="99" customWidth="1"/>
    <col min="12809" max="12809" width="2.42578125" style="99" customWidth="1"/>
    <col min="12810" max="12810" width="13.140625" style="99" customWidth="1"/>
    <col min="12811" max="13056" width="10.7109375" style="99"/>
    <col min="13057" max="13057" width="40" style="99" customWidth="1"/>
    <col min="13058" max="13058" width="6.42578125" style="99" customWidth="1"/>
    <col min="13059" max="13059" width="1.7109375" style="99" customWidth="1"/>
    <col min="13060" max="13060" width="12" style="99" customWidth="1"/>
    <col min="13061" max="13061" width="2.5703125" style="99" customWidth="1"/>
    <col min="13062" max="13062" width="12.5703125" style="99" customWidth="1"/>
    <col min="13063" max="13063" width="2.42578125" style="99" customWidth="1"/>
    <col min="13064" max="13064" width="12.85546875" style="99" customWidth="1"/>
    <col min="13065" max="13065" width="2.42578125" style="99" customWidth="1"/>
    <col min="13066" max="13066" width="13.140625" style="99" customWidth="1"/>
    <col min="13067" max="13312" width="10.7109375" style="99"/>
    <col min="13313" max="13313" width="40" style="99" customWidth="1"/>
    <col min="13314" max="13314" width="6.42578125" style="99" customWidth="1"/>
    <col min="13315" max="13315" width="1.7109375" style="99" customWidth="1"/>
    <col min="13316" max="13316" width="12" style="99" customWidth="1"/>
    <col min="13317" max="13317" width="2.5703125" style="99" customWidth="1"/>
    <col min="13318" max="13318" width="12.5703125" style="99" customWidth="1"/>
    <col min="13319" max="13319" width="2.42578125" style="99" customWidth="1"/>
    <col min="13320" max="13320" width="12.85546875" style="99" customWidth="1"/>
    <col min="13321" max="13321" width="2.42578125" style="99" customWidth="1"/>
    <col min="13322" max="13322" width="13.140625" style="99" customWidth="1"/>
    <col min="13323" max="13568" width="10.7109375" style="99"/>
    <col min="13569" max="13569" width="40" style="99" customWidth="1"/>
    <col min="13570" max="13570" width="6.42578125" style="99" customWidth="1"/>
    <col min="13571" max="13571" width="1.7109375" style="99" customWidth="1"/>
    <col min="13572" max="13572" width="12" style="99" customWidth="1"/>
    <col min="13573" max="13573" width="2.5703125" style="99" customWidth="1"/>
    <col min="13574" max="13574" width="12.5703125" style="99" customWidth="1"/>
    <col min="13575" max="13575" width="2.42578125" style="99" customWidth="1"/>
    <col min="13576" max="13576" width="12.85546875" style="99" customWidth="1"/>
    <col min="13577" max="13577" width="2.42578125" style="99" customWidth="1"/>
    <col min="13578" max="13578" width="13.140625" style="99" customWidth="1"/>
    <col min="13579" max="13824" width="10.7109375" style="99"/>
    <col min="13825" max="13825" width="40" style="99" customWidth="1"/>
    <col min="13826" max="13826" width="6.42578125" style="99" customWidth="1"/>
    <col min="13827" max="13827" width="1.7109375" style="99" customWidth="1"/>
    <col min="13828" max="13828" width="12" style="99" customWidth="1"/>
    <col min="13829" max="13829" width="2.5703125" style="99" customWidth="1"/>
    <col min="13830" max="13830" width="12.5703125" style="99" customWidth="1"/>
    <col min="13831" max="13831" width="2.42578125" style="99" customWidth="1"/>
    <col min="13832" max="13832" width="12.85546875" style="99" customWidth="1"/>
    <col min="13833" max="13833" width="2.42578125" style="99" customWidth="1"/>
    <col min="13834" max="13834" width="13.140625" style="99" customWidth="1"/>
    <col min="13835" max="14080" width="10.7109375" style="99"/>
    <col min="14081" max="14081" width="40" style="99" customWidth="1"/>
    <col min="14082" max="14082" width="6.42578125" style="99" customWidth="1"/>
    <col min="14083" max="14083" width="1.7109375" style="99" customWidth="1"/>
    <col min="14084" max="14084" width="12" style="99" customWidth="1"/>
    <col min="14085" max="14085" width="2.5703125" style="99" customWidth="1"/>
    <col min="14086" max="14086" width="12.5703125" style="99" customWidth="1"/>
    <col min="14087" max="14087" width="2.42578125" style="99" customWidth="1"/>
    <col min="14088" max="14088" width="12.85546875" style="99" customWidth="1"/>
    <col min="14089" max="14089" width="2.42578125" style="99" customWidth="1"/>
    <col min="14090" max="14090" width="13.140625" style="99" customWidth="1"/>
    <col min="14091" max="14336" width="10.7109375" style="99"/>
    <col min="14337" max="14337" width="40" style="99" customWidth="1"/>
    <col min="14338" max="14338" width="6.42578125" style="99" customWidth="1"/>
    <col min="14339" max="14339" width="1.7109375" style="99" customWidth="1"/>
    <col min="14340" max="14340" width="12" style="99" customWidth="1"/>
    <col min="14341" max="14341" width="2.5703125" style="99" customWidth="1"/>
    <col min="14342" max="14342" width="12.5703125" style="99" customWidth="1"/>
    <col min="14343" max="14343" width="2.42578125" style="99" customWidth="1"/>
    <col min="14344" max="14344" width="12.85546875" style="99" customWidth="1"/>
    <col min="14345" max="14345" width="2.42578125" style="99" customWidth="1"/>
    <col min="14346" max="14346" width="13.140625" style="99" customWidth="1"/>
    <col min="14347" max="14592" width="10.7109375" style="99"/>
    <col min="14593" max="14593" width="40" style="99" customWidth="1"/>
    <col min="14594" max="14594" width="6.42578125" style="99" customWidth="1"/>
    <col min="14595" max="14595" width="1.7109375" style="99" customWidth="1"/>
    <col min="14596" max="14596" width="12" style="99" customWidth="1"/>
    <col min="14597" max="14597" width="2.5703125" style="99" customWidth="1"/>
    <col min="14598" max="14598" width="12.5703125" style="99" customWidth="1"/>
    <col min="14599" max="14599" width="2.42578125" style="99" customWidth="1"/>
    <col min="14600" max="14600" width="12.85546875" style="99" customWidth="1"/>
    <col min="14601" max="14601" width="2.42578125" style="99" customWidth="1"/>
    <col min="14602" max="14602" width="13.140625" style="99" customWidth="1"/>
    <col min="14603" max="14848" width="10.7109375" style="99"/>
    <col min="14849" max="14849" width="40" style="99" customWidth="1"/>
    <col min="14850" max="14850" width="6.42578125" style="99" customWidth="1"/>
    <col min="14851" max="14851" width="1.7109375" style="99" customWidth="1"/>
    <col min="14852" max="14852" width="12" style="99" customWidth="1"/>
    <col min="14853" max="14853" width="2.5703125" style="99" customWidth="1"/>
    <col min="14854" max="14854" width="12.5703125" style="99" customWidth="1"/>
    <col min="14855" max="14855" width="2.42578125" style="99" customWidth="1"/>
    <col min="14856" max="14856" width="12.85546875" style="99" customWidth="1"/>
    <col min="14857" max="14857" width="2.42578125" style="99" customWidth="1"/>
    <col min="14858" max="14858" width="13.140625" style="99" customWidth="1"/>
    <col min="14859" max="15104" width="10.7109375" style="99"/>
    <col min="15105" max="15105" width="40" style="99" customWidth="1"/>
    <col min="15106" max="15106" width="6.42578125" style="99" customWidth="1"/>
    <col min="15107" max="15107" width="1.7109375" style="99" customWidth="1"/>
    <col min="15108" max="15108" width="12" style="99" customWidth="1"/>
    <col min="15109" max="15109" width="2.5703125" style="99" customWidth="1"/>
    <col min="15110" max="15110" width="12.5703125" style="99" customWidth="1"/>
    <col min="15111" max="15111" width="2.42578125" style="99" customWidth="1"/>
    <col min="15112" max="15112" width="12.85546875" style="99" customWidth="1"/>
    <col min="15113" max="15113" width="2.42578125" style="99" customWidth="1"/>
    <col min="15114" max="15114" width="13.140625" style="99" customWidth="1"/>
    <col min="15115" max="15360" width="10.7109375" style="99"/>
    <col min="15361" max="15361" width="40" style="99" customWidth="1"/>
    <col min="15362" max="15362" width="6.42578125" style="99" customWidth="1"/>
    <col min="15363" max="15363" width="1.7109375" style="99" customWidth="1"/>
    <col min="15364" max="15364" width="12" style="99" customWidth="1"/>
    <col min="15365" max="15365" width="2.5703125" style="99" customWidth="1"/>
    <col min="15366" max="15366" width="12.5703125" style="99" customWidth="1"/>
    <col min="15367" max="15367" width="2.42578125" style="99" customWidth="1"/>
    <col min="15368" max="15368" width="12.85546875" style="99" customWidth="1"/>
    <col min="15369" max="15369" width="2.42578125" style="99" customWidth="1"/>
    <col min="15370" max="15370" width="13.140625" style="99" customWidth="1"/>
    <col min="15371" max="15616" width="10.7109375" style="99"/>
    <col min="15617" max="15617" width="40" style="99" customWidth="1"/>
    <col min="15618" max="15618" width="6.42578125" style="99" customWidth="1"/>
    <col min="15619" max="15619" width="1.7109375" style="99" customWidth="1"/>
    <col min="15620" max="15620" width="12" style="99" customWidth="1"/>
    <col min="15621" max="15621" width="2.5703125" style="99" customWidth="1"/>
    <col min="15622" max="15622" width="12.5703125" style="99" customWidth="1"/>
    <col min="15623" max="15623" width="2.42578125" style="99" customWidth="1"/>
    <col min="15624" max="15624" width="12.85546875" style="99" customWidth="1"/>
    <col min="15625" max="15625" width="2.42578125" style="99" customWidth="1"/>
    <col min="15626" max="15626" width="13.140625" style="99" customWidth="1"/>
    <col min="15627" max="15872" width="10.7109375" style="99"/>
    <col min="15873" max="15873" width="40" style="99" customWidth="1"/>
    <col min="15874" max="15874" width="6.42578125" style="99" customWidth="1"/>
    <col min="15875" max="15875" width="1.7109375" style="99" customWidth="1"/>
    <col min="15876" max="15876" width="12" style="99" customWidth="1"/>
    <col min="15877" max="15877" width="2.5703125" style="99" customWidth="1"/>
    <col min="15878" max="15878" width="12.5703125" style="99" customWidth="1"/>
    <col min="15879" max="15879" width="2.42578125" style="99" customWidth="1"/>
    <col min="15880" max="15880" width="12.85546875" style="99" customWidth="1"/>
    <col min="15881" max="15881" width="2.42578125" style="99" customWidth="1"/>
    <col min="15882" max="15882" width="13.140625" style="99" customWidth="1"/>
    <col min="15883" max="16128" width="10.7109375" style="99"/>
    <col min="16129" max="16129" width="40" style="99" customWidth="1"/>
    <col min="16130" max="16130" width="6.42578125" style="99" customWidth="1"/>
    <col min="16131" max="16131" width="1.7109375" style="99" customWidth="1"/>
    <col min="16132" max="16132" width="12" style="99" customWidth="1"/>
    <col min="16133" max="16133" width="2.5703125" style="99" customWidth="1"/>
    <col min="16134" max="16134" width="12.5703125" style="99" customWidth="1"/>
    <col min="16135" max="16135" width="2.42578125" style="99" customWidth="1"/>
    <col min="16136" max="16136" width="12.85546875" style="99" customWidth="1"/>
    <col min="16137" max="16137" width="2.42578125" style="99" customWidth="1"/>
    <col min="16138" max="16138" width="13.140625" style="99" customWidth="1"/>
    <col min="16139" max="16384" width="10.7109375" style="99"/>
  </cols>
  <sheetData>
    <row r="1" spans="1:10" ht="19.5" customHeight="1">
      <c r="A1" s="96"/>
      <c r="B1" s="96"/>
      <c r="C1" s="97"/>
      <c r="D1" s="97"/>
      <c r="E1" s="97"/>
      <c r="F1" s="97"/>
      <c r="G1" s="97"/>
      <c r="H1" s="97"/>
      <c r="I1" s="97"/>
      <c r="J1" s="98" t="s">
        <v>49</v>
      </c>
    </row>
    <row r="2" spans="1:10" ht="19.5" customHeight="1">
      <c r="A2" s="100" t="s">
        <v>0</v>
      </c>
      <c r="B2" s="96"/>
      <c r="C2" s="97"/>
      <c r="D2" s="97"/>
      <c r="E2" s="97"/>
      <c r="F2" s="97"/>
      <c r="G2" s="97"/>
      <c r="H2" s="97"/>
      <c r="I2" s="97"/>
      <c r="J2" s="97"/>
    </row>
    <row r="3" spans="1:10" ht="19.5" customHeight="1">
      <c r="A3" s="100" t="s">
        <v>120</v>
      </c>
      <c r="B3" s="96"/>
      <c r="C3" s="97"/>
      <c r="D3" s="97"/>
      <c r="E3" s="97"/>
      <c r="F3" s="97"/>
      <c r="G3" s="97"/>
      <c r="H3" s="97"/>
      <c r="I3" s="97"/>
      <c r="J3" s="97"/>
    </row>
    <row r="4" spans="1:10" ht="19.5" customHeight="1">
      <c r="A4" s="100" t="s">
        <v>54</v>
      </c>
      <c r="B4" s="96"/>
      <c r="C4" s="97"/>
      <c r="D4" s="97"/>
      <c r="E4" s="97"/>
      <c r="F4" s="97"/>
      <c r="G4" s="97"/>
      <c r="H4" s="97"/>
      <c r="I4" s="97"/>
      <c r="J4" s="97"/>
    </row>
    <row r="5" spans="1:10" ht="19.5" customHeight="1">
      <c r="A5" s="101"/>
      <c r="B5" s="96"/>
      <c r="C5" s="97"/>
      <c r="D5" s="97"/>
      <c r="E5" s="97"/>
      <c r="F5" s="97"/>
      <c r="G5" s="97"/>
      <c r="H5" s="97"/>
      <c r="I5" s="97"/>
      <c r="J5" s="101" t="s">
        <v>50</v>
      </c>
    </row>
    <row r="6" spans="1:10" s="102" customFormat="1" ht="19.5" customHeight="1">
      <c r="B6" s="103"/>
      <c r="C6" s="104"/>
      <c r="D6" s="105"/>
      <c r="E6" s="105" t="s">
        <v>2</v>
      </c>
      <c r="F6" s="105"/>
      <c r="G6" s="104"/>
      <c r="H6" s="106"/>
      <c r="I6" s="105" t="s">
        <v>42</v>
      </c>
      <c r="J6" s="107"/>
    </row>
    <row r="7" spans="1:10" s="108" customFormat="1" ht="19.5" customHeight="1">
      <c r="B7" s="176" t="s">
        <v>57</v>
      </c>
      <c r="C7" s="110"/>
      <c r="D7" s="177" t="str">
        <f>"2562"</f>
        <v>2562</v>
      </c>
      <c r="E7" s="110"/>
      <c r="F7" s="177" t="str">
        <f>"2561"</f>
        <v>2561</v>
      </c>
      <c r="G7" s="110"/>
      <c r="H7" s="177" t="str">
        <f>"2562"</f>
        <v>2562</v>
      </c>
      <c r="I7" s="110"/>
      <c r="J7" s="177" t="str">
        <f>"2561"</f>
        <v>2561</v>
      </c>
    </row>
    <row r="8" spans="1:10" ht="19.5" customHeight="1">
      <c r="A8" s="102" t="s">
        <v>121</v>
      </c>
      <c r="B8" s="110"/>
    </row>
    <row r="9" spans="1:10" ht="19.5" customHeight="1">
      <c r="A9" s="110" t="s">
        <v>122</v>
      </c>
      <c r="B9" s="111">
        <v>5</v>
      </c>
      <c r="D9" s="112">
        <v>26639852</v>
      </c>
      <c r="E9" s="112"/>
      <c r="F9" s="112">
        <v>24590082</v>
      </c>
      <c r="G9" s="112"/>
      <c r="H9" s="112">
        <v>18861984</v>
      </c>
      <c r="I9" s="112"/>
      <c r="J9" s="112">
        <v>17300876</v>
      </c>
    </row>
    <row r="10" spans="1:10" ht="19.5" customHeight="1">
      <c r="A10" s="110" t="s">
        <v>123</v>
      </c>
      <c r="B10" s="111"/>
      <c r="D10" s="112">
        <v>0</v>
      </c>
      <c r="E10" s="112"/>
      <c r="F10" s="112">
        <v>159329</v>
      </c>
      <c r="G10" s="112"/>
      <c r="H10" s="112">
        <v>0</v>
      </c>
      <c r="I10" s="112"/>
      <c r="J10" s="112">
        <v>175173</v>
      </c>
    </row>
    <row r="11" spans="1:10" ht="19.5" customHeight="1">
      <c r="A11" s="110" t="s">
        <v>124</v>
      </c>
      <c r="B11" s="111"/>
      <c r="D11" s="112">
        <v>75418</v>
      </c>
      <c r="E11" s="112"/>
      <c r="F11" s="112">
        <v>35755</v>
      </c>
      <c r="G11" s="112"/>
      <c r="H11" s="112">
        <v>58731</v>
      </c>
      <c r="I11" s="112"/>
      <c r="J11" s="112">
        <v>0</v>
      </c>
    </row>
    <row r="12" spans="1:10" ht="19.5" customHeight="1">
      <c r="A12" s="99" t="s">
        <v>125</v>
      </c>
      <c r="B12" s="111">
        <v>5</v>
      </c>
      <c r="D12" s="113">
        <v>201441</v>
      </c>
      <c r="E12" s="112"/>
      <c r="F12" s="113">
        <v>41599</v>
      </c>
      <c r="G12" s="112"/>
      <c r="H12" s="113">
        <v>48007</v>
      </c>
      <c r="I12" s="112"/>
      <c r="J12" s="113">
        <v>41015</v>
      </c>
    </row>
    <row r="13" spans="1:10" s="117" customFormat="1" ht="19.5" customHeight="1">
      <c r="A13" s="114" t="s">
        <v>126</v>
      </c>
      <c r="B13" s="111"/>
      <c r="C13" s="110"/>
      <c r="D13" s="115">
        <f>SUM(D9:D12)</f>
        <v>26916711</v>
      </c>
      <c r="E13" s="116"/>
      <c r="F13" s="115">
        <f>SUM(F9:F12)</f>
        <v>24826765</v>
      </c>
      <c r="G13" s="112"/>
      <c r="H13" s="115">
        <f>SUM(H9:H12)</f>
        <v>18968722</v>
      </c>
      <c r="I13" s="112"/>
      <c r="J13" s="115">
        <f>SUM(J9:J12)</f>
        <v>17517064</v>
      </c>
    </row>
    <row r="14" spans="1:10" ht="19.5" customHeight="1">
      <c r="A14" s="102" t="s">
        <v>127</v>
      </c>
      <c r="B14" s="111"/>
      <c r="D14" s="112"/>
      <c r="E14" s="112"/>
      <c r="F14" s="112"/>
      <c r="G14" s="112"/>
      <c r="H14" s="112"/>
      <c r="I14" s="112"/>
      <c r="J14" s="112"/>
    </row>
    <row r="15" spans="1:10" ht="19.5" customHeight="1">
      <c r="A15" s="99" t="s">
        <v>128</v>
      </c>
      <c r="B15" s="111">
        <v>5</v>
      </c>
      <c r="D15" s="112">
        <v>25376486</v>
      </c>
      <c r="E15" s="112"/>
      <c r="F15" s="112">
        <v>23811032</v>
      </c>
      <c r="G15" s="112"/>
      <c r="H15" s="112">
        <v>18517465</v>
      </c>
      <c r="I15" s="112"/>
      <c r="J15" s="112">
        <v>17188184</v>
      </c>
    </row>
    <row r="16" spans="1:10" ht="19.5" customHeight="1">
      <c r="A16" s="99" t="s">
        <v>227</v>
      </c>
      <c r="B16" s="111"/>
      <c r="D16" s="112">
        <v>101405</v>
      </c>
      <c r="E16" s="112"/>
      <c r="F16" s="112">
        <v>112178</v>
      </c>
      <c r="G16" s="112"/>
      <c r="H16" s="112">
        <v>17005</v>
      </c>
      <c r="I16" s="112"/>
      <c r="J16" s="112">
        <v>17511</v>
      </c>
    </row>
    <row r="17" spans="1:10" ht="19.5" customHeight="1">
      <c r="A17" s="99" t="s">
        <v>129</v>
      </c>
      <c r="B17" s="111">
        <v>5</v>
      </c>
      <c r="D17" s="112">
        <v>974137</v>
      </c>
      <c r="E17" s="112"/>
      <c r="F17" s="112">
        <v>984395</v>
      </c>
      <c r="G17" s="112"/>
      <c r="H17" s="112">
        <v>87511</v>
      </c>
      <c r="I17" s="112"/>
      <c r="J17" s="112">
        <v>105041</v>
      </c>
    </row>
    <row r="18" spans="1:10" ht="19.5" customHeight="1">
      <c r="A18" s="99" t="s">
        <v>221</v>
      </c>
      <c r="B18" s="111"/>
      <c r="D18" s="112">
        <v>80893</v>
      </c>
      <c r="E18" s="112"/>
      <c r="F18" s="112">
        <v>0</v>
      </c>
      <c r="G18" s="112"/>
      <c r="H18" s="112">
        <v>328</v>
      </c>
      <c r="I18" s="112"/>
      <c r="J18" s="112">
        <v>0</v>
      </c>
    </row>
    <row r="19" spans="1:10" ht="19.5" customHeight="1">
      <c r="A19" s="102" t="s">
        <v>130</v>
      </c>
      <c r="B19" s="111"/>
      <c r="D19" s="118">
        <f>SUM(D15:D18)</f>
        <v>26532921</v>
      </c>
      <c r="E19" s="116"/>
      <c r="F19" s="118">
        <f>SUM(F15:F18)</f>
        <v>24907605</v>
      </c>
      <c r="G19" s="112"/>
      <c r="H19" s="118">
        <f>SUM(H15:H18)</f>
        <v>18622309</v>
      </c>
      <c r="I19" s="112"/>
      <c r="J19" s="118">
        <f>SUM(J15:J18)</f>
        <v>17310736</v>
      </c>
    </row>
    <row r="20" spans="1:10" ht="19.5" customHeight="1">
      <c r="A20" s="102" t="s">
        <v>131</v>
      </c>
      <c r="B20" s="111"/>
      <c r="D20" s="119"/>
      <c r="E20" s="116"/>
      <c r="F20" s="119"/>
      <c r="G20" s="116"/>
      <c r="H20" s="119"/>
      <c r="I20" s="116"/>
      <c r="J20" s="119"/>
    </row>
    <row r="21" spans="1:10" ht="19.5" customHeight="1">
      <c r="A21" s="102" t="s">
        <v>132</v>
      </c>
      <c r="B21" s="111"/>
      <c r="D21" s="116">
        <f>SUM(D13-D19)</f>
        <v>383790</v>
      </c>
      <c r="E21" s="116"/>
      <c r="F21" s="116">
        <f>SUM(F13-F19)</f>
        <v>-80840</v>
      </c>
      <c r="G21" s="116"/>
      <c r="H21" s="116">
        <f>SUM(H13-H19)</f>
        <v>346413</v>
      </c>
      <c r="I21" s="116"/>
      <c r="J21" s="116">
        <f>SUM(J13-J19)</f>
        <v>206328</v>
      </c>
    </row>
    <row r="22" spans="1:10" ht="19.5" customHeight="1">
      <c r="A22" s="99" t="s">
        <v>133</v>
      </c>
      <c r="B22" s="111">
        <v>9</v>
      </c>
      <c r="D22" s="116">
        <v>-1674</v>
      </c>
      <c r="E22" s="116"/>
      <c r="F22" s="116">
        <v>-18960</v>
      </c>
      <c r="G22" s="116"/>
      <c r="H22" s="116">
        <v>-2033</v>
      </c>
      <c r="I22" s="116"/>
      <c r="J22" s="116">
        <v>-19643</v>
      </c>
    </row>
    <row r="23" spans="1:10" ht="19.5" customHeight="1">
      <c r="A23" s="99" t="s">
        <v>134</v>
      </c>
      <c r="B23" s="111">
        <v>10</v>
      </c>
      <c r="D23" s="116">
        <v>0</v>
      </c>
      <c r="E23" s="116"/>
      <c r="F23" s="116">
        <v>0</v>
      </c>
      <c r="G23" s="116"/>
      <c r="H23" s="116">
        <v>-149642</v>
      </c>
      <c r="I23" s="112"/>
      <c r="J23" s="116">
        <v>-352247</v>
      </c>
    </row>
    <row r="24" spans="1:10" ht="19.5" customHeight="1">
      <c r="A24" s="102" t="s">
        <v>135</v>
      </c>
      <c r="B24" s="110"/>
      <c r="D24" s="119">
        <f>SUM(D21:D23)</f>
        <v>382116</v>
      </c>
      <c r="E24" s="116"/>
      <c r="F24" s="119">
        <f>SUM(F21:F23)</f>
        <v>-99800</v>
      </c>
      <c r="G24" s="112"/>
      <c r="H24" s="119">
        <f>SUM(H21:H23)</f>
        <v>194738</v>
      </c>
      <c r="I24" s="112"/>
      <c r="J24" s="119">
        <f>SUM(J21:J23)</f>
        <v>-165562</v>
      </c>
    </row>
    <row r="25" spans="1:10" ht="19.5" customHeight="1">
      <c r="A25" s="99" t="s">
        <v>136</v>
      </c>
      <c r="B25" s="111"/>
      <c r="D25" s="115">
        <v>-264974</v>
      </c>
      <c r="E25" s="116"/>
      <c r="F25" s="115">
        <v>-163537</v>
      </c>
      <c r="G25" s="116"/>
      <c r="H25" s="115">
        <v>-109001</v>
      </c>
      <c r="I25" s="112"/>
      <c r="J25" s="115">
        <v>-81204</v>
      </c>
    </row>
    <row r="26" spans="1:10" ht="19.5" customHeight="1">
      <c r="A26" s="102" t="s">
        <v>137</v>
      </c>
      <c r="B26" s="111"/>
      <c r="D26" s="116">
        <f>SUM(D24:D25)</f>
        <v>117142</v>
      </c>
      <c r="E26" s="116"/>
      <c r="F26" s="116">
        <f>SUM(F24:F25)</f>
        <v>-263337</v>
      </c>
      <c r="G26" s="112"/>
      <c r="H26" s="116">
        <f>SUM(H24:H25)</f>
        <v>85737</v>
      </c>
      <c r="I26" s="112"/>
      <c r="J26" s="116">
        <f>SUM(J24:J25)</f>
        <v>-246766</v>
      </c>
    </row>
    <row r="27" spans="1:10" ht="19.5" customHeight="1">
      <c r="A27" s="99" t="s">
        <v>138</v>
      </c>
      <c r="B27" s="111">
        <v>19</v>
      </c>
      <c r="D27" s="120">
        <v>-43777</v>
      </c>
      <c r="E27" s="120"/>
      <c r="F27" s="120">
        <v>-434</v>
      </c>
      <c r="G27" s="120"/>
      <c r="H27" s="120">
        <v>-2796</v>
      </c>
      <c r="I27" s="112"/>
      <c r="J27" s="120">
        <v>-2741</v>
      </c>
    </row>
    <row r="28" spans="1:10" ht="19.5" customHeight="1" thickBot="1">
      <c r="A28" s="100" t="s">
        <v>139</v>
      </c>
      <c r="B28" s="111"/>
      <c r="D28" s="121">
        <f>SUM(D26:D27)</f>
        <v>73365</v>
      </c>
      <c r="E28" s="116"/>
      <c r="F28" s="121">
        <f>SUM(F26:F27)</f>
        <v>-263771</v>
      </c>
      <c r="G28" s="112"/>
      <c r="H28" s="121">
        <f>SUM(H26:H27)</f>
        <v>82941</v>
      </c>
      <c r="I28" s="112"/>
      <c r="J28" s="121">
        <f>SUM(J26:J27)</f>
        <v>-249507</v>
      </c>
    </row>
    <row r="29" spans="1:10" ht="19.5" customHeight="1" thickTop="1">
      <c r="A29" s="100"/>
      <c r="B29" s="111"/>
      <c r="D29" s="116"/>
      <c r="E29" s="116"/>
      <c r="F29" s="116"/>
      <c r="G29" s="112"/>
      <c r="H29" s="116"/>
      <c r="I29" s="112"/>
      <c r="J29" s="116"/>
    </row>
    <row r="30" spans="1:10" ht="19.5" customHeight="1">
      <c r="A30" s="100" t="s">
        <v>140</v>
      </c>
      <c r="B30" s="111"/>
    </row>
    <row r="31" spans="1:10" ht="19.5" customHeight="1" thickBot="1">
      <c r="A31" s="122" t="s">
        <v>141</v>
      </c>
      <c r="B31" s="111"/>
      <c r="C31" s="123"/>
      <c r="D31" s="112">
        <f>H31</f>
        <v>82941</v>
      </c>
      <c r="E31" s="99"/>
      <c r="F31" s="112">
        <v>-249507</v>
      </c>
      <c r="G31" s="123"/>
      <c r="H31" s="124">
        <f>H28</f>
        <v>82941</v>
      </c>
      <c r="I31" s="125"/>
      <c r="J31" s="124">
        <f>J28</f>
        <v>-249507</v>
      </c>
    </row>
    <row r="32" spans="1:10" ht="19.5" customHeight="1" thickTop="1">
      <c r="A32" s="122" t="s">
        <v>142</v>
      </c>
      <c r="B32" s="111"/>
      <c r="D32" s="116">
        <v>-9576</v>
      </c>
      <c r="E32" s="116"/>
      <c r="F32" s="116">
        <v>-14264</v>
      </c>
      <c r="G32" s="112"/>
      <c r="H32" s="116"/>
      <c r="I32" s="112"/>
      <c r="J32" s="116"/>
    </row>
    <row r="33" spans="1:12" ht="19.5" customHeight="1" thickBot="1">
      <c r="A33" s="122"/>
      <c r="B33" s="110"/>
      <c r="D33" s="121">
        <f>SUM(D31:D32)</f>
        <v>73365</v>
      </c>
      <c r="E33" s="116"/>
      <c r="F33" s="121">
        <f>SUM(F31:F32)</f>
        <v>-263771</v>
      </c>
    </row>
    <row r="34" spans="1:12" ht="19.5" customHeight="1" thickTop="1">
      <c r="J34" s="98" t="s">
        <v>143</v>
      </c>
    </row>
    <row r="35" spans="1:12" ht="19.5" customHeight="1">
      <c r="A35" s="100" t="s">
        <v>144</v>
      </c>
      <c r="B35" s="111">
        <v>21</v>
      </c>
      <c r="J35" s="126"/>
    </row>
    <row r="36" spans="1:12" ht="19.5" customHeight="1">
      <c r="A36" s="122" t="s">
        <v>244</v>
      </c>
      <c r="B36" s="111"/>
      <c r="C36" s="123"/>
      <c r="D36" s="99"/>
      <c r="E36" s="99"/>
      <c r="F36" s="99"/>
      <c r="G36" s="123"/>
      <c r="H36" s="99"/>
      <c r="I36" s="99"/>
      <c r="J36" s="99"/>
    </row>
    <row r="37" spans="1:12" ht="19.5" customHeight="1" thickBot="1">
      <c r="A37" s="122" t="s">
        <v>145</v>
      </c>
      <c r="B37" s="111"/>
      <c r="D37" s="127">
        <v>0.02</v>
      </c>
      <c r="E37" s="128"/>
      <c r="F37" s="127">
        <v>-0.05</v>
      </c>
      <c r="G37" s="128"/>
      <c r="H37" s="127">
        <v>0.02</v>
      </c>
      <c r="I37" s="129"/>
      <c r="J37" s="127">
        <v>-0.05</v>
      </c>
    </row>
    <row r="38" spans="1:12" ht="19.5" customHeight="1" thickTop="1">
      <c r="A38" s="122"/>
      <c r="B38" s="111"/>
      <c r="D38" s="128"/>
      <c r="E38" s="128"/>
      <c r="F38" s="128"/>
      <c r="G38" s="128"/>
      <c r="H38" s="128"/>
      <c r="I38" s="129"/>
      <c r="J38" s="128"/>
    </row>
    <row r="39" spans="1:12" ht="19.5" customHeight="1">
      <c r="A39" s="122" t="s">
        <v>245</v>
      </c>
      <c r="B39" s="111"/>
      <c r="D39" s="128"/>
      <c r="E39" s="128"/>
      <c r="F39" s="128"/>
      <c r="G39" s="128"/>
      <c r="H39" s="128"/>
      <c r="I39" s="129"/>
      <c r="J39" s="128"/>
    </row>
    <row r="40" spans="1:12" ht="19.5" customHeight="1" thickBot="1">
      <c r="A40" s="122" t="s">
        <v>145</v>
      </c>
      <c r="B40" s="111"/>
      <c r="D40" s="127">
        <v>0.02</v>
      </c>
      <c r="E40" s="128"/>
      <c r="F40" s="127">
        <v>-0.05</v>
      </c>
      <c r="G40" s="128"/>
      <c r="H40" s="127">
        <v>0.02</v>
      </c>
      <c r="I40" s="129"/>
      <c r="J40" s="127">
        <v>-0.05</v>
      </c>
    </row>
    <row r="41" spans="1:12" ht="19.5" customHeight="1" thickTop="1">
      <c r="A41" s="122"/>
      <c r="B41" s="111"/>
      <c r="D41" s="130"/>
      <c r="E41" s="130"/>
      <c r="F41" s="130"/>
      <c r="H41" s="130"/>
      <c r="I41" s="123"/>
      <c r="J41" s="130"/>
    </row>
    <row r="42" spans="1:12" ht="19.5" customHeight="1">
      <c r="A42" s="99" t="s">
        <v>41</v>
      </c>
      <c r="B42" s="111"/>
      <c r="C42" s="99"/>
      <c r="D42" s="99"/>
      <c r="E42" s="99"/>
      <c r="F42" s="99"/>
      <c r="G42" s="99"/>
      <c r="H42" s="99"/>
      <c r="J42" s="98"/>
    </row>
    <row r="43" spans="1:12" s="131" customFormat="1" ht="18.75">
      <c r="A43" s="181"/>
      <c r="B43" s="181"/>
      <c r="C43" s="181"/>
      <c r="D43" s="181"/>
      <c r="E43" s="181"/>
      <c r="F43" s="181"/>
      <c r="G43" s="181"/>
      <c r="H43" s="181"/>
      <c r="I43" s="181"/>
      <c r="J43" s="181"/>
    </row>
    <row r="44" spans="1:12" s="131" customFormat="1" ht="18.75">
      <c r="A44" s="132"/>
      <c r="B44" s="132"/>
      <c r="C44" s="132"/>
      <c r="D44" s="132"/>
      <c r="E44" s="132"/>
      <c r="F44" s="132"/>
      <c r="G44" s="132"/>
      <c r="H44" s="132"/>
      <c r="I44" s="133"/>
      <c r="J44" s="134" t="s">
        <v>146</v>
      </c>
      <c r="L44" s="132"/>
    </row>
    <row r="45" spans="1:12" s="131" customFormat="1" ht="18.75">
      <c r="A45" s="100" t="s">
        <v>0</v>
      </c>
      <c r="B45" s="132"/>
      <c r="C45" s="132"/>
      <c r="D45" s="132"/>
      <c r="E45" s="132"/>
      <c r="F45" s="132"/>
      <c r="G45" s="132"/>
      <c r="H45" s="132"/>
      <c r="I45" s="133"/>
      <c r="J45" s="132"/>
      <c r="K45" s="134"/>
      <c r="L45" s="132"/>
    </row>
    <row r="46" spans="1:12" s="131" customFormat="1" ht="18.75">
      <c r="A46" s="135" t="s">
        <v>147</v>
      </c>
      <c r="B46" s="132"/>
      <c r="C46" s="132"/>
      <c r="D46" s="132"/>
      <c r="E46" s="132"/>
      <c r="F46" s="132"/>
      <c r="G46" s="132"/>
      <c r="H46" s="132"/>
      <c r="I46" s="133"/>
      <c r="J46" s="132"/>
      <c r="K46" s="134"/>
      <c r="L46" s="132"/>
    </row>
    <row r="47" spans="1:12" s="131" customFormat="1" ht="18.75">
      <c r="A47" s="100" t="s">
        <v>54</v>
      </c>
      <c r="B47" s="132"/>
      <c r="C47" s="132"/>
      <c r="D47" s="132"/>
      <c r="E47" s="132"/>
      <c r="F47" s="132"/>
      <c r="G47" s="132"/>
      <c r="H47" s="132"/>
      <c r="I47" s="133"/>
      <c r="J47" s="132"/>
      <c r="K47" s="134"/>
      <c r="L47" s="132"/>
    </row>
    <row r="48" spans="1:12" s="131" customFormat="1" ht="18.75">
      <c r="A48" s="132"/>
      <c r="B48" s="132"/>
      <c r="C48" s="136"/>
      <c r="D48" s="137"/>
      <c r="E48" s="137"/>
      <c r="F48" s="137"/>
      <c r="G48" s="137"/>
      <c r="H48" s="137"/>
      <c r="I48" s="138"/>
      <c r="J48" s="101" t="s">
        <v>50</v>
      </c>
      <c r="L48" s="132"/>
    </row>
    <row r="49" spans="1:15" s="131" customFormat="1" ht="18.75">
      <c r="A49" s="132"/>
      <c r="B49" s="132"/>
      <c r="C49" s="139"/>
      <c r="D49" s="140"/>
      <c r="E49" s="140" t="s">
        <v>2</v>
      </c>
      <c r="F49" s="140"/>
      <c r="G49" s="141"/>
      <c r="H49" s="140"/>
      <c r="I49" s="140" t="s">
        <v>42</v>
      </c>
      <c r="J49" s="140"/>
      <c r="L49" s="132"/>
    </row>
    <row r="50" spans="1:15" s="131" customFormat="1" ht="18.75">
      <c r="A50" s="132"/>
      <c r="B50" s="176" t="s">
        <v>57</v>
      </c>
      <c r="C50" s="110"/>
      <c r="D50" s="177" t="str">
        <f>"2562"</f>
        <v>2562</v>
      </c>
      <c r="E50" s="110"/>
      <c r="F50" s="177" t="str">
        <f>"2561"</f>
        <v>2561</v>
      </c>
      <c r="G50" s="110"/>
      <c r="H50" s="177" t="str">
        <f>"2562"</f>
        <v>2562</v>
      </c>
      <c r="I50" s="110"/>
      <c r="J50" s="177" t="str">
        <f>"2561"</f>
        <v>2561</v>
      </c>
    </row>
    <row r="51" spans="1:15" s="131" customFormat="1" ht="18.75">
      <c r="A51" s="142" t="s">
        <v>139</v>
      </c>
      <c r="B51" s="132"/>
      <c r="D51" s="143">
        <f>D33</f>
        <v>73365</v>
      </c>
      <c r="E51" s="144"/>
      <c r="F51" s="143">
        <f>F28</f>
        <v>-263771</v>
      </c>
      <c r="G51" s="145"/>
      <c r="H51" s="143">
        <f>H31</f>
        <v>82941</v>
      </c>
      <c r="I51" s="146"/>
      <c r="J51" s="143">
        <f>J28</f>
        <v>-249507</v>
      </c>
    </row>
    <row r="52" spans="1:15" s="131" customFormat="1" ht="18.75">
      <c r="A52" s="147"/>
      <c r="B52" s="132"/>
      <c r="D52" s="146"/>
      <c r="E52" s="144"/>
      <c r="F52" s="146"/>
      <c r="G52" s="145"/>
      <c r="H52" s="148"/>
      <c r="I52" s="146"/>
      <c r="J52" s="148"/>
    </row>
    <row r="53" spans="1:15" s="131" customFormat="1" ht="18.75">
      <c r="A53" s="142" t="s">
        <v>148</v>
      </c>
      <c r="B53" s="132"/>
      <c r="D53" s="146"/>
      <c r="E53" s="144"/>
      <c r="F53" s="146"/>
      <c r="G53" s="145"/>
      <c r="H53" s="148"/>
      <c r="I53" s="146"/>
      <c r="J53" s="148"/>
    </row>
    <row r="54" spans="1:15" s="131" customFormat="1" ht="18.75">
      <c r="A54" s="171" t="s">
        <v>149</v>
      </c>
      <c r="B54" s="132"/>
      <c r="D54" s="146"/>
      <c r="E54" s="144"/>
      <c r="F54" s="146"/>
      <c r="G54" s="145"/>
      <c r="H54" s="148"/>
      <c r="I54" s="146"/>
      <c r="J54" s="148"/>
    </row>
    <row r="55" spans="1:15" s="131" customFormat="1" ht="18.75">
      <c r="A55" s="147" t="s">
        <v>150</v>
      </c>
      <c r="B55" s="132"/>
      <c r="D55" s="146"/>
      <c r="E55" s="144"/>
      <c r="F55" s="146"/>
      <c r="G55" s="145"/>
      <c r="H55" s="148"/>
      <c r="I55" s="146"/>
      <c r="J55" s="148"/>
    </row>
    <row r="56" spans="1:15" s="131" customFormat="1" ht="18.75">
      <c r="A56" s="147" t="s">
        <v>151</v>
      </c>
      <c r="B56" s="132"/>
      <c r="D56" s="149">
        <v>116316</v>
      </c>
      <c r="E56" s="150"/>
      <c r="F56" s="149">
        <v>-42532</v>
      </c>
      <c r="G56" s="150"/>
      <c r="H56" s="149">
        <v>0</v>
      </c>
      <c r="I56" s="151"/>
      <c r="J56" s="149">
        <v>0</v>
      </c>
    </row>
    <row r="57" spans="1:15" s="131" customFormat="1" ht="18.75">
      <c r="A57" s="147" t="s">
        <v>152</v>
      </c>
      <c r="B57" s="152">
        <v>9</v>
      </c>
      <c r="D57" s="149">
        <v>-7967</v>
      </c>
      <c r="E57" s="150"/>
      <c r="F57" s="149">
        <v>4427</v>
      </c>
      <c r="G57" s="150"/>
      <c r="H57" s="149">
        <v>-472</v>
      </c>
      <c r="I57" s="150"/>
      <c r="J57" s="149">
        <v>2946</v>
      </c>
    </row>
    <row r="58" spans="1:15" s="131" customFormat="1" ht="18.75">
      <c r="A58" s="147" t="s">
        <v>153</v>
      </c>
      <c r="B58" s="152">
        <v>10</v>
      </c>
      <c r="D58" s="149">
        <v>0</v>
      </c>
      <c r="E58" s="150"/>
      <c r="F58" s="149">
        <v>0</v>
      </c>
      <c r="G58" s="150"/>
      <c r="H58" s="149">
        <v>108821</v>
      </c>
      <c r="I58" s="150"/>
      <c r="J58" s="149">
        <v>-41051</v>
      </c>
    </row>
    <row r="59" spans="1:15" s="131" customFormat="1" ht="18.75">
      <c r="A59" s="147" t="s">
        <v>228</v>
      </c>
      <c r="B59" s="152"/>
      <c r="D59" s="149">
        <v>-2826</v>
      </c>
      <c r="E59" s="150"/>
      <c r="F59" s="149">
        <v>1767</v>
      </c>
      <c r="G59" s="150"/>
      <c r="H59" s="149">
        <v>-2826</v>
      </c>
      <c r="I59" s="151"/>
      <c r="J59" s="149">
        <v>1767</v>
      </c>
      <c r="L59" s="153"/>
      <c r="M59" s="154"/>
      <c r="N59" s="154"/>
    </row>
    <row r="60" spans="1:15" s="131" customFormat="1" ht="18.75">
      <c r="A60" s="147" t="s">
        <v>154</v>
      </c>
      <c r="B60" s="152">
        <v>19</v>
      </c>
      <c r="D60" s="143">
        <v>616</v>
      </c>
      <c r="E60" s="144"/>
      <c r="F60" s="143">
        <v>-353</v>
      </c>
      <c r="G60" s="144"/>
      <c r="H60" s="143">
        <v>616</v>
      </c>
      <c r="I60" s="151"/>
      <c r="J60" s="143">
        <v>-353</v>
      </c>
      <c r="L60" s="154"/>
      <c r="M60" s="154"/>
      <c r="N60" s="154"/>
      <c r="O60" s="154"/>
    </row>
    <row r="61" spans="1:15" s="131" customFormat="1" ht="18.75">
      <c r="A61" s="147" t="s">
        <v>149</v>
      </c>
      <c r="B61" s="152"/>
      <c r="D61" s="149"/>
      <c r="E61" s="150"/>
      <c r="F61" s="149"/>
      <c r="G61" s="151"/>
      <c r="H61" s="149"/>
      <c r="I61" s="155"/>
      <c r="J61" s="149"/>
      <c r="L61" s="154"/>
      <c r="M61" s="154"/>
      <c r="N61" s="154"/>
      <c r="O61" s="154"/>
    </row>
    <row r="62" spans="1:15" s="131" customFormat="1" ht="18.75">
      <c r="A62" s="147" t="s">
        <v>155</v>
      </c>
      <c r="B62" s="132"/>
      <c r="D62" s="143">
        <f>SUM(D56:D60)</f>
        <v>106139</v>
      </c>
      <c r="E62" s="150"/>
      <c r="F62" s="143">
        <f>SUM(F56:F60)</f>
        <v>-36691</v>
      </c>
      <c r="G62" s="145"/>
      <c r="H62" s="143">
        <f>SUM(H56:H60)</f>
        <v>106139</v>
      </c>
      <c r="I62" s="146"/>
      <c r="J62" s="143">
        <f>SUM(J56:J60)</f>
        <v>-36691</v>
      </c>
      <c r="L62" s="154"/>
      <c r="M62" s="154"/>
      <c r="N62" s="154"/>
      <c r="O62" s="154"/>
    </row>
    <row r="63" spans="1:15" s="131" customFormat="1" ht="18.75">
      <c r="A63" s="171" t="s">
        <v>156</v>
      </c>
      <c r="B63" s="132"/>
      <c r="D63" s="149"/>
      <c r="E63" s="150"/>
      <c r="F63" s="149"/>
      <c r="G63" s="145"/>
      <c r="H63" s="149"/>
      <c r="I63" s="146"/>
      <c r="J63" s="149"/>
      <c r="L63" s="154"/>
      <c r="M63" s="154"/>
      <c r="N63" s="154"/>
      <c r="O63" s="154"/>
    </row>
    <row r="64" spans="1:15" s="131" customFormat="1" ht="18.75">
      <c r="A64" s="147" t="s">
        <v>150</v>
      </c>
      <c r="B64" s="132"/>
      <c r="D64" s="149"/>
      <c r="E64" s="150"/>
      <c r="F64" s="149"/>
      <c r="G64" s="145"/>
      <c r="H64" s="149"/>
      <c r="I64" s="146"/>
      <c r="J64" s="149"/>
      <c r="L64" s="154"/>
      <c r="M64" s="154"/>
      <c r="N64" s="154"/>
      <c r="O64" s="154"/>
    </row>
    <row r="65" spans="1:15" s="131" customFormat="1" ht="18.75">
      <c r="A65" s="147" t="s">
        <v>218</v>
      </c>
      <c r="B65" s="132"/>
      <c r="D65" s="149">
        <v>-345942</v>
      </c>
      <c r="E65" s="150"/>
      <c r="F65" s="149">
        <v>0</v>
      </c>
      <c r="G65" s="145"/>
      <c r="H65" s="149">
        <v>-343636</v>
      </c>
      <c r="I65" s="146"/>
      <c r="J65" s="149">
        <v>0</v>
      </c>
      <c r="L65" s="154"/>
      <c r="M65" s="154"/>
      <c r="N65" s="154"/>
      <c r="O65" s="154"/>
    </row>
    <row r="66" spans="1:15" s="131" customFormat="1" ht="18.75">
      <c r="A66" s="147" t="s">
        <v>229</v>
      </c>
      <c r="B66" s="132"/>
      <c r="D66" s="149">
        <v>0</v>
      </c>
      <c r="E66" s="150"/>
      <c r="F66" s="149">
        <v>0</v>
      </c>
      <c r="G66" s="145"/>
      <c r="H66" s="149">
        <v>0</v>
      </c>
      <c r="I66" s="146"/>
      <c r="J66" s="149">
        <v>0</v>
      </c>
      <c r="L66" s="154"/>
      <c r="M66" s="154"/>
      <c r="N66" s="154"/>
      <c r="O66" s="154"/>
    </row>
    <row r="67" spans="1:15" s="131" customFormat="1" ht="18.75">
      <c r="A67" s="147" t="s">
        <v>154</v>
      </c>
      <c r="B67" s="156">
        <v>19</v>
      </c>
      <c r="D67" s="143">
        <v>-1160</v>
      </c>
      <c r="E67" s="144"/>
      <c r="F67" s="143">
        <v>-33</v>
      </c>
      <c r="G67" s="144"/>
      <c r="H67" s="143">
        <v>-1160</v>
      </c>
      <c r="I67" s="151"/>
      <c r="J67" s="143">
        <v>-33</v>
      </c>
      <c r="L67" s="154"/>
      <c r="M67" s="154"/>
      <c r="N67" s="154"/>
      <c r="O67" s="154"/>
    </row>
    <row r="68" spans="1:15" s="131" customFormat="1" ht="18.75">
      <c r="A68" s="147" t="s">
        <v>156</v>
      </c>
      <c r="D68" s="149"/>
      <c r="E68" s="150"/>
      <c r="F68" s="149"/>
      <c r="G68" s="145"/>
      <c r="H68" s="149"/>
      <c r="I68" s="146"/>
      <c r="J68" s="149"/>
      <c r="L68" s="154"/>
      <c r="M68" s="154"/>
      <c r="N68" s="154"/>
      <c r="O68" s="154"/>
    </row>
    <row r="69" spans="1:15" s="131" customFormat="1" ht="18.75">
      <c r="A69" s="147" t="s">
        <v>155</v>
      </c>
      <c r="D69" s="143">
        <f>SUM(D65:D67)</f>
        <v>-347102</v>
      </c>
      <c r="E69" s="150"/>
      <c r="F69" s="143">
        <f>SUM(F65:F67)</f>
        <v>-33</v>
      </c>
      <c r="G69" s="145"/>
      <c r="H69" s="143">
        <f>SUM(H65:H67)</f>
        <v>-344796</v>
      </c>
      <c r="I69" s="146"/>
      <c r="J69" s="143">
        <f>SUM(J65:J67)</f>
        <v>-33</v>
      </c>
    </row>
    <row r="70" spans="1:15" s="131" customFormat="1" ht="18.75">
      <c r="A70" s="142" t="s">
        <v>157</v>
      </c>
      <c r="D70" s="143">
        <f>SUM(D62+D69)</f>
        <v>-240963</v>
      </c>
      <c r="E70" s="150"/>
      <c r="F70" s="143">
        <f>SUM(F62+F69)</f>
        <v>-36724</v>
      </c>
      <c r="G70" s="145"/>
      <c r="H70" s="143">
        <f>SUM(H62+H69)</f>
        <v>-238657</v>
      </c>
      <c r="I70" s="146"/>
      <c r="J70" s="143">
        <f>SUM(J62+J69)</f>
        <v>-36724</v>
      </c>
    </row>
    <row r="71" spans="1:15" s="131" customFormat="1" ht="18.75">
      <c r="A71" s="147"/>
      <c r="D71" s="146"/>
      <c r="E71" s="150"/>
      <c r="F71" s="146"/>
      <c r="G71" s="145"/>
      <c r="H71" s="148"/>
      <c r="I71" s="146"/>
      <c r="J71" s="148"/>
    </row>
    <row r="72" spans="1:15" s="131" customFormat="1" thickBot="1">
      <c r="A72" s="142" t="s">
        <v>158</v>
      </c>
      <c r="D72" s="157">
        <f>SUM(D51+D70)</f>
        <v>-167598</v>
      </c>
      <c r="E72" s="158"/>
      <c r="F72" s="157">
        <f>SUM(F51+F70)</f>
        <v>-300495</v>
      </c>
      <c r="G72" s="145"/>
      <c r="H72" s="157">
        <f>SUM(H51,H70)</f>
        <v>-155716</v>
      </c>
      <c r="I72" s="146"/>
      <c r="J72" s="157">
        <f>SUM(J51,J70)</f>
        <v>-286231</v>
      </c>
    </row>
    <row r="73" spans="1:15" s="131" customFormat="1" thickTop="1">
      <c r="A73" s="142"/>
      <c r="D73" s="149"/>
      <c r="E73" s="149"/>
      <c r="F73" s="149"/>
      <c r="G73" s="149"/>
      <c r="H73" s="149"/>
      <c r="I73" s="149"/>
      <c r="J73" s="149"/>
    </row>
    <row r="74" spans="1:15" s="131" customFormat="1" ht="18.75">
      <c r="A74" s="142" t="s">
        <v>159</v>
      </c>
      <c r="D74" s="159"/>
      <c r="E74" s="160"/>
      <c r="F74" s="159"/>
      <c r="G74" s="160"/>
      <c r="H74" s="161"/>
      <c r="I74" s="160"/>
      <c r="J74" s="161"/>
    </row>
    <row r="75" spans="1:15" s="131" customFormat="1" thickBot="1">
      <c r="A75" s="147" t="s">
        <v>141</v>
      </c>
      <c r="D75" s="149">
        <f>H75</f>
        <v>-155716</v>
      </c>
      <c r="E75" s="150"/>
      <c r="F75" s="149">
        <v>-286231</v>
      </c>
      <c r="G75" s="145"/>
      <c r="H75" s="157">
        <f>H72</f>
        <v>-155716</v>
      </c>
      <c r="I75" s="146"/>
      <c r="J75" s="157">
        <f>J72</f>
        <v>-286231</v>
      </c>
    </row>
    <row r="76" spans="1:15" s="131" customFormat="1" thickTop="1">
      <c r="A76" s="147" t="s">
        <v>142</v>
      </c>
      <c r="D76" s="149">
        <v>-11882</v>
      </c>
      <c r="E76" s="160"/>
      <c r="F76" s="149">
        <v>-14264</v>
      </c>
      <c r="G76" s="160"/>
      <c r="H76" s="149"/>
      <c r="I76" s="160"/>
      <c r="J76" s="149"/>
    </row>
    <row r="77" spans="1:15" s="131" customFormat="1" thickBot="1">
      <c r="A77" s="142"/>
      <c r="D77" s="162">
        <f>SUM(D75:D76)</f>
        <v>-167598</v>
      </c>
      <c r="E77" s="160"/>
      <c r="F77" s="162">
        <f>SUM(F75:F76)</f>
        <v>-300495</v>
      </c>
      <c r="G77" s="160"/>
      <c r="H77" s="163"/>
      <c r="I77" s="160"/>
      <c r="J77" s="163"/>
    </row>
    <row r="78" spans="1:15" s="131" customFormat="1" thickTop="1">
      <c r="A78" s="164"/>
      <c r="B78" s="132"/>
      <c r="C78" s="132"/>
    </row>
    <row r="79" spans="1:15" s="131" customFormat="1" ht="18.75">
      <c r="A79" s="139" t="s">
        <v>41</v>
      </c>
      <c r="B79" s="132"/>
      <c r="C79" s="132"/>
      <c r="K79" s="134"/>
      <c r="L79" s="132"/>
    </row>
    <row r="80" spans="1:15" s="131" customFormat="1" ht="18.75">
      <c r="B80" s="132"/>
      <c r="C80" s="132"/>
      <c r="K80" s="134"/>
      <c r="L80" s="132"/>
    </row>
    <row r="81" spans="1:10" s="131" customFormat="1" ht="18.75">
      <c r="A81" s="165"/>
      <c r="B81" s="165"/>
      <c r="C81" s="165"/>
    </row>
    <row r="82" spans="1:10" s="131" customFormat="1" ht="18.75">
      <c r="A82" s="165"/>
      <c r="B82" s="165"/>
      <c r="C82" s="165"/>
    </row>
    <row r="83" spans="1:10" s="131" customFormat="1" ht="18.75">
      <c r="A83" s="165"/>
      <c r="B83" s="165"/>
      <c r="C83" s="165"/>
    </row>
    <row r="84" spans="1:10" s="131" customFormat="1" ht="18.75">
      <c r="A84" s="139"/>
      <c r="B84" s="165"/>
      <c r="C84" s="165"/>
    </row>
    <row r="85" spans="1:10" s="131" customFormat="1" ht="18.75"/>
    <row r="86" spans="1:10" ht="19.5" customHeight="1">
      <c r="I86" s="99"/>
    </row>
    <row r="87" spans="1:10" ht="19.5" customHeight="1">
      <c r="I87" s="99"/>
    </row>
    <row r="88" spans="1:10" ht="19.5" customHeight="1">
      <c r="I88" s="99"/>
    </row>
    <row r="89" spans="1:10" s="131" customFormat="1" ht="18.75">
      <c r="A89" s="181"/>
      <c r="B89" s="181"/>
      <c r="C89" s="181"/>
      <c r="D89" s="181"/>
      <c r="E89" s="181"/>
      <c r="F89" s="181"/>
      <c r="G89" s="181"/>
      <c r="H89" s="181"/>
      <c r="I89" s="181"/>
      <c r="J89" s="181"/>
    </row>
  </sheetData>
  <mergeCells count="2">
    <mergeCell ref="A43:J43"/>
    <mergeCell ref="A89:J89"/>
  </mergeCells>
  <printOptions gridLinesSet="0"/>
  <pageMargins left="0.82677165354330717" right="0.19685039370078741" top="0.78740157480314965" bottom="0.39370078740157483" header="0.19685039370078741" footer="0.19685039370078741"/>
  <pageSetup paperSize="9" scale="85" firstPageNumber="5" fitToHeight="4" orientation="portrait" useFirstPageNumber="1" r:id="rId1"/>
  <headerFooter alignWithMargins="0">
    <oddFooter>&amp;R&amp;"Angsana New,Regular"&amp;16&amp;P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Z31"/>
  <sheetViews>
    <sheetView showGridLines="0" topLeftCell="B14" zoomScale="70" zoomScaleNormal="70" zoomScaleSheetLayoutView="90" workbookViewId="0">
      <selection activeCell="N26" sqref="N26"/>
    </sheetView>
  </sheetViews>
  <sheetFormatPr defaultRowHeight="21" customHeight="1"/>
  <cols>
    <col min="1" max="1" width="39.28515625" style="2" customWidth="1"/>
    <col min="2" max="2" width="16.7109375" style="2" customWidth="1"/>
    <col min="3" max="3" width="1.7109375" style="3" customWidth="1"/>
    <col min="4" max="4" width="16.7109375" style="2" customWidth="1"/>
    <col min="5" max="5" width="1.7109375" style="3" customWidth="1"/>
    <col min="6" max="6" width="16.7109375" style="2" customWidth="1"/>
    <col min="7" max="7" width="1.7109375" style="3" customWidth="1"/>
    <col min="8" max="8" width="16.7109375" style="2" customWidth="1"/>
    <col min="9" max="9" width="1.5703125" style="2" customWidth="1"/>
    <col min="10" max="10" width="16.7109375" style="2" customWidth="1"/>
    <col min="11" max="11" width="1.5703125" style="3" customWidth="1"/>
    <col min="12" max="12" width="16.7109375" style="2" customWidth="1"/>
    <col min="13" max="13" width="1.5703125" style="2" customWidth="1"/>
    <col min="14" max="14" width="16.7109375" style="2" customWidth="1"/>
    <col min="15" max="15" width="1.7109375" style="2" customWidth="1"/>
    <col min="16" max="16" width="16.7109375" style="2" customWidth="1"/>
    <col min="17" max="17" width="1.7109375" style="3" customWidth="1"/>
    <col min="18" max="18" width="16.7109375" style="2" customWidth="1"/>
    <col min="19" max="19" width="1.7109375" style="3" customWidth="1"/>
    <col min="20" max="20" width="16.7109375" style="2" customWidth="1"/>
    <col min="21" max="21" width="1.7109375" style="2" customWidth="1"/>
    <col min="22" max="22" width="16.7109375" style="2" customWidth="1"/>
    <col min="23" max="23" width="1.7109375" style="2" customWidth="1"/>
    <col min="24" max="24" width="16.7109375" style="2" customWidth="1"/>
    <col min="25" max="25" width="1.7109375" style="3" customWidth="1"/>
    <col min="26" max="26" width="16.7109375" style="2" customWidth="1"/>
    <col min="27" max="256" width="9.140625" style="2"/>
    <col min="257" max="257" width="39.28515625" style="2" customWidth="1"/>
    <col min="258" max="258" width="16.7109375" style="2" customWidth="1"/>
    <col min="259" max="259" width="1.7109375" style="2" customWidth="1"/>
    <col min="260" max="260" width="16.7109375" style="2" customWidth="1"/>
    <col min="261" max="261" width="1.7109375" style="2" customWidth="1"/>
    <col min="262" max="262" width="16.7109375" style="2" customWidth="1"/>
    <col min="263" max="263" width="1.7109375" style="2" customWidth="1"/>
    <col min="264" max="264" width="16.7109375" style="2" customWidth="1"/>
    <col min="265" max="265" width="1.5703125" style="2" customWidth="1"/>
    <col min="266" max="266" width="16.7109375" style="2" customWidth="1"/>
    <col min="267" max="267" width="1.5703125" style="2" customWidth="1"/>
    <col min="268" max="268" width="16.7109375" style="2" customWidth="1"/>
    <col min="269" max="269" width="1.5703125" style="2" customWidth="1"/>
    <col min="270" max="270" width="16.7109375" style="2" customWidth="1"/>
    <col min="271" max="271" width="1.7109375" style="2" customWidth="1"/>
    <col min="272" max="272" width="16.7109375" style="2" customWidth="1"/>
    <col min="273" max="273" width="1.7109375" style="2" customWidth="1"/>
    <col min="274" max="274" width="16.7109375" style="2" customWidth="1"/>
    <col min="275" max="275" width="1.7109375" style="2" customWidth="1"/>
    <col min="276" max="276" width="16.7109375" style="2" customWidth="1"/>
    <col min="277" max="277" width="1.7109375" style="2" customWidth="1"/>
    <col min="278" max="278" width="16.7109375" style="2" customWidth="1"/>
    <col min="279" max="279" width="1.7109375" style="2" customWidth="1"/>
    <col min="280" max="280" width="16.7109375" style="2" customWidth="1"/>
    <col min="281" max="281" width="1.7109375" style="2" customWidth="1"/>
    <col min="282" max="282" width="16.7109375" style="2" customWidth="1"/>
    <col min="283" max="512" width="9.140625" style="2"/>
    <col min="513" max="513" width="39.28515625" style="2" customWidth="1"/>
    <col min="514" max="514" width="16.7109375" style="2" customWidth="1"/>
    <col min="515" max="515" width="1.7109375" style="2" customWidth="1"/>
    <col min="516" max="516" width="16.7109375" style="2" customWidth="1"/>
    <col min="517" max="517" width="1.7109375" style="2" customWidth="1"/>
    <col min="518" max="518" width="16.7109375" style="2" customWidth="1"/>
    <col min="519" max="519" width="1.7109375" style="2" customWidth="1"/>
    <col min="520" max="520" width="16.7109375" style="2" customWidth="1"/>
    <col min="521" max="521" width="1.5703125" style="2" customWidth="1"/>
    <col min="522" max="522" width="16.7109375" style="2" customWidth="1"/>
    <col min="523" max="523" width="1.5703125" style="2" customWidth="1"/>
    <col min="524" max="524" width="16.7109375" style="2" customWidth="1"/>
    <col min="525" max="525" width="1.5703125" style="2" customWidth="1"/>
    <col min="526" max="526" width="16.7109375" style="2" customWidth="1"/>
    <col min="527" max="527" width="1.7109375" style="2" customWidth="1"/>
    <col min="528" max="528" width="16.7109375" style="2" customWidth="1"/>
    <col min="529" max="529" width="1.7109375" style="2" customWidth="1"/>
    <col min="530" max="530" width="16.7109375" style="2" customWidth="1"/>
    <col min="531" max="531" width="1.7109375" style="2" customWidth="1"/>
    <col min="532" max="532" width="16.7109375" style="2" customWidth="1"/>
    <col min="533" max="533" width="1.7109375" style="2" customWidth="1"/>
    <col min="534" max="534" width="16.7109375" style="2" customWidth="1"/>
    <col min="535" max="535" width="1.7109375" style="2" customWidth="1"/>
    <col min="536" max="536" width="16.7109375" style="2" customWidth="1"/>
    <col min="537" max="537" width="1.7109375" style="2" customWidth="1"/>
    <col min="538" max="538" width="16.7109375" style="2" customWidth="1"/>
    <col min="539" max="768" width="9.140625" style="2"/>
    <col min="769" max="769" width="39.28515625" style="2" customWidth="1"/>
    <col min="770" max="770" width="16.7109375" style="2" customWidth="1"/>
    <col min="771" max="771" width="1.7109375" style="2" customWidth="1"/>
    <col min="772" max="772" width="16.7109375" style="2" customWidth="1"/>
    <col min="773" max="773" width="1.7109375" style="2" customWidth="1"/>
    <col min="774" max="774" width="16.7109375" style="2" customWidth="1"/>
    <col min="775" max="775" width="1.7109375" style="2" customWidth="1"/>
    <col min="776" max="776" width="16.7109375" style="2" customWidth="1"/>
    <col min="777" max="777" width="1.5703125" style="2" customWidth="1"/>
    <col min="778" max="778" width="16.7109375" style="2" customWidth="1"/>
    <col min="779" max="779" width="1.5703125" style="2" customWidth="1"/>
    <col min="780" max="780" width="16.7109375" style="2" customWidth="1"/>
    <col min="781" max="781" width="1.5703125" style="2" customWidth="1"/>
    <col min="782" max="782" width="16.7109375" style="2" customWidth="1"/>
    <col min="783" max="783" width="1.7109375" style="2" customWidth="1"/>
    <col min="784" max="784" width="16.7109375" style="2" customWidth="1"/>
    <col min="785" max="785" width="1.7109375" style="2" customWidth="1"/>
    <col min="786" max="786" width="16.7109375" style="2" customWidth="1"/>
    <col min="787" max="787" width="1.7109375" style="2" customWidth="1"/>
    <col min="788" max="788" width="16.7109375" style="2" customWidth="1"/>
    <col min="789" max="789" width="1.7109375" style="2" customWidth="1"/>
    <col min="790" max="790" width="16.7109375" style="2" customWidth="1"/>
    <col min="791" max="791" width="1.7109375" style="2" customWidth="1"/>
    <col min="792" max="792" width="16.7109375" style="2" customWidth="1"/>
    <col min="793" max="793" width="1.7109375" style="2" customWidth="1"/>
    <col min="794" max="794" width="16.7109375" style="2" customWidth="1"/>
    <col min="795" max="1024" width="9.140625" style="2"/>
    <col min="1025" max="1025" width="39.28515625" style="2" customWidth="1"/>
    <col min="1026" max="1026" width="16.7109375" style="2" customWidth="1"/>
    <col min="1027" max="1027" width="1.7109375" style="2" customWidth="1"/>
    <col min="1028" max="1028" width="16.7109375" style="2" customWidth="1"/>
    <col min="1029" max="1029" width="1.7109375" style="2" customWidth="1"/>
    <col min="1030" max="1030" width="16.7109375" style="2" customWidth="1"/>
    <col min="1031" max="1031" width="1.7109375" style="2" customWidth="1"/>
    <col min="1032" max="1032" width="16.7109375" style="2" customWidth="1"/>
    <col min="1033" max="1033" width="1.5703125" style="2" customWidth="1"/>
    <col min="1034" max="1034" width="16.7109375" style="2" customWidth="1"/>
    <col min="1035" max="1035" width="1.5703125" style="2" customWidth="1"/>
    <col min="1036" max="1036" width="16.7109375" style="2" customWidth="1"/>
    <col min="1037" max="1037" width="1.5703125" style="2" customWidth="1"/>
    <col min="1038" max="1038" width="16.7109375" style="2" customWidth="1"/>
    <col min="1039" max="1039" width="1.7109375" style="2" customWidth="1"/>
    <col min="1040" max="1040" width="16.7109375" style="2" customWidth="1"/>
    <col min="1041" max="1041" width="1.7109375" style="2" customWidth="1"/>
    <col min="1042" max="1042" width="16.7109375" style="2" customWidth="1"/>
    <col min="1043" max="1043" width="1.7109375" style="2" customWidth="1"/>
    <col min="1044" max="1044" width="16.7109375" style="2" customWidth="1"/>
    <col min="1045" max="1045" width="1.7109375" style="2" customWidth="1"/>
    <col min="1046" max="1046" width="16.7109375" style="2" customWidth="1"/>
    <col min="1047" max="1047" width="1.7109375" style="2" customWidth="1"/>
    <col min="1048" max="1048" width="16.7109375" style="2" customWidth="1"/>
    <col min="1049" max="1049" width="1.7109375" style="2" customWidth="1"/>
    <col min="1050" max="1050" width="16.7109375" style="2" customWidth="1"/>
    <col min="1051" max="1280" width="9.140625" style="2"/>
    <col min="1281" max="1281" width="39.28515625" style="2" customWidth="1"/>
    <col min="1282" max="1282" width="16.7109375" style="2" customWidth="1"/>
    <col min="1283" max="1283" width="1.7109375" style="2" customWidth="1"/>
    <col min="1284" max="1284" width="16.7109375" style="2" customWidth="1"/>
    <col min="1285" max="1285" width="1.7109375" style="2" customWidth="1"/>
    <col min="1286" max="1286" width="16.7109375" style="2" customWidth="1"/>
    <col min="1287" max="1287" width="1.7109375" style="2" customWidth="1"/>
    <col min="1288" max="1288" width="16.7109375" style="2" customWidth="1"/>
    <col min="1289" max="1289" width="1.5703125" style="2" customWidth="1"/>
    <col min="1290" max="1290" width="16.7109375" style="2" customWidth="1"/>
    <col min="1291" max="1291" width="1.5703125" style="2" customWidth="1"/>
    <col min="1292" max="1292" width="16.7109375" style="2" customWidth="1"/>
    <col min="1293" max="1293" width="1.5703125" style="2" customWidth="1"/>
    <col min="1294" max="1294" width="16.7109375" style="2" customWidth="1"/>
    <col min="1295" max="1295" width="1.7109375" style="2" customWidth="1"/>
    <col min="1296" max="1296" width="16.7109375" style="2" customWidth="1"/>
    <col min="1297" max="1297" width="1.7109375" style="2" customWidth="1"/>
    <col min="1298" max="1298" width="16.7109375" style="2" customWidth="1"/>
    <col min="1299" max="1299" width="1.7109375" style="2" customWidth="1"/>
    <col min="1300" max="1300" width="16.7109375" style="2" customWidth="1"/>
    <col min="1301" max="1301" width="1.7109375" style="2" customWidth="1"/>
    <col min="1302" max="1302" width="16.7109375" style="2" customWidth="1"/>
    <col min="1303" max="1303" width="1.7109375" style="2" customWidth="1"/>
    <col min="1304" max="1304" width="16.7109375" style="2" customWidth="1"/>
    <col min="1305" max="1305" width="1.7109375" style="2" customWidth="1"/>
    <col min="1306" max="1306" width="16.7109375" style="2" customWidth="1"/>
    <col min="1307" max="1536" width="9.140625" style="2"/>
    <col min="1537" max="1537" width="39.28515625" style="2" customWidth="1"/>
    <col min="1538" max="1538" width="16.7109375" style="2" customWidth="1"/>
    <col min="1539" max="1539" width="1.7109375" style="2" customWidth="1"/>
    <col min="1540" max="1540" width="16.7109375" style="2" customWidth="1"/>
    <col min="1541" max="1541" width="1.7109375" style="2" customWidth="1"/>
    <col min="1542" max="1542" width="16.7109375" style="2" customWidth="1"/>
    <col min="1543" max="1543" width="1.7109375" style="2" customWidth="1"/>
    <col min="1544" max="1544" width="16.7109375" style="2" customWidth="1"/>
    <col min="1545" max="1545" width="1.5703125" style="2" customWidth="1"/>
    <col min="1546" max="1546" width="16.7109375" style="2" customWidth="1"/>
    <col min="1547" max="1547" width="1.5703125" style="2" customWidth="1"/>
    <col min="1548" max="1548" width="16.7109375" style="2" customWidth="1"/>
    <col min="1549" max="1549" width="1.5703125" style="2" customWidth="1"/>
    <col min="1550" max="1550" width="16.7109375" style="2" customWidth="1"/>
    <col min="1551" max="1551" width="1.7109375" style="2" customWidth="1"/>
    <col min="1552" max="1552" width="16.7109375" style="2" customWidth="1"/>
    <col min="1553" max="1553" width="1.7109375" style="2" customWidth="1"/>
    <col min="1554" max="1554" width="16.7109375" style="2" customWidth="1"/>
    <col min="1555" max="1555" width="1.7109375" style="2" customWidth="1"/>
    <col min="1556" max="1556" width="16.7109375" style="2" customWidth="1"/>
    <col min="1557" max="1557" width="1.7109375" style="2" customWidth="1"/>
    <col min="1558" max="1558" width="16.7109375" style="2" customWidth="1"/>
    <col min="1559" max="1559" width="1.7109375" style="2" customWidth="1"/>
    <col min="1560" max="1560" width="16.7109375" style="2" customWidth="1"/>
    <col min="1561" max="1561" width="1.7109375" style="2" customWidth="1"/>
    <col min="1562" max="1562" width="16.7109375" style="2" customWidth="1"/>
    <col min="1563" max="1792" width="9.140625" style="2"/>
    <col min="1793" max="1793" width="39.28515625" style="2" customWidth="1"/>
    <col min="1794" max="1794" width="16.7109375" style="2" customWidth="1"/>
    <col min="1795" max="1795" width="1.7109375" style="2" customWidth="1"/>
    <col min="1796" max="1796" width="16.7109375" style="2" customWidth="1"/>
    <col min="1797" max="1797" width="1.7109375" style="2" customWidth="1"/>
    <col min="1798" max="1798" width="16.7109375" style="2" customWidth="1"/>
    <col min="1799" max="1799" width="1.7109375" style="2" customWidth="1"/>
    <col min="1800" max="1800" width="16.7109375" style="2" customWidth="1"/>
    <col min="1801" max="1801" width="1.5703125" style="2" customWidth="1"/>
    <col min="1802" max="1802" width="16.7109375" style="2" customWidth="1"/>
    <col min="1803" max="1803" width="1.5703125" style="2" customWidth="1"/>
    <col min="1804" max="1804" width="16.7109375" style="2" customWidth="1"/>
    <col min="1805" max="1805" width="1.5703125" style="2" customWidth="1"/>
    <col min="1806" max="1806" width="16.7109375" style="2" customWidth="1"/>
    <col min="1807" max="1807" width="1.7109375" style="2" customWidth="1"/>
    <col min="1808" max="1808" width="16.7109375" style="2" customWidth="1"/>
    <col min="1809" max="1809" width="1.7109375" style="2" customWidth="1"/>
    <col min="1810" max="1810" width="16.7109375" style="2" customWidth="1"/>
    <col min="1811" max="1811" width="1.7109375" style="2" customWidth="1"/>
    <col min="1812" max="1812" width="16.7109375" style="2" customWidth="1"/>
    <col min="1813" max="1813" width="1.7109375" style="2" customWidth="1"/>
    <col min="1814" max="1814" width="16.7109375" style="2" customWidth="1"/>
    <col min="1815" max="1815" width="1.7109375" style="2" customWidth="1"/>
    <col min="1816" max="1816" width="16.7109375" style="2" customWidth="1"/>
    <col min="1817" max="1817" width="1.7109375" style="2" customWidth="1"/>
    <col min="1818" max="1818" width="16.7109375" style="2" customWidth="1"/>
    <col min="1819" max="2048" width="9.140625" style="2"/>
    <col min="2049" max="2049" width="39.28515625" style="2" customWidth="1"/>
    <col min="2050" max="2050" width="16.7109375" style="2" customWidth="1"/>
    <col min="2051" max="2051" width="1.7109375" style="2" customWidth="1"/>
    <col min="2052" max="2052" width="16.7109375" style="2" customWidth="1"/>
    <col min="2053" max="2053" width="1.7109375" style="2" customWidth="1"/>
    <col min="2054" max="2054" width="16.7109375" style="2" customWidth="1"/>
    <col min="2055" max="2055" width="1.7109375" style="2" customWidth="1"/>
    <col min="2056" max="2056" width="16.7109375" style="2" customWidth="1"/>
    <col min="2057" max="2057" width="1.5703125" style="2" customWidth="1"/>
    <col min="2058" max="2058" width="16.7109375" style="2" customWidth="1"/>
    <col min="2059" max="2059" width="1.5703125" style="2" customWidth="1"/>
    <col min="2060" max="2060" width="16.7109375" style="2" customWidth="1"/>
    <col min="2061" max="2061" width="1.5703125" style="2" customWidth="1"/>
    <col min="2062" max="2062" width="16.7109375" style="2" customWidth="1"/>
    <col min="2063" max="2063" width="1.7109375" style="2" customWidth="1"/>
    <col min="2064" max="2064" width="16.7109375" style="2" customWidth="1"/>
    <col min="2065" max="2065" width="1.7109375" style="2" customWidth="1"/>
    <col min="2066" max="2066" width="16.7109375" style="2" customWidth="1"/>
    <col min="2067" max="2067" width="1.7109375" style="2" customWidth="1"/>
    <col min="2068" max="2068" width="16.7109375" style="2" customWidth="1"/>
    <col min="2069" max="2069" width="1.7109375" style="2" customWidth="1"/>
    <col min="2070" max="2070" width="16.7109375" style="2" customWidth="1"/>
    <col min="2071" max="2071" width="1.7109375" style="2" customWidth="1"/>
    <col min="2072" max="2072" width="16.7109375" style="2" customWidth="1"/>
    <col min="2073" max="2073" width="1.7109375" style="2" customWidth="1"/>
    <col min="2074" max="2074" width="16.7109375" style="2" customWidth="1"/>
    <col min="2075" max="2304" width="9.140625" style="2"/>
    <col min="2305" max="2305" width="39.28515625" style="2" customWidth="1"/>
    <col min="2306" max="2306" width="16.7109375" style="2" customWidth="1"/>
    <col min="2307" max="2307" width="1.7109375" style="2" customWidth="1"/>
    <col min="2308" max="2308" width="16.7109375" style="2" customWidth="1"/>
    <col min="2309" max="2309" width="1.7109375" style="2" customWidth="1"/>
    <col min="2310" max="2310" width="16.7109375" style="2" customWidth="1"/>
    <col min="2311" max="2311" width="1.7109375" style="2" customWidth="1"/>
    <col min="2312" max="2312" width="16.7109375" style="2" customWidth="1"/>
    <col min="2313" max="2313" width="1.5703125" style="2" customWidth="1"/>
    <col min="2314" max="2314" width="16.7109375" style="2" customWidth="1"/>
    <col min="2315" max="2315" width="1.5703125" style="2" customWidth="1"/>
    <col min="2316" max="2316" width="16.7109375" style="2" customWidth="1"/>
    <col min="2317" max="2317" width="1.5703125" style="2" customWidth="1"/>
    <col min="2318" max="2318" width="16.7109375" style="2" customWidth="1"/>
    <col min="2319" max="2319" width="1.7109375" style="2" customWidth="1"/>
    <col min="2320" max="2320" width="16.7109375" style="2" customWidth="1"/>
    <col min="2321" max="2321" width="1.7109375" style="2" customWidth="1"/>
    <col min="2322" max="2322" width="16.7109375" style="2" customWidth="1"/>
    <col min="2323" max="2323" width="1.7109375" style="2" customWidth="1"/>
    <col min="2324" max="2324" width="16.7109375" style="2" customWidth="1"/>
    <col min="2325" max="2325" width="1.7109375" style="2" customWidth="1"/>
    <col min="2326" max="2326" width="16.7109375" style="2" customWidth="1"/>
    <col min="2327" max="2327" width="1.7109375" style="2" customWidth="1"/>
    <col min="2328" max="2328" width="16.7109375" style="2" customWidth="1"/>
    <col min="2329" max="2329" width="1.7109375" style="2" customWidth="1"/>
    <col min="2330" max="2330" width="16.7109375" style="2" customWidth="1"/>
    <col min="2331" max="2560" width="9.140625" style="2"/>
    <col min="2561" max="2561" width="39.28515625" style="2" customWidth="1"/>
    <col min="2562" max="2562" width="16.7109375" style="2" customWidth="1"/>
    <col min="2563" max="2563" width="1.7109375" style="2" customWidth="1"/>
    <col min="2564" max="2564" width="16.7109375" style="2" customWidth="1"/>
    <col min="2565" max="2565" width="1.7109375" style="2" customWidth="1"/>
    <col min="2566" max="2566" width="16.7109375" style="2" customWidth="1"/>
    <col min="2567" max="2567" width="1.7109375" style="2" customWidth="1"/>
    <col min="2568" max="2568" width="16.7109375" style="2" customWidth="1"/>
    <col min="2569" max="2569" width="1.5703125" style="2" customWidth="1"/>
    <col min="2570" max="2570" width="16.7109375" style="2" customWidth="1"/>
    <col min="2571" max="2571" width="1.5703125" style="2" customWidth="1"/>
    <col min="2572" max="2572" width="16.7109375" style="2" customWidth="1"/>
    <col min="2573" max="2573" width="1.5703125" style="2" customWidth="1"/>
    <col min="2574" max="2574" width="16.7109375" style="2" customWidth="1"/>
    <col min="2575" max="2575" width="1.7109375" style="2" customWidth="1"/>
    <col min="2576" max="2576" width="16.7109375" style="2" customWidth="1"/>
    <col min="2577" max="2577" width="1.7109375" style="2" customWidth="1"/>
    <col min="2578" max="2578" width="16.7109375" style="2" customWidth="1"/>
    <col min="2579" max="2579" width="1.7109375" style="2" customWidth="1"/>
    <col min="2580" max="2580" width="16.7109375" style="2" customWidth="1"/>
    <col min="2581" max="2581" width="1.7109375" style="2" customWidth="1"/>
    <col min="2582" max="2582" width="16.7109375" style="2" customWidth="1"/>
    <col min="2583" max="2583" width="1.7109375" style="2" customWidth="1"/>
    <col min="2584" max="2584" width="16.7109375" style="2" customWidth="1"/>
    <col min="2585" max="2585" width="1.7109375" style="2" customWidth="1"/>
    <col min="2586" max="2586" width="16.7109375" style="2" customWidth="1"/>
    <col min="2587" max="2816" width="9.140625" style="2"/>
    <col min="2817" max="2817" width="39.28515625" style="2" customWidth="1"/>
    <col min="2818" max="2818" width="16.7109375" style="2" customWidth="1"/>
    <col min="2819" max="2819" width="1.7109375" style="2" customWidth="1"/>
    <col min="2820" max="2820" width="16.7109375" style="2" customWidth="1"/>
    <col min="2821" max="2821" width="1.7109375" style="2" customWidth="1"/>
    <col min="2822" max="2822" width="16.7109375" style="2" customWidth="1"/>
    <col min="2823" max="2823" width="1.7109375" style="2" customWidth="1"/>
    <col min="2824" max="2824" width="16.7109375" style="2" customWidth="1"/>
    <col min="2825" max="2825" width="1.5703125" style="2" customWidth="1"/>
    <col min="2826" max="2826" width="16.7109375" style="2" customWidth="1"/>
    <col min="2827" max="2827" width="1.5703125" style="2" customWidth="1"/>
    <col min="2828" max="2828" width="16.7109375" style="2" customWidth="1"/>
    <col min="2829" max="2829" width="1.5703125" style="2" customWidth="1"/>
    <col min="2830" max="2830" width="16.7109375" style="2" customWidth="1"/>
    <col min="2831" max="2831" width="1.7109375" style="2" customWidth="1"/>
    <col min="2832" max="2832" width="16.7109375" style="2" customWidth="1"/>
    <col min="2833" max="2833" width="1.7109375" style="2" customWidth="1"/>
    <col min="2834" max="2834" width="16.7109375" style="2" customWidth="1"/>
    <col min="2835" max="2835" width="1.7109375" style="2" customWidth="1"/>
    <col min="2836" max="2836" width="16.7109375" style="2" customWidth="1"/>
    <col min="2837" max="2837" width="1.7109375" style="2" customWidth="1"/>
    <col min="2838" max="2838" width="16.7109375" style="2" customWidth="1"/>
    <col min="2839" max="2839" width="1.7109375" style="2" customWidth="1"/>
    <col min="2840" max="2840" width="16.7109375" style="2" customWidth="1"/>
    <col min="2841" max="2841" width="1.7109375" style="2" customWidth="1"/>
    <col min="2842" max="2842" width="16.7109375" style="2" customWidth="1"/>
    <col min="2843" max="3072" width="9.140625" style="2"/>
    <col min="3073" max="3073" width="39.28515625" style="2" customWidth="1"/>
    <col min="3074" max="3074" width="16.7109375" style="2" customWidth="1"/>
    <col min="3075" max="3075" width="1.7109375" style="2" customWidth="1"/>
    <col min="3076" max="3076" width="16.7109375" style="2" customWidth="1"/>
    <col min="3077" max="3077" width="1.7109375" style="2" customWidth="1"/>
    <col min="3078" max="3078" width="16.7109375" style="2" customWidth="1"/>
    <col min="3079" max="3079" width="1.7109375" style="2" customWidth="1"/>
    <col min="3080" max="3080" width="16.7109375" style="2" customWidth="1"/>
    <col min="3081" max="3081" width="1.5703125" style="2" customWidth="1"/>
    <col min="3082" max="3082" width="16.7109375" style="2" customWidth="1"/>
    <col min="3083" max="3083" width="1.5703125" style="2" customWidth="1"/>
    <col min="3084" max="3084" width="16.7109375" style="2" customWidth="1"/>
    <col min="3085" max="3085" width="1.5703125" style="2" customWidth="1"/>
    <col min="3086" max="3086" width="16.7109375" style="2" customWidth="1"/>
    <col min="3087" max="3087" width="1.7109375" style="2" customWidth="1"/>
    <col min="3088" max="3088" width="16.7109375" style="2" customWidth="1"/>
    <col min="3089" max="3089" width="1.7109375" style="2" customWidth="1"/>
    <col min="3090" max="3090" width="16.7109375" style="2" customWidth="1"/>
    <col min="3091" max="3091" width="1.7109375" style="2" customWidth="1"/>
    <col min="3092" max="3092" width="16.7109375" style="2" customWidth="1"/>
    <col min="3093" max="3093" width="1.7109375" style="2" customWidth="1"/>
    <col min="3094" max="3094" width="16.7109375" style="2" customWidth="1"/>
    <col min="3095" max="3095" width="1.7109375" style="2" customWidth="1"/>
    <col min="3096" max="3096" width="16.7109375" style="2" customWidth="1"/>
    <col min="3097" max="3097" width="1.7109375" style="2" customWidth="1"/>
    <col min="3098" max="3098" width="16.7109375" style="2" customWidth="1"/>
    <col min="3099" max="3328" width="9.140625" style="2"/>
    <col min="3329" max="3329" width="39.28515625" style="2" customWidth="1"/>
    <col min="3330" max="3330" width="16.7109375" style="2" customWidth="1"/>
    <col min="3331" max="3331" width="1.7109375" style="2" customWidth="1"/>
    <col min="3332" max="3332" width="16.7109375" style="2" customWidth="1"/>
    <col min="3333" max="3333" width="1.7109375" style="2" customWidth="1"/>
    <col min="3334" max="3334" width="16.7109375" style="2" customWidth="1"/>
    <col min="3335" max="3335" width="1.7109375" style="2" customWidth="1"/>
    <col min="3336" max="3336" width="16.7109375" style="2" customWidth="1"/>
    <col min="3337" max="3337" width="1.5703125" style="2" customWidth="1"/>
    <col min="3338" max="3338" width="16.7109375" style="2" customWidth="1"/>
    <col min="3339" max="3339" width="1.5703125" style="2" customWidth="1"/>
    <col min="3340" max="3340" width="16.7109375" style="2" customWidth="1"/>
    <col min="3341" max="3341" width="1.5703125" style="2" customWidth="1"/>
    <col min="3342" max="3342" width="16.7109375" style="2" customWidth="1"/>
    <col min="3343" max="3343" width="1.7109375" style="2" customWidth="1"/>
    <col min="3344" max="3344" width="16.7109375" style="2" customWidth="1"/>
    <col min="3345" max="3345" width="1.7109375" style="2" customWidth="1"/>
    <col min="3346" max="3346" width="16.7109375" style="2" customWidth="1"/>
    <col min="3347" max="3347" width="1.7109375" style="2" customWidth="1"/>
    <col min="3348" max="3348" width="16.7109375" style="2" customWidth="1"/>
    <col min="3349" max="3349" width="1.7109375" style="2" customWidth="1"/>
    <col min="3350" max="3350" width="16.7109375" style="2" customWidth="1"/>
    <col min="3351" max="3351" width="1.7109375" style="2" customWidth="1"/>
    <col min="3352" max="3352" width="16.7109375" style="2" customWidth="1"/>
    <col min="3353" max="3353" width="1.7109375" style="2" customWidth="1"/>
    <col min="3354" max="3354" width="16.7109375" style="2" customWidth="1"/>
    <col min="3355" max="3584" width="9.140625" style="2"/>
    <col min="3585" max="3585" width="39.28515625" style="2" customWidth="1"/>
    <col min="3586" max="3586" width="16.7109375" style="2" customWidth="1"/>
    <col min="3587" max="3587" width="1.7109375" style="2" customWidth="1"/>
    <col min="3588" max="3588" width="16.7109375" style="2" customWidth="1"/>
    <col min="3589" max="3589" width="1.7109375" style="2" customWidth="1"/>
    <col min="3590" max="3590" width="16.7109375" style="2" customWidth="1"/>
    <col min="3591" max="3591" width="1.7109375" style="2" customWidth="1"/>
    <col min="3592" max="3592" width="16.7109375" style="2" customWidth="1"/>
    <col min="3593" max="3593" width="1.5703125" style="2" customWidth="1"/>
    <col min="3594" max="3594" width="16.7109375" style="2" customWidth="1"/>
    <col min="3595" max="3595" width="1.5703125" style="2" customWidth="1"/>
    <col min="3596" max="3596" width="16.7109375" style="2" customWidth="1"/>
    <col min="3597" max="3597" width="1.5703125" style="2" customWidth="1"/>
    <col min="3598" max="3598" width="16.7109375" style="2" customWidth="1"/>
    <col min="3599" max="3599" width="1.7109375" style="2" customWidth="1"/>
    <col min="3600" max="3600" width="16.7109375" style="2" customWidth="1"/>
    <col min="3601" max="3601" width="1.7109375" style="2" customWidth="1"/>
    <col min="3602" max="3602" width="16.7109375" style="2" customWidth="1"/>
    <col min="3603" max="3603" width="1.7109375" style="2" customWidth="1"/>
    <col min="3604" max="3604" width="16.7109375" style="2" customWidth="1"/>
    <col min="3605" max="3605" width="1.7109375" style="2" customWidth="1"/>
    <col min="3606" max="3606" width="16.7109375" style="2" customWidth="1"/>
    <col min="3607" max="3607" width="1.7109375" style="2" customWidth="1"/>
    <col min="3608" max="3608" width="16.7109375" style="2" customWidth="1"/>
    <col min="3609" max="3609" width="1.7109375" style="2" customWidth="1"/>
    <col min="3610" max="3610" width="16.7109375" style="2" customWidth="1"/>
    <col min="3611" max="3840" width="9.140625" style="2"/>
    <col min="3841" max="3841" width="39.28515625" style="2" customWidth="1"/>
    <col min="3842" max="3842" width="16.7109375" style="2" customWidth="1"/>
    <col min="3843" max="3843" width="1.7109375" style="2" customWidth="1"/>
    <col min="3844" max="3844" width="16.7109375" style="2" customWidth="1"/>
    <col min="3845" max="3845" width="1.7109375" style="2" customWidth="1"/>
    <col min="3846" max="3846" width="16.7109375" style="2" customWidth="1"/>
    <col min="3847" max="3847" width="1.7109375" style="2" customWidth="1"/>
    <col min="3848" max="3848" width="16.7109375" style="2" customWidth="1"/>
    <col min="3849" max="3849" width="1.5703125" style="2" customWidth="1"/>
    <col min="3850" max="3850" width="16.7109375" style="2" customWidth="1"/>
    <col min="3851" max="3851" width="1.5703125" style="2" customWidth="1"/>
    <col min="3852" max="3852" width="16.7109375" style="2" customWidth="1"/>
    <col min="3853" max="3853" width="1.5703125" style="2" customWidth="1"/>
    <col min="3854" max="3854" width="16.7109375" style="2" customWidth="1"/>
    <col min="3855" max="3855" width="1.7109375" style="2" customWidth="1"/>
    <col min="3856" max="3856" width="16.7109375" style="2" customWidth="1"/>
    <col min="3857" max="3857" width="1.7109375" style="2" customWidth="1"/>
    <col min="3858" max="3858" width="16.7109375" style="2" customWidth="1"/>
    <col min="3859" max="3859" width="1.7109375" style="2" customWidth="1"/>
    <col min="3860" max="3860" width="16.7109375" style="2" customWidth="1"/>
    <col min="3861" max="3861" width="1.7109375" style="2" customWidth="1"/>
    <col min="3862" max="3862" width="16.7109375" style="2" customWidth="1"/>
    <col min="3863" max="3863" width="1.7109375" style="2" customWidth="1"/>
    <col min="3864" max="3864" width="16.7109375" style="2" customWidth="1"/>
    <col min="3865" max="3865" width="1.7109375" style="2" customWidth="1"/>
    <col min="3866" max="3866" width="16.7109375" style="2" customWidth="1"/>
    <col min="3867" max="4096" width="9.140625" style="2"/>
    <col min="4097" max="4097" width="39.28515625" style="2" customWidth="1"/>
    <col min="4098" max="4098" width="16.7109375" style="2" customWidth="1"/>
    <col min="4099" max="4099" width="1.7109375" style="2" customWidth="1"/>
    <col min="4100" max="4100" width="16.7109375" style="2" customWidth="1"/>
    <col min="4101" max="4101" width="1.7109375" style="2" customWidth="1"/>
    <col min="4102" max="4102" width="16.7109375" style="2" customWidth="1"/>
    <col min="4103" max="4103" width="1.7109375" style="2" customWidth="1"/>
    <col min="4104" max="4104" width="16.7109375" style="2" customWidth="1"/>
    <col min="4105" max="4105" width="1.5703125" style="2" customWidth="1"/>
    <col min="4106" max="4106" width="16.7109375" style="2" customWidth="1"/>
    <col min="4107" max="4107" width="1.5703125" style="2" customWidth="1"/>
    <col min="4108" max="4108" width="16.7109375" style="2" customWidth="1"/>
    <col min="4109" max="4109" width="1.5703125" style="2" customWidth="1"/>
    <col min="4110" max="4110" width="16.7109375" style="2" customWidth="1"/>
    <col min="4111" max="4111" width="1.7109375" style="2" customWidth="1"/>
    <col min="4112" max="4112" width="16.7109375" style="2" customWidth="1"/>
    <col min="4113" max="4113" width="1.7109375" style="2" customWidth="1"/>
    <col min="4114" max="4114" width="16.7109375" style="2" customWidth="1"/>
    <col min="4115" max="4115" width="1.7109375" style="2" customWidth="1"/>
    <col min="4116" max="4116" width="16.7109375" style="2" customWidth="1"/>
    <col min="4117" max="4117" width="1.7109375" style="2" customWidth="1"/>
    <col min="4118" max="4118" width="16.7109375" style="2" customWidth="1"/>
    <col min="4119" max="4119" width="1.7109375" style="2" customWidth="1"/>
    <col min="4120" max="4120" width="16.7109375" style="2" customWidth="1"/>
    <col min="4121" max="4121" width="1.7109375" style="2" customWidth="1"/>
    <col min="4122" max="4122" width="16.7109375" style="2" customWidth="1"/>
    <col min="4123" max="4352" width="9.140625" style="2"/>
    <col min="4353" max="4353" width="39.28515625" style="2" customWidth="1"/>
    <col min="4354" max="4354" width="16.7109375" style="2" customWidth="1"/>
    <col min="4355" max="4355" width="1.7109375" style="2" customWidth="1"/>
    <col min="4356" max="4356" width="16.7109375" style="2" customWidth="1"/>
    <col min="4357" max="4357" width="1.7109375" style="2" customWidth="1"/>
    <col min="4358" max="4358" width="16.7109375" style="2" customWidth="1"/>
    <col min="4359" max="4359" width="1.7109375" style="2" customWidth="1"/>
    <col min="4360" max="4360" width="16.7109375" style="2" customWidth="1"/>
    <col min="4361" max="4361" width="1.5703125" style="2" customWidth="1"/>
    <col min="4362" max="4362" width="16.7109375" style="2" customWidth="1"/>
    <col min="4363" max="4363" width="1.5703125" style="2" customWidth="1"/>
    <col min="4364" max="4364" width="16.7109375" style="2" customWidth="1"/>
    <col min="4365" max="4365" width="1.5703125" style="2" customWidth="1"/>
    <col min="4366" max="4366" width="16.7109375" style="2" customWidth="1"/>
    <col min="4367" max="4367" width="1.7109375" style="2" customWidth="1"/>
    <col min="4368" max="4368" width="16.7109375" style="2" customWidth="1"/>
    <col min="4369" max="4369" width="1.7109375" style="2" customWidth="1"/>
    <col min="4370" max="4370" width="16.7109375" style="2" customWidth="1"/>
    <col min="4371" max="4371" width="1.7109375" style="2" customWidth="1"/>
    <col min="4372" max="4372" width="16.7109375" style="2" customWidth="1"/>
    <col min="4373" max="4373" width="1.7109375" style="2" customWidth="1"/>
    <col min="4374" max="4374" width="16.7109375" style="2" customWidth="1"/>
    <col min="4375" max="4375" width="1.7109375" style="2" customWidth="1"/>
    <col min="4376" max="4376" width="16.7109375" style="2" customWidth="1"/>
    <col min="4377" max="4377" width="1.7109375" style="2" customWidth="1"/>
    <col min="4378" max="4378" width="16.7109375" style="2" customWidth="1"/>
    <col min="4379" max="4608" width="9.140625" style="2"/>
    <col min="4609" max="4609" width="39.28515625" style="2" customWidth="1"/>
    <col min="4610" max="4610" width="16.7109375" style="2" customWidth="1"/>
    <col min="4611" max="4611" width="1.7109375" style="2" customWidth="1"/>
    <col min="4612" max="4612" width="16.7109375" style="2" customWidth="1"/>
    <col min="4613" max="4613" width="1.7109375" style="2" customWidth="1"/>
    <col min="4614" max="4614" width="16.7109375" style="2" customWidth="1"/>
    <col min="4615" max="4615" width="1.7109375" style="2" customWidth="1"/>
    <col min="4616" max="4616" width="16.7109375" style="2" customWidth="1"/>
    <col min="4617" max="4617" width="1.5703125" style="2" customWidth="1"/>
    <col min="4618" max="4618" width="16.7109375" style="2" customWidth="1"/>
    <col min="4619" max="4619" width="1.5703125" style="2" customWidth="1"/>
    <col min="4620" max="4620" width="16.7109375" style="2" customWidth="1"/>
    <col min="4621" max="4621" width="1.5703125" style="2" customWidth="1"/>
    <col min="4622" max="4622" width="16.7109375" style="2" customWidth="1"/>
    <col min="4623" max="4623" width="1.7109375" style="2" customWidth="1"/>
    <col min="4624" max="4624" width="16.7109375" style="2" customWidth="1"/>
    <col min="4625" max="4625" width="1.7109375" style="2" customWidth="1"/>
    <col min="4626" max="4626" width="16.7109375" style="2" customWidth="1"/>
    <col min="4627" max="4627" width="1.7109375" style="2" customWidth="1"/>
    <col min="4628" max="4628" width="16.7109375" style="2" customWidth="1"/>
    <col min="4629" max="4629" width="1.7109375" style="2" customWidth="1"/>
    <col min="4630" max="4630" width="16.7109375" style="2" customWidth="1"/>
    <col min="4631" max="4631" width="1.7109375" style="2" customWidth="1"/>
    <col min="4632" max="4632" width="16.7109375" style="2" customWidth="1"/>
    <col min="4633" max="4633" width="1.7109375" style="2" customWidth="1"/>
    <col min="4634" max="4634" width="16.7109375" style="2" customWidth="1"/>
    <col min="4635" max="4864" width="9.140625" style="2"/>
    <col min="4865" max="4865" width="39.28515625" style="2" customWidth="1"/>
    <col min="4866" max="4866" width="16.7109375" style="2" customWidth="1"/>
    <col min="4867" max="4867" width="1.7109375" style="2" customWidth="1"/>
    <col min="4868" max="4868" width="16.7109375" style="2" customWidth="1"/>
    <col min="4869" max="4869" width="1.7109375" style="2" customWidth="1"/>
    <col min="4870" max="4870" width="16.7109375" style="2" customWidth="1"/>
    <col min="4871" max="4871" width="1.7109375" style="2" customWidth="1"/>
    <col min="4872" max="4872" width="16.7109375" style="2" customWidth="1"/>
    <col min="4873" max="4873" width="1.5703125" style="2" customWidth="1"/>
    <col min="4874" max="4874" width="16.7109375" style="2" customWidth="1"/>
    <col min="4875" max="4875" width="1.5703125" style="2" customWidth="1"/>
    <col min="4876" max="4876" width="16.7109375" style="2" customWidth="1"/>
    <col min="4877" max="4877" width="1.5703125" style="2" customWidth="1"/>
    <col min="4878" max="4878" width="16.7109375" style="2" customWidth="1"/>
    <col min="4879" max="4879" width="1.7109375" style="2" customWidth="1"/>
    <col min="4880" max="4880" width="16.7109375" style="2" customWidth="1"/>
    <col min="4881" max="4881" width="1.7109375" style="2" customWidth="1"/>
    <col min="4882" max="4882" width="16.7109375" style="2" customWidth="1"/>
    <col min="4883" max="4883" width="1.7109375" style="2" customWidth="1"/>
    <col min="4884" max="4884" width="16.7109375" style="2" customWidth="1"/>
    <col min="4885" max="4885" width="1.7109375" style="2" customWidth="1"/>
    <col min="4886" max="4886" width="16.7109375" style="2" customWidth="1"/>
    <col min="4887" max="4887" width="1.7109375" style="2" customWidth="1"/>
    <col min="4888" max="4888" width="16.7109375" style="2" customWidth="1"/>
    <col min="4889" max="4889" width="1.7109375" style="2" customWidth="1"/>
    <col min="4890" max="4890" width="16.7109375" style="2" customWidth="1"/>
    <col min="4891" max="5120" width="9.140625" style="2"/>
    <col min="5121" max="5121" width="39.28515625" style="2" customWidth="1"/>
    <col min="5122" max="5122" width="16.7109375" style="2" customWidth="1"/>
    <col min="5123" max="5123" width="1.7109375" style="2" customWidth="1"/>
    <col min="5124" max="5124" width="16.7109375" style="2" customWidth="1"/>
    <col min="5125" max="5125" width="1.7109375" style="2" customWidth="1"/>
    <col min="5126" max="5126" width="16.7109375" style="2" customWidth="1"/>
    <col min="5127" max="5127" width="1.7109375" style="2" customWidth="1"/>
    <col min="5128" max="5128" width="16.7109375" style="2" customWidth="1"/>
    <col min="5129" max="5129" width="1.5703125" style="2" customWidth="1"/>
    <col min="5130" max="5130" width="16.7109375" style="2" customWidth="1"/>
    <col min="5131" max="5131" width="1.5703125" style="2" customWidth="1"/>
    <col min="5132" max="5132" width="16.7109375" style="2" customWidth="1"/>
    <col min="5133" max="5133" width="1.5703125" style="2" customWidth="1"/>
    <col min="5134" max="5134" width="16.7109375" style="2" customWidth="1"/>
    <col min="5135" max="5135" width="1.7109375" style="2" customWidth="1"/>
    <col min="5136" max="5136" width="16.7109375" style="2" customWidth="1"/>
    <col min="5137" max="5137" width="1.7109375" style="2" customWidth="1"/>
    <col min="5138" max="5138" width="16.7109375" style="2" customWidth="1"/>
    <col min="5139" max="5139" width="1.7109375" style="2" customWidth="1"/>
    <col min="5140" max="5140" width="16.7109375" style="2" customWidth="1"/>
    <col min="5141" max="5141" width="1.7109375" style="2" customWidth="1"/>
    <col min="5142" max="5142" width="16.7109375" style="2" customWidth="1"/>
    <col min="5143" max="5143" width="1.7109375" style="2" customWidth="1"/>
    <col min="5144" max="5144" width="16.7109375" style="2" customWidth="1"/>
    <col min="5145" max="5145" width="1.7109375" style="2" customWidth="1"/>
    <col min="5146" max="5146" width="16.7109375" style="2" customWidth="1"/>
    <col min="5147" max="5376" width="9.140625" style="2"/>
    <col min="5377" max="5377" width="39.28515625" style="2" customWidth="1"/>
    <col min="5378" max="5378" width="16.7109375" style="2" customWidth="1"/>
    <col min="5379" max="5379" width="1.7109375" style="2" customWidth="1"/>
    <col min="5380" max="5380" width="16.7109375" style="2" customWidth="1"/>
    <col min="5381" max="5381" width="1.7109375" style="2" customWidth="1"/>
    <col min="5382" max="5382" width="16.7109375" style="2" customWidth="1"/>
    <col min="5383" max="5383" width="1.7109375" style="2" customWidth="1"/>
    <col min="5384" max="5384" width="16.7109375" style="2" customWidth="1"/>
    <col min="5385" max="5385" width="1.5703125" style="2" customWidth="1"/>
    <col min="5386" max="5386" width="16.7109375" style="2" customWidth="1"/>
    <col min="5387" max="5387" width="1.5703125" style="2" customWidth="1"/>
    <col min="5388" max="5388" width="16.7109375" style="2" customWidth="1"/>
    <col min="5389" max="5389" width="1.5703125" style="2" customWidth="1"/>
    <col min="5390" max="5390" width="16.7109375" style="2" customWidth="1"/>
    <col min="5391" max="5391" width="1.7109375" style="2" customWidth="1"/>
    <col min="5392" max="5392" width="16.7109375" style="2" customWidth="1"/>
    <col min="5393" max="5393" width="1.7109375" style="2" customWidth="1"/>
    <col min="5394" max="5394" width="16.7109375" style="2" customWidth="1"/>
    <col min="5395" max="5395" width="1.7109375" style="2" customWidth="1"/>
    <col min="5396" max="5396" width="16.7109375" style="2" customWidth="1"/>
    <col min="5397" max="5397" width="1.7109375" style="2" customWidth="1"/>
    <col min="5398" max="5398" width="16.7109375" style="2" customWidth="1"/>
    <col min="5399" max="5399" width="1.7109375" style="2" customWidth="1"/>
    <col min="5400" max="5400" width="16.7109375" style="2" customWidth="1"/>
    <col min="5401" max="5401" width="1.7109375" style="2" customWidth="1"/>
    <col min="5402" max="5402" width="16.7109375" style="2" customWidth="1"/>
    <col min="5403" max="5632" width="9.140625" style="2"/>
    <col min="5633" max="5633" width="39.28515625" style="2" customWidth="1"/>
    <col min="5634" max="5634" width="16.7109375" style="2" customWidth="1"/>
    <col min="5635" max="5635" width="1.7109375" style="2" customWidth="1"/>
    <col min="5636" max="5636" width="16.7109375" style="2" customWidth="1"/>
    <col min="5637" max="5637" width="1.7109375" style="2" customWidth="1"/>
    <col min="5638" max="5638" width="16.7109375" style="2" customWidth="1"/>
    <col min="5639" max="5639" width="1.7109375" style="2" customWidth="1"/>
    <col min="5640" max="5640" width="16.7109375" style="2" customWidth="1"/>
    <col min="5641" max="5641" width="1.5703125" style="2" customWidth="1"/>
    <col min="5642" max="5642" width="16.7109375" style="2" customWidth="1"/>
    <col min="5643" max="5643" width="1.5703125" style="2" customWidth="1"/>
    <col min="5644" max="5644" width="16.7109375" style="2" customWidth="1"/>
    <col min="5645" max="5645" width="1.5703125" style="2" customWidth="1"/>
    <col min="5646" max="5646" width="16.7109375" style="2" customWidth="1"/>
    <col min="5647" max="5647" width="1.7109375" style="2" customWidth="1"/>
    <col min="5648" max="5648" width="16.7109375" style="2" customWidth="1"/>
    <col min="5649" max="5649" width="1.7109375" style="2" customWidth="1"/>
    <col min="5650" max="5650" width="16.7109375" style="2" customWidth="1"/>
    <col min="5651" max="5651" width="1.7109375" style="2" customWidth="1"/>
    <col min="5652" max="5652" width="16.7109375" style="2" customWidth="1"/>
    <col min="5653" max="5653" width="1.7109375" style="2" customWidth="1"/>
    <col min="5654" max="5654" width="16.7109375" style="2" customWidth="1"/>
    <col min="5655" max="5655" width="1.7109375" style="2" customWidth="1"/>
    <col min="5656" max="5656" width="16.7109375" style="2" customWidth="1"/>
    <col min="5657" max="5657" width="1.7109375" style="2" customWidth="1"/>
    <col min="5658" max="5658" width="16.7109375" style="2" customWidth="1"/>
    <col min="5659" max="5888" width="9.140625" style="2"/>
    <col min="5889" max="5889" width="39.28515625" style="2" customWidth="1"/>
    <col min="5890" max="5890" width="16.7109375" style="2" customWidth="1"/>
    <col min="5891" max="5891" width="1.7109375" style="2" customWidth="1"/>
    <col min="5892" max="5892" width="16.7109375" style="2" customWidth="1"/>
    <col min="5893" max="5893" width="1.7109375" style="2" customWidth="1"/>
    <col min="5894" max="5894" width="16.7109375" style="2" customWidth="1"/>
    <col min="5895" max="5895" width="1.7109375" style="2" customWidth="1"/>
    <col min="5896" max="5896" width="16.7109375" style="2" customWidth="1"/>
    <col min="5897" max="5897" width="1.5703125" style="2" customWidth="1"/>
    <col min="5898" max="5898" width="16.7109375" style="2" customWidth="1"/>
    <col min="5899" max="5899" width="1.5703125" style="2" customWidth="1"/>
    <col min="5900" max="5900" width="16.7109375" style="2" customWidth="1"/>
    <col min="5901" max="5901" width="1.5703125" style="2" customWidth="1"/>
    <col min="5902" max="5902" width="16.7109375" style="2" customWidth="1"/>
    <col min="5903" max="5903" width="1.7109375" style="2" customWidth="1"/>
    <col min="5904" max="5904" width="16.7109375" style="2" customWidth="1"/>
    <col min="5905" max="5905" width="1.7109375" style="2" customWidth="1"/>
    <col min="5906" max="5906" width="16.7109375" style="2" customWidth="1"/>
    <col min="5907" max="5907" width="1.7109375" style="2" customWidth="1"/>
    <col min="5908" max="5908" width="16.7109375" style="2" customWidth="1"/>
    <col min="5909" max="5909" width="1.7109375" style="2" customWidth="1"/>
    <col min="5910" max="5910" width="16.7109375" style="2" customWidth="1"/>
    <col min="5911" max="5911" width="1.7109375" style="2" customWidth="1"/>
    <col min="5912" max="5912" width="16.7109375" style="2" customWidth="1"/>
    <col min="5913" max="5913" width="1.7109375" style="2" customWidth="1"/>
    <col min="5914" max="5914" width="16.7109375" style="2" customWidth="1"/>
    <col min="5915" max="6144" width="9.140625" style="2"/>
    <col min="6145" max="6145" width="39.28515625" style="2" customWidth="1"/>
    <col min="6146" max="6146" width="16.7109375" style="2" customWidth="1"/>
    <col min="6147" max="6147" width="1.7109375" style="2" customWidth="1"/>
    <col min="6148" max="6148" width="16.7109375" style="2" customWidth="1"/>
    <col min="6149" max="6149" width="1.7109375" style="2" customWidth="1"/>
    <col min="6150" max="6150" width="16.7109375" style="2" customWidth="1"/>
    <col min="6151" max="6151" width="1.7109375" style="2" customWidth="1"/>
    <col min="6152" max="6152" width="16.7109375" style="2" customWidth="1"/>
    <col min="6153" max="6153" width="1.5703125" style="2" customWidth="1"/>
    <col min="6154" max="6154" width="16.7109375" style="2" customWidth="1"/>
    <col min="6155" max="6155" width="1.5703125" style="2" customWidth="1"/>
    <col min="6156" max="6156" width="16.7109375" style="2" customWidth="1"/>
    <col min="6157" max="6157" width="1.5703125" style="2" customWidth="1"/>
    <col min="6158" max="6158" width="16.7109375" style="2" customWidth="1"/>
    <col min="6159" max="6159" width="1.7109375" style="2" customWidth="1"/>
    <col min="6160" max="6160" width="16.7109375" style="2" customWidth="1"/>
    <col min="6161" max="6161" width="1.7109375" style="2" customWidth="1"/>
    <col min="6162" max="6162" width="16.7109375" style="2" customWidth="1"/>
    <col min="6163" max="6163" width="1.7109375" style="2" customWidth="1"/>
    <col min="6164" max="6164" width="16.7109375" style="2" customWidth="1"/>
    <col min="6165" max="6165" width="1.7109375" style="2" customWidth="1"/>
    <col min="6166" max="6166" width="16.7109375" style="2" customWidth="1"/>
    <col min="6167" max="6167" width="1.7109375" style="2" customWidth="1"/>
    <col min="6168" max="6168" width="16.7109375" style="2" customWidth="1"/>
    <col min="6169" max="6169" width="1.7109375" style="2" customWidth="1"/>
    <col min="6170" max="6170" width="16.7109375" style="2" customWidth="1"/>
    <col min="6171" max="6400" width="9.140625" style="2"/>
    <col min="6401" max="6401" width="39.28515625" style="2" customWidth="1"/>
    <col min="6402" max="6402" width="16.7109375" style="2" customWidth="1"/>
    <col min="6403" max="6403" width="1.7109375" style="2" customWidth="1"/>
    <col min="6404" max="6404" width="16.7109375" style="2" customWidth="1"/>
    <col min="6405" max="6405" width="1.7109375" style="2" customWidth="1"/>
    <col min="6406" max="6406" width="16.7109375" style="2" customWidth="1"/>
    <col min="6407" max="6407" width="1.7109375" style="2" customWidth="1"/>
    <col min="6408" max="6408" width="16.7109375" style="2" customWidth="1"/>
    <col min="6409" max="6409" width="1.5703125" style="2" customWidth="1"/>
    <col min="6410" max="6410" width="16.7109375" style="2" customWidth="1"/>
    <col min="6411" max="6411" width="1.5703125" style="2" customWidth="1"/>
    <col min="6412" max="6412" width="16.7109375" style="2" customWidth="1"/>
    <col min="6413" max="6413" width="1.5703125" style="2" customWidth="1"/>
    <col min="6414" max="6414" width="16.7109375" style="2" customWidth="1"/>
    <col min="6415" max="6415" width="1.7109375" style="2" customWidth="1"/>
    <col min="6416" max="6416" width="16.7109375" style="2" customWidth="1"/>
    <col min="6417" max="6417" width="1.7109375" style="2" customWidth="1"/>
    <col min="6418" max="6418" width="16.7109375" style="2" customWidth="1"/>
    <col min="6419" max="6419" width="1.7109375" style="2" customWidth="1"/>
    <col min="6420" max="6420" width="16.7109375" style="2" customWidth="1"/>
    <col min="6421" max="6421" width="1.7109375" style="2" customWidth="1"/>
    <col min="6422" max="6422" width="16.7109375" style="2" customWidth="1"/>
    <col min="6423" max="6423" width="1.7109375" style="2" customWidth="1"/>
    <col min="6424" max="6424" width="16.7109375" style="2" customWidth="1"/>
    <col min="6425" max="6425" width="1.7109375" style="2" customWidth="1"/>
    <col min="6426" max="6426" width="16.7109375" style="2" customWidth="1"/>
    <col min="6427" max="6656" width="9.140625" style="2"/>
    <col min="6657" max="6657" width="39.28515625" style="2" customWidth="1"/>
    <col min="6658" max="6658" width="16.7109375" style="2" customWidth="1"/>
    <col min="6659" max="6659" width="1.7109375" style="2" customWidth="1"/>
    <col min="6660" max="6660" width="16.7109375" style="2" customWidth="1"/>
    <col min="6661" max="6661" width="1.7109375" style="2" customWidth="1"/>
    <col min="6662" max="6662" width="16.7109375" style="2" customWidth="1"/>
    <col min="6663" max="6663" width="1.7109375" style="2" customWidth="1"/>
    <col min="6664" max="6664" width="16.7109375" style="2" customWidth="1"/>
    <col min="6665" max="6665" width="1.5703125" style="2" customWidth="1"/>
    <col min="6666" max="6666" width="16.7109375" style="2" customWidth="1"/>
    <col min="6667" max="6667" width="1.5703125" style="2" customWidth="1"/>
    <col min="6668" max="6668" width="16.7109375" style="2" customWidth="1"/>
    <col min="6669" max="6669" width="1.5703125" style="2" customWidth="1"/>
    <col min="6670" max="6670" width="16.7109375" style="2" customWidth="1"/>
    <col min="6671" max="6671" width="1.7109375" style="2" customWidth="1"/>
    <col min="6672" max="6672" width="16.7109375" style="2" customWidth="1"/>
    <col min="6673" max="6673" width="1.7109375" style="2" customWidth="1"/>
    <col min="6674" max="6674" width="16.7109375" style="2" customWidth="1"/>
    <col min="6675" max="6675" width="1.7109375" style="2" customWidth="1"/>
    <col min="6676" max="6676" width="16.7109375" style="2" customWidth="1"/>
    <col min="6677" max="6677" width="1.7109375" style="2" customWidth="1"/>
    <col min="6678" max="6678" width="16.7109375" style="2" customWidth="1"/>
    <col min="6679" max="6679" width="1.7109375" style="2" customWidth="1"/>
    <col min="6680" max="6680" width="16.7109375" style="2" customWidth="1"/>
    <col min="6681" max="6681" width="1.7109375" style="2" customWidth="1"/>
    <col min="6682" max="6682" width="16.7109375" style="2" customWidth="1"/>
    <col min="6683" max="6912" width="9.140625" style="2"/>
    <col min="6913" max="6913" width="39.28515625" style="2" customWidth="1"/>
    <col min="6914" max="6914" width="16.7109375" style="2" customWidth="1"/>
    <col min="6915" max="6915" width="1.7109375" style="2" customWidth="1"/>
    <col min="6916" max="6916" width="16.7109375" style="2" customWidth="1"/>
    <col min="6917" max="6917" width="1.7109375" style="2" customWidth="1"/>
    <col min="6918" max="6918" width="16.7109375" style="2" customWidth="1"/>
    <col min="6919" max="6919" width="1.7109375" style="2" customWidth="1"/>
    <col min="6920" max="6920" width="16.7109375" style="2" customWidth="1"/>
    <col min="6921" max="6921" width="1.5703125" style="2" customWidth="1"/>
    <col min="6922" max="6922" width="16.7109375" style="2" customWidth="1"/>
    <col min="6923" max="6923" width="1.5703125" style="2" customWidth="1"/>
    <col min="6924" max="6924" width="16.7109375" style="2" customWidth="1"/>
    <col min="6925" max="6925" width="1.5703125" style="2" customWidth="1"/>
    <col min="6926" max="6926" width="16.7109375" style="2" customWidth="1"/>
    <col min="6927" max="6927" width="1.7109375" style="2" customWidth="1"/>
    <col min="6928" max="6928" width="16.7109375" style="2" customWidth="1"/>
    <col min="6929" max="6929" width="1.7109375" style="2" customWidth="1"/>
    <col min="6930" max="6930" width="16.7109375" style="2" customWidth="1"/>
    <col min="6931" max="6931" width="1.7109375" style="2" customWidth="1"/>
    <col min="6932" max="6932" width="16.7109375" style="2" customWidth="1"/>
    <col min="6933" max="6933" width="1.7109375" style="2" customWidth="1"/>
    <col min="6934" max="6934" width="16.7109375" style="2" customWidth="1"/>
    <col min="6935" max="6935" width="1.7109375" style="2" customWidth="1"/>
    <col min="6936" max="6936" width="16.7109375" style="2" customWidth="1"/>
    <col min="6937" max="6937" width="1.7109375" style="2" customWidth="1"/>
    <col min="6938" max="6938" width="16.7109375" style="2" customWidth="1"/>
    <col min="6939" max="7168" width="9.140625" style="2"/>
    <col min="7169" max="7169" width="39.28515625" style="2" customWidth="1"/>
    <col min="7170" max="7170" width="16.7109375" style="2" customWidth="1"/>
    <col min="7171" max="7171" width="1.7109375" style="2" customWidth="1"/>
    <col min="7172" max="7172" width="16.7109375" style="2" customWidth="1"/>
    <col min="7173" max="7173" width="1.7109375" style="2" customWidth="1"/>
    <col min="7174" max="7174" width="16.7109375" style="2" customWidth="1"/>
    <col min="7175" max="7175" width="1.7109375" style="2" customWidth="1"/>
    <col min="7176" max="7176" width="16.7109375" style="2" customWidth="1"/>
    <col min="7177" max="7177" width="1.5703125" style="2" customWidth="1"/>
    <col min="7178" max="7178" width="16.7109375" style="2" customWidth="1"/>
    <col min="7179" max="7179" width="1.5703125" style="2" customWidth="1"/>
    <col min="7180" max="7180" width="16.7109375" style="2" customWidth="1"/>
    <col min="7181" max="7181" width="1.5703125" style="2" customWidth="1"/>
    <col min="7182" max="7182" width="16.7109375" style="2" customWidth="1"/>
    <col min="7183" max="7183" width="1.7109375" style="2" customWidth="1"/>
    <col min="7184" max="7184" width="16.7109375" style="2" customWidth="1"/>
    <col min="7185" max="7185" width="1.7109375" style="2" customWidth="1"/>
    <col min="7186" max="7186" width="16.7109375" style="2" customWidth="1"/>
    <col min="7187" max="7187" width="1.7109375" style="2" customWidth="1"/>
    <col min="7188" max="7188" width="16.7109375" style="2" customWidth="1"/>
    <col min="7189" max="7189" width="1.7109375" style="2" customWidth="1"/>
    <col min="7190" max="7190" width="16.7109375" style="2" customWidth="1"/>
    <col min="7191" max="7191" width="1.7109375" style="2" customWidth="1"/>
    <col min="7192" max="7192" width="16.7109375" style="2" customWidth="1"/>
    <col min="7193" max="7193" width="1.7109375" style="2" customWidth="1"/>
    <col min="7194" max="7194" width="16.7109375" style="2" customWidth="1"/>
    <col min="7195" max="7424" width="9.140625" style="2"/>
    <col min="7425" max="7425" width="39.28515625" style="2" customWidth="1"/>
    <col min="7426" max="7426" width="16.7109375" style="2" customWidth="1"/>
    <col min="7427" max="7427" width="1.7109375" style="2" customWidth="1"/>
    <col min="7428" max="7428" width="16.7109375" style="2" customWidth="1"/>
    <col min="7429" max="7429" width="1.7109375" style="2" customWidth="1"/>
    <col min="7430" max="7430" width="16.7109375" style="2" customWidth="1"/>
    <col min="7431" max="7431" width="1.7109375" style="2" customWidth="1"/>
    <col min="7432" max="7432" width="16.7109375" style="2" customWidth="1"/>
    <col min="7433" max="7433" width="1.5703125" style="2" customWidth="1"/>
    <col min="7434" max="7434" width="16.7109375" style="2" customWidth="1"/>
    <col min="7435" max="7435" width="1.5703125" style="2" customWidth="1"/>
    <col min="7436" max="7436" width="16.7109375" style="2" customWidth="1"/>
    <col min="7437" max="7437" width="1.5703125" style="2" customWidth="1"/>
    <col min="7438" max="7438" width="16.7109375" style="2" customWidth="1"/>
    <col min="7439" max="7439" width="1.7109375" style="2" customWidth="1"/>
    <col min="7440" max="7440" width="16.7109375" style="2" customWidth="1"/>
    <col min="7441" max="7441" width="1.7109375" style="2" customWidth="1"/>
    <col min="7442" max="7442" width="16.7109375" style="2" customWidth="1"/>
    <col min="7443" max="7443" width="1.7109375" style="2" customWidth="1"/>
    <col min="7444" max="7444" width="16.7109375" style="2" customWidth="1"/>
    <col min="7445" max="7445" width="1.7109375" style="2" customWidth="1"/>
    <col min="7446" max="7446" width="16.7109375" style="2" customWidth="1"/>
    <col min="7447" max="7447" width="1.7109375" style="2" customWidth="1"/>
    <col min="7448" max="7448" width="16.7109375" style="2" customWidth="1"/>
    <col min="7449" max="7449" width="1.7109375" style="2" customWidth="1"/>
    <col min="7450" max="7450" width="16.7109375" style="2" customWidth="1"/>
    <col min="7451" max="7680" width="9.140625" style="2"/>
    <col min="7681" max="7681" width="39.28515625" style="2" customWidth="1"/>
    <col min="7682" max="7682" width="16.7109375" style="2" customWidth="1"/>
    <col min="7683" max="7683" width="1.7109375" style="2" customWidth="1"/>
    <col min="7684" max="7684" width="16.7109375" style="2" customWidth="1"/>
    <col min="7685" max="7685" width="1.7109375" style="2" customWidth="1"/>
    <col min="7686" max="7686" width="16.7109375" style="2" customWidth="1"/>
    <col min="7687" max="7687" width="1.7109375" style="2" customWidth="1"/>
    <col min="7688" max="7688" width="16.7109375" style="2" customWidth="1"/>
    <col min="7689" max="7689" width="1.5703125" style="2" customWidth="1"/>
    <col min="7690" max="7690" width="16.7109375" style="2" customWidth="1"/>
    <col min="7691" max="7691" width="1.5703125" style="2" customWidth="1"/>
    <col min="7692" max="7692" width="16.7109375" style="2" customWidth="1"/>
    <col min="7693" max="7693" width="1.5703125" style="2" customWidth="1"/>
    <col min="7694" max="7694" width="16.7109375" style="2" customWidth="1"/>
    <col min="7695" max="7695" width="1.7109375" style="2" customWidth="1"/>
    <col min="7696" max="7696" width="16.7109375" style="2" customWidth="1"/>
    <col min="7697" max="7697" width="1.7109375" style="2" customWidth="1"/>
    <col min="7698" max="7698" width="16.7109375" style="2" customWidth="1"/>
    <col min="7699" max="7699" width="1.7109375" style="2" customWidth="1"/>
    <col min="7700" max="7700" width="16.7109375" style="2" customWidth="1"/>
    <col min="7701" max="7701" width="1.7109375" style="2" customWidth="1"/>
    <col min="7702" max="7702" width="16.7109375" style="2" customWidth="1"/>
    <col min="7703" max="7703" width="1.7109375" style="2" customWidth="1"/>
    <col min="7704" max="7704" width="16.7109375" style="2" customWidth="1"/>
    <col min="7705" max="7705" width="1.7109375" style="2" customWidth="1"/>
    <col min="7706" max="7706" width="16.7109375" style="2" customWidth="1"/>
    <col min="7707" max="7936" width="9.140625" style="2"/>
    <col min="7937" max="7937" width="39.28515625" style="2" customWidth="1"/>
    <col min="7938" max="7938" width="16.7109375" style="2" customWidth="1"/>
    <col min="7939" max="7939" width="1.7109375" style="2" customWidth="1"/>
    <col min="7940" max="7940" width="16.7109375" style="2" customWidth="1"/>
    <col min="7941" max="7941" width="1.7109375" style="2" customWidth="1"/>
    <col min="7942" max="7942" width="16.7109375" style="2" customWidth="1"/>
    <col min="7943" max="7943" width="1.7109375" style="2" customWidth="1"/>
    <col min="7944" max="7944" width="16.7109375" style="2" customWidth="1"/>
    <col min="7945" max="7945" width="1.5703125" style="2" customWidth="1"/>
    <col min="7946" max="7946" width="16.7109375" style="2" customWidth="1"/>
    <col min="7947" max="7947" width="1.5703125" style="2" customWidth="1"/>
    <col min="7948" max="7948" width="16.7109375" style="2" customWidth="1"/>
    <col min="7949" max="7949" width="1.5703125" style="2" customWidth="1"/>
    <col min="7950" max="7950" width="16.7109375" style="2" customWidth="1"/>
    <col min="7951" max="7951" width="1.7109375" style="2" customWidth="1"/>
    <col min="7952" max="7952" width="16.7109375" style="2" customWidth="1"/>
    <col min="7953" max="7953" width="1.7109375" style="2" customWidth="1"/>
    <col min="7954" max="7954" width="16.7109375" style="2" customWidth="1"/>
    <col min="7955" max="7955" width="1.7109375" style="2" customWidth="1"/>
    <col min="7956" max="7956" width="16.7109375" style="2" customWidth="1"/>
    <col min="7957" max="7957" width="1.7109375" style="2" customWidth="1"/>
    <col min="7958" max="7958" width="16.7109375" style="2" customWidth="1"/>
    <col min="7959" max="7959" width="1.7109375" style="2" customWidth="1"/>
    <col min="7960" max="7960" width="16.7109375" style="2" customWidth="1"/>
    <col min="7961" max="7961" width="1.7109375" style="2" customWidth="1"/>
    <col min="7962" max="7962" width="16.7109375" style="2" customWidth="1"/>
    <col min="7963" max="8192" width="9.140625" style="2"/>
    <col min="8193" max="8193" width="39.28515625" style="2" customWidth="1"/>
    <col min="8194" max="8194" width="16.7109375" style="2" customWidth="1"/>
    <col min="8195" max="8195" width="1.7109375" style="2" customWidth="1"/>
    <col min="8196" max="8196" width="16.7109375" style="2" customWidth="1"/>
    <col min="8197" max="8197" width="1.7109375" style="2" customWidth="1"/>
    <col min="8198" max="8198" width="16.7109375" style="2" customWidth="1"/>
    <col min="8199" max="8199" width="1.7109375" style="2" customWidth="1"/>
    <col min="8200" max="8200" width="16.7109375" style="2" customWidth="1"/>
    <col min="8201" max="8201" width="1.5703125" style="2" customWidth="1"/>
    <col min="8202" max="8202" width="16.7109375" style="2" customWidth="1"/>
    <col min="8203" max="8203" width="1.5703125" style="2" customWidth="1"/>
    <col min="8204" max="8204" width="16.7109375" style="2" customWidth="1"/>
    <col min="8205" max="8205" width="1.5703125" style="2" customWidth="1"/>
    <col min="8206" max="8206" width="16.7109375" style="2" customWidth="1"/>
    <col min="8207" max="8207" width="1.7109375" style="2" customWidth="1"/>
    <col min="8208" max="8208" width="16.7109375" style="2" customWidth="1"/>
    <col min="8209" max="8209" width="1.7109375" style="2" customWidth="1"/>
    <col min="8210" max="8210" width="16.7109375" style="2" customWidth="1"/>
    <col min="8211" max="8211" width="1.7109375" style="2" customWidth="1"/>
    <col min="8212" max="8212" width="16.7109375" style="2" customWidth="1"/>
    <col min="8213" max="8213" width="1.7109375" style="2" customWidth="1"/>
    <col min="8214" max="8214" width="16.7109375" style="2" customWidth="1"/>
    <col min="8215" max="8215" width="1.7109375" style="2" customWidth="1"/>
    <col min="8216" max="8216" width="16.7109375" style="2" customWidth="1"/>
    <col min="8217" max="8217" width="1.7109375" style="2" customWidth="1"/>
    <col min="8218" max="8218" width="16.7109375" style="2" customWidth="1"/>
    <col min="8219" max="8448" width="9.140625" style="2"/>
    <col min="8449" max="8449" width="39.28515625" style="2" customWidth="1"/>
    <col min="8450" max="8450" width="16.7109375" style="2" customWidth="1"/>
    <col min="8451" max="8451" width="1.7109375" style="2" customWidth="1"/>
    <col min="8452" max="8452" width="16.7109375" style="2" customWidth="1"/>
    <col min="8453" max="8453" width="1.7109375" style="2" customWidth="1"/>
    <col min="8454" max="8454" width="16.7109375" style="2" customWidth="1"/>
    <col min="8455" max="8455" width="1.7109375" style="2" customWidth="1"/>
    <col min="8456" max="8456" width="16.7109375" style="2" customWidth="1"/>
    <col min="8457" max="8457" width="1.5703125" style="2" customWidth="1"/>
    <col min="8458" max="8458" width="16.7109375" style="2" customWidth="1"/>
    <col min="8459" max="8459" width="1.5703125" style="2" customWidth="1"/>
    <col min="8460" max="8460" width="16.7109375" style="2" customWidth="1"/>
    <col min="8461" max="8461" width="1.5703125" style="2" customWidth="1"/>
    <col min="8462" max="8462" width="16.7109375" style="2" customWidth="1"/>
    <col min="8463" max="8463" width="1.7109375" style="2" customWidth="1"/>
    <col min="8464" max="8464" width="16.7109375" style="2" customWidth="1"/>
    <col min="8465" max="8465" width="1.7109375" style="2" customWidth="1"/>
    <col min="8466" max="8466" width="16.7109375" style="2" customWidth="1"/>
    <col min="8467" max="8467" width="1.7109375" style="2" customWidth="1"/>
    <col min="8468" max="8468" width="16.7109375" style="2" customWidth="1"/>
    <col min="8469" max="8469" width="1.7109375" style="2" customWidth="1"/>
    <col min="8470" max="8470" width="16.7109375" style="2" customWidth="1"/>
    <col min="8471" max="8471" width="1.7109375" style="2" customWidth="1"/>
    <col min="8472" max="8472" width="16.7109375" style="2" customWidth="1"/>
    <col min="8473" max="8473" width="1.7109375" style="2" customWidth="1"/>
    <col min="8474" max="8474" width="16.7109375" style="2" customWidth="1"/>
    <col min="8475" max="8704" width="9.140625" style="2"/>
    <col min="8705" max="8705" width="39.28515625" style="2" customWidth="1"/>
    <col min="8706" max="8706" width="16.7109375" style="2" customWidth="1"/>
    <col min="8707" max="8707" width="1.7109375" style="2" customWidth="1"/>
    <col min="8708" max="8708" width="16.7109375" style="2" customWidth="1"/>
    <col min="8709" max="8709" width="1.7109375" style="2" customWidth="1"/>
    <col min="8710" max="8710" width="16.7109375" style="2" customWidth="1"/>
    <col min="8711" max="8711" width="1.7109375" style="2" customWidth="1"/>
    <col min="8712" max="8712" width="16.7109375" style="2" customWidth="1"/>
    <col min="8713" max="8713" width="1.5703125" style="2" customWidth="1"/>
    <col min="8714" max="8714" width="16.7109375" style="2" customWidth="1"/>
    <col min="8715" max="8715" width="1.5703125" style="2" customWidth="1"/>
    <col min="8716" max="8716" width="16.7109375" style="2" customWidth="1"/>
    <col min="8717" max="8717" width="1.5703125" style="2" customWidth="1"/>
    <col min="8718" max="8718" width="16.7109375" style="2" customWidth="1"/>
    <col min="8719" max="8719" width="1.7109375" style="2" customWidth="1"/>
    <col min="8720" max="8720" width="16.7109375" style="2" customWidth="1"/>
    <col min="8721" max="8721" width="1.7109375" style="2" customWidth="1"/>
    <col min="8722" max="8722" width="16.7109375" style="2" customWidth="1"/>
    <col min="8723" max="8723" width="1.7109375" style="2" customWidth="1"/>
    <col min="8724" max="8724" width="16.7109375" style="2" customWidth="1"/>
    <col min="8725" max="8725" width="1.7109375" style="2" customWidth="1"/>
    <col min="8726" max="8726" width="16.7109375" style="2" customWidth="1"/>
    <col min="8727" max="8727" width="1.7109375" style="2" customWidth="1"/>
    <col min="8728" max="8728" width="16.7109375" style="2" customWidth="1"/>
    <col min="8729" max="8729" width="1.7109375" style="2" customWidth="1"/>
    <col min="8730" max="8730" width="16.7109375" style="2" customWidth="1"/>
    <col min="8731" max="8960" width="9.140625" style="2"/>
    <col min="8961" max="8961" width="39.28515625" style="2" customWidth="1"/>
    <col min="8962" max="8962" width="16.7109375" style="2" customWidth="1"/>
    <col min="8963" max="8963" width="1.7109375" style="2" customWidth="1"/>
    <col min="8964" max="8964" width="16.7109375" style="2" customWidth="1"/>
    <col min="8965" max="8965" width="1.7109375" style="2" customWidth="1"/>
    <col min="8966" max="8966" width="16.7109375" style="2" customWidth="1"/>
    <col min="8967" max="8967" width="1.7109375" style="2" customWidth="1"/>
    <col min="8968" max="8968" width="16.7109375" style="2" customWidth="1"/>
    <col min="8969" max="8969" width="1.5703125" style="2" customWidth="1"/>
    <col min="8970" max="8970" width="16.7109375" style="2" customWidth="1"/>
    <col min="8971" max="8971" width="1.5703125" style="2" customWidth="1"/>
    <col min="8972" max="8972" width="16.7109375" style="2" customWidth="1"/>
    <col min="8973" max="8973" width="1.5703125" style="2" customWidth="1"/>
    <col min="8974" max="8974" width="16.7109375" style="2" customWidth="1"/>
    <col min="8975" max="8975" width="1.7109375" style="2" customWidth="1"/>
    <col min="8976" max="8976" width="16.7109375" style="2" customWidth="1"/>
    <col min="8977" max="8977" width="1.7109375" style="2" customWidth="1"/>
    <col min="8978" max="8978" width="16.7109375" style="2" customWidth="1"/>
    <col min="8979" max="8979" width="1.7109375" style="2" customWidth="1"/>
    <col min="8980" max="8980" width="16.7109375" style="2" customWidth="1"/>
    <col min="8981" max="8981" width="1.7109375" style="2" customWidth="1"/>
    <col min="8982" max="8982" width="16.7109375" style="2" customWidth="1"/>
    <col min="8983" max="8983" width="1.7109375" style="2" customWidth="1"/>
    <col min="8984" max="8984" width="16.7109375" style="2" customWidth="1"/>
    <col min="8985" max="8985" width="1.7109375" style="2" customWidth="1"/>
    <col min="8986" max="8986" width="16.7109375" style="2" customWidth="1"/>
    <col min="8987" max="9216" width="9.140625" style="2"/>
    <col min="9217" max="9217" width="39.28515625" style="2" customWidth="1"/>
    <col min="9218" max="9218" width="16.7109375" style="2" customWidth="1"/>
    <col min="9219" max="9219" width="1.7109375" style="2" customWidth="1"/>
    <col min="9220" max="9220" width="16.7109375" style="2" customWidth="1"/>
    <col min="9221" max="9221" width="1.7109375" style="2" customWidth="1"/>
    <col min="9222" max="9222" width="16.7109375" style="2" customWidth="1"/>
    <col min="9223" max="9223" width="1.7109375" style="2" customWidth="1"/>
    <col min="9224" max="9224" width="16.7109375" style="2" customWidth="1"/>
    <col min="9225" max="9225" width="1.5703125" style="2" customWidth="1"/>
    <col min="9226" max="9226" width="16.7109375" style="2" customWidth="1"/>
    <col min="9227" max="9227" width="1.5703125" style="2" customWidth="1"/>
    <col min="9228" max="9228" width="16.7109375" style="2" customWidth="1"/>
    <col min="9229" max="9229" width="1.5703125" style="2" customWidth="1"/>
    <col min="9230" max="9230" width="16.7109375" style="2" customWidth="1"/>
    <col min="9231" max="9231" width="1.7109375" style="2" customWidth="1"/>
    <col min="9232" max="9232" width="16.7109375" style="2" customWidth="1"/>
    <col min="9233" max="9233" width="1.7109375" style="2" customWidth="1"/>
    <col min="9234" max="9234" width="16.7109375" style="2" customWidth="1"/>
    <col min="9235" max="9235" width="1.7109375" style="2" customWidth="1"/>
    <col min="9236" max="9236" width="16.7109375" style="2" customWidth="1"/>
    <col min="9237" max="9237" width="1.7109375" style="2" customWidth="1"/>
    <col min="9238" max="9238" width="16.7109375" style="2" customWidth="1"/>
    <col min="9239" max="9239" width="1.7109375" style="2" customWidth="1"/>
    <col min="9240" max="9240" width="16.7109375" style="2" customWidth="1"/>
    <col min="9241" max="9241" width="1.7109375" style="2" customWidth="1"/>
    <col min="9242" max="9242" width="16.7109375" style="2" customWidth="1"/>
    <col min="9243" max="9472" width="9.140625" style="2"/>
    <col min="9473" max="9473" width="39.28515625" style="2" customWidth="1"/>
    <col min="9474" max="9474" width="16.7109375" style="2" customWidth="1"/>
    <col min="9475" max="9475" width="1.7109375" style="2" customWidth="1"/>
    <col min="9476" max="9476" width="16.7109375" style="2" customWidth="1"/>
    <col min="9477" max="9477" width="1.7109375" style="2" customWidth="1"/>
    <col min="9478" max="9478" width="16.7109375" style="2" customWidth="1"/>
    <col min="9479" max="9479" width="1.7109375" style="2" customWidth="1"/>
    <col min="9480" max="9480" width="16.7109375" style="2" customWidth="1"/>
    <col min="9481" max="9481" width="1.5703125" style="2" customWidth="1"/>
    <col min="9482" max="9482" width="16.7109375" style="2" customWidth="1"/>
    <col min="9483" max="9483" width="1.5703125" style="2" customWidth="1"/>
    <col min="9484" max="9484" width="16.7109375" style="2" customWidth="1"/>
    <col min="9485" max="9485" width="1.5703125" style="2" customWidth="1"/>
    <col min="9486" max="9486" width="16.7109375" style="2" customWidth="1"/>
    <col min="9487" max="9487" width="1.7109375" style="2" customWidth="1"/>
    <col min="9488" max="9488" width="16.7109375" style="2" customWidth="1"/>
    <col min="9489" max="9489" width="1.7109375" style="2" customWidth="1"/>
    <col min="9490" max="9490" width="16.7109375" style="2" customWidth="1"/>
    <col min="9491" max="9491" width="1.7109375" style="2" customWidth="1"/>
    <col min="9492" max="9492" width="16.7109375" style="2" customWidth="1"/>
    <col min="9493" max="9493" width="1.7109375" style="2" customWidth="1"/>
    <col min="9494" max="9494" width="16.7109375" style="2" customWidth="1"/>
    <col min="9495" max="9495" width="1.7109375" style="2" customWidth="1"/>
    <col min="9496" max="9496" width="16.7109375" style="2" customWidth="1"/>
    <col min="9497" max="9497" width="1.7109375" style="2" customWidth="1"/>
    <col min="9498" max="9498" width="16.7109375" style="2" customWidth="1"/>
    <col min="9499" max="9728" width="9.140625" style="2"/>
    <col min="9729" max="9729" width="39.28515625" style="2" customWidth="1"/>
    <col min="9730" max="9730" width="16.7109375" style="2" customWidth="1"/>
    <col min="9731" max="9731" width="1.7109375" style="2" customWidth="1"/>
    <col min="9732" max="9732" width="16.7109375" style="2" customWidth="1"/>
    <col min="9733" max="9733" width="1.7109375" style="2" customWidth="1"/>
    <col min="9734" max="9734" width="16.7109375" style="2" customWidth="1"/>
    <col min="9735" max="9735" width="1.7109375" style="2" customWidth="1"/>
    <col min="9736" max="9736" width="16.7109375" style="2" customWidth="1"/>
    <col min="9737" max="9737" width="1.5703125" style="2" customWidth="1"/>
    <col min="9738" max="9738" width="16.7109375" style="2" customWidth="1"/>
    <col min="9739" max="9739" width="1.5703125" style="2" customWidth="1"/>
    <col min="9740" max="9740" width="16.7109375" style="2" customWidth="1"/>
    <col min="9741" max="9741" width="1.5703125" style="2" customWidth="1"/>
    <col min="9742" max="9742" width="16.7109375" style="2" customWidth="1"/>
    <col min="9743" max="9743" width="1.7109375" style="2" customWidth="1"/>
    <col min="9744" max="9744" width="16.7109375" style="2" customWidth="1"/>
    <col min="9745" max="9745" width="1.7109375" style="2" customWidth="1"/>
    <col min="9746" max="9746" width="16.7109375" style="2" customWidth="1"/>
    <col min="9747" max="9747" width="1.7109375" style="2" customWidth="1"/>
    <col min="9748" max="9748" width="16.7109375" style="2" customWidth="1"/>
    <col min="9749" max="9749" width="1.7109375" style="2" customWidth="1"/>
    <col min="9750" max="9750" width="16.7109375" style="2" customWidth="1"/>
    <col min="9751" max="9751" width="1.7109375" style="2" customWidth="1"/>
    <col min="9752" max="9752" width="16.7109375" style="2" customWidth="1"/>
    <col min="9753" max="9753" width="1.7109375" style="2" customWidth="1"/>
    <col min="9754" max="9754" width="16.7109375" style="2" customWidth="1"/>
    <col min="9755" max="9984" width="9.140625" style="2"/>
    <col min="9985" max="9985" width="39.28515625" style="2" customWidth="1"/>
    <col min="9986" max="9986" width="16.7109375" style="2" customWidth="1"/>
    <col min="9987" max="9987" width="1.7109375" style="2" customWidth="1"/>
    <col min="9988" max="9988" width="16.7109375" style="2" customWidth="1"/>
    <col min="9989" max="9989" width="1.7109375" style="2" customWidth="1"/>
    <col min="9990" max="9990" width="16.7109375" style="2" customWidth="1"/>
    <col min="9991" max="9991" width="1.7109375" style="2" customWidth="1"/>
    <col min="9992" max="9992" width="16.7109375" style="2" customWidth="1"/>
    <col min="9993" max="9993" width="1.5703125" style="2" customWidth="1"/>
    <col min="9994" max="9994" width="16.7109375" style="2" customWidth="1"/>
    <col min="9995" max="9995" width="1.5703125" style="2" customWidth="1"/>
    <col min="9996" max="9996" width="16.7109375" style="2" customWidth="1"/>
    <col min="9997" max="9997" width="1.5703125" style="2" customWidth="1"/>
    <col min="9998" max="9998" width="16.7109375" style="2" customWidth="1"/>
    <col min="9999" max="9999" width="1.7109375" style="2" customWidth="1"/>
    <col min="10000" max="10000" width="16.7109375" style="2" customWidth="1"/>
    <col min="10001" max="10001" width="1.7109375" style="2" customWidth="1"/>
    <col min="10002" max="10002" width="16.7109375" style="2" customWidth="1"/>
    <col min="10003" max="10003" width="1.7109375" style="2" customWidth="1"/>
    <col min="10004" max="10004" width="16.7109375" style="2" customWidth="1"/>
    <col min="10005" max="10005" width="1.7109375" style="2" customWidth="1"/>
    <col min="10006" max="10006" width="16.7109375" style="2" customWidth="1"/>
    <col min="10007" max="10007" width="1.7109375" style="2" customWidth="1"/>
    <col min="10008" max="10008" width="16.7109375" style="2" customWidth="1"/>
    <col min="10009" max="10009" width="1.7109375" style="2" customWidth="1"/>
    <col min="10010" max="10010" width="16.7109375" style="2" customWidth="1"/>
    <col min="10011" max="10240" width="9.140625" style="2"/>
    <col min="10241" max="10241" width="39.28515625" style="2" customWidth="1"/>
    <col min="10242" max="10242" width="16.7109375" style="2" customWidth="1"/>
    <col min="10243" max="10243" width="1.7109375" style="2" customWidth="1"/>
    <col min="10244" max="10244" width="16.7109375" style="2" customWidth="1"/>
    <col min="10245" max="10245" width="1.7109375" style="2" customWidth="1"/>
    <col min="10246" max="10246" width="16.7109375" style="2" customWidth="1"/>
    <col min="10247" max="10247" width="1.7109375" style="2" customWidth="1"/>
    <col min="10248" max="10248" width="16.7109375" style="2" customWidth="1"/>
    <col min="10249" max="10249" width="1.5703125" style="2" customWidth="1"/>
    <col min="10250" max="10250" width="16.7109375" style="2" customWidth="1"/>
    <col min="10251" max="10251" width="1.5703125" style="2" customWidth="1"/>
    <col min="10252" max="10252" width="16.7109375" style="2" customWidth="1"/>
    <col min="10253" max="10253" width="1.5703125" style="2" customWidth="1"/>
    <col min="10254" max="10254" width="16.7109375" style="2" customWidth="1"/>
    <col min="10255" max="10255" width="1.7109375" style="2" customWidth="1"/>
    <col min="10256" max="10256" width="16.7109375" style="2" customWidth="1"/>
    <col min="10257" max="10257" width="1.7109375" style="2" customWidth="1"/>
    <col min="10258" max="10258" width="16.7109375" style="2" customWidth="1"/>
    <col min="10259" max="10259" width="1.7109375" style="2" customWidth="1"/>
    <col min="10260" max="10260" width="16.7109375" style="2" customWidth="1"/>
    <col min="10261" max="10261" width="1.7109375" style="2" customWidth="1"/>
    <col min="10262" max="10262" width="16.7109375" style="2" customWidth="1"/>
    <col min="10263" max="10263" width="1.7109375" style="2" customWidth="1"/>
    <col min="10264" max="10264" width="16.7109375" style="2" customWidth="1"/>
    <col min="10265" max="10265" width="1.7109375" style="2" customWidth="1"/>
    <col min="10266" max="10266" width="16.7109375" style="2" customWidth="1"/>
    <col min="10267" max="10496" width="9.140625" style="2"/>
    <col min="10497" max="10497" width="39.28515625" style="2" customWidth="1"/>
    <col min="10498" max="10498" width="16.7109375" style="2" customWidth="1"/>
    <col min="10499" max="10499" width="1.7109375" style="2" customWidth="1"/>
    <col min="10500" max="10500" width="16.7109375" style="2" customWidth="1"/>
    <col min="10501" max="10501" width="1.7109375" style="2" customWidth="1"/>
    <col min="10502" max="10502" width="16.7109375" style="2" customWidth="1"/>
    <col min="10503" max="10503" width="1.7109375" style="2" customWidth="1"/>
    <col min="10504" max="10504" width="16.7109375" style="2" customWidth="1"/>
    <col min="10505" max="10505" width="1.5703125" style="2" customWidth="1"/>
    <col min="10506" max="10506" width="16.7109375" style="2" customWidth="1"/>
    <col min="10507" max="10507" width="1.5703125" style="2" customWidth="1"/>
    <col min="10508" max="10508" width="16.7109375" style="2" customWidth="1"/>
    <col min="10509" max="10509" width="1.5703125" style="2" customWidth="1"/>
    <col min="10510" max="10510" width="16.7109375" style="2" customWidth="1"/>
    <col min="10511" max="10511" width="1.7109375" style="2" customWidth="1"/>
    <col min="10512" max="10512" width="16.7109375" style="2" customWidth="1"/>
    <col min="10513" max="10513" width="1.7109375" style="2" customWidth="1"/>
    <col min="10514" max="10514" width="16.7109375" style="2" customWidth="1"/>
    <col min="10515" max="10515" width="1.7109375" style="2" customWidth="1"/>
    <col min="10516" max="10516" width="16.7109375" style="2" customWidth="1"/>
    <col min="10517" max="10517" width="1.7109375" style="2" customWidth="1"/>
    <col min="10518" max="10518" width="16.7109375" style="2" customWidth="1"/>
    <col min="10519" max="10519" width="1.7109375" style="2" customWidth="1"/>
    <col min="10520" max="10520" width="16.7109375" style="2" customWidth="1"/>
    <col min="10521" max="10521" width="1.7109375" style="2" customWidth="1"/>
    <col min="10522" max="10522" width="16.7109375" style="2" customWidth="1"/>
    <col min="10523" max="10752" width="9.140625" style="2"/>
    <col min="10753" max="10753" width="39.28515625" style="2" customWidth="1"/>
    <col min="10754" max="10754" width="16.7109375" style="2" customWidth="1"/>
    <col min="10755" max="10755" width="1.7109375" style="2" customWidth="1"/>
    <col min="10756" max="10756" width="16.7109375" style="2" customWidth="1"/>
    <col min="10757" max="10757" width="1.7109375" style="2" customWidth="1"/>
    <col min="10758" max="10758" width="16.7109375" style="2" customWidth="1"/>
    <col min="10759" max="10759" width="1.7109375" style="2" customWidth="1"/>
    <col min="10760" max="10760" width="16.7109375" style="2" customWidth="1"/>
    <col min="10761" max="10761" width="1.5703125" style="2" customWidth="1"/>
    <col min="10762" max="10762" width="16.7109375" style="2" customWidth="1"/>
    <col min="10763" max="10763" width="1.5703125" style="2" customWidth="1"/>
    <col min="10764" max="10764" width="16.7109375" style="2" customWidth="1"/>
    <col min="10765" max="10765" width="1.5703125" style="2" customWidth="1"/>
    <col min="10766" max="10766" width="16.7109375" style="2" customWidth="1"/>
    <col min="10767" max="10767" width="1.7109375" style="2" customWidth="1"/>
    <col min="10768" max="10768" width="16.7109375" style="2" customWidth="1"/>
    <col min="10769" max="10769" width="1.7109375" style="2" customWidth="1"/>
    <col min="10770" max="10770" width="16.7109375" style="2" customWidth="1"/>
    <col min="10771" max="10771" width="1.7109375" style="2" customWidth="1"/>
    <col min="10772" max="10772" width="16.7109375" style="2" customWidth="1"/>
    <col min="10773" max="10773" width="1.7109375" style="2" customWidth="1"/>
    <col min="10774" max="10774" width="16.7109375" style="2" customWidth="1"/>
    <col min="10775" max="10775" width="1.7109375" style="2" customWidth="1"/>
    <col min="10776" max="10776" width="16.7109375" style="2" customWidth="1"/>
    <col min="10777" max="10777" width="1.7109375" style="2" customWidth="1"/>
    <col min="10778" max="10778" width="16.7109375" style="2" customWidth="1"/>
    <col min="10779" max="11008" width="9.140625" style="2"/>
    <col min="11009" max="11009" width="39.28515625" style="2" customWidth="1"/>
    <col min="11010" max="11010" width="16.7109375" style="2" customWidth="1"/>
    <col min="11011" max="11011" width="1.7109375" style="2" customWidth="1"/>
    <col min="11012" max="11012" width="16.7109375" style="2" customWidth="1"/>
    <col min="11013" max="11013" width="1.7109375" style="2" customWidth="1"/>
    <col min="11014" max="11014" width="16.7109375" style="2" customWidth="1"/>
    <col min="11015" max="11015" width="1.7109375" style="2" customWidth="1"/>
    <col min="11016" max="11016" width="16.7109375" style="2" customWidth="1"/>
    <col min="11017" max="11017" width="1.5703125" style="2" customWidth="1"/>
    <col min="11018" max="11018" width="16.7109375" style="2" customWidth="1"/>
    <col min="11019" max="11019" width="1.5703125" style="2" customWidth="1"/>
    <col min="11020" max="11020" width="16.7109375" style="2" customWidth="1"/>
    <col min="11021" max="11021" width="1.5703125" style="2" customWidth="1"/>
    <col min="11022" max="11022" width="16.7109375" style="2" customWidth="1"/>
    <col min="11023" max="11023" width="1.7109375" style="2" customWidth="1"/>
    <col min="11024" max="11024" width="16.7109375" style="2" customWidth="1"/>
    <col min="11025" max="11025" width="1.7109375" style="2" customWidth="1"/>
    <col min="11026" max="11026" width="16.7109375" style="2" customWidth="1"/>
    <col min="11027" max="11027" width="1.7109375" style="2" customWidth="1"/>
    <col min="11028" max="11028" width="16.7109375" style="2" customWidth="1"/>
    <col min="11029" max="11029" width="1.7109375" style="2" customWidth="1"/>
    <col min="11030" max="11030" width="16.7109375" style="2" customWidth="1"/>
    <col min="11031" max="11031" width="1.7109375" style="2" customWidth="1"/>
    <col min="11032" max="11032" width="16.7109375" style="2" customWidth="1"/>
    <col min="11033" max="11033" width="1.7109375" style="2" customWidth="1"/>
    <col min="11034" max="11034" width="16.7109375" style="2" customWidth="1"/>
    <col min="11035" max="11264" width="9.140625" style="2"/>
    <col min="11265" max="11265" width="39.28515625" style="2" customWidth="1"/>
    <col min="11266" max="11266" width="16.7109375" style="2" customWidth="1"/>
    <col min="11267" max="11267" width="1.7109375" style="2" customWidth="1"/>
    <col min="11268" max="11268" width="16.7109375" style="2" customWidth="1"/>
    <col min="11269" max="11269" width="1.7109375" style="2" customWidth="1"/>
    <col min="11270" max="11270" width="16.7109375" style="2" customWidth="1"/>
    <col min="11271" max="11271" width="1.7109375" style="2" customWidth="1"/>
    <col min="11272" max="11272" width="16.7109375" style="2" customWidth="1"/>
    <col min="11273" max="11273" width="1.5703125" style="2" customWidth="1"/>
    <col min="11274" max="11274" width="16.7109375" style="2" customWidth="1"/>
    <col min="11275" max="11275" width="1.5703125" style="2" customWidth="1"/>
    <col min="11276" max="11276" width="16.7109375" style="2" customWidth="1"/>
    <col min="11277" max="11277" width="1.5703125" style="2" customWidth="1"/>
    <col min="11278" max="11278" width="16.7109375" style="2" customWidth="1"/>
    <col min="11279" max="11279" width="1.7109375" style="2" customWidth="1"/>
    <col min="11280" max="11280" width="16.7109375" style="2" customWidth="1"/>
    <col min="11281" max="11281" width="1.7109375" style="2" customWidth="1"/>
    <col min="11282" max="11282" width="16.7109375" style="2" customWidth="1"/>
    <col min="11283" max="11283" width="1.7109375" style="2" customWidth="1"/>
    <col min="11284" max="11284" width="16.7109375" style="2" customWidth="1"/>
    <col min="11285" max="11285" width="1.7109375" style="2" customWidth="1"/>
    <col min="11286" max="11286" width="16.7109375" style="2" customWidth="1"/>
    <col min="11287" max="11287" width="1.7109375" style="2" customWidth="1"/>
    <col min="11288" max="11288" width="16.7109375" style="2" customWidth="1"/>
    <col min="11289" max="11289" width="1.7109375" style="2" customWidth="1"/>
    <col min="11290" max="11290" width="16.7109375" style="2" customWidth="1"/>
    <col min="11291" max="11520" width="9.140625" style="2"/>
    <col min="11521" max="11521" width="39.28515625" style="2" customWidth="1"/>
    <col min="11522" max="11522" width="16.7109375" style="2" customWidth="1"/>
    <col min="11523" max="11523" width="1.7109375" style="2" customWidth="1"/>
    <col min="11524" max="11524" width="16.7109375" style="2" customWidth="1"/>
    <col min="11525" max="11525" width="1.7109375" style="2" customWidth="1"/>
    <col min="11526" max="11526" width="16.7109375" style="2" customWidth="1"/>
    <col min="11527" max="11527" width="1.7109375" style="2" customWidth="1"/>
    <col min="11528" max="11528" width="16.7109375" style="2" customWidth="1"/>
    <col min="11529" max="11529" width="1.5703125" style="2" customWidth="1"/>
    <col min="11530" max="11530" width="16.7109375" style="2" customWidth="1"/>
    <col min="11531" max="11531" width="1.5703125" style="2" customWidth="1"/>
    <col min="11532" max="11532" width="16.7109375" style="2" customWidth="1"/>
    <col min="11533" max="11533" width="1.5703125" style="2" customWidth="1"/>
    <col min="11534" max="11534" width="16.7109375" style="2" customWidth="1"/>
    <col min="11535" max="11535" width="1.7109375" style="2" customWidth="1"/>
    <col min="11536" max="11536" width="16.7109375" style="2" customWidth="1"/>
    <col min="11537" max="11537" width="1.7109375" style="2" customWidth="1"/>
    <col min="11538" max="11538" width="16.7109375" style="2" customWidth="1"/>
    <col min="11539" max="11539" width="1.7109375" style="2" customWidth="1"/>
    <col min="11540" max="11540" width="16.7109375" style="2" customWidth="1"/>
    <col min="11541" max="11541" width="1.7109375" style="2" customWidth="1"/>
    <col min="11542" max="11542" width="16.7109375" style="2" customWidth="1"/>
    <col min="11543" max="11543" width="1.7109375" style="2" customWidth="1"/>
    <col min="11544" max="11544" width="16.7109375" style="2" customWidth="1"/>
    <col min="11545" max="11545" width="1.7109375" style="2" customWidth="1"/>
    <col min="11546" max="11546" width="16.7109375" style="2" customWidth="1"/>
    <col min="11547" max="11776" width="9.140625" style="2"/>
    <col min="11777" max="11777" width="39.28515625" style="2" customWidth="1"/>
    <col min="11778" max="11778" width="16.7109375" style="2" customWidth="1"/>
    <col min="11779" max="11779" width="1.7109375" style="2" customWidth="1"/>
    <col min="11780" max="11780" width="16.7109375" style="2" customWidth="1"/>
    <col min="11781" max="11781" width="1.7109375" style="2" customWidth="1"/>
    <col min="11782" max="11782" width="16.7109375" style="2" customWidth="1"/>
    <col min="11783" max="11783" width="1.7109375" style="2" customWidth="1"/>
    <col min="11784" max="11784" width="16.7109375" style="2" customWidth="1"/>
    <col min="11785" max="11785" width="1.5703125" style="2" customWidth="1"/>
    <col min="11786" max="11786" width="16.7109375" style="2" customWidth="1"/>
    <col min="11787" max="11787" width="1.5703125" style="2" customWidth="1"/>
    <col min="11788" max="11788" width="16.7109375" style="2" customWidth="1"/>
    <col min="11789" max="11789" width="1.5703125" style="2" customWidth="1"/>
    <col min="11790" max="11790" width="16.7109375" style="2" customWidth="1"/>
    <col min="11791" max="11791" width="1.7109375" style="2" customWidth="1"/>
    <col min="11792" max="11792" width="16.7109375" style="2" customWidth="1"/>
    <col min="11793" max="11793" width="1.7109375" style="2" customWidth="1"/>
    <col min="11794" max="11794" width="16.7109375" style="2" customWidth="1"/>
    <col min="11795" max="11795" width="1.7109375" style="2" customWidth="1"/>
    <col min="11796" max="11796" width="16.7109375" style="2" customWidth="1"/>
    <col min="11797" max="11797" width="1.7109375" style="2" customWidth="1"/>
    <col min="11798" max="11798" width="16.7109375" style="2" customWidth="1"/>
    <col min="11799" max="11799" width="1.7109375" style="2" customWidth="1"/>
    <col min="11800" max="11800" width="16.7109375" style="2" customWidth="1"/>
    <col min="11801" max="11801" width="1.7109375" style="2" customWidth="1"/>
    <col min="11802" max="11802" width="16.7109375" style="2" customWidth="1"/>
    <col min="11803" max="12032" width="9.140625" style="2"/>
    <col min="12033" max="12033" width="39.28515625" style="2" customWidth="1"/>
    <col min="12034" max="12034" width="16.7109375" style="2" customWidth="1"/>
    <col min="12035" max="12035" width="1.7109375" style="2" customWidth="1"/>
    <col min="12036" max="12036" width="16.7109375" style="2" customWidth="1"/>
    <col min="12037" max="12037" width="1.7109375" style="2" customWidth="1"/>
    <col min="12038" max="12038" width="16.7109375" style="2" customWidth="1"/>
    <col min="12039" max="12039" width="1.7109375" style="2" customWidth="1"/>
    <col min="12040" max="12040" width="16.7109375" style="2" customWidth="1"/>
    <col min="12041" max="12041" width="1.5703125" style="2" customWidth="1"/>
    <col min="12042" max="12042" width="16.7109375" style="2" customWidth="1"/>
    <col min="12043" max="12043" width="1.5703125" style="2" customWidth="1"/>
    <col min="12044" max="12044" width="16.7109375" style="2" customWidth="1"/>
    <col min="12045" max="12045" width="1.5703125" style="2" customWidth="1"/>
    <col min="12046" max="12046" width="16.7109375" style="2" customWidth="1"/>
    <col min="12047" max="12047" width="1.7109375" style="2" customWidth="1"/>
    <col min="12048" max="12048" width="16.7109375" style="2" customWidth="1"/>
    <col min="12049" max="12049" width="1.7109375" style="2" customWidth="1"/>
    <col min="12050" max="12050" width="16.7109375" style="2" customWidth="1"/>
    <col min="12051" max="12051" width="1.7109375" style="2" customWidth="1"/>
    <col min="12052" max="12052" width="16.7109375" style="2" customWidth="1"/>
    <col min="12053" max="12053" width="1.7109375" style="2" customWidth="1"/>
    <col min="12054" max="12054" width="16.7109375" style="2" customWidth="1"/>
    <col min="12055" max="12055" width="1.7109375" style="2" customWidth="1"/>
    <col min="12056" max="12056" width="16.7109375" style="2" customWidth="1"/>
    <col min="12057" max="12057" width="1.7109375" style="2" customWidth="1"/>
    <col min="12058" max="12058" width="16.7109375" style="2" customWidth="1"/>
    <col min="12059" max="12288" width="9.140625" style="2"/>
    <col min="12289" max="12289" width="39.28515625" style="2" customWidth="1"/>
    <col min="12290" max="12290" width="16.7109375" style="2" customWidth="1"/>
    <col min="12291" max="12291" width="1.7109375" style="2" customWidth="1"/>
    <col min="12292" max="12292" width="16.7109375" style="2" customWidth="1"/>
    <col min="12293" max="12293" width="1.7109375" style="2" customWidth="1"/>
    <col min="12294" max="12294" width="16.7109375" style="2" customWidth="1"/>
    <col min="12295" max="12295" width="1.7109375" style="2" customWidth="1"/>
    <col min="12296" max="12296" width="16.7109375" style="2" customWidth="1"/>
    <col min="12297" max="12297" width="1.5703125" style="2" customWidth="1"/>
    <col min="12298" max="12298" width="16.7109375" style="2" customWidth="1"/>
    <col min="12299" max="12299" width="1.5703125" style="2" customWidth="1"/>
    <col min="12300" max="12300" width="16.7109375" style="2" customWidth="1"/>
    <col min="12301" max="12301" width="1.5703125" style="2" customWidth="1"/>
    <col min="12302" max="12302" width="16.7109375" style="2" customWidth="1"/>
    <col min="12303" max="12303" width="1.7109375" style="2" customWidth="1"/>
    <col min="12304" max="12304" width="16.7109375" style="2" customWidth="1"/>
    <col min="12305" max="12305" width="1.7109375" style="2" customWidth="1"/>
    <col min="12306" max="12306" width="16.7109375" style="2" customWidth="1"/>
    <col min="12307" max="12307" width="1.7109375" style="2" customWidth="1"/>
    <col min="12308" max="12308" width="16.7109375" style="2" customWidth="1"/>
    <col min="12309" max="12309" width="1.7109375" style="2" customWidth="1"/>
    <col min="12310" max="12310" width="16.7109375" style="2" customWidth="1"/>
    <col min="12311" max="12311" width="1.7109375" style="2" customWidth="1"/>
    <col min="12312" max="12312" width="16.7109375" style="2" customWidth="1"/>
    <col min="12313" max="12313" width="1.7109375" style="2" customWidth="1"/>
    <col min="12314" max="12314" width="16.7109375" style="2" customWidth="1"/>
    <col min="12315" max="12544" width="9.140625" style="2"/>
    <col min="12545" max="12545" width="39.28515625" style="2" customWidth="1"/>
    <col min="12546" max="12546" width="16.7109375" style="2" customWidth="1"/>
    <col min="12547" max="12547" width="1.7109375" style="2" customWidth="1"/>
    <col min="12548" max="12548" width="16.7109375" style="2" customWidth="1"/>
    <col min="12549" max="12549" width="1.7109375" style="2" customWidth="1"/>
    <col min="12550" max="12550" width="16.7109375" style="2" customWidth="1"/>
    <col min="12551" max="12551" width="1.7109375" style="2" customWidth="1"/>
    <col min="12552" max="12552" width="16.7109375" style="2" customWidth="1"/>
    <col min="12553" max="12553" width="1.5703125" style="2" customWidth="1"/>
    <col min="12554" max="12554" width="16.7109375" style="2" customWidth="1"/>
    <col min="12555" max="12555" width="1.5703125" style="2" customWidth="1"/>
    <col min="12556" max="12556" width="16.7109375" style="2" customWidth="1"/>
    <col min="12557" max="12557" width="1.5703125" style="2" customWidth="1"/>
    <col min="12558" max="12558" width="16.7109375" style="2" customWidth="1"/>
    <col min="12559" max="12559" width="1.7109375" style="2" customWidth="1"/>
    <col min="12560" max="12560" width="16.7109375" style="2" customWidth="1"/>
    <col min="12561" max="12561" width="1.7109375" style="2" customWidth="1"/>
    <col min="12562" max="12562" width="16.7109375" style="2" customWidth="1"/>
    <col min="12563" max="12563" width="1.7109375" style="2" customWidth="1"/>
    <col min="12564" max="12564" width="16.7109375" style="2" customWidth="1"/>
    <col min="12565" max="12565" width="1.7109375" style="2" customWidth="1"/>
    <col min="12566" max="12566" width="16.7109375" style="2" customWidth="1"/>
    <col min="12567" max="12567" width="1.7109375" style="2" customWidth="1"/>
    <col min="12568" max="12568" width="16.7109375" style="2" customWidth="1"/>
    <col min="12569" max="12569" width="1.7109375" style="2" customWidth="1"/>
    <col min="12570" max="12570" width="16.7109375" style="2" customWidth="1"/>
    <col min="12571" max="12800" width="9.140625" style="2"/>
    <col min="12801" max="12801" width="39.28515625" style="2" customWidth="1"/>
    <col min="12802" max="12802" width="16.7109375" style="2" customWidth="1"/>
    <col min="12803" max="12803" width="1.7109375" style="2" customWidth="1"/>
    <col min="12804" max="12804" width="16.7109375" style="2" customWidth="1"/>
    <col min="12805" max="12805" width="1.7109375" style="2" customWidth="1"/>
    <col min="12806" max="12806" width="16.7109375" style="2" customWidth="1"/>
    <col min="12807" max="12807" width="1.7109375" style="2" customWidth="1"/>
    <col min="12808" max="12808" width="16.7109375" style="2" customWidth="1"/>
    <col min="12809" max="12809" width="1.5703125" style="2" customWidth="1"/>
    <col min="12810" max="12810" width="16.7109375" style="2" customWidth="1"/>
    <col min="12811" max="12811" width="1.5703125" style="2" customWidth="1"/>
    <col min="12812" max="12812" width="16.7109375" style="2" customWidth="1"/>
    <col min="12813" max="12813" width="1.5703125" style="2" customWidth="1"/>
    <col min="12814" max="12814" width="16.7109375" style="2" customWidth="1"/>
    <col min="12815" max="12815" width="1.7109375" style="2" customWidth="1"/>
    <col min="12816" max="12816" width="16.7109375" style="2" customWidth="1"/>
    <col min="12817" max="12817" width="1.7109375" style="2" customWidth="1"/>
    <col min="12818" max="12818" width="16.7109375" style="2" customWidth="1"/>
    <col min="12819" max="12819" width="1.7109375" style="2" customWidth="1"/>
    <col min="12820" max="12820" width="16.7109375" style="2" customWidth="1"/>
    <col min="12821" max="12821" width="1.7109375" style="2" customWidth="1"/>
    <col min="12822" max="12822" width="16.7109375" style="2" customWidth="1"/>
    <col min="12823" max="12823" width="1.7109375" style="2" customWidth="1"/>
    <col min="12824" max="12824" width="16.7109375" style="2" customWidth="1"/>
    <col min="12825" max="12825" width="1.7109375" style="2" customWidth="1"/>
    <col min="12826" max="12826" width="16.7109375" style="2" customWidth="1"/>
    <col min="12827" max="13056" width="9.140625" style="2"/>
    <col min="13057" max="13057" width="39.28515625" style="2" customWidth="1"/>
    <col min="13058" max="13058" width="16.7109375" style="2" customWidth="1"/>
    <col min="13059" max="13059" width="1.7109375" style="2" customWidth="1"/>
    <col min="13060" max="13060" width="16.7109375" style="2" customWidth="1"/>
    <col min="13061" max="13061" width="1.7109375" style="2" customWidth="1"/>
    <col min="13062" max="13062" width="16.7109375" style="2" customWidth="1"/>
    <col min="13063" max="13063" width="1.7109375" style="2" customWidth="1"/>
    <col min="13064" max="13064" width="16.7109375" style="2" customWidth="1"/>
    <col min="13065" max="13065" width="1.5703125" style="2" customWidth="1"/>
    <col min="13066" max="13066" width="16.7109375" style="2" customWidth="1"/>
    <col min="13067" max="13067" width="1.5703125" style="2" customWidth="1"/>
    <col min="13068" max="13068" width="16.7109375" style="2" customWidth="1"/>
    <col min="13069" max="13069" width="1.5703125" style="2" customWidth="1"/>
    <col min="13070" max="13070" width="16.7109375" style="2" customWidth="1"/>
    <col min="13071" max="13071" width="1.7109375" style="2" customWidth="1"/>
    <col min="13072" max="13072" width="16.7109375" style="2" customWidth="1"/>
    <col min="13073" max="13073" width="1.7109375" style="2" customWidth="1"/>
    <col min="13074" max="13074" width="16.7109375" style="2" customWidth="1"/>
    <col min="13075" max="13075" width="1.7109375" style="2" customWidth="1"/>
    <col min="13076" max="13076" width="16.7109375" style="2" customWidth="1"/>
    <col min="13077" max="13077" width="1.7109375" style="2" customWidth="1"/>
    <col min="13078" max="13078" width="16.7109375" style="2" customWidth="1"/>
    <col min="13079" max="13079" width="1.7109375" style="2" customWidth="1"/>
    <col min="13080" max="13080" width="16.7109375" style="2" customWidth="1"/>
    <col min="13081" max="13081" width="1.7109375" style="2" customWidth="1"/>
    <col min="13082" max="13082" width="16.7109375" style="2" customWidth="1"/>
    <col min="13083" max="13312" width="9.140625" style="2"/>
    <col min="13313" max="13313" width="39.28515625" style="2" customWidth="1"/>
    <col min="13314" max="13314" width="16.7109375" style="2" customWidth="1"/>
    <col min="13315" max="13315" width="1.7109375" style="2" customWidth="1"/>
    <col min="13316" max="13316" width="16.7109375" style="2" customWidth="1"/>
    <col min="13317" max="13317" width="1.7109375" style="2" customWidth="1"/>
    <col min="13318" max="13318" width="16.7109375" style="2" customWidth="1"/>
    <col min="13319" max="13319" width="1.7109375" style="2" customWidth="1"/>
    <col min="13320" max="13320" width="16.7109375" style="2" customWidth="1"/>
    <col min="13321" max="13321" width="1.5703125" style="2" customWidth="1"/>
    <col min="13322" max="13322" width="16.7109375" style="2" customWidth="1"/>
    <col min="13323" max="13323" width="1.5703125" style="2" customWidth="1"/>
    <col min="13324" max="13324" width="16.7109375" style="2" customWidth="1"/>
    <col min="13325" max="13325" width="1.5703125" style="2" customWidth="1"/>
    <col min="13326" max="13326" width="16.7109375" style="2" customWidth="1"/>
    <col min="13327" max="13327" width="1.7109375" style="2" customWidth="1"/>
    <col min="13328" max="13328" width="16.7109375" style="2" customWidth="1"/>
    <col min="13329" max="13329" width="1.7109375" style="2" customWidth="1"/>
    <col min="13330" max="13330" width="16.7109375" style="2" customWidth="1"/>
    <col min="13331" max="13331" width="1.7109375" style="2" customWidth="1"/>
    <col min="13332" max="13332" width="16.7109375" style="2" customWidth="1"/>
    <col min="13333" max="13333" width="1.7109375" style="2" customWidth="1"/>
    <col min="13334" max="13334" width="16.7109375" style="2" customWidth="1"/>
    <col min="13335" max="13335" width="1.7109375" style="2" customWidth="1"/>
    <col min="13336" max="13336" width="16.7109375" style="2" customWidth="1"/>
    <col min="13337" max="13337" width="1.7109375" style="2" customWidth="1"/>
    <col min="13338" max="13338" width="16.7109375" style="2" customWidth="1"/>
    <col min="13339" max="13568" width="9.140625" style="2"/>
    <col min="13569" max="13569" width="39.28515625" style="2" customWidth="1"/>
    <col min="13570" max="13570" width="16.7109375" style="2" customWidth="1"/>
    <col min="13571" max="13571" width="1.7109375" style="2" customWidth="1"/>
    <col min="13572" max="13572" width="16.7109375" style="2" customWidth="1"/>
    <col min="13573" max="13573" width="1.7109375" style="2" customWidth="1"/>
    <col min="13574" max="13574" width="16.7109375" style="2" customWidth="1"/>
    <col min="13575" max="13575" width="1.7109375" style="2" customWidth="1"/>
    <col min="13576" max="13576" width="16.7109375" style="2" customWidth="1"/>
    <col min="13577" max="13577" width="1.5703125" style="2" customWidth="1"/>
    <col min="13578" max="13578" width="16.7109375" style="2" customWidth="1"/>
    <col min="13579" max="13579" width="1.5703125" style="2" customWidth="1"/>
    <col min="13580" max="13580" width="16.7109375" style="2" customWidth="1"/>
    <col min="13581" max="13581" width="1.5703125" style="2" customWidth="1"/>
    <col min="13582" max="13582" width="16.7109375" style="2" customWidth="1"/>
    <col min="13583" max="13583" width="1.7109375" style="2" customWidth="1"/>
    <col min="13584" max="13584" width="16.7109375" style="2" customWidth="1"/>
    <col min="13585" max="13585" width="1.7109375" style="2" customWidth="1"/>
    <col min="13586" max="13586" width="16.7109375" style="2" customWidth="1"/>
    <col min="13587" max="13587" width="1.7109375" style="2" customWidth="1"/>
    <col min="13588" max="13588" width="16.7109375" style="2" customWidth="1"/>
    <col min="13589" max="13589" width="1.7109375" style="2" customWidth="1"/>
    <col min="13590" max="13590" width="16.7109375" style="2" customWidth="1"/>
    <col min="13591" max="13591" width="1.7109375" style="2" customWidth="1"/>
    <col min="13592" max="13592" width="16.7109375" style="2" customWidth="1"/>
    <col min="13593" max="13593" width="1.7109375" style="2" customWidth="1"/>
    <col min="13594" max="13594" width="16.7109375" style="2" customWidth="1"/>
    <col min="13595" max="13824" width="9.140625" style="2"/>
    <col min="13825" max="13825" width="39.28515625" style="2" customWidth="1"/>
    <col min="13826" max="13826" width="16.7109375" style="2" customWidth="1"/>
    <col min="13827" max="13827" width="1.7109375" style="2" customWidth="1"/>
    <col min="13828" max="13828" width="16.7109375" style="2" customWidth="1"/>
    <col min="13829" max="13829" width="1.7109375" style="2" customWidth="1"/>
    <col min="13830" max="13830" width="16.7109375" style="2" customWidth="1"/>
    <col min="13831" max="13831" width="1.7109375" style="2" customWidth="1"/>
    <col min="13832" max="13832" width="16.7109375" style="2" customWidth="1"/>
    <col min="13833" max="13833" width="1.5703125" style="2" customWidth="1"/>
    <col min="13834" max="13834" width="16.7109375" style="2" customWidth="1"/>
    <col min="13835" max="13835" width="1.5703125" style="2" customWidth="1"/>
    <col min="13836" max="13836" width="16.7109375" style="2" customWidth="1"/>
    <col min="13837" max="13837" width="1.5703125" style="2" customWidth="1"/>
    <col min="13838" max="13838" width="16.7109375" style="2" customWidth="1"/>
    <col min="13839" max="13839" width="1.7109375" style="2" customWidth="1"/>
    <col min="13840" max="13840" width="16.7109375" style="2" customWidth="1"/>
    <col min="13841" max="13841" width="1.7109375" style="2" customWidth="1"/>
    <col min="13842" max="13842" width="16.7109375" style="2" customWidth="1"/>
    <col min="13843" max="13843" width="1.7109375" style="2" customWidth="1"/>
    <col min="13844" max="13844" width="16.7109375" style="2" customWidth="1"/>
    <col min="13845" max="13845" width="1.7109375" style="2" customWidth="1"/>
    <col min="13846" max="13846" width="16.7109375" style="2" customWidth="1"/>
    <col min="13847" max="13847" width="1.7109375" style="2" customWidth="1"/>
    <col min="13848" max="13848" width="16.7109375" style="2" customWidth="1"/>
    <col min="13849" max="13849" width="1.7109375" style="2" customWidth="1"/>
    <col min="13850" max="13850" width="16.7109375" style="2" customWidth="1"/>
    <col min="13851" max="14080" width="9.140625" style="2"/>
    <col min="14081" max="14081" width="39.28515625" style="2" customWidth="1"/>
    <col min="14082" max="14082" width="16.7109375" style="2" customWidth="1"/>
    <col min="14083" max="14083" width="1.7109375" style="2" customWidth="1"/>
    <col min="14084" max="14084" width="16.7109375" style="2" customWidth="1"/>
    <col min="14085" max="14085" width="1.7109375" style="2" customWidth="1"/>
    <col min="14086" max="14086" width="16.7109375" style="2" customWidth="1"/>
    <col min="14087" max="14087" width="1.7109375" style="2" customWidth="1"/>
    <col min="14088" max="14088" width="16.7109375" style="2" customWidth="1"/>
    <col min="14089" max="14089" width="1.5703125" style="2" customWidth="1"/>
    <col min="14090" max="14090" width="16.7109375" style="2" customWidth="1"/>
    <col min="14091" max="14091" width="1.5703125" style="2" customWidth="1"/>
    <col min="14092" max="14092" width="16.7109375" style="2" customWidth="1"/>
    <col min="14093" max="14093" width="1.5703125" style="2" customWidth="1"/>
    <col min="14094" max="14094" width="16.7109375" style="2" customWidth="1"/>
    <col min="14095" max="14095" width="1.7109375" style="2" customWidth="1"/>
    <col min="14096" max="14096" width="16.7109375" style="2" customWidth="1"/>
    <col min="14097" max="14097" width="1.7109375" style="2" customWidth="1"/>
    <col min="14098" max="14098" width="16.7109375" style="2" customWidth="1"/>
    <col min="14099" max="14099" width="1.7109375" style="2" customWidth="1"/>
    <col min="14100" max="14100" width="16.7109375" style="2" customWidth="1"/>
    <col min="14101" max="14101" width="1.7109375" style="2" customWidth="1"/>
    <col min="14102" max="14102" width="16.7109375" style="2" customWidth="1"/>
    <col min="14103" max="14103" width="1.7109375" style="2" customWidth="1"/>
    <col min="14104" max="14104" width="16.7109375" style="2" customWidth="1"/>
    <col min="14105" max="14105" width="1.7109375" style="2" customWidth="1"/>
    <col min="14106" max="14106" width="16.7109375" style="2" customWidth="1"/>
    <col min="14107" max="14336" width="9.140625" style="2"/>
    <col min="14337" max="14337" width="39.28515625" style="2" customWidth="1"/>
    <col min="14338" max="14338" width="16.7109375" style="2" customWidth="1"/>
    <col min="14339" max="14339" width="1.7109375" style="2" customWidth="1"/>
    <col min="14340" max="14340" width="16.7109375" style="2" customWidth="1"/>
    <col min="14341" max="14341" width="1.7109375" style="2" customWidth="1"/>
    <col min="14342" max="14342" width="16.7109375" style="2" customWidth="1"/>
    <col min="14343" max="14343" width="1.7109375" style="2" customWidth="1"/>
    <col min="14344" max="14344" width="16.7109375" style="2" customWidth="1"/>
    <col min="14345" max="14345" width="1.5703125" style="2" customWidth="1"/>
    <col min="14346" max="14346" width="16.7109375" style="2" customWidth="1"/>
    <col min="14347" max="14347" width="1.5703125" style="2" customWidth="1"/>
    <col min="14348" max="14348" width="16.7109375" style="2" customWidth="1"/>
    <col min="14349" max="14349" width="1.5703125" style="2" customWidth="1"/>
    <col min="14350" max="14350" width="16.7109375" style="2" customWidth="1"/>
    <col min="14351" max="14351" width="1.7109375" style="2" customWidth="1"/>
    <col min="14352" max="14352" width="16.7109375" style="2" customWidth="1"/>
    <col min="14353" max="14353" width="1.7109375" style="2" customWidth="1"/>
    <col min="14354" max="14354" width="16.7109375" style="2" customWidth="1"/>
    <col min="14355" max="14355" width="1.7109375" style="2" customWidth="1"/>
    <col min="14356" max="14356" width="16.7109375" style="2" customWidth="1"/>
    <col min="14357" max="14357" width="1.7109375" style="2" customWidth="1"/>
    <col min="14358" max="14358" width="16.7109375" style="2" customWidth="1"/>
    <col min="14359" max="14359" width="1.7109375" style="2" customWidth="1"/>
    <col min="14360" max="14360" width="16.7109375" style="2" customWidth="1"/>
    <col min="14361" max="14361" width="1.7109375" style="2" customWidth="1"/>
    <col min="14362" max="14362" width="16.7109375" style="2" customWidth="1"/>
    <col min="14363" max="14592" width="9.140625" style="2"/>
    <col min="14593" max="14593" width="39.28515625" style="2" customWidth="1"/>
    <col min="14594" max="14594" width="16.7109375" style="2" customWidth="1"/>
    <col min="14595" max="14595" width="1.7109375" style="2" customWidth="1"/>
    <col min="14596" max="14596" width="16.7109375" style="2" customWidth="1"/>
    <col min="14597" max="14597" width="1.7109375" style="2" customWidth="1"/>
    <col min="14598" max="14598" width="16.7109375" style="2" customWidth="1"/>
    <col min="14599" max="14599" width="1.7109375" style="2" customWidth="1"/>
    <col min="14600" max="14600" width="16.7109375" style="2" customWidth="1"/>
    <col min="14601" max="14601" width="1.5703125" style="2" customWidth="1"/>
    <col min="14602" max="14602" width="16.7109375" style="2" customWidth="1"/>
    <col min="14603" max="14603" width="1.5703125" style="2" customWidth="1"/>
    <col min="14604" max="14604" width="16.7109375" style="2" customWidth="1"/>
    <col min="14605" max="14605" width="1.5703125" style="2" customWidth="1"/>
    <col min="14606" max="14606" width="16.7109375" style="2" customWidth="1"/>
    <col min="14607" max="14607" width="1.7109375" style="2" customWidth="1"/>
    <col min="14608" max="14608" width="16.7109375" style="2" customWidth="1"/>
    <col min="14609" max="14609" width="1.7109375" style="2" customWidth="1"/>
    <col min="14610" max="14610" width="16.7109375" style="2" customWidth="1"/>
    <col min="14611" max="14611" width="1.7109375" style="2" customWidth="1"/>
    <col min="14612" max="14612" width="16.7109375" style="2" customWidth="1"/>
    <col min="14613" max="14613" width="1.7109375" style="2" customWidth="1"/>
    <col min="14614" max="14614" width="16.7109375" style="2" customWidth="1"/>
    <col min="14615" max="14615" width="1.7109375" style="2" customWidth="1"/>
    <col min="14616" max="14616" width="16.7109375" style="2" customWidth="1"/>
    <col min="14617" max="14617" width="1.7109375" style="2" customWidth="1"/>
    <col min="14618" max="14618" width="16.7109375" style="2" customWidth="1"/>
    <col min="14619" max="14848" width="9.140625" style="2"/>
    <col min="14849" max="14849" width="39.28515625" style="2" customWidth="1"/>
    <col min="14850" max="14850" width="16.7109375" style="2" customWidth="1"/>
    <col min="14851" max="14851" width="1.7109375" style="2" customWidth="1"/>
    <col min="14852" max="14852" width="16.7109375" style="2" customWidth="1"/>
    <col min="14853" max="14853" width="1.7109375" style="2" customWidth="1"/>
    <col min="14854" max="14854" width="16.7109375" style="2" customWidth="1"/>
    <col min="14855" max="14855" width="1.7109375" style="2" customWidth="1"/>
    <col min="14856" max="14856" width="16.7109375" style="2" customWidth="1"/>
    <col min="14857" max="14857" width="1.5703125" style="2" customWidth="1"/>
    <col min="14858" max="14858" width="16.7109375" style="2" customWidth="1"/>
    <col min="14859" max="14859" width="1.5703125" style="2" customWidth="1"/>
    <col min="14860" max="14860" width="16.7109375" style="2" customWidth="1"/>
    <col min="14861" max="14861" width="1.5703125" style="2" customWidth="1"/>
    <col min="14862" max="14862" width="16.7109375" style="2" customWidth="1"/>
    <col min="14863" max="14863" width="1.7109375" style="2" customWidth="1"/>
    <col min="14864" max="14864" width="16.7109375" style="2" customWidth="1"/>
    <col min="14865" max="14865" width="1.7109375" style="2" customWidth="1"/>
    <col min="14866" max="14866" width="16.7109375" style="2" customWidth="1"/>
    <col min="14867" max="14867" width="1.7109375" style="2" customWidth="1"/>
    <col min="14868" max="14868" width="16.7109375" style="2" customWidth="1"/>
    <col min="14869" max="14869" width="1.7109375" style="2" customWidth="1"/>
    <col min="14870" max="14870" width="16.7109375" style="2" customWidth="1"/>
    <col min="14871" max="14871" width="1.7109375" style="2" customWidth="1"/>
    <col min="14872" max="14872" width="16.7109375" style="2" customWidth="1"/>
    <col min="14873" max="14873" width="1.7109375" style="2" customWidth="1"/>
    <col min="14874" max="14874" width="16.7109375" style="2" customWidth="1"/>
    <col min="14875" max="15104" width="9.140625" style="2"/>
    <col min="15105" max="15105" width="39.28515625" style="2" customWidth="1"/>
    <col min="15106" max="15106" width="16.7109375" style="2" customWidth="1"/>
    <col min="15107" max="15107" width="1.7109375" style="2" customWidth="1"/>
    <col min="15108" max="15108" width="16.7109375" style="2" customWidth="1"/>
    <col min="15109" max="15109" width="1.7109375" style="2" customWidth="1"/>
    <col min="15110" max="15110" width="16.7109375" style="2" customWidth="1"/>
    <col min="15111" max="15111" width="1.7109375" style="2" customWidth="1"/>
    <col min="15112" max="15112" width="16.7109375" style="2" customWidth="1"/>
    <col min="15113" max="15113" width="1.5703125" style="2" customWidth="1"/>
    <col min="15114" max="15114" width="16.7109375" style="2" customWidth="1"/>
    <col min="15115" max="15115" width="1.5703125" style="2" customWidth="1"/>
    <col min="15116" max="15116" width="16.7109375" style="2" customWidth="1"/>
    <col min="15117" max="15117" width="1.5703125" style="2" customWidth="1"/>
    <col min="15118" max="15118" width="16.7109375" style="2" customWidth="1"/>
    <col min="15119" max="15119" width="1.7109375" style="2" customWidth="1"/>
    <col min="15120" max="15120" width="16.7109375" style="2" customWidth="1"/>
    <col min="15121" max="15121" width="1.7109375" style="2" customWidth="1"/>
    <col min="15122" max="15122" width="16.7109375" style="2" customWidth="1"/>
    <col min="15123" max="15123" width="1.7109375" style="2" customWidth="1"/>
    <col min="15124" max="15124" width="16.7109375" style="2" customWidth="1"/>
    <col min="15125" max="15125" width="1.7109375" style="2" customWidth="1"/>
    <col min="15126" max="15126" width="16.7109375" style="2" customWidth="1"/>
    <col min="15127" max="15127" width="1.7109375" style="2" customWidth="1"/>
    <col min="15128" max="15128" width="16.7109375" style="2" customWidth="1"/>
    <col min="15129" max="15129" width="1.7109375" style="2" customWidth="1"/>
    <col min="15130" max="15130" width="16.7109375" style="2" customWidth="1"/>
    <col min="15131" max="15360" width="9.140625" style="2"/>
    <col min="15361" max="15361" width="39.28515625" style="2" customWidth="1"/>
    <col min="15362" max="15362" width="16.7109375" style="2" customWidth="1"/>
    <col min="15363" max="15363" width="1.7109375" style="2" customWidth="1"/>
    <col min="15364" max="15364" width="16.7109375" style="2" customWidth="1"/>
    <col min="15365" max="15365" width="1.7109375" style="2" customWidth="1"/>
    <col min="15366" max="15366" width="16.7109375" style="2" customWidth="1"/>
    <col min="15367" max="15367" width="1.7109375" style="2" customWidth="1"/>
    <col min="15368" max="15368" width="16.7109375" style="2" customWidth="1"/>
    <col min="15369" max="15369" width="1.5703125" style="2" customWidth="1"/>
    <col min="15370" max="15370" width="16.7109375" style="2" customWidth="1"/>
    <col min="15371" max="15371" width="1.5703125" style="2" customWidth="1"/>
    <col min="15372" max="15372" width="16.7109375" style="2" customWidth="1"/>
    <col min="15373" max="15373" width="1.5703125" style="2" customWidth="1"/>
    <col min="15374" max="15374" width="16.7109375" style="2" customWidth="1"/>
    <col min="15375" max="15375" width="1.7109375" style="2" customWidth="1"/>
    <col min="15376" max="15376" width="16.7109375" style="2" customWidth="1"/>
    <col min="15377" max="15377" width="1.7109375" style="2" customWidth="1"/>
    <col min="15378" max="15378" width="16.7109375" style="2" customWidth="1"/>
    <col min="15379" max="15379" width="1.7109375" style="2" customWidth="1"/>
    <col min="15380" max="15380" width="16.7109375" style="2" customWidth="1"/>
    <col min="15381" max="15381" width="1.7109375" style="2" customWidth="1"/>
    <col min="15382" max="15382" width="16.7109375" style="2" customWidth="1"/>
    <col min="15383" max="15383" width="1.7109375" style="2" customWidth="1"/>
    <col min="15384" max="15384" width="16.7109375" style="2" customWidth="1"/>
    <col min="15385" max="15385" width="1.7109375" style="2" customWidth="1"/>
    <col min="15386" max="15386" width="16.7109375" style="2" customWidth="1"/>
    <col min="15387" max="15616" width="9.140625" style="2"/>
    <col min="15617" max="15617" width="39.28515625" style="2" customWidth="1"/>
    <col min="15618" max="15618" width="16.7109375" style="2" customWidth="1"/>
    <col min="15619" max="15619" width="1.7109375" style="2" customWidth="1"/>
    <col min="15620" max="15620" width="16.7109375" style="2" customWidth="1"/>
    <col min="15621" max="15621" width="1.7109375" style="2" customWidth="1"/>
    <col min="15622" max="15622" width="16.7109375" style="2" customWidth="1"/>
    <col min="15623" max="15623" width="1.7109375" style="2" customWidth="1"/>
    <col min="15624" max="15624" width="16.7109375" style="2" customWidth="1"/>
    <col min="15625" max="15625" width="1.5703125" style="2" customWidth="1"/>
    <col min="15626" max="15626" width="16.7109375" style="2" customWidth="1"/>
    <col min="15627" max="15627" width="1.5703125" style="2" customWidth="1"/>
    <col min="15628" max="15628" width="16.7109375" style="2" customWidth="1"/>
    <col min="15629" max="15629" width="1.5703125" style="2" customWidth="1"/>
    <col min="15630" max="15630" width="16.7109375" style="2" customWidth="1"/>
    <col min="15631" max="15631" width="1.7109375" style="2" customWidth="1"/>
    <col min="15632" max="15632" width="16.7109375" style="2" customWidth="1"/>
    <col min="15633" max="15633" width="1.7109375" style="2" customWidth="1"/>
    <col min="15634" max="15634" width="16.7109375" style="2" customWidth="1"/>
    <col min="15635" max="15635" width="1.7109375" style="2" customWidth="1"/>
    <col min="15636" max="15636" width="16.7109375" style="2" customWidth="1"/>
    <col min="15637" max="15637" width="1.7109375" style="2" customWidth="1"/>
    <col min="15638" max="15638" width="16.7109375" style="2" customWidth="1"/>
    <col min="15639" max="15639" width="1.7109375" style="2" customWidth="1"/>
    <col min="15640" max="15640" width="16.7109375" style="2" customWidth="1"/>
    <col min="15641" max="15641" width="1.7109375" style="2" customWidth="1"/>
    <col min="15642" max="15642" width="16.7109375" style="2" customWidth="1"/>
    <col min="15643" max="15872" width="9.140625" style="2"/>
    <col min="15873" max="15873" width="39.28515625" style="2" customWidth="1"/>
    <col min="15874" max="15874" width="16.7109375" style="2" customWidth="1"/>
    <col min="15875" max="15875" width="1.7109375" style="2" customWidth="1"/>
    <col min="15876" max="15876" width="16.7109375" style="2" customWidth="1"/>
    <col min="15877" max="15877" width="1.7109375" style="2" customWidth="1"/>
    <col min="15878" max="15878" width="16.7109375" style="2" customWidth="1"/>
    <col min="15879" max="15879" width="1.7109375" style="2" customWidth="1"/>
    <col min="15880" max="15880" width="16.7109375" style="2" customWidth="1"/>
    <col min="15881" max="15881" width="1.5703125" style="2" customWidth="1"/>
    <col min="15882" max="15882" width="16.7109375" style="2" customWidth="1"/>
    <col min="15883" max="15883" width="1.5703125" style="2" customWidth="1"/>
    <col min="15884" max="15884" width="16.7109375" style="2" customWidth="1"/>
    <col min="15885" max="15885" width="1.5703125" style="2" customWidth="1"/>
    <col min="15886" max="15886" width="16.7109375" style="2" customWidth="1"/>
    <col min="15887" max="15887" width="1.7109375" style="2" customWidth="1"/>
    <col min="15888" max="15888" width="16.7109375" style="2" customWidth="1"/>
    <col min="15889" max="15889" width="1.7109375" style="2" customWidth="1"/>
    <col min="15890" max="15890" width="16.7109375" style="2" customWidth="1"/>
    <col min="15891" max="15891" width="1.7109375" style="2" customWidth="1"/>
    <col min="15892" max="15892" width="16.7109375" style="2" customWidth="1"/>
    <col min="15893" max="15893" width="1.7109375" style="2" customWidth="1"/>
    <col min="15894" max="15894" width="16.7109375" style="2" customWidth="1"/>
    <col min="15895" max="15895" width="1.7109375" style="2" customWidth="1"/>
    <col min="15896" max="15896" width="16.7109375" style="2" customWidth="1"/>
    <col min="15897" max="15897" width="1.7109375" style="2" customWidth="1"/>
    <col min="15898" max="15898" width="16.7109375" style="2" customWidth="1"/>
    <col min="15899" max="16128" width="9.140625" style="2"/>
    <col min="16129" max="16129" width="39.28515625" style="2" customWidth="1"/>
    <col min="16130" max="16130" width="16.7109375" style="2" customWidth="1"/>
    <col min="16131" max="16131" width="1.7109375" style="2" customWidth="1"/>
    <col min="16132" max="16132" width="16.7109375" style="2" customWidth="1"/>
    <col min="16133" max="16133" width="1.7109375" style="2" customWidth="1"/>
    <col min="16134" max="16134" width="16.7109375" style="2" customWidth="1"/>
    <col min="16135" max="16135" width="1.7109375" style="2" customWidth="1"/>
    <col min="16136" max="16136" width="16.7109375" style="2" customWidth="1"/>
    <col min="16137" max="16137" width="1.5703125" style="2" customWidth="1"/>
    <col min="16138" max="16138" width="16.7109375" style="2" customWidth="1"/>
    <col min="16139" max="16139" width="1.5703125" style="2" customWidth="1"/>
    <col min="16140" max="16140" width="16.7109375" style="2" customWidth="1"/>
    <col min="16141" max="16141" width="1.5703125" style="2" customWidth="1"/>
    <col min="16142" max="16142" width="16.7109375" style="2" customWidth="1"/>
    <col min="16143" max="16143" width="1.7109375" style="2" customWidth="1"/>
    <col min="16144" max="16144" width="16.7109375" style="2" customWidth="1"/>
    <col min="16145" max="16145" width="1.7109375" style="2" customWidth="1"/>
    <col min="16146" max="16146" width="16.7109375" style="2" customWidth="1"/>
    <col min="16147" max="16147" width="1.7109375" style="2" customWidth="1"/>
    <col min="16148" max="16148" width="16.7109375" style="2" customWidth="1"/>
    <col min="16149" max="16149" width="1.7109375" style="2" customWidth="1"/>
    <col min="16150" max="16150" width="16.7109375" style="2" customWidth="1"/>
    <col min="16151" max="16151" width="1.7109375" style="2" customWidth="1"/>
    <col min="16152" max="16152" width="16.7109375" style="2" customWidth="1"/>
    <col min="16153" max="16153" width="1.7109375" style="2" customWidth="1"/>
    <col min="16154" max="16154" width="16.7109375" style="2" customWidth="1"/>
    <col min="16155" max="16384" width="9.140625" style="2"/>
  </cols>
  <sheetData>
    <row r="1" spans="1:26" ht="21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"/>
      <c r="Q1" s="2"/>
      <c r="S1" s="2"/>
      <c r="Y1" s="2"/>
      <c r="Z1" s="36" t="s">
        <v>49</v>
      </c>
    </row>
    <row r="2" spans="1:26" ht="21" customHeight="1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"/>
      <c r="Q2" s="2"/>
      <c r="S2" s="2"/>
      <c r="Y2" s="2"/>
    </row>
    <row r="3" spans="1:26" ht="21" customHeight="1">
      <c r="A3" s="183" t="s">
        <v>54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"/>
      <c r="Q3" s="2"/>
      <c r="S3" s="2"/>
      <c r="Y3" s="2"/>
    </row>
    <row r="4" spans="1:26" ht="21" customHeight="1">
      <c r="H4" s="4"/>
      <c r="I4" s="4"/>
      <c r="L4" s="4"/>
      <c r="M4" s="4"/>
      <c r="Z4" s="4" t="s">
        <v>50</v>
      </c>
    </row>
    <row r="5" spans="1:26" ht="21" customHeight="1">
      <c r="B5" s="184" t="s">
        <v>2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</row>
    <row r="6" spans="1:26" ht="21" customHeight="1">
      <c r="B6" s="185" t="s">
        <v>3</v>
      </c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5"/>
      <c r="X6" s="5"/>
      <c r="Y6" s="5"/>
      <c r="Z6" s="5"/>
    </row>
    <row r="7" spans="1:26" ht="21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182" t="s">
        <v>4</v>
      </c>
      <c r="O7" s="182"/>
      <c r="P7" s="182"/>
      <c r="Q7" s="182"/>
      <c r="R7" s="182"/>
      <c r="S7" s="182"/>
      <c r="T7" s="182"/>
      <c r="U7" s="3"/>
      <c r="V7" s="3"/>
      <c r="W7" s="3"/>
      <c r="X7" s="3"/>
      <c r="Y7" s="6"/>
      <c r="Z7" s="3"/>
    </row>
    <row r="8" spans="1:26" ht="21" customHeight="1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182" t="s">
        <v>5</v>
      </c>
      <c r="O8" s="182"/>
      <c r="P8" s="182"/>
      <c r="Q8" s="182"/>
      <c r="R8" s="182"/>
      <c r="T8" s="3"/>
      <c r="U8" s="3"/>
      <c r="V8" s="3"/>
      <c r="W8" s="3"/>
      <c r="X8" s="3"/>
      <c r="Y8" s="6"/>
      <c r="Z8" s="3"/>
    </row>
    <row r="9" spans="1:26" ht="21" customHeight="1">
      <c r="B9" s="6"/>
      <c r="C9" s="6"/>
      <c r="D9" s="6"/>
      <c r="E9" s="6"/>
      <c r="F9" s="6"/>
      <c r="G9" s="6"/>
      <c r="I9" s="6"/>
      <c r="J9" s="6"/>
      <c r="K9" s="6"/>
      <c r="L9" s="6"/>
      <c r="M9" s="6"/>
      <c r="Q9" s="6"/>
      <c r="R9" s="6" t="s">
        <v>6</v>
      </c>
      <c r="S9" s="6"/>
      <c r="Y9" s="6"/>
      <c r="Z9" s="6"/>
    </row>
    <row r="10" spans="1:26" ht="21" customHeight="1">
      <c r="B10" s="6"/>
      <c r="C10" s="6"/>
      <c r="D10" s="6"/>
      <c r="E10" s="6"/>
      <c r="G10" s="6"/>
      <c r="H10" s="6" t="s">
        <v>7</v>
      </c>
      <c r="I10" s="6"/>
      <c r="J10" s="6"/>
      <c r="K10" s="6"/>
      <c r="L10" s="6"/>
      <c r="M10" s="6"/>
      <c r="O10" s="6"/>
      <c r="P10" s="6" t="s">
        <v>9</v>
      </c>
      <c r="Q10" s="6"/>
      <c r="R10" s="6" t="s">
        <v>10</v>
      </c>
      <c r="S10" s="6"/>
      <c r="T10" s="6" t="s">
        <v>11</v>
      </c>
      <c r="U10" s="6"/>
      <c r="V10" s="6"/>
      <c r="W10" s="6"/>
      <c r="X10" s="6"/>
      <c r="Y10" s="6"/>
      <c r="Z10" s="6"/>
    </row>
    <row r="11" spans="1:26" ht="21" customHeight="1">
      <c r="B11" s="6" t="s">
        <v>12</v>
      </c>
      <c r="C11" s="6"/>
      <c r="D11" s="6"/>
      <c r="E11" s="6"/>
      <c r="F11" s="7" t="s">
        <v>231</v>
      </c>
      <c r="G11" s="6"/>
      <c r="H11" s="6" t="s">
        <v>13</v>
      </c>
      <c r="I11" s="6"/>
      <c r="J11" s="8"/>
      <c r="K11" s="8" t="s">
        <v>14</v>
      </c>
      <c r="L11" s="8"/>
      <c r="M11" s="6"/>
      <c r="N11" s="6" t="s">
        <v>8</v>
      </c>
      <c r="O11" s="6"/>
      <c r="P11" s="6" t="s">
        <v>16</v>
      </c>
      <c r="Q11" s="6"/>
      <c r="R11" s="7" t="s">
        <v>17</v>
      </c>
      <c r="S11" s="6"/>
      <c r="T11" s="6" t="s">
        <v>18</v>
      </c>
      <c r="U11" s="6"/>
      <c r="V11" s="6"/>
      <c r="W11" s="6"/>
      <c r="X11" s="6" t="s">
        <v>19</v>
      </c>
      <c r="Y11" s="6"/>
      <c r="Z11" s="6"/>
    </row>
    <row r="12" spans="1:26" s="7" customFormat="1" ht="21" customHeight="1">
      <c r="B12" s="6" t="s">
        <v>20</v>
      </c>
      <c r="C12" s="6"/>
      <c r="D12" s="7" t="s">
        <v>21</v>
      </c>
      <c r="E12" s="6"/>
      <c r="F12" s="7" t="s">
        <v>232</v>
      </c>
      <c r="G12" s="6"/>
      <c r="H12" s="7" t="s">
        <v>22</v>
      </c>
      <c r="J12" s="7" t="s">
        <v>23</v>
      </c>
      <c r="N12" s="6" t="s">
        <v>15</v>
      </c>
      <c r="O12" s="6"/>
      <c r="P12" s="7" t="s">
        <v>24</v>
      </c>
      <c r="R12" s="6" t="s">
        <v>25</v>
      </c>
      <c r="T12" s="7" t="s">
        <v>26</v>
      </c>
      <c r="V12" s="6" t="s">
        <v>27</v>
      </c>
      <c r="X12" s="7" t="s">
        <v>28</v>
      </c>
      <c r="Z12" s="6" t="s">
        <v>27</v>
      </c>
    </row>
    <row r="13" spans="1:26" s="7" customFormat="1" ht="21" customHeight="1">
      <c r="B13" s="8" t="s">
        <v>29</v>
      </c>
      <c r="C13" s="6"/>
      <c r="D13" s="8" t="s">
        <v>30</v>
      </c>
      <c r="E13" s="6"/>
      <c r="F13" s="8" t="s">
        <v>233</v>
      </c>
      <c r="G13" s="6"/>
      <c r="H13" s="8" t="s">
        <v>31</v>
      </c>
      <c r="I13" s="6"/>
      <c r="J13" s="8" t="s">
        <v>32</v>
      </c>
      <c r="K13" s="6"/>
      <c r="L13" s="8" t="s">
        <v>33</v>
      </c>
      <c r="M13" s="6"/>
      <c r="N13" s="8" t="s">
        <v>230</v>
      </c>
      <c r="O13" s="6"/>
      <c r="P13" s="8" t="s">
        <v>34</v>
      </c>
      <c r="Q13" s="6"/>
      <c r="R13" s="8" t="s">
        <v>35</v>
      </c>
      <c r="S13" s="6"/>
      <c r="T13" s="8" t="s">
        <v>36</v>
      </c>
      <c r="U13" s="6"/>
      <c r="V13" s="8" t="s">
        <v>37</v>
      </c>
      <c r="W13" s="6"/>
      <c r="X13" s="8" t="s">
        <v>38</v>
      </c>
      <c r="Y13" s="6"/>
      <c r="Z13" s="8" t="s">
        <v>36</v>
      </c>
    </row>
    <row r="14" spans="1:26" ht="21" customHeight="1">
      <c r="A14" s="9" t="s">
        <v>39</v>
      </c>
      <c r="B14" s="10">
        <v>4554644</v>
      </c>
      <c r="C14" s="11"/>
      <c r="D14" s="10">
        <v>3386401</v>
      </c>
      <c r="E14" s="11"/>
      <c r="F14" s="10">
        <v>157676</v>
      </c>
      <c r="G14" s="11"/>
      <c r="H14" s="10">
        <f>32430-21432</f>
        <v>10998</v>
      </c>
      <c r="I14" s="10"/>
      <c r="J14" s="10">
        <v>511111</v>
      </c>
      <c r="K14" s="12"/>
      <c r="L14" s="10">
        <v>10524204</v>
      </c>
      <c r="M14" s="10"/>
      <c r="N14" s="10">
        <v>-554261</v>
      </c>
      <c r="O14" s="10"/>
      <c r="P14" s="10">
        <v>15975</v>
      </c>
      <c r="Q14" s="12"/>
      <c r="R14" s="10">
        <v>-436</v>
      </c>
      <c r="S14" s="12"/>
      <c r="T14" s="13">
        <f>SUM(N14:R14)</f>
        <v>-538722</v>
      </c>
      <c r="U14" s="13"/>
      <c r="V14" s="13">
        <f t="shared" ref="V14:V18" si="0">SUM(B14:L14,T14)</f>
        <v>18606312</v>
      </c>
      <c r="W14" s="10"/>
      <c r="X14" s="10">
        <v>193313</v>
      </c>
      <c r="Y14" s="12"/>
      <c r="Z14" s="11">
        <f>SUM(V14:X14)</f>
        <v>18799625</v>
      </c>
    </row>
    <row r="15" spans="1:26" ht="21" customHeight="1">
      <c r="A15" s="2" t="s">
        <v>234</v>
      </c>
      <c r="B15" s="11">
        <v>0</v>
      </c>
      <c r="C15" s="11"/>
      <c r="D15" s="11">
        <v>0</v>
      </c>
      <c r="E15" s="11"/>
      <c r="F15" s="11">
        <v>0</v>
      </c>
      <c r="G15" s="11"/>
      <c r="H15" s="11">
        <v>0</v>
      </c>
      <c r="I15" s="11"/>
      <c r="J15" s="11">
        <v>0</v>
      </c>
      <c r="K15" s="12"/>
      <c r="L15" s="11">
        <v>-249507</v>
      </c>
      <c r="M15" s="11"/>
      <c r="N15" s="11">
        <v>0</v>
      </c>
      <c r="O15" s="11"/>
      <c r="P15" s="11">
        <v>0</v>
      </c>
      <c r="Q15" s="12"/>
      <c r="R15" s="11">
        <v>0</v>
      </c>
      <c r="S15" s="12"/>
      <c r="T15" s="13">
        <f t="shared" ref="T15:T18" si="1">SUM(N15:R15)</f>
        <v>0</v>
      </c>
      <c r="U15" s="13"/>
      <c r="V15" s="13">
        <f t="shared" si="0"/>
        <v>-249507</v>
      </c>
      <c r="W15" s="11"/>
      <c r="X15" s="11">
        <v>-14264</v>
      </c>
      <c r="Y15" s="12"/>
      <c r="Z15" s="11">
        <f>SUM(V15:X15)</f>
        <v>-263771</v>
      </c>
    </row>
    <row r="16" spans="1:26" ht="21" customHeight="1">
      <c r="A16" s="2" t="s">
        <v>235</v>
      </c>
      <c r="B16" s="14">
        <v>0</v>
      </c>
      <c r="C16" s="11"/>
      <c r="D16" s="14">
        <v>0</v>
      </c>
      <c r="E16" s="11"/>
      <c r="F16" s="14">
        <v>0</v>
      </c>
      <c r="G16" s="11"/>
      <c r="H16" s="14">
        <v>0</v>
      </c>
      <c r="I16" s="11"/>
      <c r="J16" s="14">
        <v>0</v>
      </c>
      <c r="K16" s="12"/>
      <c r="L16" s="14">
        <v>-33</v>
      </c>
      <c r="M16" s="11"/>
      <c r="N16" s="14">
        <v>-42532</v>
      </c>
      <c r="O16" s="11"/>
      <c r="P16" s="14">
        <v>4427</v>
      </c>
      <c r="Q16" s="12"/>
      <c r="R16" s="14">
        <v>1414</v>
      </c>
      <c r="S16" s="12"/>
      <c r="T16" s="15">
        <f t="shared" si="1"/>
        <v>-36691</v>
      </c>
      <c r="U16" s="13"/>
      <c r="V16" s="15">
        <f t="shared" si="0"/>
        <v>-36724</v>
      </c>
      <c r="W16" s="11"/>
      <c r="X16" s="14">
        <v>0</v>
      </c>
      <c r="Y16" s="12"/>
      <c r="Z16" s="14">
        <f>SUM(V16:X16)</f>
        <v>-36724</v>
      </c>
    </row>
    <row r="17" spans="1:26" ht="21" customHeight="1">
      <c r="A17" s="2" t="s">
        <v>236</v>
      </c>
      <c r="B17" s="11">
        <f>SUM(B15:B16)</f>
        <v>0</v>
      </c>
      <c r="C17" s="11"/>
      <c r="D17" s="11">
        <v>0</v>
      </c>
      <c r="E17" s="11"/>
      <c r="F17" s="11">
        <v>0</v>
      </c>
      <c r="G17" s="11"/>
      <c r="H17" s="11">
        <f>SUM(H15:H16)</f>
        <v>0</v>
      </c>
      <c r="I17" s="11"/>
      <c r="J17" s="11">
        <v>0</v>
      </c>
      <c r="K17" s="12"/>
      <c r="L17" s="11">
        <f>SUM(L15:L16)</f>
        <v>-249540</v>
      </c>
      <c r="M17" s="11"/>
      <c r="N17" s="11">
        <f>SUM(N15:N16)</f>
        <v>-42532</v>
      </c>
      <c r="O17" s="11"/>
      <c r="P17" s="11">
        <f>SUM(P15:P16)</f>
        <v>4427</v>
      </c>
      <c r="Q17" s="12"/>
      <c r="R17" s="11">
        <f>SUM(R15:R16)</f>
        <v>1414</v>
      </c>
      <c r="S17" s="12"/>
      <c r="T17" s="13">
        <f t="shared" si="1"/>
        <v>-36691</v>
      </c>
      <c r="U17" s="13"/>
      <c r="V17" s="13">
        <f t="shared" si="0"/>
        <v>-286231</v>
      </c>
      <c r="W17" s="11"/>
      <c r="X17" s="11">
        <f>SUM(X15:X16)</f>
        <v>-14264</v>
      </c>
      <c r="Y17" s="12"/>
      <c r="Z17" s="11">
        <f>SUM(Z15:Z16)</f>
        <v>-300495</v>
      </c>
    </row>
    <row r="18" spans="1:26" ht="21" customHeight="1">
      <c r="A18" s="2" t="s">
        <v>219</v>
      </c>
      <c r="B18" s="11">
        <v>0</v>
      </c>
      <c r="C18" s="11"/>
      <c r="D18" s="11">
        <v>0</v>
      </c>
      <c r="E18" s="11"/>
      <c r="F18" s="11">
        <v>42</v>
      </c>
      <c r="G18" s="11"/>
      <c r="H18" s="11">
        <v>0</v>
      </c>
      <c r="I18" s="11"/>
      <c r="J18" s="11">
        <v>0</v>
      </c>
      <c r="K18" s="12"/>
      <c r="L18" s="11">
        <v>0</v>
      </c>
      <c r="M18" s="11"/>
      <c r="N18" s="11">
        <v>0</v>
      </c>
      <c r="O18" s="11"/>
      <c r="P18" s="11">
        <v>0</v>
      </c>
      <c r="Q18" s="12"/>
      <c r="R18" s="11">
        <v>0</v>
      </c>
      <c r="S18" s="12"/>
      <c r="T18" s="13">
        <f t="shared" si="1"/>
        <v>0</v>
      </c>
      <c r="U18" s="13"/>
      <c r="V18" s="13">
        <f t="shared" si="0"/>
        <v>42</v>
      </c>
      <c r="W18" s="10"/>
      <c r="X18" s="11">
        <v>0</v>
      </c>
      <c r="Y18" s="12"/>
      <c r="Z18" s="11">
        <f>SUM(V18:X18)</f>
        <v>42</v>
      </c>
    </row>
    <row r="19" spans="1:26" ht="21" customHeight="1">
      <c r="A19" s="2" t="s">
        <v>40</v>
      </c>
      <c r="B19" s="11"/>
      <c r="C19" s="11"/>
      <c r="D19" s="11"/>
      <c r="E19" s="11"/>
      <c r="F19" s="11"/>
      <c r="G19" s="11"/>
      <c r="H19" s="11"/>
      <c r="I19" s="11"/>
      <c r="J19" s="11"/>
      <c r="K19" s="12"/>
      <c r="L19" s="11"/>
      <c r="M19" s="11"/>
      <c r="N19" s="11"/>
      <c r="O19" s="11"/>
      <c r="P19" s="11"/>
      <c r="Q19" s="12"/>
      <c r="R19" s="11"/>
      <c r="S19" s="12"/>
      <c r="T19" s="10"/>
      <c r="U19" s="10"/>
      <c r="V19" s="10"/>
      <c r="W19" s="10"/>
      <c r="X19" s="11"/>
      <c r="Y19" s="12"/>
      <c r="Z19" s="11"/>
    </row>
    <row r="20" spans="1:26" ht="21" customHeight="1">
      <c r="A20" s="2" t="s">
        <v>220</v>
      </c>
      <c r="B20" s="10">
        <v>0</v>
      </c>
      <c r="C20" s="11"/>
      <c r="D20" s="10">
        <v>0</v>
      </c>
      <c r="E20" s="11"/>
      <c r="F20" s="10">
        <v>0</v>
      </c>
      <c r="G20" s="11"/>
      <c r="H20" s="10">
        <v>17318</v>
      </c>
      <c r="I20" s="10"/>
      <c r="J20" s="10">
        <v>0</v>
      </c>
      <c r="K20" s="12"/>
      <c r="L20" s="10">
        <v>0</v>
      </c>
      <c r="M20" s="10"/>
      <c r="N20" s="10">
        <v>0</v>
      </c>
      <c r="O20" s="11"/>
      <c r="P20" s="10">
        <v>0</v>
      </c>
      <c r="Q20" s="12"/>
      <c r="R20" s="10">
        <v>0</v>
      </c>
      <c r="S20" s="12"/>
      <c r="T20" s="13">
        <f>SUM(N20:R20)</f>
        <v>0</v>
      </c>
      <c r="U20" s="13"/>
      <c r="V20" s="13">
        <f>SUM(B20:L20,T20)</f>
        <v>17318</v>
      </c>
      <c r="W20" s="10"/>
      <c r="X20" s="11">
        <v>0</v>
      </c>
      <c r="Y20" s="12"/>
      <c r="Z20" s="11">
        <f>SUM(V20:X20)</f>
        <v>17318</v>
      </c>
    </row>
    <row r="21" spans="1:26" ht="21" customHeight="1" thickBot="1">
      <c r="A21" s="9" t="s">
        <v>51</v>
      </c>
      <c r="B21" s="16">
        <f>SUM(B14,B17:B20)</f>
        <v>4554644</v>
      </c>
      <c r="C21" s="12"/>
      <c r="D21" s="16">
        <f>SUM(D14,D17:D20)</f>
        <v>3386401</v>
      </c>
      <c r="E21" s="12"/>
      <c r="F21" s="16">
        <f>SUM(F14,F17:F20)</f>
        <v>157718</v>
      </c>
      <c r="G21" s="12"/>
      <c r="H21" s="16">
        <f>SUM(H14,H17:H20)</f>
        <v>28316</v>
      </c>
      <c r="I21" s="11"/>
      <c r="J21" s="16">
        <f>SUM(J14,J17:J20)</f>
        <v>511111</v>
      </c>
      <c r="K21" s="12"/>
      <c r="L21" s="16">
        <f>SUM(L14,L17:L20)</f>
        <v>10274664</v>
      </c>
      <c r="M21" s="11"/>
      <c r="N21" s="16">
        <f>SUM(N14,N17:N20)</f>
        <v>-596793</v>
      </c>
      <c r="O21" s="11"/>
      <c r="P21" s="16">
        <f>SUM(P14,P17:P20)</f>
        <v>20402</v>
      </c>
      <c r="Q21" s="12"/>
      <c r="R21" s="16">
        <f>SUM(R14,R17:R20)</f>
        <v>978</v>
      </c>
      <c r="S21" s="12"/>
      <c r="T21" s="17">
        <f>SUM(N21:R21)</f>
        <v>-575413</v>
      </c>
      <c r="U21" s="13"/>
      <c r="V21" s="17">
        <f>SUM(B21:L21,T21)</f>
        <v>18337441</v>
      </c>
      <c r="W21" s="11"/>
      <c r="X21" s="16">
        <f>SUM(X14,X17:X20)</f>
        <v>179049</v>
      </c>
      <c r="Y21" s="12"/>
      <c r="Z21" s="16">
        <f>SUM(Z14,Z17:Z20)</f>
        <v>18516490</v>
      </c>
    </row>
    <row r="22" spans="1:26" ht="21" customHeight="1" thickTop="1">
      <c r="A22" s="9"/>
      <c r="B22" s="11"/>
      <c r="C22" s="12"/>
      <c r="D22" s="11"/>
      <c r="E22" s="12"/>
      <c r="F22" s="11"/>
      <c r="G22" s="12"/>
      <c r="H22" s="11"/>
      <c r="I22" s="11"/>
      <c r="J22" s="11"/>
      <c r="K22" s="12"/>
      <c r="L22" s="11"/>
      <c r="M22" s="11"/>
      <c r="N22" s="11"/>
      <c r="O22" s="11"/>
      <c r="P22" s="11"/>
      <c r="Q22" s="12"/>
      <c r="R22" s="11"/>
      <c r="S22" s="12"/>
      <c r="T22" s="11"/>
      <c r="U22" s="11"/>
      <c r="V22" s="11"/>
      <c r="W22" s="11"/>
      <c r="X22" s="11"/>
      <c r="Y22" s="12"/>
      <c r="Z22" s="11"/>
    </row>
    <row r="23" spans="1:26" ht="21" customHeight="1">
      <c r="A23" s="9" t="s">
        <v>52</v>
      </c>
      <c r="B23" s="11">
        <v>4554644</v>
      </c>
      <c r="C23" s="11"/>
      <c r="D23" s="11">
        <v>3386401</v>
      </c>
      <c r="E23" s="11"/>
      <c r="F23" s="11">
        <v>157847</v>
      </c>
      <c r="G23" s="11"/>
      <c r="H23" s="11">
        <v>78898</v>
      </c>
      <c r="I23" s="11"/>
      <c r="J23" s="11">
        <f>J21</f>
        <v>511111</v>
      </c>
      <c r="K23" s="12"/>
      <c r="L23" s="11">
        <v>10438889</v>
      </c>
      <c r="M23" s="11"/>
      <c r="N23" s="11">
        <v>-1557132</v>
      </c>
      <c r="O23" s="11"/>
      <c r="P23" s="11">
        <v>3730</v>
      </c>
      <c r="Q23" s="12"/>
      <c r="R23" s="11">
        <v>-6969</v>
      </c>
      <c r="S23" s="12"/>
      <c r="T23" s="13">
        <f t="shared" ref="T23:T27" si="2">SUM(N23:R23)</f>
        <v>-1560371</v>
      </c>
      <c r="U23" s="13"/>
      <c r="V23" s="13">
        <f t="shared" ref="V23:V27" si="3">SUM(B23:L23,T23)</f>
        <v>17567419</v>
      </c>
      <c r="W23" s="11"/>
      <c r="X23" s="11">
        <v>112677</v>
      </c>
      <c r="Y23" s="12"/>
      <c r="Z23" s="11">
        <f>SUM(V23:X23)</f>
        <v>17680096</v>
      </c>
    </row>
    <row r="24" spans="1:26" ht="21" customHeight="1">
      <c r="A24" s="2" t="s">
        <v>237</v>
      </c>
      <c r="B24" s="11">
        <v>0</v>
      </c>
      <c r="C24" s="11"/>
      <c r="D24" s="11">
        <v>0</v>
      </c>
      <c r="E24" s="11"/>
      <c r="F24" s="11">
        <v>0</v>
      </c>
      <c r="G24" s="11"/>
      <c r="H24" s="11">
        <v>0</v>
      </c>
      <c r="I24" s="11"/>
      <c r="J24" s="11">
        <v>0</v>
      </c>
      <c r="K24" s="12"/>
      <c r="L24" s="11">
        <f>PL!D31</f>
        <v>82941</v>
      </c>
      <c r="M24" s="11"/>
      <c r="N24" s="11">
        <v>0</v>
      </c>
      <c r="O24" s="11"/>
      <c r="P24" s="11">
        <v>0</v>
      </c>
      <c r="Q24" s="12"/>
      <c r="R24" s="11">
        <v>0</v>
      </c>
      <c r="S24" s="12"/>
      <c r="T24" s="13">
        <f t="shared" si="2"/>
        <v>0</v>
      </c>
      <c r="U24" s="13"/>
      <c r="V24" s="13">
        <f t="shared" si="3"/>
        <v>82941</v>
      </c>
      <c r="W24" s="11"/>
      <c r="X24" s="11">
        <v>-9576</v>
      </c>
      <c r="Y24" s="12"/>
      <c r="Z24" s="11">
        <f>SUM(V24:X24)</f>
        <v>73365</v>
      </c>
    </row>
    <row r="25" spans="1:26" ht="21" customHeight="1">
      <c r="A25" s="2" t="s">
        <v>235</v>
      </c>
      <c r="B25" s="14">
        <v>0</v>
      </c>
      <c r="C25" s="11"/>
      <c r="D25" s="14">
        <v>0</v>
      </c>
      <c r="E25" s="11"/>
      <c r="F25" s="14">
        <v>0</v>
      </c>
      <c r="G25" s="11"/>
      <c r="H25" s="14">
        <v>0</v>
      </c>
      <c r="I25" s="11"/>
      <c r="J25" s="14">
        <v>0</v>
      </c>
      <c r="K25" s="12"/>
      <c r="L25" s="14">
        <v>-1160</v>
      </c>
      <c r="M25" s="11"/>
      <c r="N25" s="14">
        <v>-227320</v>
      </c>
      <c r="O25" s="11"/>
      <c r="P25" s="14">
        <v>-7967</v>
      </c>
      <c r="Q25" s="12"/>
      <c r="R25" s="14">
        <v>-2210</v>
      </c>
      <c r="S25" s="12"/>
      <c r="T25" s="15">
        <f>SUM(N25:R25)</f>
        <v>-237497</v>
      </c>
      <c r="U25" s="13"/>
      <c r="V25" s="15">
        <f t="shared" si="3"/>
        <v>-238657</v>
      </c>
      <c r="W25" s="11"/>
      <c r="X25" s="14">
        <v>-2306</v>
      </c>
      <c r="Y25" s="12"/>
      <c r="Z25" s="14">
        <f>SUM(V25:X25)</f>
        <v>-240963</v>
      </c>
    </row>
    <row r="26" spans="1:26" ht="21" customHeight="1">
      <c r="A26" s="2" t="s">
        <v>236</v>
      </c>
      <c r="B26" s="11">
        <f>SUM(B24:B25)</f>
        <v>0</v>
      </c>
      <c r="C26" s="11"/>
      <c r="D26" s="11">
        <f>SUM(D24:D25)</f>
        <v>0</v>
      </c>
      <c r="E26" s="11"/>
      <c r="F26" s="11">
        <f>SUM(F24:F25)</f>
        <v>0</v>
      </c>
      <c r="G26" s="11"/>
      <c r="H26" s="11">
        <f>SUM(H24:H25)</f>
        <v>0</v>
      </c>
      <c r="I26" s="11"/>
      <c r="J26" s="11">
        <f>SUM(J24:J25)</f>
        <v>0</v>
      </c>
      <c r="K26" s="12"/>
      <c r="L26" s="11">
        <f>SUM(L24:L25)</f>
        <v>81781</v>
      </c>
      <c r="M26" s="11"/>
      <c r="N26" s="11">
        <f>SUM(N24:N25)</f>
        <v>-227320</v>
      </c>
      <c r="O26" s="11"/>
      <c r="P26" s="11">
        <f>SUM(P24:P25)</f>
        <v>-7967</v>
      </c>
      <c r="Q26" s="12"/>
      <c r="R26" s="11">
        <f>SUM(R24:R25)</f>
        <v>-2210</v>
      </c>
      <c r="S26" s="12"/>
      <c r="T26" s="13">
        <f t="shared" si="2"/>
        <v>-237497</v>
      </c>
      <c r="U26" s="13"/>
      <c r="V26" s="13">
        <f t="shared" si="3"/>
        <v>-155716</v>
      </c>
      <c r="W26" s="11"/>
      <c r="X26" s="11">
        <f>SUM(X24:X25)</f>
        <v>-11882</v>
      </c>
      <c r="Y26" s="12"/>
      <c r="Z26" s="11">
        <f>SUM(Z24:Z25)</f>
        <v>-167598</v>
      </c>
    </row>
    <row r="27" spans="1:26" ht="21" customHeight="1">
      <c r="A27" s="2" t="s">
        <v>219</v>
      </c>
      <c r="B27" s="11">
        <v>0</v>
      </c>
      <c r="C27" s="11"/>
      <c r="D27" s="11">
        <v>0</v>
      </c>
      <c r="E27" s="11"/>
      <c r="F27" s="11">
        <v>2500</v>
      </c>
      <c r="G27" s="11"/>
      <c r="H27" s="11">
        <v>0</v>
      </c>
      <c r="I27" s="11"/>
      <c r="J27" s="11">
        <v>0</v>
      </c>
      <c r="K27" s="12"/>
      <c r="L27" s="11">
        <v>0</v>
      </c>
      <c r="M27" s="11"/>
      <c r="N27" s="11">
        <v>0</v>
      </c>
      <c r="O27" s="11"/>
      <c r="P27" s="11">
        <v>0</v>
      </c>
      <c r="Q27" s="12"/>
      <c r="R27" s="11">
        <v>0</v>
      </c>
      <c r="S27" s="12"/>
      <c r="T27" s="13">
        <f t="shared" si="2"/>
        <v>0</v>
      </c>
      <c r="U27" s="13"/>
      <c r="V27" s="13">
        <f t="shared" si="3"/>
        <v>2500</v>
      </c>
      <c r="W27" s="10"/>
      <c r="X27" s="11">
        <v>0</v>
      </c>
      <c r="Y27" s="12"/>
      <c r="Z27" s="11">
        <f>SUM(V27:X27)</f>
        <v>2500</v>
      </c>
    </row>
    <row r="28" spans="1:26" ht="21" customHeight="1" thickBot="1">
      <c r="A28" s="9" t="s">
        <v>53</v>
      </c>
      <c r="B28" s="17">
        <f>SUM(B23,B26:B27)</f>
        <v>4554644</v>
      </c>
      <c r="C28" s="12"/>
      <c r="D28" s="17">
        <f>SUM(D23,D26:D27)</f>
        <v>3386401</v>
      </c>
      <c r="E28" s="12"/>
      <c r="F28" s="17">
        <f>SUM(F23,F26:F27)</f>
        <v>160347</v>
      </c>
      <c r="G28" s="12"/>
      <c r="H28" s="17">
        <f>SUM(H23,H26:H27)</f>
        <v>78898</v>
      </c>
      <c r="I28" s="12"/>
      <c r="J28" s="17">
        <f>SUM(J23,J26:J27)</f>
        <v>511111</v>
      </c>
      <c r="K28" s="12"/>
      <c r="L28" s="17">
        <f>SUM(L23,L26:L27)</f>
        <v>10520670</v>
      </c>
      <c r="M28" s="12"/>
      <c r="N28" s="17">
        <f>SUM(N23,N26:N27)</f>
        <v>-1784452</v>
      </c>
      <c r="O28" s="12"/>
      <c r="P28" s="17">
        <f>SUM(P23,P26:P27)</f>
        <v>-4237</v>
      </c>
      <c r="Q28" s="12"/>
      <c r="R28" s="17">
        <f>SUM(R23,R26:R27)</f>
        <v>-9179</v>
      </c>
      <c r="S28" s="12"/>
      <c r="T28" s="17">
        <f>SUM(N28:R28)</f>
        <v>-1797868</v>
      </c>
      <c r="U28" s="13"/>
      <c r="V28" s="17">
        <f>SUM(B28:L28,T28)</f>
        <v>17414203</v>
      </c>
      <c r="W28" s="12"/>
      <c r="X28" s="17">
        <f>SUM(X23,X26:X27)</f>
        <v>100795</v>
      </c>
      <c r="Y28" s="12"/>
      <c r="Z28" s="17">
        <f>SUM(Z23,Z26:Z27)</f>
        <v>17514998</v>
      </c>
    </row>
    <row r="29" spans="1:26" ht="21" customHeight="1" thickTop="1">
      <c r="A29" s="9"/>
      <c r="B29" s="12">
        <f>SUM(B28-BS!D68)</f>
        <v>0</v>
      </c>
      <c r="C29" s="12"/>
      <c r="D29" s="12">
        <f>SUM(D28-BS!D69)</f>
        <v>0</v>
      </c>
      <c r="E29" s="12"/>
      <c r="F29" s="12">
        <f>SUM(F28-BS!D70)</f>
        <v>0</v>
      </c>
      <c r="G29" s="12"/>
      <c r="H29" s="12">
        <f>SUM(H28-BS!D71)</f>
        <v>0</v>
      </c>
      <c r="I29" s="12"/>
      <c r="J29" s="12">
        <f>SUM(J28-BS!D73)</f>
        <v>0</v>
      </c>
      <c r="K29" s="12"/>
      <c r="L29" s="12">
        <f>SUM(L28-BS!D74)</f>
        <v>0</v>
      </c>
      <c r="M29" s="12"/>
      <c r="N29" s="12"/>
      <c r="O29" s="12"/>
      <c r="P29" s="12"/>
      <c r="Q29" s="12"/>
      <c r="R29" s="12"/>
      <c r="S29" s="12"/>
      <c r="T29" s="12"/>
      <c r="U29" s="12"/>
      <c r="V29" s="12">
        <f>SUM(V28-BS!D76)</f>
        <v>0</v>
      </c>
      <c r="W29" s="12"/>
      <c r="X29" s="12">
        <f>SUM(X28-BS!D77)</f>
        <v>0</v>
      </c>
      <c r="Y29" s="12"/>
      <c r="Z29" s="12">
        <f>SUM(Z28-BS!D78)</f>
        <v>0</v>
      </c>
    </row>
    <row r="30" spans="1:26" ht="21" customHeight="1">
      <c r="A30" s="9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21" customHeight="1">
      <c r="A31" s="2" t="s">
        <v>41</v>
      </c>
      <c r="B31" s="11"/>
      <c r="C31" s="12"/>
      <c r="D31" s="11"/>
      <c r="E31" s="12"/>
      <c r="F31" s="11"/>
      <c r="G31" s="12"/>
      <c r="J31" s="11"/>
      <c r="K31" s="12"/>
      <c r="N31" s="11"/>
      <c r="O31" s="11"/>
      <c r="P31" s="11"/>
      <c r="Q31" s="12"/>
      <c r="R31" s="11"/>
      <c r="S31" s="12"/>
      <c r="Y31" s="2"/>
    </row>
  </sheetData>
  <mergeCells count="7">
    <mergeCell ref="N8:R8"/>
    <mergeCell ref="A1:L1"/>
    <mergeCell ref="A2:L2"/>
    <mergeCell ref="A3:L3"/>
    <mergeCell ref="B5:Z5"/>
    <mergeCell ref="B6:V6"/>
    <mergeCell ref="N7:T7"/>
  </mergeCells>
  <pageMargins left="0.70866141732283472" right="0.19685039370078741" top="0.78740157480314965" bottom="0.51181102362204722" header="0.23622047244094491" footer="0.51181102362204722"/>
  <pageSetup paperSize="9" scale="49" firstPageNumber="7" orientation="landscape" useFirstPageNumber="1" r:id="rId1"/>
  <headerFooter alignWithMargins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V30"/>
  <sheetViews>
    <sheetView showGridLines="0" view="pageBreakPreview" topLeftCell="A10" zoomScale="70" zoomScaleNormal="90" zoomScaleSheetLayoutView="70" workbookViewId="0">
      <selection activeCell="P24" sqref="P24"/>
    </sheetView>
  </sheetViews>
  <sheetFormatPr defaultRowHeight="20.25" customHeight="1"/>
  <cols>
    <col min="1" max="1" width="37.85546875" style="19" customWidth="1"/>
    <col min="2" max="2" width="17" style="19" customWidth="1"/>
    <col min="3" max="3" width="1.7109375" style="20" customWidth="1"/>
    <col min="4" max="4" width="17" style="19" customWidth="1"/>
    <col min="5" max="5" width="1.7109375" style="19" customWidth="1"/>
    <col min="6" max="6" width="17" style="19" customWidth="1"/>
    <col min="7" max="7" width="1.7109375" style="20" customWidth="1"/>
    <col min="8" max="8" width="17" style="19" customWidth="1"/>
    <col min="9" max="9" width="1.7109375" style="19" customWidth="1"/>
    <col min="10" max="10" width="17" style="19" customWidth="1"/>
    <col min="11" max="11" width="1.7109375" style="20" customWidth="1"/>
    <col min="12" max="12" width="17" style="19" customWidth="1"/>
    <col min="13" max="13" width="1.42578125" style="19" customWidth="1"/>
    <col min="14" max="14" width="17" style="19" customWidth="1"/>
    <col min="15" max="15" width="1.7109375" style="19" customWidth="1"/>
    <col min="16" max="16" width="17" style="19" customWidth="1"/>
    <col min="17" max="17" width="1.7109375" style="20" customWidth="1"/>
    <col min="18" max="18" width="17" style="19" customWidth="1"/>
    <col min="19" max="19" width="1.7109375" style="19" customWidth="1"/>
    <col min="20" max="20" width="17" style="19" customWidth="1"/>
    <col min="21" max="21" width="1.7109375" style="20" customWidth="1"/>
    <col min="22" max="22" width="17" style="19" customWidth="1"/>
    <col min="23" max="258" width="9.140625" style="19"/>
    <col min="259" max="259" width="55.85546875" style="19" customWidth="1"/>
    <col min="260" max="260" width="17" style="19" customWidth="1"/>
    <col min="261" max="261" width="1.7109375" style="19" customWidth="1"/>
    <col min="262" max="262" width="17" style="19" customWidth="1"/>
    <col min="263" max="263" width="1.7109375" style="19" customWidth="1"/>
    <col min="264" max="264" width="17" style="19" customWidth="1"/>
    <col min="265" max="265" width="1.7109375" style="19" customWidth="1"/>
    <col min="266" max="266" width="17" style="19" customWidth="1"/>
    <col min="267" max="267" width="1.7109375" style="19" customWidth="1"/>
    <col min="268" max="268" width="17" style="19" customWidth="1"/>
    <col min="269" max="269" width="1.7109375" style="19" customWidth="1"/>
    <col min="270" max="270" width="17" style="19" customWidth="1"/>
    <col min="271" max="271" width="1.7109375" style="19" customWidth="1"/>
    <col min="272" max="272" width="17" style="19" customWidth="1"/>
    <col min="273" max="273" width="1.7109375" style="19" customWidth="1"/>
    <col min="274" max="274" width="17" style="19" customWidth="1"/>
    <col min="275" max="275" width="1.7109375" style="19" customWidth="1"/>
    <col min="276" max="276" width="17" style="19" customWidth="1"/>
    <col min="277" max="277" width="1.7109375" style="19" customWidth="1"/>
    <col min="278" max="278" width="17" style="19" customWidth="1"/>
    <col min="279" max="514" width="9.140625" style="19"/>
    <col min="515" max="515" width="55.85546875" style="19" customWidth="1"/>
    <col min="516" max="516" width="17" style="19" customWidth="1"/>
    <col min="517" max="517" width="1.7109375" style="19" customWidth="1"/>
    <col min="518" max="518" width="17" style="19" customWidth="1"/>
    <col min="519" max="519" width="1.7109375" style="19" customWidth="1"/>
    <col min="520" max="520" width="17" style="19" customWidth="1"/>
    <col min="521" max="521" width="1.7109375" style="19" customWidth="1"/>
    <col min="522" max="522" width="17" style="19" customWidth="1"/>
    <col min="523" max="523" width="1.7109375" style="19" customWidth="1"/>
    <col min="524" max="524" width="17" style="19" customWidth="1"/>
    <col min="525" max="525" width="1.7109375" style="19" customWidth="1"/>
    <col min="526" max="526" width="17" style="19" customWidth="1"/>
    <col min="527" max="527" width="1.7109375" style="19" customWidth="1"/>
    <col min="528" max="528" width="17" style="19" customWidth="1"/>
    <col min="529" max="529" width="1.7109375" style="19" customWidth="1"/>
    <col min="530" max="530" width="17" style="19" customWidth="1"/>
    <col min="531" max="531" width="1.7109375" style="19" customWidth="1"/>
    <col min="532" max="532" width="17" style="19" customWidth="1"/>
    <col min="533" max="533" width="1.7109375" style="19" customWidth="1"/>
    <col min="534" max="534" width="17" style="19" customWidth="1"/>
    <col min="535" max="770" width="9.140625" style="19"/>
    <col min="771" max="771" width="55.85546875" style="19" customWidth="1"/>
    <col min="772" max="772" width="17" style="19" customWidth="1"/>
    <col min="773" max="773" width="1.7109375" style="19" customWidth="1"/>
    <col min="774" max="774" width="17" style="19" customWidth="1"/>
    <col min="775" max="775" width="1.7109375" style="19" customWidth="1"/>
    <col min="776" max="776" width="17" style="19" customWidth="1"/>
    <col min="777" max="777" width="1.7109375" style="19" customWidth="1"/>
    <col min="778" max="778" width="17" style="19" customWidth="1"/>
    <col min="779" max="779" width="1.7109375" style="19" customWidth="1"/>
    <col min="780" max="780" width="17" style="19" customWidth="1"/>
    <col min="781" max="781" width="1.7109375" style="19" customWidth="1"/>
    <col min="782" max="782" width="17" style="19" customWidth="1"/>
    <col min="783" max="783" width="1.7109375" style="19" customWidth="1"/>
    <col min="784" max="784" width="17" style="19" customWidth="1"/>
    <col min="785" max="785" width="1.7109375" style="19" customWidth="1"/>
    <col min="786" max="786" width="17" style="19" customWidth="1"/>
    <col min="787" max="787" width="1.7109375" style="19" customWidth="1"/>
    <col min="788" max="788" width="17" style="19" customWidth="1"/>
    <col min="789" max="789" width="1.7109375" style="19" customWidth="1"/>
    <col min="790" max="790" width="17" style="19" customWidth="1"/>
    <col min="791" max="1026" width="9.140625" style="19"/>
    <col min="1027" max="1027" width="55.85546875" style="19" customWidth="1"/>
    <col min="1028" max="1028" width="17" style="19" customWidth="1"/>
    <col min="1029" max="1029" width="1.7109375" style="19" customWidth="1"/>
    <col min="1030" max="1030" width="17" style="19" customWidth="1"/>
    <col min="1031" max="1031" width="1.7109375" style="19" customWidth="1"/>
    <col min="1032" max="1032" width="17" style="19" customWidth="1"/>
    <col min="1033" max="1033" width="1.7109375" style="19" customWidth="1"/>
    <col min="1034" max="1034" width="17" style="19" customWidth="1"/>
    <col min="1035" max="1035" width="1.7109375" style="19" customWidth="1"/>
    <col min="1036" max="1036" width="17" style="19" customWidth="1"/>
    <col min="1037" max="1037" width="1.7109375" style="19" customWidth="1"/>
    <col min="1038" max="1038" width="17" style="19" customWidth="1"/>
    <col min="1039" max="1039" width="1.7109375" style="19" customWidth="1"/>
    <col min="1040" max="1040" width="17" style="19" customWidth="1"/>
    <col min="1041" max="1041" width="1.7109375" style="19" customWidth="1"/>
    <col min="1042" max="1042" width="17" style="19" customWidth="1"/>
    <col min="1043" max="1043" width="1.7109375" style="19" customWidth="1"/>
    <col min="1044" max="1044" width="17" style="19" customWidth="1"/>
    <col min="1045" max="1045" width="1.7109375" style="19" customWidth="1"/>
    <col min="1046" max="1046" width="17" style="19" customWidth="1"/>
    <col min="1047" max="1282" width="9.140625" style="19"/>
    <col min="1283" max="1283" width="55.85546875" style="19" customWidth="1"/>
    <col min="1284" max="1284" width="17" style="19" customWidth="1"/>
    <col min="1285" max="1285" width="1.7109375" style="19" customWidth="1"/>
    <col min="1286" max="1286" width="17" style="19" customWidth="1"/>
    <col min="1287" max="1287" width="1.7109375" style="19" customWidth="1"/>
    <col min="1288" max="1288" width="17" style="19" customWidth="1"/>
    <col min="1289" max="1289" width="1.7109375" style="19" customWidth="1"/>
    <col min="1290" max="1290" width="17" style="19" customWidth="1"/>
    <col min="1291" max="1291" width="1.7109375" style="19" customWidth="1"/>
    <col min="1292" max="1292" width="17" style="19" customWidth="1"/>
    <col min="1293" max="1293" width="1.7109375" style="19" customWidth="1"/>
    <col min="1294" max="1294" width="17" style="19" customWidth="1"/>
    <col min="1295" max="1295" width="1.7109375" style="19" customWidth="1"/>
    <col min="1296" max="1296" width="17" style="19" customWidth="1"/>
    <col min="1297" max="1297" width="1.7109375" style="19" customWidth="1"/>
    <col min="1298" max="1298" width="17" style="19" customWidth="1"/>
    <col min="1299" max="1299" width="1.7109375" style="19" customWidth="1"/>
    <col min="1300" max="1300" width="17" style="19" customWidth="1"/>
    <col min="1301" max="1301" width="1.7109375" style="19" customWidth="1"/>
    <col min="1302" max="1302" width="17" style="19" customWidth="1"/>
    <col min="1303" max="1538" width="9.140625" style="19"/>
    <col min="1539" max="1539" width="55.85546875" style="19" customWidth="1"/>
    <col min="1540" max="1540" width="17" style="19" customWidth="1"/>
    <col min="1541" max="1541" width="1.7109375" style="19" customWidth="1"/>
    <col min="1542" max="1542" width="17" style="19" customWidth="1"/>
    <col min="1543" max="1543" width="1.7109375" style="19" customWidth="1"/>
    <col min="1544" max="1544" width="17" style="19" customWidth="1"/>
    <col min="1545" max="1545" width="1.7109375" style="19" customWidth="1"/>
    <col min="1546" max="1546" width="17" style="19" customWidth="1"/>
    <col min="1547" max="1547" width="1.7109375" style="19" customWidth="1"/>
    <col min="1548" max="1548" width="17" style="19" customWidth="1"/>
    <col min="1549" max="1549" width="1.7109375" style="19" customWidth="1"/>
    <col min="1550" max="1550" width="17" style="19" customWidth="1"/>
    <col min="1551" max="1551" width="1.7109375" style="19" customWidth="1"/>
    <col min="1552" max="1552" width="17" style="19" customWidth="1"/>
    <col min="1553" max="1553" width="1.7109375" style="19" customWidth="1"/>
    <col min="1554" max="1554" width="17" style="19" customWidth="1"/>
    <col min="1555" max="1555" width="1.7109375" style="19" customWidth="1"/>
    <col min="1556" max="1556" width="17" style="19" customWidth="1"/>
    <col min="1557" max="1557" width="1.7109375" style="19" customWidth="1"/>
    <col min="1558" max="1558" width="17" style="19" customWidth="1"/>
    <col min="1559" max="1794" width="9.140625" style="19"/>
    <col min="1795" max="1795" width="55.85546875" style="19" customWidth="1"/>
    <col min="1796" max="1796" width="17" style="19" customWidth="1"/>
    <col min="1797" max="1797" width="1.7109375" style="19" customWidth="1"/>
    <col min="1798" max="1798" width="17" style="19" customWidth="1"/>
    <col min="1799" max="1799" width="1.7109375" style="19" customWidth="1"/>
    <col min="1800" max="1800" width="17" style="19" customWidth="1"/>
    <col min="1801" max="1801" width="1.7109375" style="19" customWidth="1"/>
    <col min="1802" max="1802" width="17" style="19" customWidth="1"/>
    <col min="1803" max="1803" width="1.7109375" style="19" customWidth="1"/>
    <col min="1804" max="1804" width="17" style="19" customWidth="1"/>
    <col min="1805" max="1805" width="1.7109375" style="19" customWidth="1"/>
    <col min="1806" max="1806" width="17" style="19" customWidth="1"/>
    <col min="1807" max="1807" width="1.7109375" style="19" customWidth="1"/>
    <col min="1808" max="1808" width="17" style="19" customWidth="1"/>
    <col min="1809" max="1809" width="1.7109375" style="19" customWidth="1"/>
    <col min="1810" max="1810" width="17" style="19" customWidth="1"/>
    <col min="1811" max="1811" width="1.7109375" style="19" customWidth="1"/>
    <col min="1812" max="1812" width="17" style="19" customWidth="1"/>
    <col min="1813" max="1813" width="1.7109375" style="19" customWidth="1"/>
    <col min="1814" max="1814" width="17" style="19" customWidth="1"/>
    <col min="1815" max="2050" width="9.140625" style="19"/>
    <col min="2051" max="2051" width="55.85546875" style="19" customWidth="1"/>
    <col min="2052" max="2052" width="17" style="19" customWidth="1"/>
    <col min="2053" max="2053" width="1.7109375" style="19" customWidth="1"/>
    <col min="2054" max="2054" width="17" style="19" customWidth="1"/>
    <col min="2055" max="2055" width="1.7109375" style="19" customWidth="1"/>
    <col min="2056" max="2056" width="17" style="19" customWidth="1"/>
    <col min="2057" max="2057" width="1.7109375" style="19" customWidth="1"/>
    <col min="2058" max="2058" width="17" style="19" customWidth="1"/>
    <col min="2059" max="2059" width="1.7109375" style="19" customWidth="1"/>
    <col min="2060" max="2060" width="17" style="19" customWidth="1"/>
    <col min="2061" max="2061" width="1.7109375" style="19" customWidth="1"/>
    <col min="2062" max="2062" width="17" style="19" customWidth="1"/>
    <col min="2063" max="2063" width="1.7109375" style="19" customWidth="1"/>
    <col min="2064" max="2064" width="17" style="19" customWidth="1"/>
    <col min="2065" max="2065" width="1.7109375" style="19" customWidth="1"/>
    <col min="2066" max="2066" width="17" style="19" customWidth="1"/>
    <col min="2067" max="2067" width="1.7109375" style="19" customWidth="1"/>
    <col min="2068" max="2068" width="17" style="19" customWidth="1"/>
    <col min="2069" max="2069" width="1.7109375" style="19" customWidth="1"/>
    <col min="2070" max="2070" width="17" style="19" customWidth="1"/>
    <col min="2071" max="2306" width="9.140625" style="19"/>
    <col min="2307" max="2307" width="55.85546875" style="19" customWidth="1"/>
    <col min="2308" max="2308" width="17" style="19" customWidth="1"/>
    <col min="2309" max="2309" width="1.7109375" style="19" customWidth="1"/>
    <col min="2310" max="2310" width="17" style="19" customWidth="1"/>
    <col min="2311" max="2311" width="1.7109375" style="19" customWidth="1"/>
    <col min="2312" max="2312" width="17" style="19" customWidth="1"/>
    <col min="2313" max="2313" width="1.7109375" style="19" customWidth="1"/>
    <col min="2314" max="2314" width="17" style="19" customWidth="1"/>
    <col min="2315" max="2315" width="1.7109375" style="19" customWidth="1"/>
    <col min="2316" max="2316" width="17" style="19" customWidth="1"/>
    <col min="2317" max="2317" width="1.7109375" style="19" customWidth="1"/>
    <col min="2318" max="2318" width="17" style="19" customWidth="1"/>
    <col min="2319" max="2319" width="1.7109375" style="19" customWidth="1"/>
    <col min="2320" max="2320" width="17" style="19" customWidth="1"/>
    <col min="2321" max="2321" width="1.7109375" style="19" customWidth="1"/>
    <col min="2322" max="2322" width="17" style="19" customWidth="1"/>
    <col min="2323" max="2323" width="1.7109375" style="19" customWidth="1"/>
    <col min="2324" max="2324" width="17" style="19" customWidth="1"/>
    <col min="2325" max="2325" width="1.7109375" style="19" customWidth="1"/>
    <col min="2326" max="2326" width="17" style="19" customWidth="1"/>
    <col min="2327" max="2562" width="9.140625" style="19"/>
    <col min="2563" max="2563" width="55.85546875" style="19" customWidth="1"/>
    <col min="2564" max="2564" width="17" style="19" customWidth="1"/>
    <col min="2565" max="2565" width="1.7109375" style="19" customWidth="1"/>
    <col min="2566" max="2566" width="17" style="19" customWidth="1"/>
    <col min="2567" max="2567" width="1.7109375" style="19" customWidth="1"/>
    <col min="2568" max="2568" width="17" style="19" customWidth="1"/>
    <col min="2569" max="2569" width="1.7109375" style="19" customWidth="1"/>
    <col min="2570" max="2570" width="17" style="19" customWidth="1"/>
    <col min="2571" max="2571" width="1.7109375" style="19" customWidth="1"/>
    <col min="2572" max="2572" width="17" style="19" customWidth="1"/>
    <col min="2573" max="2573" width="1.7109375" style="19" customWidth="1"/>
    <col min="2574" max="2574" width="17" style="19" customWidth="1"/>
    <col min="2575" max="2575" width="1.7109375" style="19" customWidth="1"/>
    <col min="2576" max="2576" width="17" style="19" customWidth="1"/>
    <col min="2577" max="2577" width="1.7109375" style="19" customWidth="1"/>
    <col min="2578" max="2578" width="17" style="19" customWidth="1"/>
    <col min="2579" max="2579" width="1.7109375" style="19" customWidth="1"/>
    <col min="2580" max="2580" width="17" style="19" customWidth="1"/>
    <col min="2581" max="2581" width="1.7109375" style="19" customWidth="1"/>
    <col min="2582" max="2582" width="17" style="19" customWidth="1"/>
    <col min="2583" max="2818" width="9.140625" style="19"/>
    <col min="2819" max="2819" width="55.85546875" style="19" customWidth="1"/>
    <col min="2820" max="2820" width="17" style="19" customWidth="1"/>
    <col min="2821" max="2821" width="1.7109375" style="19" customWidth="1"/>
    <col min="2822" max="2822" width="17" style="19" customWidth="1"/>
    <col min="2823" max="2823" width="1.7109375" style="19" customWidth="1"/>
    <col min="2824" max="2824" width="17" style="19" customWidth="1"/>
    <col min="2825" max="2825" width="1.7109375" style="19" customWidth="1"/>
    <col min="2826" max="2826" width="17" style="19" customWidth="1"/>
    <col min="2827" max="2827" width="1.7109375" style="19" customWidth="1"/>
    <col min="2828" max="2828" width="17" style="19" customWidth="1"/>
    <col min="2829" max="2829" width="1.7109375" style="19" customWidth="1"/>
    <col min="2830" max="2830" width="17" style="19" customWidth="1"/>
    <col min="2831" max="2831" width="1.7109375" style="19" customWidth="1"/>
    <col min="2832" max="2832" width="17" style="19" customWidth="1"/>
    <col min="2833" max="2833" width="1.7109375" style="19" customWidth="1"/>
    <col min="2834" max="2834" width="17" style="19" customWidth="1"/>
    <col min="2835" max="2835" width="1.7109375" style="19" customWidth="1"/>
    <col min="2836" max="2836" width="17" style="19" customWidth="1"/>
    <col min="2837" max="2837" width="1.7109375" style="19" customWidth="1"/>
    <col min="2838" max="2838" width="17" style="19" customWidth="1"/>
    <col min="2839" max="3074" width="9.140625" style="19"/>
    <col min="3075" max="3075" width="55.85546875" style="19" customWidth="1"/>
    <col min="3076" max="3076" width="17" style="19" customWidth="1"/>
    <col min="3077" max="3077" width="1.7109375" style="19" customWidth="1"/>
    <col min="3078" max="3078" width="17" style="19" customWidth="1"/>
    <col min="3079" max="3079" width="1.7109375" style="19" customWidth="1"/>
    <col min="3080" max="3080" width="17" style="19" customWidth="1"/>
    <col min="3081" max="3081" width="1.7109375" style="19" customWidth="1"/>
    <col min="3082" max="3082" width="17" style="19" customWidth="1"/>
    <col min="3083" max="3083" width="1.7109375" style="19" customWidth="1"/>
    <col min="3084" max="3084" width="17" style="19" customWidth="1"/>
    <col min="3085" max="3085" width="1.7109375" style="19" customWidth="1"/>
    <col min="3086" max="3086" width="17" style="19" customWidth="1"/>
    <col min="3087" max="3087" width="1.7109375" style="19" customWidth="1"/>
    <col min="3088" max="3088" width="17" style="19" customWidth="1"/>
    <col min="3089" max="3089" width="1.7109375" style="19" customWidth="1"/>
    <col min="3090" max="3090" width="17" style="19" customWidth="1"/>
    <col min="3091" max="3091" width="1.7109375" style="19" customWidth="1"/>
    <col min="3092" max="3092" width="17" style="19" customWidth="1"/>
    <col min="3093" max="3093" width="1.7109375" style="19" customWidth="1"/>
    <col min="3094" max="3094" width="17" style="19" customWidth="1"/>
    <col min="3095" max="3330" width="9.140625" style="19"/>
    <col min="3331" max="3331" width="55.85546875" style="19" customWidth="1"/>
    <col min="3332" max="3332" width="17" style="19" customWidth="1"/>
    <col min="3333" max="3333" width="1.7109375" style="19" customWidth="1"/>
    <col min="3334" max="3334" width="17" style="19" customWidth="1"/>
    <col min="3335" max="3335" width="1.7109375" style="19" customWidth="1"/>
    <col min="3336" max="3336" width="17" style="19" customWidth="1"/>
    <col min="3337" max="3337" width="1.7109375" style="19" customWidth="1"/>
    <col min="3338" max="3338" width="17" style="19" customWidth="1"/>
    <col min="3339" max="3339" width="1.7109375" style="19" customWidth="1"/>
    <col min="3340" max="3340" width="17" style="19" customWidth="1"/>
    <col min="3341" max="3341" width="1.7109375" style="19" customWidth="1"/>
    <col min="3342" max="3342" width="17" style="19" customWidth="1"/>
    <col min="3343" max="3343" width="1.7109375" style="19" customWidth="1"/>
    <col min="3344" max="3344" width="17" style="19" customWidth="1"/>
    <col min="3345" max="3345" width="1.7109375" style="19" customWidth="1"/>
    <col min="3346" max="3346" width="17" style="19" customWidth="1"/>
    <col min="3347" max="3347" width="1.7109375" style="19" customWidth="1"/>
    <col min="3348" max="3348" width="17" style="19" customWidth="1"/>
    <col min="3349" max="3349" width="1.7109375" style="19" customWidth="1"/>
    <col min="3350" max="3350" width="17" style="19" customWidth="1"/>
    <col min="3351" max="3586" width="9.140625" style="19"/>
    <col min="3587" max="3587" width="55.85546875" style="19" customWidth="1"/>
    <col min="3588" max="3588" width="17" style="19" customWidth="1"/>
    <col min="3589" max="3589" width="1.7109375" style="19" customWidth="1"/>
    <col min="3590" max="3590" width="17" style="19" customWidth="1"/>
    <col min="3591" max="3591" width="1.7109375" style="19" customWidth="1"/>
    <col min="3592" max="3592" width="17" style="19" customWidth="1"/>
    <col min="3593" max="3593" width="1.7109375" style="19" customWidth="1"/>
    <col min="3594" max="3594" width="17" style="19" customWidth="1"/>
    <col min="3595" max="3595" width="1.7109375" style="19" customWidth="1"/>
    <col min="3596" max="3596" width="17" style="19" customWidth="1"/>
    <col min="3597" max="3597" width="1.7109375" style="19" customWidth="1"/>
    <col min="3598" max="3598" width="17" style="19" customWidth="1"/>
    <col min="3599" max="3599" width="1.7109375" style="19" customWidth="1"/>
    <col min="3600" max="3600" width="17" style="19" customWidth="1"/>
    <col min="3601" max="3601" width="1.7109375" style="19" customWidth="1"/>
    <col min="3602" max="3602" width="17" style="19" customWidth="1"/>
    <col min="3603" max="3603" width="1.7109375" style="19" customWidth="1"/>
    <col min="3604" max="3604" width="17" style="19" customWidth="1"/>
    <col min="3605" max="3605" width="1.7109375" style="19" customWidth="1"/>
    <col min="3606" max="3606" width="17" style="19" customWidth="1"/>
    <col min="3607" max="3842" width="9.140625" style="19"/>
    <col min="3843" max="3843" width="55.85546875" style="19" customWidth="1"/>
    <col min="3844" max="3844" width="17" style="19" customWidth="1"/>
    <col min="3845" max="3845" width="1.7109375" style="19" customWidth="1"/>
    <col min="3846" max="3846" width="17" style="19" customWidth="1"/>
    <col min="3847" max="3847" width="1.7109375" style="19" customWidth="1"/>
    <col min="3848" max="3848" width="17" style="19" customWidth="1"/>
    <col min="3849" max="3849" width="1.7109375" style="19" customWidth="1"/>
    <col min="3850" max="3850" width="17" style="19" customWidth="1"/>
    <col min="3851" max="3851" width="1.7109375" style="19" customWidth="1"/>
    <col min="3852" max="3852" width="17" style="19" customWidth="1"/>
    <col min="3853" max="3853" width="1.7109375" style="19" customWidth="1"/>
    <col min="3854" max="3854" width="17" style="19" customWidth="1"/>
    <col min="3855" max="3855" width="1.7109375" style="19" customWidth="1"/>
    <col min="3856" max="3856" width="17" style="19" customWidth="1"/>
    <col min="3857" max="3857" width="1.7109375" style="19" customWidth="1"/>
    <col min="3858" max="3858" width="17" style="19" customWidth="1"/>
    <col min="3859" max="3859" width="1.7109375" style="19" customWidth="1"/>
    <col min="3860" max="3860" width="17" style="19" customWidth="1"/>
    <col min="3861" max="3861" width="1.7109375" style="19" customWidth="1"/>
    <col min="3862" max="3862" width="17" style="19" customWidth="1"/>
    <col min="3863" max="4098" width="9.140625" style="19"/>
    <col min="4099" max="4099" width="55.85546875" style="19" customWidth="1"/>
    <col min="4100" max="4100" width="17" style="19" customWidth="1"/>
    <col min="4101" max="4101" width="1.7109375" style="19" customWidth="1"/>
    <col min="4102" max="4102" width="17" style="19" customWidth="1"/>
    <col min="4103" max="4103" width="1.7109375" style="19" customWidth="1"/>
    <col min="4104" max="4104" width="17" style="19" customWidth="1"/>
    <col min="4105" max="4105" width="1.7109375" style="19" customWidth="1"/>
    <col min="4106" max="4106" width="17" style="19" customWidth="1"/>
    <col min="4107" max="4107" width="1.7109375" style="19" customWidth="1"/>
    <col min="4108" max="4108" width="17" style="19" customWidth="1"/>
    <col min="4109" max="4109" width="1.7109375" style="19" customWidth="1"/>
    <col min="4110" max="4110" width="17" style="19" customWidth="1"/>
    <col min="4111" max="4111" width="1.7109375" style="19" customWidth="1"/>
    <col min="4112" max="4112" width="17" style="19" customWidth="1"/>
    <col min="4113" max="4113" width="1.7109375" style="19" customWidth="1"/>
    <col min="4114" max="4114" width="17" style="19" customWidth="1"/>
    <col min="4115" max="4115" width="1.7109375" style="19" customWidth="1"/>
    <col min="4116" max="4116" width="17" style="19" customWidth="1"/>
    <col min="4117" max="4117" width="1.7109375" style="19" customWidth="1"/>
    <col min="4118" max="4118" width="17" style="19" customWidth="1"/>
    <col min="4119" max="4354" width="9.140625" style="19"/>
    <col min="4355" max="4355" width="55.85546875" style="19" customWidth="1"/>
    <col min="4356" max="4356" width="17" style="19" customWidth="1"/>
    <col min="4357" max="4357" width="1.7109375" style="19" customWidth="1"/>
    <col min="4358" max="4358" width="17" style="19" customWidth="1"/>
    <col min="4359" max="4359" width="1.7109375" style="19" customWidth="1"/>
    <col min="4360" max="4360" width="17" style="19" customWidth="1"/>
    <col min="4361" max="4361" width="1.7109375" style="19" customWidth="1"/>
    <col min="4362" max="4362" width="17" style="19" customWidth="1"/>
    <col min="4363" max="4363" width="1.7109375" style="19" customWidth="1"/>
    <col min="4364" max="4364" width="17" style="19" customWidth="1"/>
    <col min="4365" max="4365" width="1.7109375" style="19" customWidth="1"/>
    <col min="4366" max="4366" width="17" style="19" customWidth="1"/>
    <col min="4367" max="4367" width="1.7109375" style="19" customWidth="1"/>
    <col min="4368" max="4368" width="17" style="19" customWidth="1"/>
    <col min="4369" max="4369" width="1.7109375" style="19" customWidth="1"/>
    <col min="4370" max="4370" width="17" style="19" customWidth="1"/>
    <col min="4371" max="4371" width="1.7109375" style="19" customWidth="1"/>
    <col min="4372" max="4372" width="17" style="19" customWidth="1"/>
    <col min="4373" max="4373" width="1.7109375" style="19" customWidth="1"/>
    <col min="4374" max="4374" width="17" style="19" customWidth="1"/>
    <col min="4375" max="4610" width="9.140625" style="19"/>
    <col min="4611" max="4611" width="55.85546875" style="19" customWidth="1"/>
    <col min="4612" max="4612" width="17" style="19" customWidth="1"/>
    <col min="4613" max="4613" width="1.7109375" style="19" customWidth="1"/>
    <col min="4614" max="4614" width="17" style="19" customWidth="1"/>
    <col min="4615" max="4615" width="1.7109375" style="19" customWidth="1"/>
    <col min="4616" max="4616" width="17" style="19" customWidth="1"/>
    <col min="4617" max="4617" width="1.7109375" style="19" customWidth="1"/>
    <col min="4618" max="4618" width="17" style="19" customWidth="1"/>
    <col min="4619" max="4619" width="1.7109375" style="19" customWidth="1"/>
    <col min="4620" max="4620" width="17" style="19" customWidth="1"/>
    <col min="4621" max="4621" width="1.7109375" style="19" customWidth="1"/>
    <col min="4622" max="4622" width="17" style="19" customWidth="1"/>
    <col min="4623" max="4623" width="1.7109375" style="19" customWidth="1"/>
    <col min="4624" max="4624" width="17" style="19" customWidth="1"/>
    <col min="4625" max="4625" width="1.7109375" style="19" customWidth="1"/>
    <col min="4626" max="4626" width="17" style="19" customWidth="1"/>
    <col min="4627" max="4627" width="1.7109375" style="19" customWidth="1"/>
    <col min="4628" max="4628" width="17" style="19" customWidth="1"/>
    <col min="4629" max="4629" width="1.7109375" style="19" customWidth="1"/>
    <col min="4630" max="4630" width="17" style="19" customWidth="1"/>
    <col min="4631" max="4866" width="9.140625" style="19"/>
    <col min="4867" max="4867" width="55.85546875" style="19" customWidth="1"/>
    <col min="4868" max="4868" width="17" style="19" customWidth="1"/>
    <col min="4869" max="4869" width="1.7109375" style="19" customWidth="1"/>
    <col min="4870" max="4870" width="17" style="19" customWidth="1"/>
    <col min="4871" max="4871" width="1.7109375" style="19" customWidth="1"/>
    <col min="4872" max="4872" width="17" style="19" customWidth="1"/>
    <col min="4873" max="4873" width="1.7109375" style="19" customWidth="1"/>
    <col min="4874" max="4874" width="17" style="19" customWidth="1"/>
    <col min="4875" max="4875" width="1.7109375" style="19" customWidth="1"/>
    <col min="4876" max="4876" width="17" style="19" customWidth="1"/>
    <col min="4877" max="4877" width="1.7109375" style="19" customWidth="1"/>
    <col min="4878" max="4878" width="17" style="19" customWidth="1"/>
    <col min="4879" max="4879" width="1.7109375" style="19" customWidth="1"/>
    <col min="4880" max="4880" width="17" style="19" customWidth="1"/>
    <col min="4881" max="4881" width="1.7109375" style="19" customWidth="1"/>
    <col min="4882" max="4882" width="17" style="19" customWidth="1"/>
    <col min="4883" max="4883" width="1.7109375" style="19" customWidth="1"/>
    <col min="4884" max="4884" width="17" style="19" customWidth="1"/>
    <col min="4885" max="4885" width="1.7109375" style="19" customWidth="1"/>
    <col min="4886" max="4886" width="17" style="19" customWidth="1"/>
    <col min="4887" max="5122" width="9.140625" style="19"/>
    <col min="5123" max="5123" width="55.85546875" style="19" customWidth="1"/>
    <col min="5124" max="5124" width="17" style="19" customWidth="1"/>
    <col min="5125" max="5125" width="1.7109375" style="19" customWidth="1"/>
    <col min="5126" max="5126" width="17" style="19" customWidth="1"/>
    <col min="5127" max="5127" width="1.7109375" style="19" customWidth="1"/>
    <col min="5128" max="5128" width="17" style="19" customWidth="1"/>
    <col min="5129" max="5129" width="1.7109375" style="19" customWidth="1"/>
    <col min="5130" max="5130" width="17" style="19" customWidth="1"/>
    <col min="5131" max="5131" width="1.7109375" style="19" customWidth="1"/>
    <col min="5132" max="5132" width="17" style="19" customWidth="1"/>
    <col min="5133" max="5133" width="1.7109375" style="19" customWidth="1"/>
    <col min="5134" max="5134" width="17" style="19" customWidth="1"/>
    <col min="5135" max="5135" width="1.7109375" style="19" customWidth="1"/>
    <col min="5136" max="5136" width="17" style="19" customWidth="1"/>
    <col min="5137" max="5137" width="1.7109375" style="19" customWidth="1"/>
    <col min="5138" max="5138" width="17" style="19" customWidth="1"/>
    <col min="5139" max="5139" width="1.7109375" style="19" customWidth="1"/>
    <col min="5140" max="5140" width="17" style="19" customWidth="1"/>
    <col min="5141" max="5141" width="1.7109375" style="19" customWidth="1"/>
    <col min="5142" max="5142" width="17" style="19" customWidth="1"/>
    <col min="5143" max="5378" width="9.140625" style="19"/>
    <col min="5379" max="5379" width="55.85546875" style="19" customWidth="1"/>
    <col min="5380" max="5380" width="17" style="19" customWidth="1"/>
    <col min="5381" max="5381" width="1.7109375" style="19" customWidth="1"/>
    <col min="5382" max="5382" width="17" style="19" customWidth="1"/>
    <col min="5383" max="5383" width="1.7109375" style="19" customWidth="1"/>
    <col min="5384" max="5384" width="17" style="19" customWidth="1"/>
    <col min="5385" max="5385" width="1.7109375" style="19" customWidth="1"/>
    <col min="5386" max="5386" width="17" style="19" customWidth="1"/>
    <col min="5387" max="5387" width="1.7109375" style="19" customWidth="1"/>
    <col min="5388" max="5388" width="17" style="19" customWidth="1"/>
    <col min="5389" max="5389" width="1.7109375" style="19" customWidth="1"/>
    <col min="5390" max="5390" width="17" style="19" customWidth="1"/>
    <col min="5391" max="5391" width="1.7109375" style="19" customWidth="1"/>
    <col min="5392" max="5392" width="17" style="19" customWidth="1"/>
    <col min="5393" max="5393" width="1.7109375" style="19" customWidth="1"/>
    <col min="5394" max="5394" width="17" style="19" customWidth="1"/>
    <col min="5395" max="5395" width="1.7109375" style="19" customWidth="1"/>
    <col min="5396" max="5396" width="17" style="19" customWidth="1"/>
    <col min="5397" max="5397" width="1.7109375" style="19" customWidth="1"/>
    <col min="5398" max="5398" width="17" style="19" customWidth="1"/>
    <col min="5399" max="5634" width="9.140625" style="19"/>
    <col min="5635" max="5635" width="55.85546875" style="19" customWidth="1"/>
    <col min="5636" max="5636" width="17" style="19" customWidth="1"/>
    <col min="5637" max="5637" width="1.7109375" style="19" customWidth="1"/>
    <col min="5638" max="5638" width="17" style="19" customWidth="1"/>
    <col min="5639" max="5639" width="1.7109375" style="19" customWidth="1"/>
    <col min="5640" max="5640" width="17" style="19" customWidth="1"/>
    <col min="5641" max="5641" width="1.7109375" style="19" customWidth="1"/>
    <col min="5642" max="5642" width="17" style="19" customWidth="1"/>
    <col min="5643" max="5643" width="1.7109375" style="19" customWidth="1"/>
    <col min="5644" max="5644" width="17" style="19" customWidth="1"/>
    <col min="5645" max="5645" width="1.7109375" style="19" customWidth="1"/>
    <col min="5646" max="5646" width="17" style="19" customWidth="1"/>
    <col min="5647" max="5647" width="1.7109375" style="19" customWidth="1"/>
    <col min="5648" max="5648" width="17" style="19" customWidth="1"/>
    <col min="5649" max="5649" width="1.7109375" style="19" customWidth="1"/>
    <col min="5650" max="5650" width="17" style="19" customWidth="1"/>
    <col min="5651" max="5651" width="1.7109375" style="19" customWidth="1"/>
    <col min="5652" max="5652" width="17" style="19" customWidth="1"/>
    <col min="5653" max="5653" width="1.7109375" style="19" customWidth="1"/>
    <col min="5654" max="5654" width="17" style="19" customWidth="1"/>
    <col min="5655" max="5890" width="9.140625" style="19"/>
    <col min="5891" max="5891" width="55.85546875" style="19" customWidth="1"/>
    <col min="5892" max="5892" width="17" style="19" customWidth="1"/>
    <col min="5893" max="5893" width="1.7109375" style="19" customWidth="1"/>
    <col min="5894" max="5894" width="17" style="19" customWidth="1"/>
    <col min="5895" max="5895" width="1.7109375" style="19" customWidth="1"/>
    <col min="5896" max="5896" width="17" style="19" customWidth="1"/>
    <col min="5897" max="5897" width="1.7109375" style="19" customWidth="1"/>
    <col min="5898" max="5898" width="17" style="19" customWidth="1"/>
    <col min="5899" max="5899" width="1.7109375" style="19" customWidth="1"/>
    <col min="5900" max="5900" width="17" style="19" customWidth="1"/>
    <col min="5901" max="5901" width="1.7109375" style="19" customWidth="1"/>
    <col min="5902" max="5902" width="17" style="19" customWidth="1"/>
    <col min="5903" max="5903" width="1.7109375" style="19" customWidth="1"/>
    <col min="5904" max="5904" width="17" style="19" customWidth="1"/>
    <col min="5905" max="5905" width="1.7109375" style="19" customWidth="1"/>
    <col min="5906" max="5906" width="17" style="19" customWidth="1"/>
    <col min="5907" max="5907" width="1.7109375" style="19" customWidth="1"/>
    <col min="5908" max="5908" width="17" style="19" customWidth="1"/>
    <col min="5909" max="5909" width="1.7109375" style="19" customWidth="1"/>
    <col min="5910" max="5910" width="17" style="19" customWidth="1"/>
    <col min="5911" max="6146" width="9.140625" style="19"/>
    <col min="6147" max="6147" width="55.85546875" style="19" customWidth="1"/>
    <col min="6148" max="6148" width="17" style="19" customWidth="1"/>
    <col min="6149" max="6149" width="1.7109375" style="19" customWidth="1"/>
    <col min="6150" max="6150" width="17" style="19" customWidth="1"/>
    <col min="6151" max="6151" width="1.7109375" style="19" customWidth="1"/>
    <col min="6152" max="6152" width="17" style="19" customWidth="1"/>
    <col min="6153" max="6153" width="1.7109375" style="19" customWidth="1"/>
    <col min="6154" max="6154" width="17" style="19" customWidth="1"/>
    <col min="6155" max="6155" width="1.7109375" style="19" customWidth="1"/>
    <col min="6156" max="6156" width="17" style="19" customWidth="1"/>
    <col min="6157" max="6157" width="1.7109375" style="19" customWidth="1"/>
    <col min="6158" max="6158" width="17" style="19" customWidth="1"/>
    <col min="6159" max="6159" width="1.7109375" style="19" customWidth="1"/>
    <col min="6160" max="6160" width="17" style="19" customWidth="1"/>
    <col min="6161" max="6161" width="1.7109375" style="19" customWidth="1"/>
    <col min="6162" max="6162" width="17" style="19" customWidth="1"/>
    <col min="6163" max="6163" width="1.7109375" style="19" customWidth="1"/>
    <col min="6164" max="6164" width="17" style="19" customWidth="1"/>
    <col min="6165" max="6165" width="1.7109375" style="19" customWidth="1"/>
    <col min="6166" max="6166" width="17" style="19" customWidth="1"/>
    <col min="6167" max="6402" width="9.140625" style="19"/>
    <col min="6403" max="6403" width="55.85546875" style="19" customWidth="1"/>
    <col min="6404" max="6404" width="17" style="19" customWidth="1"/>
    <col min="6405" max="6405" width="1.7109375" style="19" customWidth="1"/>
    <col min="6406" max="6406" width="17" style="19" customWidth="1"/>
    <col min="6407" max="6407" width="1.7109375" style="19" customWidth="1"/>
    <col min="6408" max="6408" width="17" style="19" customWidth="1"/>
    <col min="6409" max="6409" width="1.7109375" style="19" customWidth="1"/>
    <col min="6410" max="6410" width="17" style="19" customWidth="1"/>
    <col min="6411" max="6411" width="1.7109375" style="19" customWidth="1"/>
    <col min="6412" max="6412" width="17" style="19" customWidth="1"/>
    <col min="6413" max="6413" width="1.7109375" style="19" customWidth="1"/>
    <col min="6414" max="6414" width="17" style="19" customWidth="1"/>
    <col min="6415" max="6415" width="1.7109375" style="19" customWidth="1"/>
    <col min="6416" max="6416" width="17" style="19" customWidth="1"/>
    <col min="6417" max="6417" width="1.7109375" style="19" customWidth="1"/>
    <col min="6418" max="6418" width="17" style="19" customWidth="1"/>
    <col min="6419" max="6419" width="1.7109375" style="19" customWidth="1"/>
    <col min="6420" max="6420" width="17" style="19" customWidth="1"/>
    <col min="6421" max="6421" width="1.7109375" style="19" customWidth="1"/>
    <col min="6422" max="6422" width="17" style="19" customWidth="1"/>
    <col min="6423" max="6658" width="9.140625" style="19"/>
    <col min="6659" max="6659" width="55.85546875" style="19" customWidth="1"/>
    <col min="6660" max="6660" width="17" style="19" customWidth="1"/>
    <col min="6661" max="6661" width="1.7109375" style="19" customWidth="1"/>
    <col min="6662" max="6662" width="17" style="19" customWidth="1"/>
    <col min="6663" max="6663" width="1.7109375" style="19" customWidth="1"/>
    <col min="6664" max="6664" width="17" style="19" customWidth="1"/>
    <col min="6665" max="6665" width="1.7109375" style="19" customWidth="1"/>
    <col min="6666" max="6666" width="17" style="19" customWidth="1"/>
    <col min="6667" max="6667" width="1.7109375" style="19" customWidth="1"/>
    <col min="6668" max="6668" width="17" style="19" customWidth="1"/>
    <col min="6669" max="6669" width="1.7109375" style="19" customWidth="1"/>
    <col min="6670" max="6670" width="17" style="19" customWidth="1"/>
    <col min="6671" max="6671" width="1.7109375" style="19" customWidth="1"/>
    <col min="6672" max="6672" width="17" style="19" customWidth="1"/>
    <col min="6673" max="6673" width="1.7109375" style="19" customWidth="1"/>
    <col min="6674" max="6674" width="17" style="19" customWidth="1"/>
    <col min="6675" max="6675" width="1.7109375" style="19" customWidth="1"/>
    <col min="6676" max="6676" width="17" style="19" customWidth="1"/>
    <col min="6677" max="6677" width="1.7109375" style="19" customWidth="1"/>
    <col min="6678" max="6678" width="17" style="19" customWidth="1"/>
    <col min="6679" max="6914" width="9.140625" style="19"/>
    <col min="6915" max="6915" width="55.85546875" style="19" customWidth="1"/>
    <col min="6916" max="6916" width="17" style="19" customWidth="1"/>
    <col min="6917" max="6917" width="1.7109375" style="19" customWidth="1"/>
    <col min="6918" max="6918" width="17" style="19" customWidth="1"/>
    <col min="6919" max="6919" width="1.7109375" style="19" customWidth="1"/>
    <col min="6920" max="6920" width="17" style="19" customWidth="1"/>
    <col min="6921" max="6921" width="1.7109375" style="19" customWidth="1"/>
    <col min="6922" max="6922" width="17" style="19" customWidth="1"/>
    <col min="6923" max="6923" width="1.7109375" style="19" customWidth="1"/>
    <col min="6924" max="6924" width="17" style="19" customWidth="1"/>
    <col min="6925" max="6925" width="1.7109375" style="19" customWidth="1"/>
    <col min="6926" max="6926" width="17" style="19" customWidth="1"/>
    <col min="6927" max="6927" width="1.7109375" style="19" customWidth="1"/>
    <col min="6928" max="6928" width="17" style="19" customWidth="1"/>
    <col min="6929" max="6929" width="1.7109375" style="19" customWidth="1"/>
    <col min="6930" max="6930" width="17" style="19" customWidth="1"/>
    <col min="6931" max="6931" width="1.7109375" style="19" customWidth="1"/>
    <col min="6932" max="6932" width="17" style="19" customWidth="1"/>
    <col min="6933" max="6933" width="1.7109375" style="19" customWidth="1"/>
    <col min="6934" max="6934" width="17" style="19" customWidth="1"/>
    <col min="6935" max="7170" width="9.140625" style="19"/>
    <col min="7171" max="7171" width="55.85546875" style="19" customWidth="1"/>
    <col min="7172" max="7172" width="17" style="19" customWidth="1"/>
    <col min="7173" max="7173" width="1.7109375" style="19" customWidth="1"/>
    <col min="7174" max="7174" width="17" style="19" customWidth="1"/>
    <col min="7175" max="7175" width="1.7109375" style="19" customWidth="1"/>
    <col min="7176" max="7176" width="17" style="19" customWidth="1"/>
    <col min="7177" max="7177" width="1.7109375" style="19" customWidth="1"/>
    <col min="7178" max="7178" width="17" style="19" customWidth="1"/>
    <col min="7179" max="7179" width="1.7109375" style="19" customWidth="1"/>
    <col min="7180" max="7180" width="17" style="19" customWidth="1"/>
    <col min="7181" max="7181" width="1.7109375" style="19" customWidth="1"/>
    <col min="7182" max="7182" width="17" style="19" customWidth="1"/>
    <col min="7183" max="7183" width="1.7109375" style="19" customWidth="1"/>
    <col min="7184" max="7184" width="17" style="19" customWidth="1"/>
    <col min="7185" max="7185" width="1.7109375" style="19" customWidth="1"/>
    <col min="7186" max="7186" width="17" style="19" customWidth="1"/>
    <col min="7187" max="7187" width="1.7109375" style="19" customWidth="1"/>
    <col min="7188" max="7188" width="17" style="19" customWidth="1"/>
    <col min="7189" max="7189" width="1.7109375" style="19" customWidth="1"/>
    <col min="7190" max="7190" width="17" style="19" customWidth="1"/>
    <col min="7191" max="7426" width="9.140625" style="19"/>
    <col min="7427" max="7427" width="55.85546875" style="19" customWidth="1"/>
    <col min="7428" max="7428" width="17" style="19" customWidth="1"/>
    <col min="7429" max="7429" width="1.7109375" style="19" customWidth="1"/>
    <col min="7430" max="7430" width="17" style="19" customWidth="1"/>
    <col min="7431" max="7431" width="1.7109375" style="19" customWidth="1"/>
    <col min="7432" max="7432" width="17" style="19" customWidth="1"/>
    <col min="7433" max="7433" width="1.7109375" style="19" customWidth="1"/>
    <col min="7434" max="7434" width="17" style="19" customWidth="1"/>
    <col min="7435" max="7435" width="1.7109375" style="19" customWidth="1"/>
    <col min="7436" max="7436" width="17" style="19" customWidth="1"/>
    <col min="7437" max="7437" width="1.7109375" style="19" customWidth="1"/>
    <col min="7438" max="7438" width="17" style="19" customWidth="1"/>
    <col min="7439" max="7439" width="1.7109375" style="19" customWidth="1"/>
    <col min="7440" max="7440" width="17" style="19" customWidth="1"/>
    <col min="7441" max="7441" width="1.7109375" style="19" customWidth="1"/>
    <col min="7442" max="7442" width="17" style="19" customWidth="1"/>
    <col min="7443" max="7443" width="1.7109375" style="19" customWidth="1"/>
    <col min="7444" max="7444" width="17" style="19" customWidth="1"/>
    <col min="7445" max="7445" width="1.7109375" style="19" customWidth="1"/>
    <col min="7446" max="7446" width="17" style="19" customWidth="1"/>
    <col min="7447" max="7682" width="9.140625" style="19"/>
    <col min="7683" max="7683" width="55.85546875" style="19" customWidth="1"/>
    <col min="7684" max="7684" width="17" style="19" customWidth="1"/>
    <col min="7685" max="7685" width="1.7109375" style="19" customWidth="1"/>
    <col min="7686" max="7686" width="17" style="19" customWidth="1"/>
    <col min="7687" max="7687" width="1.7109375" style="19" customWidth="1"/>
    <col min="7688" max="7688" width="17" style="19" customWidth="1"/>
    <col min="7689" max="7689" width="1.7109375" style="19" customWidth="1"/>
    <col min="7690" max="7690" width="17" style="19" customWidth="1"/>
    <col min="7691" max="7691" width="1.7109375" style="19" customWidth="1"/>
    <col min="7692" max="7692" width="17" style="19" customWidth="1"/>
    <col min="7693" max="7693" width="1.7109375" style="19" customWidth="1"/>
    <col min="7694" max="7694" width="17" style="19" customWidth="1"/>
    <col min="7695" max="7695" width="1.7109375" style="19" customWidth="1"/>
    <col min="7696" max="7696" width="17" style="19" customWidth="1"/>
    <col min="7697" max="7697" width="1.7109375" style="19" customWidth="1"/>
    <col min="7698" max="7698" width="17" style="19" customWidth="1"/>
    <col min="7699" max="7699" width="1.7109375" style="19" customWidth="1"/>
    <col min="7700" max="7700" width="17" style="19" customWidth="1"/>
    <col min="7701" max="7701" width="1.7109375" style="19" customWidth="1"/>
    <col min="7702" max="7702" width="17" style="19" customWidth="1"/>
    <col min="7703" max="7938" width="9.140625" style="19"/>
    <col min="7939" max="7939" width="55.85546875" style="19" customWidth="1"/>
    <col min="7940" max="7940" width="17" style="19" customWidth="1"/>
    <col min="7941" max="7941" width="1.7109375" style="19" customWidth="1"/>
    <col min="7942" max="7942" width="17" style="19" customWidth="1"/>
    <col min="7943" max="7943" width="1.7109375" style="19" customWidth="1"/>
    <col min="7944" max="7944" width="17" style="19" customWidth="1"/>
    <col min="7945" max="7945" width="1.7109375" style="19" customWidth="1"/>
    <col min="7946" max="7946" width="17" style="19" customWidth="1"/>
    <col min="7947" max="7947" width="1.7109375" style="19" customWidth="1"/>
    <col min="7948" max="7948" width="17" style="19" customWidth="1"/>
    <col min="7949" max="7949" width="1.7109375" style="19" customWidth="1"/>
    <col min="7950" max="7950" width="17" style="19" customWidth="1"/>
    <col min="7951" max="7951" width="1.7109375" style="19" customWidth="1"/>
    <col min="7952" max="7952" width="17" style="19" customWidth="1"/>
    <col min="7953" max="7953" width="1.7109375" style="19" customWidth="1"/>
    <col min="7954" max="7954" width="17" style="19" customWidth="1"/>
    <col min="7955" max="7955" width="1.7109375" style="19" customWidth="1"/>
    <col min="7956" max="7956" width="17" style="19" customWidth="1"/>
    <col min="7957" max="7957" width="1.7109375" style="19" customWidth="1"/>
    <col min="7958" max="7958" width="17" style="19" customWidth="1"/>
    <col min="7959" max="8194" width="9.140625" style="19"/>
    <col min="8195" max="8195" width="55.85546875" style="19" customWidth="1"/>
    <col min="8196" max="8196" width="17" style="19" customWidth="1"/>
    <col min="8197" max="8197" width="1.7109375" style="19" customWidth="1"/>
    <col min="8198" max="8198" width="17" style="19" customWidth="1"/>
    <col min="8199" max="8199" width="1.7109375" style="19" customWidth="1"/>
    <col min="8200" max="8200" width="17" style="19" customWidth="1"/>
    <col min="8201" max="8201" width="1.7109375" style="19" customWidth="1"/>
    <col min="8202" max="8202" width="17" style="19" customWidth="1"/>
    <col min="8203" max="8203" width="1.7109375" style="19" customWidth="1"/>
    <col min="8204" max="8204" width="17" style="19" customWidth="1"/>
    <col min="8205" max="8205" width="1.7109375" style="19" customWidth="1"/>
    <col min="8206" max="8206" width="17" style="19" customWidth="1"/>
    <col min="8207" max="8207" width="1.7109375" style="19" customWidth="1"/>
    <col min="8208" max="8208" width="17" style="19" customWidth="1"/>
    <col min="8209" max="8209" width="1.7109375" style="19" customWidth="1"/>
    <col min="8210" max="8210" width="17" style="19" customWidth="1"/>
    <col min="8211" max="8211" width="1.7109375" style="19" customWidth="1"/>
    <col min="8212" max="8212" width="17" style="19" customWidth="1"/>
    <col min="8213" max="8213" width="1.7109375" style="19" customWidth="1"/>
    <col min="8214" max="8214" width="17" style="19" customWidth="1"/>
    <col min="8215" max="8450" width="9.140625" style="19"/>
    <col min="8451" max="8451" width="55.85546875" style="19" customWidth="1"/>
    <col min="8452" max="8452" width="17" style="19" customWidth="1"/>
    <col min="8453" max="8453" width="1.7109375" style="19" customWidth="1"/>
    <col min="8454" max="8454" width="17" style="19" customWidth="1"/>
    <col min="8455" max="8455" width="1.7109375" style="19" customWidth="1"/>
    <col min="8456" max="8456" width="17" style="19" customWidth="1"/>
    <col min="8457" max="8457" width="1.7109375" style="19" customWidth="1"/>
    <col min="8458" max="8458" width="17" style="19" customWidth="1"/>
    <col min="8459" max="8459" width="1.7109375" style="19" customWidth="1"/>
    <col min="8460" max="8460" width="17" style="19" customWidth="1"/>
    <col min="8461" max="8461" width="1.7109375" style="19" customWidth="1"/>
    <col min="8462" max="8462" width="17" style="19" customWidth="1"/>
    <col min="8463" max="8463" width="1.7109375" style="19" customWidth="1"/>
    <col min="8464" max="8464" width="17" style="19" customWidth="1"/>
    <col min="8465" max="8465" width="1.7109375" style="19" customWidth="1"/>
    <col min="8466" max="8466" width="17" style="19" customWidth="1"/>
    <col min="8467" max="8467" width="1.7109375" style="19" customWidth="1"/>
    <col min="8468" max="8468" width="17" style="19" customWidth="1"/>
    <col min="8469" max="8469" width="1.7109375" style="19" customWidth="1"/>
    <col min="8470" max="8470" width="17" style="19" customWidth="1"/>
    <col min="8471" max="8706" width="9.140625" style="19"/>
    <col min="8707" max="8707" width="55.85546875" style="19" customWidth="1"/>
    <col min="8708" max="8708" width="17" style="19" customWidth="1"/>
    <col min="8709" max="8709" width="1.7109375" style="19" customWidth="1"/>
    <col min="8710" max="8710" width="17" style="19" customWidth="1"/>
    <col min="8711" max="8711" width="1.7109375" style="19" customWidth="1"/>
    <col min="8712" max="8712" width="17" style="19" customWidth="1"/>
    <col min="8713" max="8713" width="1.7109375" style="19" customWidth="1"/>
    <col min="8714" max="8714" width="17" style="19" customWidth="1"/>
    <col min="8715" max="8715" width="1.7109375" style="19" customWidth="1"/>
    <col min="8716" max="8716" width="17" style="19" customWidth="1"/>
    <col min="8717" max="8717" width="1.7109375" style="19" customWidth="1"/>
    <col min="8718" max="8718" width="17" style="19" customWidth="1"/>
    <col min="8719" max="8719" width="1.7109375" style="19" customWidth="1"/>
    <col min="8720" max="8720" width="17" style="19" customWidth="1"/>
    <col min="8721" max="8721" width="1.7109375" style="19" customWidth="1"/>
    <col min="8722" max="8722" width="17" style="19" customWidth="1"/>
    <col min="8723" max="8723" width="1.7109375" style="19" customWidth="1"/>
    <col min="8724" max="8724" width="17" style="19" customWidth="1"/>
    <col min="8725" max="8725" width="1.7109375" style="19" customWidth="1"/>
    <col min="8726" max="8726" width="17" style="19" customWidth="1"/>
    <col min="8727" max="8962" width="9.140625" style="19"/>
    <col min="8963" max="8963" width="55.85546875" style="19" customWidth="1"/>
    <col min="8964" max="8964" width="17" style="19" customWidth="1"/>
    <col min="8965" max="8965" width="1.7109375" style="19" customWidth="1"/>
    <col min="8966" max="8966" width="17" style="19" customWidth="1"/>
    <col min="8967" max="8967" width="1.7109375" style="19" customWidth="1"/>
    <col min="8968" max="8968" width="17" style="19" customWidth="1"/>
    <col min="8969" max="8969" width="1.7109375" style="19" customWidth="1"/>
    <col min="8970" max="8970" width="17" style="19" customWidth="1"/>
    <col min="8971" max="8971" width="1.7109375" style="19" customWidth="1"/>
    <col min="8972" max="8972" width="17" style="19" customWidth="1"/>
    <col min="8973" max="8973" width="1.7109375" style="19" customWidth="1"/>
    <col min="8974" max="8974" width="17" style="19" customWidth="1"/>
    <col min="8975" max="8975" width="1.7109375" style="19" customWidth="1"/>
    <col min="8976" max="8976" width="17" style="19" customWidth="1"/>
    <col min="8977" max="8977" width="1.7109375" style="19" customWidth="1"/>
    <col min="8978" max="8978" width="17" style="19" customWidth="1"/>
    <col min="8979" max="8979" width="1.7109375" style="19" customWidth="1"/>
    <col min="8980" max="8980" width="17" style="19" customWidth="1"/>
    <col min="8981" max="8981" width="1.7109375" style="19" customWidth="1"/>
    <col min="8982" max="8982" width="17" style="19" customWidth="1"/>
    <col min="8983" max="9218" width="9.140625" style="19"/>
    <col min="9219" max="9219" width="55.85546875" style="19" customWidth="1"/>
    <col min="9220" max="9220" width="17" style="19" customWidth="1"/>
    <col min="9221" max="9221" width="1.7109375" style="19" customWidth="1"/>
    <col min="9222" max="9222" width="17" style="19" customWidth="1"/>
    <col min="9223" max="9223" width="1.7109375" style="19" customWidth="1"/>
    <col min="9224" max="9224" width="17" style="19" customWidth="1"/>
    <col min="9225" max="9225" width="1.7109375" style="19" customWidth="1"/>
    <col min="9226" max="9226" width="17" style="19" customWidth="1"/>
    <col min="9227" max="9227" width="1.7109375" style="19" customWidth="1"/>
    <col min="9228" max="9228" width="17" style="19" customWidth="1"/>
    <col min="9229" max="9229" width="1.7109375" style="19" customWidth="1"/>
    <col min="9230" max="9230" width="17" style="19" customWidth="1"/>
    <col min="9231" max="9231" width="1.7109375" style="19" customWidth="1"/>
    <col min="9232" max="9232" width="17" style="19" customWidth="1"/>
    <col min="9233" max="9233" width="1.7109375" style="19" customWidth="1"/>
    <col min="9234" max="9234" width="17" style="19" customWidth="1"/>
    <col min="9235" max="9235" width="1.7109375" style="19" customWidth="1"/>
    <col min="9236" max="9236" width="17" style="19" customWidth="1"/>
    <col min="9237" max="9237" width="1.7109375" style="19" customWidth="1"/>
    <col min="9238" max="9238" width="17" style="19" customWidth="1"/>
    <col min="9239" max="9474" width="9.140625" style="19"/>
    <col min="9475" max="9475" width="55.85546875" style="19" customWidth="1"/>
    <col min="9476" max="9476" width="17" style="19" customWidth="1"/>
    <col min="9477" max="9477" width="1.7109375" style="19" customWidth="1"/>
    <col min="9478" max="9478" width="17" style="19" customWidth="1"/>
    <col min="9479" max="9479" width="1.7109375" style="19" customWidth="1"/>
    <col min="9480" max="9480" width="17" style="19" customWidth="1"/>
    <col min="9481" max="9481" width="1.7109375" style="19" customWidth="1"/>
    <col min="9482" max="9482" width="17" style="19" customWidth="1"/>
    <col min="9483" max="9483" width="1.7109375" style="19" customWidth="1"/>
    <col min="9484" max="9484" width="17" style="19" customWidth="1"/>
    <col min="9485" max="9485" width="1.7109375" style="19" customWidth="1"/>
    <col min="9486" max="9486" width="17" style="19" customWidth="1"/>
    <col min="9487" max="9487" width="1.7109375" style="19" customWidth="1"/>
    <col min="9488" max="9488" width="17" style="19" customWidth="1"/>
    <col min="9489" max="9489" width="1.7109375" style="19" customWidth="1"/>
    <col min="9490" max="9490" width="17" style="19" customWidth="1"/>
    <col min="9491" max="9491" width="1.7109375" style="19" customWidth="1"/>
    <col min="9492" max="9492" width="17" style="19" customWidth="1"/>
    <col min="9493" max="9493" width="1.7109375" style="19" customWidth="1"/>
    <col min="9494" max="9494" width="17" style="19" customWidth="1"/>
    <col min="9495" max="9730" width="9.140625" style="19"/>
    <col min="9731" max="9731" width="55.85546875" style="19" customWidth="1"/>
    <col min="9732" max="9732" width="17" style="19" customWidth="1"/>
    <col min="9733" max="9733" width="1.7109375" style="19" customWidth="1"/>
    <col min="9734" max="9734" width="17" style="19" customWidth="1"/>
    <col min="9735" max="9735" width="1.7109375" style="19" customWidth="1"/>
    <col min="9736" max="9736" width="17" style="19" customWidth="1"/>
    <col min="9737" max="9737" width="1.7109375" style="19" customWidth="1"/>
    <col min="9738" max="9738" width="17" style="19" customWidth="1"/>
    <col min="9739" max="9739" width="1.7109375" style="19" customWidth="1"/>
    <col min="9740" max="9740" width="17" style="19" customWidth="1"/>
    <col min="9741" max="9741" width="1.7109375" style="19" customWidth="1"/>
    <col min="9742" max="9742" width="17" style="19" customWidth="1"/>
    <col min="9743" max="9743" width="1.7109375" style="19" customWidth="1"/>
    <col min="9744" max="9744" width="17" style="19" customWidth="1"/>
    <col min="9745" max="9745" width="1.7109375" style="19" customWidth="1"/>
    <col min="9746" max="9746" width="17" style="19" customWidth="1"/>
    <col min="9747" max="9747" width="1.7109375" style="19" customWidth="1"/>
    <col min="9748" max="9748" width="17" style="19" customWidth="1"/>
    <col min="9749" max="9749" width="1.7109375" style="19" customWidth="1"/>
    <col min="9750" max="9750" width="17" style="19" customWidth="1"/>
    <col min="9751" max="9986" width="9.140625" style="19"/>
    <col min="9987" max="9987" width="55.85546875" style="19" customWidth="1"/>
    <col min="9988" max="9988" width="17" style="19" customWidth="1"/>
    <col min="9989" max="9989" width="1.7109375" style="19" customWidth="1"/>
    <col min="9990" max="9990" width="17" style="19" customWidth="1"/>
    <col min="9991" max="9991" width="1.7109375" style="19" customWidth="1"/>
    <col min="9992" max="9992" width="17" style="19" customWidth="1"/>
    <col min="9993" max="9993" width="1.7109375" style="19" customWidth="1"/>
    <col min="9994" max="9994" width="17" style="19" customWidth="1"/>
    <col min="9995" max="9995" width="1.7109375" style="19" customWidth="1"/>
    <col min="9996" max="9996" width="17" style="19" customWidth="1"/>
    <col min="9997" max="9997" width="1.7109375" style="19" customWidth="1"/>
    <col min="9998" max="9998" width="17" style="19" customWidth="1"/>
    <col min="9999" max="9999" width="1.7109375" style="19" customWidth="1"/>
    <col min="10000" max="10000" width="17" style="19" customWidth="1"/>
    <col min="10001" max="10001" width="1.7109375" style="19" customWidth="1"/>
    <col min="10002" max="10002" width="17" style="19" customWidth="1"/>
    <col min="10003" max="10003" width="1.7109375" style="19" customWidth="1"/>
    <col min="10004" max="10004" width="17" style="19" customWidth="1"/>
    <col min="10005" max="10005" width="1.7109375" style="19" customWidth="1"/>
    <col min="10006" max="10006" width="17" style="19" customWidth="1"/>
    <col min="10007" max="10242" width="9.140625" style="19"/>
    <col min="10243" max="10243" width="55.85546875" style="19" customWidth="1"/>
    <col min="10244" max="10244" width="17" style="19" customWidth="1"/>
    <col min="10245" max="10245" width="1.7109375" style="19" customWidth="1"/>
    <col min="10246" max="10246" width="17" style="19" customWidth="1"/>
    <col min="10247" max="10247" width="1.7109375" style="19" customWidth="1"/>
    <col min="10248" max="10248" width="17" style="19" customWidth="1"/>
    <col min="10249" max="10249" width="1.7109375" style="19" customWidth="1"/>
    <col min="10250" max="10250" width="17" style="19" customWidth="1"/>
    <col min="10251" max="10251" width="1.7109375" style="19" customWidth="1"/>
    <col min="10252" max="10252" width="17" style="19" customWidth="1"/>
    <col min="10253" max="10253" width="1.7109375" style="19" customWidth="1"/>
    <col min="10254" max="10254" width="17" style="19" customWidth="1"/>
    <col min="10255" max="10255" width="1.7109375" style="19" customWidth="1"/>
    <col min="10256" max="10256" width="17" style="19" customWidth="1"/>
    <col min="10257" max="10257" width="1.7109375" style="19" customWidth="1"/>
    <col min="10258" max="10258" width="17" style="19" customWidth="1"/>
    <col min="10259" max="10259" width="1.7109375" style="19" customWidth="1"/>
    <col min="10260" max="10260" width="17" style="19" customWidth="1"/>
    <col min="10261" max="10261" width="1.7109375" style="19" customWidth="1"/>
    <col min="10262" max="10262" width="17" style="19" customWidth="1"/>
    <col min="10263" max="10498" width="9.140625" style="19"/>
    <col min="10499" max="10499" width="55.85546875" style="19" customWidth="1"/>
    <col min="10500" max="10500" width="17" style="19" customWidth="1"/>
    <col min="10501" max="10501" width="1.7109375" style="19" customWidth="1"/>
    <col min="10502" max="10502" width="17" style="19" customWidth="1"/>
    <col min="10503" max="10503" width="1.7109375" style="19" customWidth="1"/>
    <col min="10504" max="10504" width="17" style="19" customWidth="1"/>
    <col min="10505" max="10505" width="1.7109375" style="19" customWidth="1"/>
    <col min="10506" max="10506" width="17" style="19" customWidth="1"/>
    <col min="10507" max="10507" width="1.7109375" style="19" customWidth="1"/>
    <col min="10508" max="10508" width="17" style="19" customWidth="1"/>
    <col min="10509" max="10509" width="1.7109375" style="19" customWidth="1"/>
    <col min="10510" max="10510" width="17" style="19" customWidth="1"/>
    <col min="10511" max="10511" width="1.7109375" style="19" customWidth="1"/>
    <col min="10512" max="10512" width="17" style="19" customWidth="1"/>
    <col min="10513" max="10513" width="1.7109375" style="19" customWidth="1"/>
    <col min="10514" max="10514" width="17" style="19" customWidth="1"/>
    <col min="10515" max="10515" width="1.7109375" style="19" customWidth="1"/>
    <col min="10516" max="10516" width="17" style="19" customWidth="1"/>
    <col min="10517" max="10517" width="1.7109375" style="19" customWidth="1"/>
    <col min="10518" max="10518" width="17" style="19" customWidth="1"/>
    <col min="10519" max="10754" width="9.140625" style="19"/>
    <col min="10755" max="10755" width="55.85546875" style="19" customWidth="1"/>
    <col min="10756" max="10756" width="17" style="19" customWidth="1"/>
    <col min="10757" max="10757" width="1.7109375" style="19" customWidth="1"/>
    <col min="10758" max="10758" width="17" style="19" customWidth="1"/>
    <col min="10759" max="10759" width="1.7109375" style="19" customWidth="1"/>
    <col min="10760" max="10760" width="17" style="19" customWidth="1"/>
    <col min="10761" max="10761" width="1.7109375" style="19" customWidth="1"/>
    <col min="10762" max="10762" width="17" style="19" customWidth="1"/>
    <col min="10763" max="10763" width="1.7109375" style="19" customWidth="1"/>
    <col min="10764" max="10764" width="17" style="19" customWidth="1"/>
    <col min="10765" max="10765" width="1.7109375" style="19" customWidth="1"/>
    <col min="10766" max="10766" width="17" style="19" customWidth="1"/>
    <col min="10767" max="10767" width="1.7109375" style="19" customWidth="1"/>
    <col min="10768" max="10768" width="17" style="19" customWidth="1"/>
    <col min="10769" max="10769" width="1.7109375" style="19" customWidth="1"/>
    <col min="10770" max="10770" width="17" style="19" customWidth="1"/>
    <col min="10771" max="10771" width="1.7109375" style="19" customWidth="1"/>
    <col min="10772" max="10772" width="17" style="19" customWidth="1"/>
    <col min="10773" max="10773" width="1.7109375" style="19" customWidth="1"/>
    <col min="10774" max="10774" width="17" style="19" customWidth="1"/>
    <col min="10775" max="11010" width="9.140625" style="19"/>
    <col min="11011" max="11011" width="55.85546875" style="19" customWidth="1"/>
    <col min="11012" max="11012" width="17" style="19" customWidth="1"/>
    <col min="11013" max="11013" width="1.7109375" style="19" customWidth="1"/>
    <col min="11014" max="11014" width="17" style="19" customWidth="1"/>
    <col min="11015" max="11015" width="1.7109375" style="19" customWidth="1"/>
    <col min="11016" max="11016" width="17" style="19" customWidth="1"/>
    <col min="11017" max="11017" width="1.7109375" style="19" customWidth="1"/>
    <col min="11018" max="11018" width="17" style="19" customWidth="1"/>
    <col min="11019" max="11019" width="1.7109375" style="19" customWidth="1"/>
    <col min="11020" max="11020" width="17" style="19" customWidth="1"/>
    <col min="11021" max="11021" width="1.7109375" style="19" customWidth="1"/>
    <col min="11022" max="11022" width="17" style="19" customWidth="1"/>
    <col min="11023" max="11023" width="1.7109375" style="19" customWidth="1"/>
    <col min="11024" max="11024" width="17" style="19" customWidth="1"/>
    <col min="11025" max="11025" width="1.7109375" style="19" customWidth="1"/>
    <col min="11026" max="11026" width="17" style="19" customWidth="1"/>
    <col min="11027" max="11027" width="1.7109375" style="19" customWidth="1"/>
    <col min="11028" max="11028" width="17" style="19" customWidth="1"/>
    <col min="11029" max="11029" width="1.7109375" style="19" customWidth="1"/>
    <col min="11030" max="11030" width="17" style="19" customWidth="1"/>
    <col min="11031" max="11266" width="9.140625" style="19"/>
    <col min="11267" max="11267" width="55.85546875" style="19" customWidth="1"/>
    <col min="11268" max="11268" width="17" style="19" customWidth="1"/>
    <col min="11269" max="11269" width="1.7109375" style="19" customWidth="1"/>
    <col min="11270" max="11270" width="17" style="19" customWidth="1"/>
    <col min="11271" max="11271" width="1.7109375" style="19" customWidth="1"/>
    <col min="11272" max="11272" width="17" style="19" customWidth="1"/>
    <col min="11273" max="11273" width="1.7109375" style="19" customWidth="1"/>
    <col min="11274" max="11274" width="17" style="19" customWidth="1"/>
    <col min="11275" max="11275" width="1.7109375" style="19" customWidth="1"/>
    <col min="11276" max="11276" width="17" style="19" customWidth="1"/>
    <col min="11277" max="11277" width="1.7109375" style="19" customWidth="1"/>
    <col min="11278" max="11278" width="17" style="19" customWidth="1"/>
    <col min="11279" max="11279" width="1.7109375" style="19" customWidth="1"/>
    <col min="11280" max="11280" width="17" style="19" customWidth="1"/>
    <col min="11281" max="11281" width="1.7109375" style="19" customWidth="1"/>
    <col min="11282" max="11282" width="17" style="19" customWidth="1"/>
    <col min="11283" max="11283" width="1.7109375" style="19" customWidth="1"/>
    <col min="11284" max="11284" width="17" style="19" customWidth="1"/>
    <col min="11285" max="11285" width="1.7109375" style="19" customWidth="1"/>
    <col min="11286" max="11286" width="17" style="19" customWidth="1"/>
    <col min="11287" max="11522" width="9.140625" style="19"/>
    <col min="11523" max="11523" width="55.85546875" style="19" customWidth="1"/>
    <col min="11524" max="11524" width="17" style="19" customWidth="1"/>
    <col min="11525" max="11525" width="1.7109375" style="19" customWidth="1"/>
    <col min="11526" max="11526" width="17" style="19" customWidth="1"/>
    <col min="11527" max="11527" width="1.7109375" style="19" customWidth="1"/>
    <col min="11528" max="11528" width="17" style="19" customWidth="1"/>
    <col min="11529" max="11529" width="1.7109375" style="19" customWidth="1"/>
    <col min="11530" max="11530" width="17" style="19" customWidth="1"/>
    <col min="11531" max="11531" width="1.7109375" style="19" customWidth="1"/>
    <col min="11532" max="11532" width="17" style="19" customWidth="1"/>
    <col min="11533" max="11533" width="1.7109375" style="19" customWidth="1"/>
    <col min="11534" max="11534" width="17" style="19" customWidth="1"/>
    <col min="11535" max="11535" width="1.7109375" style="19" customWidth="1"/>
    <col min="11536" max="11536" width="17" style="19" customWidth="1"/>
    <col min="11537" max="11537" width="1.7109375" style="19" customWidth="1"/>
    <col min="11538" max="11538" width="17" style="19" customWidth="1"/>
    <col min="11539" max="11539" width="1.7109375" style="19" customWidth="1"/>
    <col min="11540" max="11540" width="17" style="19" customWidth="1"/>
    <col min="11541" max="11541" width="1.7109375" style="19" customWidth="1"/>
    <col min="11542" max="11542" width="17" style="19" customWidth="1"/>
    <col min="11543" max="11778" width="9.140625" style="19"/>
    <col min="11779" max="11779" width="55.85546875" style="19" customWidth="1"/>
    <col min="11780" max="11780" width="17" style="19" customWidth="1"/>
    <col min="11781" max="11781" width="1.7109375" style="19" customWidth="1"/>
    <col min="11782" max="11782" width="17" style="19" customWidth="1"/>
    <col min="11783" max="11783" width="1.7109375" style="19" customWidth="1"/>
    <col min="11784" max="11784" width="17" style="19" customWidth="1"/>
    <col min="11785" max="11785" width="1.7109375" style="19" customWidth="1"/>
    <col min="11786" max="11786" width="17" style="19" customWidth="1"/>
    <col min="11787" max="11787" width="1.7109375" style="19" customWidth="1"/>
    <col min="11788" max="11788" width="17" style="19" customWidth="1"/>
    <col min="11789" max="11789" width="1.7109375" style="19" customWidth="1"/>
    <col min="11790" max="11790" width="17" style="19" customWidth="1"/>
    <col min="11791" max="11791" width="1.7109375" style="19" customWidth="1"/>
    <col min="11792" max="11792" width="17" style="19" customWidth="1"/>
    <col min="11793" max="11793" width="1.7109375" style="19" customWidth="1"/>
    <col min="11794" max="11794" width="17" style="19" customWidth="1"/>
    <col min="11795" max="11795" width="1.7109375" style="19" customWidth="1"/>
    <col min="11796" max="11796" width="17" style="19" customWidth="1"/>
    <col min="11797" max="11797" width="1.7109375" style="19" customWidth="1"/>
    <col min="11798" max="11798" width="17" style="19" customWidth="1"/>
    <col min="11799" max="12034" width="9.140625" style="19"/>
    <col min="12035" max="12035" width="55.85546875" style="19" customWidth="1"/>
    <col min="12036" max="12036" width="17" style="19" customWidth="1"/>
    <col min="12037" max="12037" width="1.7109375" style="19" customWidth="1"/>
    <col min="12038" max="12038" width="17" style="19" customWidth="1"/>
    <col min="12039" max="12039" width="1.7109375" style="19" customWidth="1"/>
    <col min="12040" max="12040" width="17" style="19" customWidth="1"/>
    <col min="12041" max="12041" width="1.7109375" style="19" customWidth="1"/>
    <col min="12042" max="12042" width="17" style="19" customWidth="1"/>
    <col min="12043" max="12043" width="1.7109375" style="19" customWidth="1"/>
    <col min="12044" max="12044" width="17" style="19" customWidth="1"/>
    <col min="12045" max="12045" width="1.7109375" style="19" customWidth="1"/>
    <col min="12046" max="12046" width="17" style="19" customWidth="1"/>
    <col min="12047" max="12047" width="1.7109375" style="19" customWidth="1"/>
    <col min="12048" max="12048" width="17" style="19" customWidth="1"/>
    <col min="12049" max="12049" width="1.7109375" style="19" customWidth="1"/>
    <col min="12050" max="12050" width="17" style="19" customWidth="1"/>
    <col min="12051" max="12051" width="1.7109375" style="19" customWidth="1"/>
    <col min="12052" max="12052" width="17" style="19" customWidth="1"/>
    <col min="12053" max="12053" width="1.7109375" style="19" customWidth="1"/>
    <col min="12054" max="12054" width="17" style="19" customWidth="1"/>
    <col min="12055" max="12290" width="9.140625" style="19"/>
    <col min="12291" max="12291" width="55.85546875" style="19" customWidth="1"/>
    <col min="12292" max="12292" width="17" style="19" customWidth="1"/>
    <col min="12293" max="12293" width="1.7109375" style="19" customWidth="1"/>
    <col min="12294" max="12294" width="17" style="19" customWidth="1"/>
    <col min="12295" max="12295" width="1.7109375" style="19" customWidth="1"/>
    <col min="12296" max="12296" width="17" style="19" customWidth="1"/>
    <col min="12297" max="12297" width="1.7109375" style="19" customWidth="1"/>
    <col min="12298" max="12298" width="17" style="19" customWidth="1"/>
    <col min="12299" max="12299" width="1.7109375" style="19" customWidth="1"/>
    <col min="12300" max="12300" width="17" style="19" customWidth="1"/>
    <col min="12301" max="12301" width="1.7109375" style="19" customWidth="1"/>
    <col min="12302" max="12302" width="17" style="19" customWidth="1"/>
    <col min="12303" max="12303" width="1.7109375" style="19" customWidth="1"/>
    <col min="12304" max="12304" width="17" style="19" customWidth="1"/>
    <col min="12305" max="12305" width="1.7109375" style="19" customWidth="1"/>
    <col min="12306" max="12306" width="17" style="19" customWidth="1"/>
    <col min="12307" max="12307" width="1.7109375" style="19" customWidth="1"/>
    <col min="12308" max="12308" width="17" style="19" customWidth="1"/>
    <col min="12309" max="12309" width="1.7109375" style="19" customWidth="1"/>
    <col min="12310" max="12310" width="17" style="19" customWidth="1"/>
    <col min="12311" max="12546" width="9.140625" style="19"/>
    <col min="12547" max="12547" width="55.85546875" style="19" customWidth="1"/>
    <col min="12548" max="12548" width="17" style="19" customWidth="1"/>
    <col min="12549" max="12549" width="1.7109375" style="19" customWidth="1"/>
    <col min="12550" max="12550" width="17" style="19" customWidth="1"/>
    <col min="12551" max="12551" width="1.7109375" style="19" customWidth="1"/>
    <col min="12552" max="12552" width="17" style="19" customWidth="1"/>
    <col min="12553" max="12553" width="1.7109375" style="19" customWidth="1"/>
    <col min="12554" max="12554" width="17" style="19" customWidth="1"/>
    <col min="12555" max="12555" width="1.7109375" style="19" customWidth="1"/>
    <col min="12556" max="12556" width="17" style="19" customWidth="1"/>
    <col min="12557" max="12557" width="1.7109375" style="19" customWidth="1"/>
    <col min="12558" max="12558" width="17" style="19" customWidth="1"/>
    <col min="12559" max="12559" width="1.7109375" style="19" customWidth="1"/>
    <col min="12560" max="12560" width="17" style="19" customWidth="1"/>
    <col min="12561" max="12561" width="1.7109375" style="19" customWidth="1"/>
    <col min="12562" max="12562" width="17" style="19" customWidth="1"/>
    <col min="12563" max="12563" width="1.7109375" style="19" customWidth="1"/>
    <col min="12564" max="12564" width="17" style="19" customWidth="1"/>
    <col min="12565" max="12565" width="1.7109375" style="19" customWidth="1"/>
    <col min="12566" max="12566" width="17" style="19" customWidth="1"/>
    <col min="12567" max="12802" width="9.140625" style="19"/>
    <col min="12803" max="12803" width="55.85546875" style="19" customWidth="1"/>
    <col min="12804" max="12804" width="17" style="19" customWidth="1"/>
    <col min="12805" max="12805" width="1.7109375" style="19" customWidth="1"/>
    <col min="12806" max="12806" width="17" style="19" customWidth="1"/>
    <col min="12807" max="12807" width="1.7109375" style="19" customWidth="1"/>
    <col min="12808" max="12808" width="17" style="19" customWidth="1"/>
    <col min="12809" max="12809" width="1.7109375" style="19" customWidth="1"/>
    <col min="12810" max="12810" width="17" style="19" customWidth="1"/>
    <col min="12811" max="12811" width="1.7109375" style="19" customWidth="1"/>
    <col min="12812" max="12812" width="17" style="19" customWidth="1"/>
    <col min="12813" max="12813" width="1.7109375" style="19" customWidth="1"/>
    <col min="12814" max="12814" width="17" style="19" customWidth="1"/>
    <col min="12815" max="12815" width="1.7109375" style="19" customWidth="1"/>
    <col min="12816" max="12816" width="17" style="19" customWidth="1"/>
    <col min="12817" max="12817" width="1.7109375" style="19" customWidth="1"/>
    <col min="12818" max="12818" width="17" style="19" customWidth="1"/>
    <col min="12819" max="12819" width="1.7109375" style="19" customWidth="1"/>
    <col min="12820" max="12820" width="17" style="19" customWidth="1"/>
    <col min="12821" max="12821" width="1.7109375" style="19" customWidth="1"/>
    <col min="12822" max="12822" width="17" style="19" customWidth="1"/>
    <col min="12823" max="13058" width="9.140625" style="19"/>
    <col min="13059" max="13059" width="55.85546875" style="19" customWidth="1"/>
    <col min="13060" max="13060" width="17" style="19" customWidth="1"/>
    <col min="13061" max="13061" width="1.7109375" style="19" customWidth="1"/>
    <col min="13062" max="13062" width="17" style="19" customWidth="1"/>
    <col min="13063" max="13063" width="1.7109375" style="19" customWidth="1"/>
    <col min="13064" max="13064" width="17" style="19" customWidth="1"/>
    <col min="13065" max="13065" width="1.7109375" style="19" customWidth="1"/>
    <col min="13066" max="13066" width="17" style="19" customWidth="1"/>
    <col min="13067" max="13067" width="1.7109375" style="19" customWidth="1"/>
    <col min="13068" max="13068" width="17" style="19" customWidth="1"/>
    <col min="13069" max="13069" width="1.7109375" style="19" customWidth="1"/>
    <col min="13070" max="13070" width="17" style="19" customWidth="1"/>
    <col min="13071" max="13071" width="1.7109375" style="19" customWidth="1"/>
    <col min="13072" max="13072" width="17" style="19" customWidth="1"/>
    <col min="13073" max="13073" width="1.7109375" style="19" customWidth="1"/>
    <col min="13074" max="13074" width="17" style="19" customWidth="1"/>
    <col min="13075" max="13075" width="1.7109375" style="19" customWidth="1"/>
    <col min="13076" max="13076" width="17" style="19" customWidth="1"/>
    <col min="13077" max="13077" width="1.7109375" style="19" customWidth="1"/>
    <col min="13078" max="13078" width="17" style="19" customWidth="1"/>
    <col min="13079" max="13314" width="9.140625" style="19"/>
    <col min="13315" max="13315" width="55.85546875" style="19" customWidth="1"/>
    <col min="13316" max="13316" width="17" style="19" customWidth="1"/>
    <col min="13317" max="13317" width="1.7109375" style="19" customWidth="1"/>
    <col min="13318" max="13318" width="17" style="19" customWidth="1"/>
    <col min="13319" max="13319" width="1.7109375" style="19" customWidth="1"/>
    <col min="13320" max="13320" width="17" style="19" customWidth="1"/>
    <col min="13321" max="13321" width="1.7109375" style="19" customWidth="1"/>
    <col min="13322" max="13322" width="17" style="19" customWidth="1"/>
    <col min="13323" max="13323" width="1.7109375" style="19" customWidth="1"/>
    <col min="13324" max="13324" width="17" style="19" customWidth="1"/>
    <col min="13325" max="13325" width="1.7109375" style="19" customWidth="1"/>
    <col min="13326" max="13326" width="17" style="19" customWidth="1"/>
    <col min="13327" max="13327" width="1.7109375" style="19" customWidth="1"/>
    <col min="13328" max="13328" width="17" style="19" customWidth="1"/>
    <col min="13329" max="13329" width="1.7109375" style="19" customWidth="1"/>
    <col min="13330" max="13330" width="17" style="19" customWidth="1"/>
    <col min="13331" max="13331" width="1.7109375" style="19" customWidth="1"/>
    <col min="13332" max="13332" width="17" style="19" customWidth="1"/>
    <col min="13333" max="13333" width="1.7109375" style="19" customWidth="1"/>
    <col min="13334" max="13334" width="17" style="19" customWidth="1"/>
    <col min="13335" max="13570" width="9.140625" style="19"/>
    <col min="13571" max="13571" width="55.85546875" style="19" customWidth="1"/>
    <col min="13572" max="13572" width="17" style="19" customWidth="1"/>
    <col min="13573" max="13573" width="1.7109375" style="19" customWidth="1"/>
    <col min="13574" max="13574" width="17" style="19" customWidth="1"/>
    <col min="13575" max="13575" width="1.7109375" style="19" customWidth="1"/>
    <col min="13576" max="13576" width="17" style="19" customWidth="1"/>
    <col min="13577" max="13577" width="1.7109375" style="19" customWidth="1"/>
    <col min="13578" max="13578" width="17" style="19" customWidth="1"/>
    <col min="13579" max="13579" width="1.7109375" style="19" customWidth="1"/>
    <col min="13580" max="13580" width="17" style="19" customWidth="1"/>
    <col min="13581" max="13581" width="1.7109375" style="19" customWidth="1"/>
    <col min="13582" max="13582" width="17" style="19" customWidth="1"/>
    <col min="13583" max="13583" width="1.7109375" style="19" customWidth="1"/>
    <col min="13584" max="13584" width="17" style="19" customWidth="1"/>
    <col min="13585" max="13585" width="1.7109375" style="19" customWidth="1"/>
    <col min="13586" max="13586" width="17" style="19" customWidth="1"/>
    <col min="13587" max="13587" width="1.7109375" style="19" customWidth="1"/>
    <col min="13588" max="13588" width="17" style="19" customWidth="1"/>
    <col min="13589" max="13589" width="1.7109375" style="19" customWidth="1"/>
    <col min="13590" max="13590" width="17" style="19" customWidth="1"/>
    <col min="13591" max="13826" width="9.140625" style="19"/>
    <col min="13827" max="13827" width="55.85546875" style="19" customWidth="1"/>
    <col min="13828" max="13828" width="17" style="19" customWidth="1"/>
    <col min="13829" max="13829" width="1.7109375" style="19" customWidth="1"/>
    <col min="13830" max="13830" width="17" style="19" customWidth="1"/>
    <col min="13831" max="13831" width="1.7109375" style="19" customWidth="1"/>
    <col min="13832" max="13832" width="17" style="19" customWidth="1"/>
    <col min="13833" max="13833" width="1.7109375" style="19" customWidth="1"/>
    <col min="13834" max="13834" width="17" style="19" customWidth="1"/>
    <col min="13835" max="13835" width="1.7109375" style="19" customWidth="1"/>
    <col min="13836" max="13836" width="17" style="19" customWidth="1"/>
    <col min="13837" max="13837" width="1.7109375" style="19" customWidth="1"/>
    <col min="13838" max="13838" width="17" style="19" customWidth="1"/>
    <col min="13839" max="13839" width="1.7109375" style="19" customWidth="1"/>
    <col min="13840" max="13840" width="17" style="19" customWidth="1"/>
    <col min="13841" max="13841" width="1.7109375" style="19" customWidth="1"/>
    <col min="13842" max="13842" width="17" style="19" customWidth="1"/>
    <col min="13843" max="13843" width="1.7109375" style="19" customWidth="1"/>
    <col min="13844" max="13844" width="17" style="19" customWidth="1"/>
    <col min="13845" max="13845" width="1.7109375" style="19" customWidth="1"/>
    <col min="13846" max="13846" width="17" style="19" customWidth="1"/>
    <col min="13847" max="14082" width="9.140625" style="19"/>
    <col min="14083" max="14083" width="55.85546875" style="19" customWidth="1"/>
    <col min="14084" max="14084" width="17" style="19" customWidth="1"/>
    <col min="14085" max="14085" width="1.7109375" style="19" customWidth="1"/>
    <col min="14086" max="14086" width="17" style="19" customWidth="1"/>
    <col min="14087" max="14087" width="1.7109375" style="19" customWidth="1"/>
    <col min="14088" max="14088" width="17" style="19" customWidth="1"/>
    <col min="14089" max="14089" width="1.7109375" style="19" customWidth="1"/>
    <col min="14090" max="14090" width="17" style="19" customWidth="1"/>
    <col min="14091" max="14091" width="1.7109375" style="19" customWidth="1"/>
    <col min="14092" max="14092" width="17" style="19" customWidth="1"/>
    <col min="14093" max="14093" width="1.7109375" style="19" customWidth="1"/>
    <col min="14094" max="14094" width="17" style="19" customWidth="1"/>
    <col min="14095" max="14095" width="1.7109375" style="19" customWidth="1"/>
    <col min="14096" max="14096" width="17" style="19" customWidth="1"/>
    <col min="14097" max="14097" width="1.7109375" style="19" customWidth="1"/>
    <col min="14098" max="14098" width="17" style="19" customWidth="1"/>
    <col min="14099" max="14099" width="1.7109375" style="19" customWidth="1"/>
    <col min="14100" max="14100" width="17" style="19" customWidth="1"/>
    <col min="14101" max="14101" width="1.7109375" style="19" customWidth="1"/>
    <col min="14102" max="14102" width="17" style="19" customWidth="1"/>
    <col min="14103" max="14338" width="9.140625" style="19"/>
    <col min="14339" max="14339" width="55.85546875" style="19" customWidth="1"/>
    <col min="14340" max="14340" width="17" style="19" customWidth="1"/>
    <col min="14341" max="14341" width="1.7109375" style="19" customWidth="1"/>
    <col min="14342" max="14342" width="17" style="19" customWidth="1"/>
    <col min="14343" max="14343" width="1.7109375" style="19" customWidth="1"/>
    <col min="14344" max="14344" width="17" style="19" customWidth="1"/>
    <col min="14345" max="14345" width="1.7109375" style="19" customWidth="1"/>
    <col min="14346" max="14346" width="17" style="19" customWidth="1"/>
    <col min="14347" max="14347" width="1.7109375" style="19" customWidth="1"/>
    <col min="14348" max="14348" width="17" style="19" customWidth="1"/>
    <col min="14349" max="14349" width="1.7109375" style="19" customWidth="1"/>
    <col min="14350" max="14350" width="17" style="19" customWidth="1"/>
    <col min="14351" max="14351" width="1.7109375" style="19" customWidth="1"/>
    <col min="14352" max="14352" width="17" style="19" customWidth="1"/>
    <col min="14353" max="14353" width="1.7109375" style="19" customWidth="1"/>
    <col min="14354" max="14354" width="17" style="19" customWidth="1"/>
    <col min="14355" max="14355" width="1.7109375" style="19" customWidth="1"/>
    <col min="14356" max="14356" width="17" style="19" customWidth="1"/>
    <col min="14357" max="14357" width="1.7109375" style="19" customWidth="1"/>
    <col min="14358" max="14358" width="17" style="19" customWidth="1"/>
    <col min="14359" max="14594" width="9.140625" style="19"/>
    <col min="14595" max="14595" width="55.85546875" style="19" customWidth="1"/>
    <col min="14596" max="14596" width="17" style="19" customWidth="1"/>
    <col min="14597" max="14597" width="1.7109375" style="19" customWidth="1"/>
    <col min="14598" max="14598" width="17" style="19" customWidth="1"/>
    <col min="14599" max="14599" width="1.7109375" style="19" customWidth="1"/>
    <col min="14600" max="14600" width="17" style="19" customWidth="1"/>
    <col min="14601" max="14601" width="1.7109375" style="19" customWidth="1"/>
    <col min="14602" max="14602" width="17" style="19" customWidth="1"/>
    <col min="14603" max="14603" width="1.7109375" style="19" customWidth="1"/>
    <col min="14604" max="14604" width="17" style="19" customWidth="1"/>
    <col min="14605" max="14605" width="1.7109375" style="19" customWidth="1"/>
    <col min="14606" max="14606" width="17" style="19" customWidth="1"/>
    <col min="14607" max="14607" width="1.7109375" style="19" customWidth="1"/>
    <col min="14608" max="14608" width="17" style="19" customWidth="1"/>
    <col min="14609" max="14609" width="1.7109375" style="19" customWidth="1"/>
    <col min="14610" max="14610" width="17" style="19" customWidth="1"/>
    <col min="14611" max="14611" width="1.7109375" style="19" customWidth="1"/>
    <col min="14612" max="14612" width="17" style="19" customWidth="1"/>
    <col min="14613" max="14613" width="1.7109375" style="19" customWidth="1"/>
    <col min="14614" max="14614" width="17" style="19" customWidth="1"/>
    <col min="14615" max="14850" width="9.140625" style="19"/>
    <col min="14851" max="14851" width="55.85546875" style="19" customWidth="1"/>
    <col min="14852" max="14852" width="17" style="19" customWidth="1"/>
    <col min="14853" max="14853" width="1.7109375" style="19" customWidth="1"/>
    <col min="14854" max="14854" width="17" style="19" customWidth="1"/>
    <col min="14855" max="14855" width="1.7109375" style="19" customWidth="1"/>
    <col min="14856" max="14856" width="17" style="19" customWidth="1"/>
    <col min="14857" max="14857" width="1.7109375" style="19" customWidth="1"/>
    <col min="14858" max="14858" width="17" style="19" customWidth="1"/>
    <col min="14859" max="14859" width="1.7109375" style="19" customWidth="1"/>
    <col min="14860" max="14860" width="17" style="19" customWidth="1"/>
    <col min="14861" max="14861" width="1.7109375" style="19" customWidth="1"/>
    <col min="14862" max="14862" width="17" style="19" customWidth="1"/>
    <col min="14863" max="14863" width="1.7109375" style="19" customWidth="1"/>
    <col min="14864" max="14864" width="17" style="19" customWidth="1"/>
    <col min="14865" max="14865" width="1.7109375" style="19" customWidth="1"/>
    <col min="14866" max="14866" width="17" style="19" customWidth="1"/>
    <col min="14867" max="14867" width="1.7109375" style="19" customWidth="1"/>
    <col min="14868" max="14868" width="17" style="19" customWidth="1"/>
    <col min="14869" max="14869" width="1.7109375" style="19" customWidth="1"/>
    <col min="14870" max="14870" width="17" style="19" customWidth="1"/>
    <col min="14871" max="15106" width="9.140625" style="19"/>
    <col min="15107" max="15107" width="55.85546875" style="19" customWidth="1"/>
    <col min="15108" max="15108" width="17" style="19" customWidth="1"/>
    <col min="15109" max="15109" width="1.7109375" style="19" customWidth="1"/>
    <col min="15110" max="15110" width="17" style="19" customWidth="1"/>
    <col min="15111" max="15111" width="1.7109375" style="19" customWidth="1"/>
    <col min="15112" max="15112" width="17" style="19" customWidth="1"/>
    <col min="15113" max="15113" width="1.7109375" style="19" customWidth="1"/>
    <col min="15114" max="15114" width="17" style="19" customWidth="1"/>
    <col min="15115" max="15115" width="1.7109375" style="19" customWidth="1"/>
    <col min="15116" max="15116" width="17" style="19" customWidth="1"/>
    <col min="15117" max="15117" width="1.7109375" style="19" customWidth="1"/>
    <col min="15118" max="15118" width="17" style="19" customWidth="1"/>
    <col min="15119" max="15119" width="1.7109375" style="19" customWidth="1"/>
    <col min="15120" max="15120" width="17" style="19" customWidth="1"/>
    <col min="15121" max="15121" width="1.7109375" style="19" customWidth="1"/>
    <col min="15122" max="15122" width="17" style="19" customWidth="1"/>
    <col min="15123" max="15123" width="1.7109375" style="19" customWidth="1"/>
    <col min="15124" max="15124" width="17" style="19" customWidth="1"/>
    <col min="15125" max="15125" width="1.7109375" style="19" customWidth="1"/>
    <col min="15126" max="15126" width="17" style="19" customWidth="1"/>
    <col min="15127" max="15362" width="9.140625" style="19"/>
    <col min="15363" max="15363" width="55.85546875" style="19" customWidth="1"/>
    <col min="15364" max="15364" width="17" style="19" customWidth="1"/>
    <col min="15365" max="15365" width="1.7109375" style="19" customWidth="1"/>
    <col min="15366" max="15366" width="17" style="19" customWidth="1"/>
    <col min="15367" max="15367" width="1.7109375" style="19" customWidth="1"/>
    <col min="15368" max="15368" width="17" style="19" customWidth="1"/>
    <col min="15369" max="15369" width="1.7109375" style="19" customWidth="1"/>
    <col min="15370" max="15370" width="17" style="19" customWidth="1"/>
    <col min="15371" max="15371" width="1.7109375" style="19" customWidth="1"/>
    <col min="15372" max="15372" width="17" style="19" customWidth="1"/>
    <col min="15373" max="15373" width="1.7109375" style="19" customWidth="1"/>
    <col min="15374" max="15374" width="17" style="19" customWidth="1"/>
    <col min="15375" max="15375" width="1.7109375" style="19" customWidth="1"/>
    <col min="15376" max="15376" width="17" style="19" customWidth="1"/>
    <col min="15377" max="15377" width="1.7109375" style="19" customWidth="1"/>
    <col min="15378" max="15378" width="17" style="19" customWidth="1"/>
    <col min="15379" max="15379" width="1.7109375" style="19" customWidth="1"/>
    <col min="15380" max="15380" width="17" style="19" customWidth="1"/>
    <col min="15381" max="15381" width="1.7109375" style="19" customWidth="1"/>
    <col min="15382" max="15382" width="17" style="19" customWidth="1"/>
    <col min="15383" max="15618" width="9.140625" style="19"/>
    <col min="15619" max="15619" width="55.85546875" style="19" customWidth="1"/>
    <col min="15620" max="15620" width="17" style="19" customWidth="1"/>
    <col min="15621" max="15621" width="1.7109375" style="19" customWidth="1"/>
    <col min="15622" max="15622" width="17" style="19" customWidth="1"/>
    <col min="15623" max="15623" width="1.7109375" style="19" customWidth="1"/>
    <col min="15624" max="15624" width="17" style="19" customWidth="1"/>
    <col min="15625" max="15625" width="1.7109375" style="19" customWidth="1"/>
    <col min="15626" max="15626" width="17" style="19" customWidth="1"/>
    <col min="15627" max="15627" width="1.7109375" style="19" customWidth="1"/>
    <col min="15628" max="15628" width="17" style="19" customWidth="1"/>
    <col min="15629" max="15629" width="1.7109375" style="19" customWidth="1"/>
    <col min="15630" max="15630" width="17" style="19" customWidth="1"/>
    <col min="15631" max="15631" width="1.7109375" style="19" customWidth="1"/>
    <col min="15632" max="15632" width="17" style="19" customWidth="1"/>
    <col min="15633" max="15633" width="1.7109375" style="19" customWidth="1"/>
    <col min="15634" max="15634" width="17" style="19" customWidth="1"/>
    <col min="15635" max="15635" width="1.7109375" style="19" customWidth="1"/>
    <col min="15636" max="15636" width="17" style="19" customWidth="1"/>
    <col min="15637" max="15637" width="1.7109375" style="19" customWidth="1"/>
    <col min="15638" max="15638" width="17" style="19" customWidth="1"/>
    <col min="15639" max="15874" width="9.140625" style="19"/>
    <col min="15875" max="15875" width="55.85546875" style="19" customWidth="1"/>
    <col min="15876" max="15876" width="17" style="19" customWidth="1"/>
    <col min="15877" max="15877" width="1.7109375" style="19" customWidth="1"/>
    <col min="15878" max="15878" width="17" style="19" customWidth="1"/>
    <col min="15879" max="15879" width="1.7109375" style="19" customWidth="1"/>
    <col min="15880" max="15880" width="17" style="19" customWidth="1"/>
    <col min="15881" max="15881" width="1.7109375" style="19" customWidth="1"/>
    <col min="15882" max="15882" width="17" style="19" customWidth="1"/>
    <col min="15883" max="15883" width="1.7109375" style="19" customWidth="1"/>
    <col min="15884" max="15884" width="17" style="19" customWidth="1"/>
    <col min="15885" max="15885" width="1.7109375" style="19" customWidth="1"/>
    <col min="15886" max="15886" width="17" style="19" customWidth="1"/>
    <col min="15887" max="15887" width="1.7109375" style="19" customWidth="1"/>
    <col min="15888" max="15888" width="17" style="19" customWidth="1"/>
    <col min="15889" max="15889" width="1.7109375" style="19" customWidth="1"/>
    <col min="15890" max="15890" width="17" style="19" customWidth="1"/>
    <col min="15891" max="15891" width="1.7109375" style="19" customWidth="1"/>
    <col min="15892" max="15892" width="17" style="19" customWidth="1"/>
    <col min="15893" max="15893" width="1.7109375" style="19" customWidth="1"/>
    <col min="15894" max="15894" width="17" style="19" customWidth="1"/>
    <col min="15895" max="16130" width="9.140625" style="19"/>
    <col min="16131" max="16131" width="55.85546875" style="19" customWidth="1"/>
    <col min="16132" max="16132" width="17" style="19" customWidth="1"/>
    <col min="16133" max="16133" width="1.7109375" style="19" customWidth="1"/>
    <col min="16134" max="16134" width="17" style="19" customWidth="1"/>
    <col min="16135" max="16135" width="1.7109375" style="19" customWidth="1"/>
    <col min="16136" max="16136" width="17" style="19" customWidth="1"/>
    <col min="16137" max="16137" width="1.7109375" style="19" customWidth="1"/>
    <col min="16138" max="16138" width="17" style="19" customWidth="1"/>
    <col min="16139" max="16139" width="1.7109375" style="19" customWidth="1"/>
    <col min="16140" max="16140" width="17" style="19" customWidth="1"/>
    <col min="16141" max="16141" width="1.7109375" style="19" customWidth="1"/>
    <col min="16142" max="16142" width="17" style="19" customWidth="1"/>
    <col min="16143" max="16143" width="1.7109375" style="19" customWidth="1"/>
    <col min="16144" max="16144" width="17" style="19" customWidth="1"/>
    <col min="16145" max="16145" width="1.7109375" style="19" customWidth="1"/>
    <col min="16146" max="16146" width="17" style="19" customWidth="1"/>
    <col min="16147" max="16147" width="1.7109375" style="19" customWidth="1"/>
    <col min="16148" max="16148" width="17" style="19" customWidth="1"/>
    <col min="16149" max="16149" width="1.7109375" style="19" customWidth="1"/>
    <col min="16150" max="16150" width="17" style="19" customWidth="1"/>
    <col min="16151" max="16384" width="9.140625" style="19"/>
  </cols>
  <sheetData>
    <row r="1" spans="1:22" ht="20.2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36" t="s">
        <v>49</v>
      </c>
    </row>
    <row r="2" spans="1:22" ht="20.2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20.25" customHeight="1">
      <c r="A3" s="183" t="s">
        <v>54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73"/>
      <c r="N3" s="173"/>
      <c r="O3" s="18"/>
      <c r="P3" s="18"/>
      <c r="Q3" s="18"/>
      <c r="R3" s="18"/>
      <c r="S3" s="18"/>
      <c r="T3" s="18"/>
      <c r="U3" s="18"/>
      <c r="V3" s="18"/>
    </row>
    <row r="4" spans="1:22" ht="20.25" customHeight="1">
      <c r="V4" s="21" t="s">
        <v>50</v>
      </c>
    </row>
    <row r="5" spans="1:22" ht="20.25" customHeight="1">
      <c r="B5" s="186" t="s">
        <v>42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</row>
    <row r="6" spans="1:22" ht="20.25" customHeigh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185" t="s">
        <v>4</v>
      </c>
      <c r="O6" s="185"/>
      <c r="P6" s="185"/>
      <c r="Q6" s="185"/>
      <c r="R6" s="185"/>
      <c r="S6" s="185"/>
      <c r="T6" s="185"/>
      <c r="U6" s="22"/>
      <c r="V6" s="22"/>
    </row>
    <row r="7" spans="1:22" ht="20.25" customHeight="1">
      <c r="B7" s="22"/>
      <c r="C7" s="22"/>
      <c r="D7" s="22"/>
      <c r="E7" s="22"/>
      <c r="F7" s="22"/>
      <c r="G7" s="22"/>
      <c r="N7" s="187" t="s">
        <v>5</v>
      </c>
      <c r="O7" s="187"/>
      <c r="P7" s="187"/>
      <c r="Q7" s="187"/>
      <c r="R7" s="187"/>
      <c r="S7" s="23"/>
      <c r="T7" s="23"/>
      <c r="U7" s="23"/>
      <c r="V7" s="22"/>
    </row>
    <row r="8" spans="1:22" s="24" customFormat="1" ht="20.25" customHeight="1">
      <c r="G8" s="25"/>
      <c r="H8" s="25" t="s">
        <v>7</v>
      </c>
      <c r="P8" s="24" t="s">
        <v>9</v>
      </c>
      <c r="Q8" s="25"/>
      <c r="R8" s="25" t="s">
        <v>6</v>
      </c>
      <c r="S8" s="25"/>
      <c r="T8" s="25"/>
      <c r="U8" s="25"/>
    </row>
    <row r="9" spans="1:22" s="24" customFormat="1" ht="20.25" customHeight="1">
      <c r="B9" s="25" t="s">
        <v>12</v>
      </c>
      <c r="F9" s="7" t="s">
        <v>231</v>
      </c>
      <c r="G9" s="25"/>
      <c r="H9" s="25" t="s">
        <v>13</v>
      </c>
      <c r="I9" s="25"/>
      <c r="J9" s="26"/>
      <c r="K9" s="26" t="s">
        <v>14</v>
      </c>
      <c r="L9" s="26"/>
      <c r="M9" s="25"/>
      <c r="N9" s="6" t="s">
        <v>8</v>
      </c>
      <c r="O9" s="25"/>
      <c r="P9" s="25" t="s">
        <v>43</v>
      </c>
      <c r="Q9" s="25"/>
      <c r="R9" s="25" t="s">
        <v>10</v>
      </c>
      <c r="S9" s="25"/>
      <c r="T9" s="25"/>
      <c r="U9" s="25"/>
    </row>
    <row r="10" spans="1:22" s="24" customFormat="1" ht="20.25" customHeight="1">
      <c r="B10" s="25" t="s">
        <v>20</v>
      </c>
      <c r="C10" s="25"/>
      <c r="D10" s="24" t="s">
        <v>21</v>
      </c>
      <c r="F10" s="7" t="s">
        <v>232</v>
      </c>
      <c r="G10" s="25"/>
      <c r="H10" s="25" t="s">
        <v>22</v>
      </c>
      <c r="J10" s="24" t="s">
        <v>23</v>
      </c>
      <c r="N10" s="6" t="s">
        <v>15</v>
      </c>
      <c r="P10" s="24" t="s">
        <v>44</v>
      </c>
      <c r="Q10" s="25"/>
      <c r="R10" s="25" t="s">
        <v>17</v>
      </c>
      <c r="S10" s="25"/>
      <c r="T10" s="25" t="s">
        <v>45</v>
      </c>
      <c r="U10" s="25"/>
      <c r="V10" s="24" t="s">
        <v>27</v>
      </c>
    </row>
    <row r="11" spans="1:22" s="24" customFormat="1" ht="20.25" customHeight="1">
      <c r="B11" s="26" t="s">
        <v>29</v>
      </c>
      <c r="C11" s="25"/>
      <c r="D11" s="26" t="s">
        <v>30</v>
      </c>
      <c r="E11" s="25"/>
      <c r="F11" s="178" t="s">
        <v>233</v>
      </c>
      <c r="G11" s="25"/>
      <c r="H11" s="27" t="s">
        <v>31</v>
      </c>
      <c r="I11" s="25"/>
      <c r="J11" s="26" t="s">
        <v>32</v>
      </c>
      <c r="K11" s="25"/>
      <c r="L11" s="26" t="s">
        <v>33</v>
      </c>
      <c r="M11" s="25"/>
      <c r="N11" s="172" t="s">
        <v>230</v>
      </c>
      <c r="O11" s="25"/>
      <c r="P11" s="26" t="s">
        <v>46</v>
      </c>
      <c r="Q11" s="25"/>
      <c r="R11" s="26" t="s">
        <v>47</v>
      </c>
      <c r="S11" s="25"/>
      <c r="T11" s="26" t="s">
        <v>48</v>
      </c>
      <c r="U11" s="25"/>
      <c r="V11" s="26" t="s">
        <v>36</v>
      </c>
    </row>
    <row r="12" spans="1:22" ht="20.25" customHeight="1">
      <c r="A12" s="18" t="s">
        <v>39</v>
      </c>
      <c r="B12" s="28">
        <v>4554644</v>
      </c>
      <c r="C12" s="29"/>
      <c r="D12" s="28">
        <v>3386401</v>
      </c>
      <c r="E12" s="28"/>
      <c r="F12" s="28">
        <v>157676</v>
      </c>
      <c r="G12" s="29"/>
      <c r="H12" s="28">
        <v>10998</v>
      </c>
      <c r="I12" s="28"/>
      <c r="J12" s="28">
        <v>511111</v>
      </c>
      <c r="K12" s="30"/>
      <c r="L12" s="28">
        <v>10524204</v>
      </c>
      <c r="M12" s="28"/>
      <c r="N12" s="28">
        <v>0</v>
      </c>
      <c r="O12" s="28"/>
      <c r="P12" s="28">
        <v>-538286</v>
      </c>
      <c r="Q12" s="30"/>
      <c r="R12" s="28">
        <v>-436</v>
      </c>
      <c r="S12" s="28"/>
      <c r="T12" s="28">
        <f>SUM(P12:R12)</f>
        <v>-538722</v>
      </c>
      <c r="U12" s="30"/>
      <c r="V12" s="30">
        <f t="shared" ref="V12:V19" si="0">SUM(B12:L12,T12)</f>
        <v>18606312</v>
      </c>
    </row>
    <row r="13" spans="1:22" ht="20.25" customHeight="1">
      <c r="A13" s="19" t="s">
        <v>234</v>
      </c>
      <c r="B13" s="30">
        <v>0</v>
      </c>
      <c r="C13" s="30"/>
      <c r="D13" s="30">
        <v>0</v>
      </c>
      <c r="E13" s="30"/>
      <c r="F13" s="30">
        <v>0</v>
      </c>
      <c r="G13" s="30"/>
      <c r="H13" s="30">
        <v>0</v>
      </c>
      <c r="I13" s="30"/>
      <c r="J13" s="30">
        <v>0</v>
      </c>
      <c r="K13" s="30"/>
      <c r="L13" s="30">
        <v>-249507</v>
      </c>
      <c r="M13" s="30"/>
      <c r="N13" s="30">
        <v>0</v>
      </c>
      <c r="O13" s="30"/>
      <c r="P13" s="30">
        <v>0</v>
      </c>
      <c r="Q13" s="30"/>
      <c r="R13" s="30">
        <v>0</v>
      </c>
      <c r="S13" s="30"/>
      <c r="T13" s="30">
        <f>SUM(R13)</f>
        <v>0</v>
      </c>
      <c r="U13" s="30"/>
      <c r="V13" s="30">
        <f t="shared" si="0"/>
        <v>-249507</v>
      </c>
    </row>
    <row r="14" spans="1:22" ht="20.25" customHeight="1">
      <c r="A14" s="19" t="s">
        <v>235</v>
      </c>
      <c r="B14" s="31">
        <v>0</v>
      </c>
      <c r="C14" s="30"/>
      <c r="D14" s="31">
        <v>0</v>
      </c>
      <c r="E14" s="30"/>
      <c r="F14" s="31">
        <v>0</v>
      </c>
      <c r="G14" s="30"/>
      <c r="H14" s="31">
        <v>0</v>
      </c>
      <c r="I14" s="30"/>
      <c r="J14" s="31">
        <v>0</v>
      </c>
      <c r="K14" s="30"/>
      <c r="L14" s="31">
        <v>-33</v>
      </c>
      <c r="M14" s="30"/>
      <c r="N14" s="31">
        <v>0</v>
      </c>
      <c r="O14" s="30"/>
      <c r="P14" s="31">
        <v>-38105</v>
      </c>
      <c r="Q14" s="30"/>
      <c r="R14" s="31">
        <v>1414</v>
      </c>
      <c r="S14" s="30"/>
      <c r="T14" s="31">
        <f>SUM(P14:R14)</f>
        <v>-36691</v>
      </c>
      <c r="U14" s="30"/>
      <c r="V14" s="31">
        <f t="shared" si="0"/>
        <v>-36724</v>
      </c>
    </row>
    <row r="15" spans="1:22" ht="20.25" customHeight="1">
      <c r="A15" s="19" t="s">
        <v>236</v>
      </c>
      <c r="B15" s="30">
        <f>SUM(B13:B14)</f>
        <v>0</v>
      </c>
      <c r="C15" s="30"/>
      <c r="D15" s="30">
        <f>SUM(D13:D14)</f>
        <v>0</v>
      </c>
      <c r="E15" s="30"/>
      <c r="F15" s="30">
        <f>SUM(F13:F14)</f>
        <v>0</v>
      </c>
      <c r="G15" s="30"/>
      <c r="H15" s="30">
        <f>SUM(H13:H14)</f>
        <v>0</v>
      </c>
      <c r="I15" s="30"/>
      <c r="J15" s="30">
        <f>SUM(J13:J14)</f>
        <v>0</v>
      </c>
      <c r="K15" s="30"/>
      <c r="L15" s="30">
        <f>SUM(L13:L14)</f>
        <v>-249540</v>
      </c>
      <c r="M15" s="30"/>
      <c r="N15" s="30">
        <f>SUM(N13:N14)</f>
        <v>0</v>
      </c>
      <c r="O15" s="30"/>
      <c r="P15" s="30">
        <f>SUM(P13:P14)</f>
        <v>-38105</v>
      </c>
      <c r="Q15" s="30"/>
      <c r="R15" s="30">
        <f>SUM(R13:R14)</f>
        <v>1414</v>
      </c>
      <c r="S15" s="30"/>
      <c r="T15" s="30">
        <f>SUM(T13:T14)</f>
        <v>-36691</v>
      </c>
      <c r="U15" s="30"/>
      <c r="V15" s="30">
        <f t="shared" si="0"/>
        <v>-286231</v>
      </c>
    </row>
    <row r="16" spans="1:22" ht="20.25" customHeight="1">
      <c r="A16" s="19" t="s">
        <v>219</v>
      </c>
      <c r="B16" s="30">
        <v>0</v>
      </c>
      <c r="C16" s="30"/>
      <c r="D16" s="30">
        <v>0</v>
      </c>
      <c r="E16" s="30"/>
      <c r="F16" s="29">
        <v>42</v>
      </c>
      <c r="G16" s="30"/>
      <c r="H16" s="30">
        <v>0</v>
      </c>
      <c r="I16" s="30"/>
      <c r="J16" s="30">
        <v>0</v>
      </c>
      <c r="K16" s="30"/>
      <c r="L16" s="30">
        <v>0</v>
      </c>
      <c r="M16" s="30"/>
      <c r="N16" s="30">
        <v>0</v>
      </c>
      <c r="O16" s="30"/>
      <c r="P16" s="30">
        <v>0</v>
      </c>
      <c r="Q16" s="30"/>
      <c r="R16" s="12">
        <v>0</v>
      </c>
      <c r="S16" s="12"/>
      <c r="T16" s="30">
        <f>SUM(R16)</f>
        <v>0</v>
      </c>
      <c r="U16" s="30"/>
      <c r="V16" s="30">
        <f t="shared" si="0"/>
        <v>42</v>
      </c>
    </row>
    <row r="17" spans="1:22" ht="20.25" customHeight="1">
      <c r="A17" s="19" t="s">
        <v>247</v>
      </c>
      <c r="B17" s="30"/>
      <c r="C17" s="30"/>
      <c r="D17" s="30"/>
      <c r="E17" s="30"/>
      <c r="F17" s="29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12"/>
      <c r="S17" s="12"/>
      <c r="T17" s="30"/>
      <c r="U17" s="30"/>
      <c r="V17" s="30"/>
    </row>
    <row r="18" spans="1:22" ht="20.25" customHeight="1">
      <c r="A18" s="19" t="s">
        <v>246</v>
      </c>
      <c r="B18" s="30">
        <v>0</v>
      </c>
      <c r="C18" s="30"/>
      <c r="D18" s="30">
        <v>0</v>
      </c>
      <c r="E18" s="30"/>
      <c r="F18" s="29">
        <v>0</v>
      </c>
      <c r="G18" s="30"/>
      <c r="H18" s="30">
        <v>17318</v>
      </c>
      <c r="I18" s="30"/>
      <c r="J18" s="30">
        <v>0</v>
      </c>
      <c r="K18" s="30"/>
      <c r="L18" s="30">
        <v>0</v>
      </c>
      <c r="M18" s="30"/>
      <c r="N18" s="30">
        <v>0</v>
      </c>
      <c r="O18" s="30"/>
      <c r="P18" s="30">
        <v>0</v>
      </c>
      <c r="Q18" s="30"/>
      <c r="R18" s="12">
        <v>0</v>
      </c>
      <c r="S18" s="12"/>
      <c r="T18" s="30">
        <f>SUM(R18)</f>
        <v>0</v>
      </c>
      <c r="U18" s="30"/>
      <c r="V18" s="31">
        <f t="shared" si="0"/>
        <v>17318</v>
      </c>
    </row>
    <row r="19" spans="1:22" ht="20.25" customHeight="1" thickBot="1">
      <c r="A19" s="18" t="s">
        <v>51</v>
      </c>
      <c r="B19" s="32">
        <f>SUM(B12,B15:B18)</f>
        <v>4554644</v>
      </c>
      <c r="C19" s="30"/>
      <c r="D19" s="32">
        <f>SUM(D12,D15:D18)</f>
        <v>3386401</v>
      </c>
      <c r="E19" s="29"/>
      <c r="F19" s="32">
        <f>SUM(F12,F15:F18)</f>
        <v>157718</v>
      </c>
      <c r="G19" s="30"/>
      <c r="H19" s="32">
        <f>SUM(H12,H15:H18)</f>
        <v>28316</v>
      </c>
      <c r="I19" s="29"/>
      <c r="J19" s="32">
        <f>SUM(J12,J15:J18)</f>
        <v>511111</v>
      </c>
      <c r="K19" s="30"/>
      <c r="L19" s="32">
        <f>SUM(L12,L15:L18)</f>
        <v>10274664</v>
      </c>
      <c r="M19" s="29"/>
      <c r="N19" s="32">
        <f>SUM(N12,N15:N18)</f>
        <v>0</v>
      </c>
      <c r="O19" s="29"/>
      <c r="P19" s="32">
        <f>SUM(P12,P15:P18)</f>
        <v>-576391</v>
      </c>
      <c r="Q19" s="30"/>
      <c r="R19" s="32">
        <f>SUM(R12,R15:R18)</f>
        <v>978</v>
      </c>
      <c r="S19" s="29"/>
      <c r="T19" s="32">
        <f>SUM(T12,T15:T18)</f>
        <v>-575413</v>
      </c>
      <c r="U19" s="30"/>
      <c r="V19" s="33">
        <f t="shared" si="0"/>
        <v>18337441</v>
      </c>
    </row>
    <row r="20" spans="1:22" ht="20.25" customHeight="1" thickTop="1">
      <c r="A20" s="18"/>
      <c r="B20" s="34"/>
      <c r="C20" s="34"/>
      <c r="D20" s="34"/>
      <c r="E20" s="34"/>
      <c r="F20" s="34"/>
      <c r="G20" s="34"/>
      <c r="H20" s="34"/>
      <c r="I20" s="34"/>
      <c r="J20" s="34"/>
      <c r="K20" s="35"/>
      <c r="L20" s="34"/>
      <c r="M20" s="34"/>
      <c r="N20" s="34"/>
      <c r="O20" s="34"/>
      <c r="P20" s="34"/>
      <c r="Q20" s="35"/>
      <c r="R20" s="34"/>
      <c r="S20" s="34"/>
      <c r="T20" s="34"/>
      <c r="U20" s="35"/>
      <c r="V20" s="34"/>
    </row>
    <row r="21" spans="1:22" s="24" customFormat="1" ht="20.25" customHeight="1">
      <c r="A21" s="18" t="s">
        <v>52</v>
      </c>
      <c r="B21" s="30">
        <v>4554644</v>
      </c>
      <c r="C21" s="30"/>
      <c r="D21" s="30">
        <v>3386401</v>
      </c>
      <c r="E21" s="30"/>
      <c r="F21" s="30">
        <v>157847</v>
      </c>
      <c r="G21" s="30"/>
      <c r="H21" s="30">
        <v>78898</v>
      </c>
      <c r="I21" s="30"/>
      <c r="J21" s="30">
        <v>511111</v>
      </c>
      <c r="K21" s="30"/>
      <c r="L21" s="30">
        <v>10438889</v>
      </c>
      <c r="M21" s="30"/>
      <c r="N21" s="30">
        <v>0</v>
      </c>
      <c r="O21" s="30"/>
      <c r="P21" s="30">
        <f>-1557132+3730</f>
        <v>-1553402</v>
      </c>
      <c r="Q21" s="30"/>
      <c r="R21" s="30">
        <v>-6969</v>
      </c>
      <c r="S21" s="30"/>
      <c r="T21" s="30">
        <f>SUM(P21:R21)</f>
        <v>-1560371</v>
      </c>
      <c r="U21" s="30"/>
      <c r="V21" s="30">
        <f t="shared" ref="V21:V26" si="1">SUM(B21:L21,T21)</f>
        <v>17567419</v>
      </c>
    </row>
    <row r="22" spans="1:22" ht="20.25" customHeight="1">
      <c r="A22" s="19" t="s">
        <v>237</v>
      </c>
      <c r="B22" s="30">
        <v>0</v>
      </c>
      <c r="C22" s="30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>
        <f>PL!H31</f>
        <v>82941</v>
      </c>
      <c r="M22" s="30"/>
      <c r="N22" s="30">
        <v>0</v>
      </c>
      <c r="O22" s="30"/>
      <c r="P22" s="30">
        <v>0</v>
      </c>
      <c r="Q22" s="30"/>
      <c r="R22" s="30">
        <v>0</v>
      </c>
      <c r="S22" s="30"/>
      <c r="T22" s="30">
        <f>SUM(P22:R22)</f>
        <v>0</v>
      </c>
      <c r="U22" s="30"/>
      <c r="V22" s="30">
        <f t="shared" si="1"/>
        <v>82941</v>
      </c>
    </row>
    <row r="23" spans="1:22" ht="20.25" customHeight="1">
      <c r="A23" s="19" t="s">
        <v>235</v>
      </c>
      <c r="B23" s="31">
        <v>0</v>
      </c>
      <c r="C23" s="30"/>
      <c r="D23" s="31">
        <v>0</v>
      </c>
      <c r="E23" s="30"/>
      <c r="F23" s="31">
        <v>0</v>
      </c>
      <c r="G23" s="30"/>
      <c r="H23" s="31">
        <v>0</v>
      </c>
      <c r="I23" s="30"/>
      <c r="J23" s="31">
        <v>0</v>
      </c>
      <c r="K23" s="30"/>
      <c r="L23" s="31">
        <v>-1160</v>
      </c>
      <c r="M23" s="30"/>
      <c r="N23" s="31">
        <v>-343636</v>
      </c>
      <c r="O23" s="30"/>
      <c r="P23" s="31">
        <v>108349</v>
      </c>
      <c r="Q23" s="30"/>
      <c r="R23" s="31">
        <v>-2210</v>
      </c>
      <c r="S23" s="30"/>
      <c r="T23" s="31">
        <f>SUM(N23:R23)</f>
        <v>-237497</v>
      </c>
      <c r="U23" s="30"/>
      <c r="V23" s="31">
        <f t="shared" si="1"/>
        <v>-238657</v>
      </c>
    </row>
    <row r="24" spans="1:22" ht="20.25" customHeight="1">
      <c r="A24" s="19" t="s">
        <v>236</v>
      </c>
      <c r="B24" s="30">
        <f>SUM(B22:B23)</f>
        <v>0</v>
      </c>
      <c r="C24" s="30"/>
      <c r="D24" s="30">
        <f>SUM(D22:D23)</f>
        <v>0</v>
      </c>
      <c r="E24" s="30"/>
      <c r="F24" s="30">
        <f>SUM(F22:F23)</f>
        <v>0</v>
      </c>
      <c r="G24" s="30"/>
      <c r="H24" s="30">
        <f>SUM(H22:H23)</f>
        <v>0</v>
      </c>
      <c r="I24" s="30"/>
      <c r="J24" s="30">
        <f>SUM(J22:J23)</f>
        <v>0</v>
      </c>
      <c r="K24" s="30"/>
      <c r="L24" s="30">
        <f>SUM(L22:L23)</f>
        <v>81781</v>
      </c>
      <c r="M24" s="30"/>
      <c r="N24" s="30">
        <f>SUM(N22:N23)</f>
        <v>-343636</v>
      </c>
      <c r="O24" s="30"/>
      <c r="P24" s="30">
        <f>SUM(P22:P23)</f>
        <v>108349</v>
      </c>
      <c r="Q24" s="30"/>
      <c r="R24" s="30">
        <f>SUM(R22:R23)</f>
        <v>-2210</v>
      </c>
      <c r="S24" s="30"/>
      <c r="T24" s="30">
        <f>SUM(T22:T23)</f>
        <v>-237497</v>
      </c>
      <c r="U24" s="30"/>
      <c r="V24" s="30">
        <f t="shared" si="1"/>
        <v>-155716</v>
      </c>
    </row>
    <row r="25" spans="1:22" ht="20.25" customHeight="1">
      <c r="A25" s="19" t="s">
        <v>219</v>
      </c>
      <c r="B25" s="31">
        <v>0</v>
      </c>
      <c r="C25" s="30"/>
      <c r="D25" s="31">
        <v>0</v>
      </c>
      <c r="E25" s="30"/>
      <c r="F25" s="31">
        <v>2500</v>
      </c>
      <c r="G25" s="30"/>
      <c r="H25" s="31">
        <v>0</v>
      </c>
      <c r="I25" s="30"/>
      <c r="J25" s="31">
        <v>0</v>
      </c>
      <c r="K25" s="30"/>
      <c r="L25" s="30">
        <v>0</v>
      </c>
      <c r="M25" s="30"/>
      <c r="N25" s="30">
        <v>0</v>
      </c>
      <c r="O25" s="30"/>
      <c r="P25" s="31">
        <v>0</v>
      </c>
      <c r="Q25" s="30"/>
      <c r="R25" s="31">
        <v>0</v>
      </c>
      <c r="S25" s="12"/>
      <c r="T25" s="31">
        <f>SUM(P25:R25)</f>
        <v>0</v>
      </c>
      <c r="U25" s="30"/>
      <c r="V25" s="30">
        <f t="shared" si="1"/>
        <v>2500</v>
      </c>
    </row>
    <row r="26" spans="1:22" ht="20.25" customHeight="1" thickBot="1">
      <c r="A26" s="18" t="s">
        <v>53</v>
      </c>
      <c r="B26" s="33">
        <f>SUM(B21,B24:B25)</f>
        <v>4554644</v>
      </c>
      <c r="C26" s="30"/>
      <c r="D26" s="33">
        <f>SUM(D21,D24:D25)</f>
        <v>3386401</v>
      </c>
      <c r="E26" s="30"/>
      <c r="F26" s="33">
        <f>SUM(F21,F24:F25)</f>
        <v>160347</v>
      </c>
      <c r="G26" s="30"/>
      <c r="H26" s="33">
        <f>SUM(H21,H24:H25)</f>
        <v>78898</v>
      </c>
      <c r="I26" s="30"/>
      <c r="J26" s="33">
        <f>SUM(J21,J24:J25)</f>
        <v>511111</v>
      </c>
      <c r="K26" s="30"/>
      <c r="L26" s="33">
        <f>SUM(L21,L24:L25)</f>
        <v>10520670</v>
      </c>
      <c r="M26" s="30"/>
      <c r="N26" s="33">
        <f>SUM(N21,N24:N25)</f>
        <v>-343636</v>
      </c>
      <c r="O26" s="30"/>
      <c r="P26" s="33">
        <f>SUM(P21,P24:P25)</f>
        <v>-1445053</v>
      </c>
      <c r="Q26" s="30"/>
      <c r="R26" s="33">
        <f>SUM(R21,R24:R25)</f>
        <v>-9179</v>
      </c>
      <c r="S26" s="30"/>
      <c r="T26" s="33">
        <f>SUM(T21,T24:T25)</f>
        <v>-1797868</v>
      </c>
      <c r="U26" s="30"/>
      <c r="V26" s="33">
        <f t="shared" si="1"/>
        <v>17414203</v>
      </c>
    </row>
    <row r="27" spans="1:22" ht="20.25" customHeight="1" thickTop="1">
      <c r="A27" s="18"/>
      <c r="B27" s="30">
        <f>SUM(B26-BS!H68)</f>
        <v>0</v>
      </c>
      <c r="C27" s="30"/>
      <c r="D27" s="30">
        <f>SUM(D26-BS!H69)</f>
        <v>0</v>
      </c>
      <c r="E27" s="30"/>
      <c r="F27" s="30">
        <f>SUM(F26-BS!H70)</f>
        <v>0</v>
      </c>
      <c r="G27" s="30"/>
      <c r="H27" s="30">
        <f>SUM(H26-BS!H71)</f>
        <v>0</v>
      </c>
      <c r="I27" s="30"/>
      <c r="J27" s="30">
        <f>SUM(J26-BS!H73)</f>
        <v>0</v>
      </c>
      <c r="K27" s="30"/>
      <c r="L27" s="30">
        <f>SUM(L26-BS!H74)</f>
        <v>0</v>
      </c>
      <c r="M27" s="30"/>
      <c r="N27" s="30"/>
      <c r="O27" s="30"/>
      <c r="P27" s="30"/>
      <c r="Q27" s="30"/>
      <c r="R27" s="30"/>
      <c r="S27" s="30"/>
      <c r="T27" s="30">
        <f>SUM(T26-BS!H75)</f>
        <v>0</v>
      </c>
      <c r="U27" s="30"/>
      <c r="V27" s="30">
        <f>SUM(V26-BS!H76)</f>
        <v>0</v>
      </c>
    </row>
    <row r="28" spans="1:22" ht="20.25" customHeight="1">
      <c r="A28" s="19" t="s">
        <v>41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ht="20.25" customHeight="1">
      <c r="A29" s="18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ht="20.25" customHeight="1">
      <c r="B30" s="34"/>
      <c r="C30" s="19"/>
      <c r="D30" s="34"/>
      <c r="F30" s="34"/>
      <c r="G30" s="19"/>
      <c r="H30" s="34"/>
      <c r="I30" s="34"/>
      <c r="J30" s="34"/>
      <c r="K30" s="19"/>
      <c r="L30" s="34"/>
      <c r="M30" s="34"/>
      <c r="N30" s="34"/>
      <c r="O30" s="34"/>
      <c r="P30" s="34"/>
      <c r="Q30" s="19"/>
      <c r="T30" s="34"/>
      <c r="U30" s="19"/>
      <c r="V30" s="34"/>
    </row>
  </sheetData>
  <mergeCells count="4">
    <mergeCell ref="B5:V5"/>
    <mergeCell ref="A3:L3"/>
    <mergeCell ref="N7:R7"/>
    <mergeCell ref="N6:T6"/>
  </mergeCells>
  <pageMargins left="0.51181102362204722" right="0.39370078740157483" top="0.78740157480314965" bottom="0.19685039370078741" header="0.23622047244094491" footer="0.27559055118110237"/>
  <pageSetup scale="53" firstPageNumber="8" orientation="landscape" useFirstPageNumber="1" r:id="rId1"/>
  <headerFooter alignWithMargins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showGridLines="0" tabSelected="1" view="pageBreakPreview" topLeftCell="A61" zoomScale="115" zoomScaleNormal="100" zoomScaleSheetLayoutView="115" workbookViewId="0">
      <selection activeCell="H82" sqref="H82"/>
    </sheetView>
  </sheetViews>
  <sheetFormatPr defaultColWidth="10.7109375" defaultRowHeight="19.5" customHeight="1"/>
  <cols>
    <col min="1" max="1" width="37.7109375" style="99" customWidth="1"/>
    <col min="2" max="2" width="4.7109375" style="99" customWidth="1"/>
    <col min="3" max="3" width="1.7109375" style="110" customWidth="1"/>
    <col min="4" max="4" width="12.28515625" style="110" customWidth="1"/>
    <col min="5" max="5" width="2.5703125" style="110" customWidth="1"/>
    <col min="6" max="6" width="12.28515625" style="110" customWidth="1"/>
    <col min="7" max="7" width="2.42578125" style="110" customWidth="1"/>
    <col min="8" max="8" width="12.28515625" style="110" customWidth="1"/>
    <col min="9" max="9" width="2.42578125" style="110" customWidth="1"/>
    <col min="10" max="10" width="12.28515625" style="110" customWidth="1"/>
    <col min="11" max="256" width="10.7109375" style="99"/>
    <col min="257" max="257" width="37.7109375" style="99" customWidth="1"/>
    <col min="258" max="258" width="4.7109375" style="99" customWidth="1"/>
    <col min="259" max="259" width="1.7109375" style="99" customWidth="1"/>
    <col min="260" max="260" width="12.28515625" style="99" customWidth="1"/>
    <col min="261" max="261" width="2.5703125" style="99" customWidth="1"/>
    <col min="262" max="262" width="12.28515625" style="99" customWidth="1"/>
    <col min="263" max="263" width="2.42578125" style="99" customWidth="1"/>
    <col min="264" max="264" width="12.28515625" style="99" customWidth="1"/>
    <col min="265" max="265" width="2.42578125" style="99" customWidth="1"/>
    <col min="266" max="266" width="12.28515625" style="99" customWidth="1"/>
    <col min="267" max="512" width="10.7109375" style="99"/>
    <col min="513" max="513" width="37.7109375" style="99" customWidth="1"/>
    <col min="514" max="514" width="4.7109375" style="99" customWidth="1"/>
    <col min="515" max="515" width="1.7109375" style="99" customWidth="1"/>
    <col min="516" max="516" width="12.28515625" style="99" customWidth="1"/>
    <col min="517" max="517" width="2.5703125" style="99" customWidth="1"/>
    <col min="518" max="518" width="12.28515625" style="99" customWidth="1"/>
    <col min="519" max="519" width="2.42578125" style="99" customWidth="1"/>
    <col min="520" max="520" width="12.28515625" style="99" customWidth="1"/>
    <col min="521" max="521" width="2.42578125" style="99" customWidth="1"/>
    <col min="522" max="522" width="12.28515625" style="99" customWidth="1"/>
    <col min="523" max="768" width="10.7109375" style="99"/>
    <col min="769" max="769" width="37.7109375" style="99" customWidth="1"/>
    <col min="770" max="770" width="4.7109375" style="99" customWidth="1"/>
    <col min="771" max="771" width="1.7109375" style="99" customWidth="1"/>
    <col min="772" max="772" width="12.28515625" style="99" customWidth="1"/>
    <col min="773" max="773" width="2.5703125" style="99" customWidth="1"/>
    <col min="774" max="774" width="12.28515625" style="99" customWidth="1"/>
    <col min="775" max="775" width="2.42578125" style="99" customWidth="1"/>
    <col min="776" max="776" width="12.28515625" style="99" customWidth="1"/>
    <col min="777" max="777" width="2.42578125" style="99" customWidth="1"/>
    <col min="778" max="778" width="12.28515625" style="99" customWidth="1"/>
    <col min="779" max="1024" width="10.7109375" style="99"/>
    <col min="1025" max="1025" width="37.7109375" style="99" customWidth="1"/>
    <col min="1026" max="1026" width="4.7109375" style="99" customWidth="1"/>
    <col min="1027" max="1027" width="1.7109375" style="99" customWidth="1"/>
    <col min="1028" max="1028" width="12.28515625" style="99" customWidth="1"/>
    <col min="1029" max="1029" width="2.5703125" style="99" customWidth="1"/>
    <col min="1030" max="1030" width="12.28515625" style="99" customWidth="1"/>
    <col min="1031" max="1031" width="2.42578125" style="99" customWidth="1"/>
    <col min="1032" max="1032" width="12.28515625" style="99" customWidth="1"/>
    <col min="1033" max="1033" width="2.42578125" style="99" customWidth="1"/>
    <col min="1034" max="1034" width="12.28515625" style="99" customWidth="1"/>
    <col min="1035" max="1280" width="10.7109375" style="99"/>
    <col min="1281" max="1281" width="37.7109375" style="99" customWidth="1"/>
    <col min="1282" max="1282" width="4.7109375" style="99" customWidth="1"/>
    <col min="1283" max="1283" width="1.7109375" style="99" customWidth="1"/>
    <col min="1284" max="1284" width="12.28515625" style="99" customWidth="1"/>
    <col min="1285" max="1285" width="2.5703125" style="99" customWidth="1"/>
    <col min="1286" max="1286" width="12.28515625" style="99" customWidth="1"/>
    <col min="1287" max="1287" width="2.42578125" style="99" customWidth="1"/>
    <col min="1288" max="1288" width="12.28515625" style="99" customWidth="1"/>
    <col min="1289" max="1289" width="2.42578125" style="99" customWidth="1"/>
    <col min="1290" max="1290" width="12.28515625" style="99" customWidth="1"/>
    <col min="1291" max="1536" width="10.7109375" style="99"/>
    <col min="1537" max="1537" width="37.7109375" style="99" customWidth="1"/>
    <col min="1538" max="1538" width="4.7109375" style="99" customWidth="1"/>
    <col min="1539" max="1539" width="1.7109375" style="99" customWidth="1"/>
    <col min="1540" max="1540" width="12.28515625" style="99" customWidth="1"/>
    <col min="1541" max="1541" width="2.5703125" style="99" customWidth="1"/>
    <col min="1542" max="1542" width="12.28515625" style="99" customWidth="1"/>
    <col min="1543" max="1543" width="2.42578125" style="99" customWidth="1"/>
    <col min="1544" max="1544" width="12.28515625" style="99" customWidth="1"/>
    <col min="1545" max="1545" width="2.42578125" style="99" customWidth="1"/>
    <col min="1546" max="1546" width="12.28515625" style="99" customWidth="1"/>
    <col min="1547" max="1792" width="10.7109375" style="99"/>
    <col min="1793" max="1793" width="37.7109375" style="99" customWidth="1"/>
    <col min="1794" max="1794" width="4.7109375" style="99" customWidth="1"/>
    <col min="1795" max="1795" width="1.7109375" style="99" customWidth="1"/>
    <col min="1796" max="1796" width="12.28515625" style="99" customWidth="1"/>
    <col min="1797" max="1797" width="2.5703125" style="99" customWidth="1"/>
    <col min="1798" max="1798" width="12.28515625" style="99" customWidth="1"/>
    <col min="1799" max="1799" width="2.42578125" style="99" customWidth="1"/>
    <col min="1800" max="1800" width="12.28515625" style="99" customWidth="1"/>
    <col min="1801" max="1801" width="2.42578125" style="99" customWidth="1"/>
    <col min="1802" max="1802" width="12.28515625" style="99" customWidth="1"/>
    <col min="1803" max="2048" width="10.7109375" style="99"/>
    <col min="2049" max="2049" width="37.7109375" style="99" customWidth="1"/>
    <col min="2050" max="2050" width="4.7109375" style="99" customWidth="1"/>
    <col min="2051" max="2051" width="1.7109375" style="99" customWidth="1"/>
    <col min="2052" max="2052" width="12.28515625" style="99" customWidth="1"/>
    <col min="2053" max="2053" width="2.5703125" style="99" customWidth="1"/>
    <col min="2054" max="2054" width="12.28515625" style="99" customWidth="1"/>
    <col min="2055" max="2055" width="2.42578125" style="99" customWidth="1"/>
    <col min="2056" max="2056" width="12.28515625" style="99" customWidth="1"/>
    <col min="2057" max="2057" width="2.42578125" style="99" customWidth="1"/>
    <col min="2058" max="2058" width="12.28515625" style="99" customWidth="1"/>
    <col min="2059" max="2304" width="10.7109375" style="99"/>
    <col min="2305" max="2305" width="37.7109375" style="99" customWidth="1"/>
    <col min="2306" max="2306" width="4.7109375" style="99" customWidth="1"/>
    <col min="2307" max="2307" width="1.7109375" style="99" customWidth="1"/>
    <col min="2308" max="2308" width="12.28515625" style="99" customWidth="1"/>
    <col min="2309" max="2309" width="2.5703125" style="99" customWidth="1"/>
    <col min="2310" max="2310" width="12.28515625" style="99" customWidth="1"/>
    <col min="2311" max="2311" width="2.42578125" style="99" customWidth="1"/>
    <col min="2312" max="2312" width="12.28515625" style="99" customWidth="1"/>
    <col min="2313" max="2313" width="2.42578125" style="99" customWidth="1"/>
    <col min="2314" max="2314" width="12.28515625" style="99" customWidth="1"/>
    <col min="2315" max="2560" width="10.7109375" style="99"/>
    <col min="2561" max="2561" width="37.7109375" style="99" customWidth="1"/>
    <col min="2562" max="2562" width="4.7109375" style="99" customWidth="1"/>
    <col min="2563" max="2563" width="1.7109375" style="99" customWidth="1"/>
    <col min="2564" max="2564" width="12.28515625" style="99" customWidth="1"/>
    <col min="2565" max="2565" width="2.5703125" style="99" customWidth="1"/>
    <col min="2566" max="2566" width="12.28515625" style="99" customWidth="1"/>
    <col min="2567" max="2567" width="2.42578125" style="99" customWidth="1"/>
    <col min="2568" max="2568" width="12.28515625" style="99" customWidth="1"/>
    <col min="2569" max="2569" width="2.42578125" style="99" customWidth="1"/>
    <col min="2570" max="2570" width="12.28515625" style="99" customWidth="1"/>
    <col min="2571" max="2816" width="10.7109375" style="99"/>
    <col min="2817" max="2817" width="37.7109375" style="99" customWidth="1"/>
    <col min="2818" max="2818" width="4.7109375" style="99" customWidth="1"/>
    <col min="2819" max="2819" width="1.7109375" style="99" customWidth="1"/>
    <col min="2820" max="2820" width="12.28515625" style="99" customWidth="1"/>
    <col min="2821" max="2821" width="2.5703125" style="99" customWidth="1"/>
    <col min="2822" max="2822" width="12.28515625" style="99" customWidth="1"/>
    <col min="2823" max="2823" width="2.42578125" style="99" customWidth="1"/>
    <col min="2824" max="2824" width="12.28515625" style="99" customWidth="1"/>
    <col min="2825" max="2825" width="2.42578125" style="99" customWidth="1"/>
    <col min="2826" max="2826" width="12.28515625" style="99" customWidth="1"/>
    <col min="2827" max="3072" width="10.7109375" style="99"/>
    <col min="3073" max="3073" width="37.7109375" style="99" customWidth="1"/>
    <col min="3074" max="3074" width="4.7109375" style="99" customWidth="1"/>
    <col min="3075" max="3075" width="1.7109375" style="99" customWidth="1"/>
    <col min="3076" max="3076" width="12.28515625" style="99" customWidth="1"/>
    <col min="3077" max="3077" width="2.5703125" style="99" customWidth="1"/>
    <col min="3078" max="3078" width="12.28515625" style="99" customWidth="1"/>
    <col min="3079" max="3079" width="2.42578125" style="99" customWidth="1"/>
    <col min="3080" max="3080" width="12.28515625" style="99" customWidth="1"/>
    <col min="3081" max="3081" width="2.42578125" style="99" customWidth="1"/>
    <col min="3082" max="3082" width="12.28515625" style="99" customWidth="1"/>
    <col min="3083" max="3328" width="10.7109375" style="99"/>
    <col min="3329" max="3329" width="37.7109375" style="99" customWidth="1"/>
    <col min="3330" max="3330" width="4.7109375" style="99" customWidth="1"/>
    <col min="3331" max="3331" width="1.7109375" style="99" customWidth="1"/>
    <col min="3332" max="3332" width="12.28515625" style="99" customWidth="1"/>
    <col min="3333" max="3333" width="2.5703125" style="99" customWidth="1"/>
    <col min="3334" max="3334" width="12.28515625" style="99" customWidth="1"/>
    <col min="3335" max="3335" width="2.42578125" style="99" customWidth="1"/>
    <col min="3336" max="3336" width="12.28515625" style="99" customWidth="1"/>
    <col min="3337" max="3337" width="2.42578125" style="99" customWidth="1"/>
    <col min="3338" max="3338" width="12.28515625" style="99" customWidth="1"/>
    <col min="3339" max="3584" width="10.7109375" style="99"/>
    <col min="3585" max="3585" width="37.7109375" style="99" customWidth="1"/>
    <col min="3586" max="3586" width="4.7109375" style="99" customWidth="1"/>
    <col min="3587" max="3587" width="1.7109375" style="99" customWidth="1"/>
    <col min="3588" max="3588" width="12.28515625" style="99" customWidth="1"/>
    <col min="3589" max="3589" width="2.5703125" style="99" customWidth="1"/>
    <col min="3590" max="3590" width="12.28515625" style="99" customWidth="1"/>
    <col min="3591" max="3591" width="2.42578125" style="99" customWidth="1"/>
    <col min="3592" max="3592" width="12.28515625" style="99" customWidth="1"/>
    <col min="3593" max="3593" width="2.42578125" style="99" customWidth="1"/>
    <col min="3594" max="3594" width="12.28515625" style="99" customWidth="1"/>
    <col min="3595" max="3840" width="10.7109375" style="99"/>
    <col min="3841" max="3841" width="37.7109375" style="99" customWidth="1"/>
    <col min="3842" max="3842" width="4.7109375" style="99" customWidth="1"/>
    <col min="3843" max="3843" width="1.7109375" style="99" customWidth="1"/>
    <col min="3844" max="3844" width="12.28515625" style="99" customWidth="1"/>
    <col min="3845" max="3845" width="2.5703125" style="99" customWidth="1"/>
    <col min="3846" max="3846" width="12.28515625" style="99" customWidth="1"/>
    <col min="3847" max="3847" width="2.42578125" style="99" customWidth="1"/>
    <col min="3848" max="3848" width="12.28515625" style="99" customWidth="1"/>
    <col min="3849" max="3849" width="2.42578125" style="99" customWidth="1"/>
    <col min="3850" max="3850" width="12.28515625" style="99" customWidth="1"/>
    <col min="3851" max="4096" width="10.7109375" style="99"/>
    <col min="4097" max="4097" width="37.7109375" style="99" customWidth="1"/>
    <col min="4098" max="4098" width="4.7109375" style="99" customWidth="1"/>
    <col min="4099" max="4099" width="1.7109375" style="99" customWidth="1"/>
    <col min="4100" max="4100" width="12.28515625" style="99" customWidth="1"/>
    <col min="4101" max="4101" width="2.5703125" style="99" customWidth="1"/>
    <col min="4102" max="4102" width="12.28515625" style="99" customWidth="1"/>
    <col min="4103" max="4103" width="2.42578125" style="99" customWidth="1"/>
    <col min="4104" max="4104" width="12.28515625" style="99" customWidth="1"/>
    <col min="4105" max="4105" width="2.42578125" style="99" customWidth="1"/>
    <col min="4106" max="4106" width="12.28515625" style="99" customWidth="1"/>
    <col min="4107" max="4352" width="10.7109375" style="99"/>
    <col min="4353" max="4353" width="37.7109375" style="99" customWidth="1"/>
    <col min="4354" max="4354" width="4.7109375" style="99" customWidth="1"/>
    <col min="4355" max="4355" width="1.7109375" style="99" customWidth="1"/>
    <col min="4356" max="4356" width="12.28515625" style="99" customWidth="1"/>
    <col min="4357" max="4357" width="2.5703125" style="99" customWidth="1"/>
    <col min="4358" max="4358" width="12.28515625" style="99" customWidth="1"/>
    <col min="4359" max="4359" width="2.42578125" style="99" customWidth="1"/>
    <col min="4360" max="4360" width="12.28515625" style="99" customWidth="1"/>
    <col min="4361" max="4361" width="2.42578125" style="99" customWidth="1"/>
    <col min="4362" max="4362" width="12.28515625" style="99" customWidth="1"/>
    <col min="4363" max="4608" width="10.7109375" style="99"/>
    <col min="4609" max="4609" width="37.7109375" style="99" customWidth="1"/>
    <col min="4610" max="4610" width="4.7109375" style="99" customWidth="1"/>
    <col min="4611" max="4611" width="1.7109375" style="99" customWidth="1"/>
    <col min="4612" max="4612" width="12.28515625" style="99" customWidth="1"/>
    <col min="4613" max="4613" width="2.5703125" style="99" customWidth="1"/>
    <col min="4614" max="4614" width="12.28515625" style="99" customWidth="1"/>
    <col min="4615" max="4615" width="2.42578125" style="99" customWidth="1"/>
    <col min="4616" max="4616" width="12.28515625" style="99" customWidth="1"/>
    <col min="4617" max="4617" width="2.42578125" style="99" customWidth="1"/>
    <col min="4618" max="4618" width="12.28515625" style="99" customWidth="1"/>
    <col min="4619" max="4864" width="10.7109375" style="99"/>
    <col min="4865" max="4865" width="37.7109375" style="99" customWidth="1"/>
    <col min="4866" max="4866" width="4.7109375" style="99" customWidth="1"/>
    <col min="4867" max="4867" width="1.7109375" style="99" customWidth="1"/>
    <col min="4868" max="4868" width="12.28515625" style="99" customWidth="1"/>
    <col min="4869" max="4869" width="2.5703125" style="99" customWidth="1"/>
    <col min="4870" max="4870" width="12.28515625" style="99" customWidth="1"/>
    <col min="4871" max="4871" width="2.42578125" style="99" customWidth="1"/>
    <col min="4872" max="4872" width="12.28515625" style="99" customWidth="1"/>
    <col min="4873" max="4873" width="2.42578125" style="99" customWidth="1"/>
    <col min="4874" max="4874" width="12.28515625" style="99" customWidth="1"/>
    <col min="4875" max="5120" width="10.7109375" style="99"/>
    <col min="5121" max="5121" width="37.7109375" style="99" customWidth="1"/>
    <col min="5122" max="5122" width="4.7109375" style="99" customWidth="1"/>
    <col min="5123" max="5123" width="1.7109375" style="99" customWidth="1"/>
    <col min="5124" max="5124" width="12.28515625" style="99" customWidth="1"/>
    <col min="5125" max="5125" width="2.5703125" style="99" customWidth="1"/>
    <col min="5126" max="5126" width="12.28515625" style="99" customWidth="1"/>
    <col min="5127" max="5127" width="2.42578125" style="99" customWidth="1"/>
    <col min="5128" max="5128" width="12.28515625" style="99" customWidth="1"/>
    <col min="5129" max="5129" width="2.42578125" style="99" customWidth="1"/>
    <col min="5130" max="5130" width="12.28515625" style="99" customWidth="1"/>
    <col min="5131" max="5376" width="10.7109375" style="99"/>
    <col min="5377" max="5377" width="37.7109375" style="99" customWidth="1"/>
    <col min="5378" max="5378" width="4.7109375" style="99" customWidth="1"/>
    <col min="5379" max="5379" width="1.7109375" style="99" customWidth="1"/>
    <col min="5380" max="5380" width="12.28515625" style="99" customWidth="1"/>
    <col min="5381" max="5381" width="2.5703125" style="99" customWidth="1"/>
    <col min="5382" max="5382" width="12.28515625" style="99" customWidth="1"/>
    <col min="5383" max="5383" width="2.42578125" style="99" customWidth="1"/>
    <col min="5384" max="5384" width="12.28515625" style="99" customWidth="1"/>
    <col min="5385" max="5385" width="2.42578125" style="99" customWidth="1"/>
    <col min="5386" max="5386" width="12.28515625" style="99" customWidth="1"/>
    <col min="5387" max="5632" width="10.7109375" style="99"/>
    <col min="5633" max="5633" width="37.7109375" style="99" customWidth="1"/>
    <col min="5634" max="5634" width="4.7109375" style="99" customWidth="1"/>
    <col min="5635" max="5635" width="1.7109375" style="99" customWidth="1"/>
    <col min="5636" max="5636" width="12.28515625" style="99" customWidth="1"/>
    <col min="5637" max="5637" width="2.5703125" style="99" customWidth="1"/>
    <col min="5638" max="5638" width="12.28515625" style="99" customWidth="1"/>
    <col min="5639" max="5639" width="2.42578125" style="99" customWidth="1"/>
    <col min="5640" max="5640" width="12.28515625" style="99" customWidth="1"/>
    <col min="5641" max="5641" width="2.42578125" style="99" customWidth="1"/>
    <col min="5642" max="5642" width="12.28515625" style="99" customWidth="1"/>
    <col min="5643" max="5888" width="10.7109375" style="99"/>
    <col min="5889" max="5889" width="37.7109375" style="99" customWidth="1"/>
    <col min="5890" max="5890" width="4.7109375" style="99" customWidth="1"/>
    <col min="5891" max="5891" width="1.7109375" style="99" customWidth="1"/>
    <col min="5892" max="5892" width="12.28515625" style="99" customWidth="1"/>
    <col min="5893" max="5893" width="2.5703125" style="99" customWidth="1"/>
    <col min="5894" max="5894" width="12.28515625" style="99" customWidth="1"/>
    <col min="5895" max="5895" width="2.42578125" style="99" customWidth="1"/>
    <col min="5896" max="5896" width="12.28515625" style="99" customWidth="1"/>
    <col min="5897" max="5897" width="2.42578125" style="99" customWidth="1"/>
    <col min="5898" max="5898" width="12.28515625" style="99" customWidth="1"/>
    <col min="5899" max="6144" width="10.7109375" style="99"/>
    <col min="6145" max="6145" width="37.7109375" style="99" customWidth="1"/>
    <col min="6146" max="6146" width="4.7109375" style="99" customWidth="1"/>
    <col min="6147" max="6147" width="1.7109375" style="99" customWidth="1"/>
    <col min="6148" max="6148" width="12.28515625" style="99" customWidth="1"/>
    <col min="6149" max="6149" width="2.5703125" style="99" customWidth="1"/>
    <col min="6150" max="6150" width="12.28515625" style="99" customWidth="1"/>
    <col min="6151" max="6151" width="2.42578125" style="99" customWidth="1"/>
    <col min="6152" max="6152" width="12.28515625" style="99" customWidth="1"/>
    <col min="6153" max="6153" width="2.42578125" style="99" customWidth="1"/>
    <col min="6154" max="6154" width="12.28515625" style="99" customWidth="1"/>
    <col min="6155" max="6400" width="10.7109375" style="99"/>
    <col min="6401" max="6401" width="37.7109375" style="99" customWidth="1"/>
    <col min="6402" max="6402" width="4.7109375" style="99" customWidth="1"/>
    <col min="6403" max="6403" width="1.7109375" style="99" customWidth="1"/>
    <col min="6404" max="6404" width="12.28515625" style="99" customWidth="1"/>
    <col min="6405" max="6405" width="2.5703125" style="99" customWidth="1"/>
    <col min="6406" max="6406" width="12.28515625" style="99" customWidth="1"/>
    <col min="6407" max="6407" width="2.42578125" style="99" customWidth="1"/>
    <col min="6408" max="6408" width="12.28515625" style="99" customWidth="1"/>
    <col min="6409" max="6409" width="2.42578125" style="99" customWidth="1"/>
    <col min="6410" max="6410" width="12.28515625" style="99" customWidth="1"/>
    <col min="6411" max="6656" width="10.7109375" style="99"/>
    <col min="6657" max="6657" width="37.7109375" style="99" customWidth="1"/>
    <col min="6658" max="6658" width="4.7109375" style="99" customWidth="1"/>
    <col min="6659" max="6659" width="1.7109375" style="99" customWidth="1"/>
    <col min="6660" max="6660" width="12.28515625" style="99" customWidth="1"/>
    <col min="6661" max="6661" width="2.5703125" style="99" customWidth="1"/>
    <col min="6662" max="6662" width="12.28515625" style="99" customWidth="1"/>
    <col min="6663" max="6663" width="2.42578125" style="99" customWidth="1"/>
    <col min="6664" max="6664" width="12.28515625" style="99" customWidth="1"/>
    <col min="6665" max="6665" width="2.42578125" style="99" customWidth="1"/>
    <col min="6666" max="6666" width="12.28515625" style="99" customWidth="1"/>
    <col min="6667" max="6912" width="10.7109375" style="99"/>
    <col min="6913" max="6913" width="37.7109375" style="99" customWidth="1"/>
    <col min="6914" max="6914" width="4.7109375" style="99" customWidth="1"/>
    <col min="6915" max="6915" width="1.7109375" style="99" customWidth="1"/>
    <col min="6916" max="6916" width="12.28515625" style="99" customWidth="1"/>
    <col min="6917" max="6917" width="2.5703125" style="99" customWidth="1"/>
    <col min="6918" max="6918" width="12.28515625" style="99" customWidth="1"/>
    <col min="6919" max="6919" width="2.42578125" style="99" customWidth="1"/>
    <col min="6920" max="6920" width="12.28515625" style="99" customWidth="1"/>
    <col min="6921" max="6921" width="2.42578125" style="99" customWidth="1"/>
    <col min="6922" max="6922" width="12.28515625" style="99" customWidth="1"/>
    <col min="6923" max="7168" width="10.7109375" style="99"/>
    <col min="7169" max="7169" width="37.7109375" style="99" customWidth="1"/>
    <col min="7170" max="7170" width="4.7109375" style="99" customWidth="1"/>
    <col min="7171" max="7171" width="1.7109375" style="99" customWidth="1"/>
    <col min="7172" max="7172" width="12.28515625" style="99" customWidth="1"/>
    <col min="7173" max="7173" width="2.5703125" style="99" customWidth="1"/>
    <col min="7174" max="7174" width="12.28515625" style="99" customWidth="1"/>
    <col min="7175" max="7175" width="2.42578125" style="99" customWidth="1"/>
    <col min="7176" max="7176" width="12.28515625" style="99" customWidth="1"/>
    <col min="7177" max="7177" width="2.42578125" style="99" customWidth="1"/>
    <col min="7178" max="7178" width="12.28515625" style="99" customWidth="1"/>
    <col min="7179" max="7424" width="10.7109375" style="99"/>
    <col min="7425" max="7425" width="37.7109375" style="99" customWidth="1"/>
    <col min="7426" max="7426" width="4.7109375" style="99" customWidth="1"/>
    <col min="7427" max="7427" width="1.7109375" style="99" customWidth="1"/>
    <col min="7428" max="7428" width="12.28515625" style="99" customWidth="1"/>
    <col min="7429" max="7429" width="2.5703125" style="99" customWidth="1"/>
    <col min="7430" max="7430" width="12.28515625" style="99" customWidth="1"/>
    <col min="7431" max="7431" width="2.42578125" style="99" customWidth="1"/>
    <col min="7432" max="7432" width="12.28515625" style="99" customWidth="1"/>
    <col min="7433" max="7433" width="2.42578125" style="99" customWidth="1"/>
    <col min="7434" max="7434" width="12.28515625" style="99" customWidth="1"/>
    <col min="7435" max="7680" width="10.7109375" style="99"/>
    <col min="7681" max="7681" width="37.7109375" style="99" customWidth="1"/>
    <col min="7682" max="7682" width="4.7109375" style="99" customWidth="1"/>
    <col min="7683" max="7683" width="1.7109375" style="99" customWidth="1"/>
    <col min="7684" max="7684" width="12.28515625" style="99" customWidth="1"/>
    <col min="7685" max="7685" width="2.5703125" style="99" customWidth="1"/>
    <col min="7686" max="7686" width="12.28515625" style="99" customWidth="1"/>
    <col min="7687" max="7687" width="2.42578125" style="99" customWidth="1"/>
    <col min="7688" max="7688" width="12.28515625" style="99" customWidth="1"/>
    <col min="7689" max="7689" width="2.42578125" style="99" customWidth="1"/>
    <col min="7690" max="7690" width="12.28515625" style="99" customWidth="1"/>
    <col min="7691" max="7936" width="10.7109375" style="99"/>
    <col min="7937" max="7937" width="37.7109375" style="99" customWidth="1"/>
    <col min="7938" max="7938" width="4.7109375" style="99" customWidth="1"/>
    <col min="7939" max="7939" width="1.7109375" style="99" customWidth="1"/>
    <col min="7940" max="7940" width="12.28515625" style="99" customWidth="1"/>
    <col min="7941" max="7941" width="2.5703125" style="99" customWidth="1"/>
    <col min="7942" max="7942" width="12.28515625" style="99" customWidth="1"/>
    <col min="7943" max="7943" width="2.42578125" style="99" customWidth="1"/>
    <col min="7944" max="7944" width="12.28515625" style="99" customWidth="1"/>
    <col min="7945" max="7945" width="2.42578125" style="99" customWidth="1"/>
    <col min="7946" max="7946" width="12.28515625" style="99" customWidth="1"/>
    <col min="7947" max="8192" width="10.7109375" style="99"/>
    <col min="8193" max="8193" width="37.7109375" style="99" customWidth="1"/>
    <col min="8194" max="8194" width="4.7109375" style="99" customWidth="1"/>
    <col min="8195" max="8195" width="1.7109375" style="99" customWidth="1"/>
    <col min="8196" max="8196" width="12.28515625" style="99" customWidth="1"/>
    <col min="8197" max="8197" width="2.5703125" style="99" customWidth="1"/>
    <col min="8198" max="8198" width="12.28515625" style="99" customWidth="1"/>
    <col min="8199" max="8199" width="2.42578125" style="99" customWidth="1"/>
    <col min="8200" max="8200" width="12.28515625" style="99" customWidth="1"/>
    <col min="8201" max="8201" width="2.42578125" style="99" customWidth="1"/>
    <col min="8202" max="8202" width="12.28515625" style="99" customWidth="1"/>
    <col min="8203" max="8448" width="10.7109375" style="99"/>
    <col min="8449" max="8449" width="37.7109375" style="99" customWidth="1"/>
    <col min="8450" max="8450" width="4.7109375" style="99" customWidth="1"/>
    <col min="8451" max="8451" width="1.7109375" style="99" customWidth="1"/>
    <col min="8452" max="8452" width="12.28515625" style="99" customWidth="1"/>
    <col min="8453" max="8453" width="2.5703125" style="99" customWidth="1"/>
    <col min="8454" max="8454" width="12.28515625" style="99" customWidth="1"/>
    <col min="8455" max="8455" width="2.42578125" style="99" customWidth="1"/>
    <col min="8456" max="8456" width="12.28515625" style="99" customWidth="1"/>
    <col min="8457" max="8457" width="2.42578125" style="99" customWidth="1"/>
    <col min="8458" max="8458" width="12.28515625" style="99" customWidth="1"/>
    <col min="8459" max="8704" width="10.7109375" style="99"/>
    <col min="8705" max="8705" width="37.7109375" style="99" customWidth="1"/>
    <col min="8706" max="8706" width="4.7109375" style="99" customWidth="1"/>
    <col min="8707" max="8707" width="1.7109375" style="99" customWidth="1"/>
    <col min="8708" max="8708" width="12.28515625" style="99" customWidth="1"/>
    <col min="8709" max="8709" width="2.5703125" style="99" customWidth="1"/>
    <col min="8710" max="8710" width="12.28515625" style="99" customWidth="1"/>
    <col min="8711" max="8711" width="2.42578125" style="99" customWidth="1"/>
    <col min="8712" max="8712" width="12.28515625" style="99" customWidth="1"/>
    <col min="8713" max="8713" width="2.42578125" style="99" customWidth="1"/>
    <col min="8714" max="8714" width="12.28515625" style="99" customWidth="1"/>
    <col min="8715" max="8960" width="10.7109375" style="99"/>
    <col min="8961" max="8961" width="37.7109375" style="99" customWidth="1"/>
    <col min="8962" max="8962" width="4.7109375" style="99" customWidth="1"/>
    <col min="8963" max="8963" width="1.7109375" style="99" customWidth="1"/>
    <col min="8964" max="8964" width="12.28515625" style="99" customWidth="1"/>
    <col min="8965" max="8965" width="2.5703125" style="99" customWidth="1"/>
    <col min="8966" max="8966" width="12.28515625" style="99" customWidth="1"/>
    <col min="8967" max="8967" width="2.42578125" style="99" customWidth="1"/>
    <col min="8968" max="8968" width="12.28515625" style="99" customWidth="1"/>
    <col min="8969" max="8969" width="2.42578125" style="99" customWidth="1"/>
    <col min="8970" max="8970" width="12.28515625" style="99" customWidth="1"/>
    <col min="8971" max="9216" width="10.7109375" style="99"/>
    <col min="9217" max="9217" width="37.7109375" style="99" customWidth="1"/>
    <col min="9218" max="9218" width="4.7109375" style="99" customWidth="1"/>
    <col min="9219" max="9219" width="1.7109375" style="99" customWidth="1"/>
    <col min="9220" max="9220" width="12.28515625" style="99" customWidth="1"/>
    <col min="9221" max="9221" width="2.5703125" style="99" customWidth="1"/>
    <col min="9222" max="9222" width="12.28515625" style="99" customWidth="1"/>
    <col min="9223" max="9223" width="2.42578125" style="99" customWidth="1"/>
    <col min="9224" max="9224" width="12.28515625" style="99" customWidth="1"/>
    <col min="9225" max="9225" width="2.42578125" style="99" customWidth="1"/>
    <col min="9226" max="9226" width="12.28515625" style="99" customWidth="1"/>
    <col min="9227" max="9472" width="10.7109375" style="99"/>
    <col min="9473" max="9473" width="37.7109375" style="99" customWidth="1"/>
    <col min="9474" max="9474" width="4.7109375" style="99" customWidth="1"/>
    <col min="9475" max="9475" width="1.7109375" style="99" customWidth="1"/>
    <col min="9476" max="9476" width="12.28515625" style="99" customWidth="1"/>
    <col min="9477" max="9477" width="2.5703125" style="99" customWidth="1"/>
    <col min="9478" max="9478" width="12.28515625" style="99" customWidth="1"/>
    <col min="9479" max="9479" width="2.42578125" style="99" customWidth="1"/>
    <col min="9480" max="9480" width="12.28515625" style="99" customWidth="1"/>
    <col min="9481" max="9481" width="2.42578125" style="99" customWidth="1"/>
    <col min="9482" max="9482" width="12.28515625" style="99" customWidth="1"/>
    <col min="9483" max="9728" width="10.7109375" style="99"/>
    <col min="9729" max="9729" width="37.7109375" style="99" customWidth="1"/>
    <col min="9730" max="9730" width="4.7109375" style="99" customWidth="1"/>
    <col min="9731" max="9731" width="1.7109375" style="99" customWidth="1"/>
    <col min="9732" max="9732" width="12.28515625" style="99" customWidth="1"/>
    <col min="9733" max="9733" width="2.5703125" style="99" customWidth="1"/>
    <col min="9734" max="9734" width="12.28515625" style="99" customWidth="1"/>
    <col min="9735" max="9735" width="2.42578125" style="99" customWidth="1"/>
    <col min="9736" max="9736" width="12.28515625" style="99" customWidth="1"/>
    <col min="9737" max="9737" width="2.42578125" style="99" customWidth="1"/>
    <col min="9738" max="9738" width="12.28515625" style="99" customWidth="1"/>
    <col min="9739" max="9984" width="10.7109375" style="99"/>
    <col min="9985" max="9985" width="37.7109375" style="99" customWidth="1"/>
    <col min="9986" max="9986" width="4.7109375" style="99" customWidth="1"/>
    <col min="9987" max="9987" width="1.7109375" style="99" customWidth="1"/>
    <col min="9988" max="9988" width="12.28515625" style="99" customWidth="1"/>
    <col min="9989" max="9989" width="2.5703125" style="99" customWidth="1"/>
    <col min="9990" max="9990" width="12.28515625" style="99" customWidth="1"/>
    <col min="9991" max="9991" width="2.42578125" style="99" customWidth="1"/>
    <col min="9992" max="9992" width="12.28515625" style="99" customWidth="1"/>
    <col min="9993" max="9993" width="2.42578125" style="99" customWidth="1"/>
    <col min="9994" max="9994" width="12.28515625" style="99" customWidth="1"/>
    <col min="9995" max="10240" width="10.7109375" style="99"/>
    <col min="10241" max="10241" width="37.7109375" style="99" customWidth="1"/>
    <col min="10242" max="10242" width="4.7109375" style="99" customWidth="1"/>
    <col min="10243" max="10243" width="1.7109375" style="99" customWidth="1"/>
    <col min="10244" max="10244" width="12.28515625" style="99" customWidth="1"/>
    <col min="10245" max="10245" width="2.5703125" style="99" customWidth="1"/>
    <col min="10246" max="10246" width="12.28515625" style="99" customWidth="1"/>
    <col min="10247" max="10247" width="2.42578125" style="99" customWidth="1"/>
    <col min="10248" max="10248" width="12.28515625" style="99" customWidth="1"/>
    <col min="10249" max="10249" width="2.42578125" style="99" customWidth="1"/>
    <col min="10250" max="10250" width="12.28515625" style="99" customWidth="1"/>
    <col min="10251" max="10496" width="10.7109375" style="99"/>
    <col min="10497" max="10497" width="37.7109375" style="99" customWidth="1"/>
    <col min="10498" max="10498" width="4.7109375" style="99" customWidth="1"/>
    <col min="10499" max="10499" width="1.7109375" style="99" customWidth="1"/>
    <col min="10500" max="10500" width="12.28515625" style="99" customWidth="1"/>
    <col min="10501" max="10501" width="2.5703125" style="99" customWidth="1"/>
    <col min="10502" max="10502" width="12.28515625" style="99" customWidth="1"/>
    <col min="10503" max="10503" width="2.42578125" style="99" customWidth="1"/>
    <col min="10504" max="10504" width="12.28515625" style="99" customWidth="1"/>
    <col min="10505" max="10505" width="2.42578125" style="99" customWidth="1"/>
    <col min="10506" max="10506" width="12.28515625" style="99" customWidth="1"/>
    <col min="10507" max="10752" width="10.7109375" style="99"/>
    <col min="10753" max="10753" width="37.7109375" style="99" customWidth="1"/>
    <col min="10754" max="10754" width="4.7109375" style="99" customWidth="1"/>
    <col min="10755" max="10755" width="1.7109375" style="99" customWidth="1"/>
    <col min="10756" max="10756" width="12.28515625" style="99" customWidth="1"/>
    <col min="10757" max="10757" width="2.5703125" style="99" customWidth="1"/>
    <col min="10758" max="10758" width="12.28515625" style="99" customWidth="1"/>
    <col min="10759" max="10759" width="2.42578125" style="99" customWidth="1"/>
    <col min="10760" max="10760" width="12.28515625" style="99" customWidth="1"/>
    <col min="10761" max="10761" width="2.42578125" style="99" customWidth="1"/>
    <col min="10762" max="10762" width="12.28515625" style="99" customWidth="1"/>
    <col min="10763" max="11008" width="10.7109375" style="99"/>
    <col min="11009" max="11009" width="37.7109375" style="99" customWidth="1"/>
    <col min="11010" max="11010" width="4.7109375" style="99" customWidth="1"/>
    <col min="11011" max="11011" width="1.7109375" style="99" customWidth="1"/>
    <col min="11012" max="11012" width="12.28515625" style="99" customWidth="1"/>
    <col min="11013" max="11013" width="2.5703125" style="99" customWidth="1"/>
    <col min="11014" max="11014" width="12.28515625" style="99" customWidth="1"/>
    <col min="11015" max="11015" width="2.42578125" style="99" customWidth="1"/>
    <col min="11016" max="11016" width="12.28515625" style="99" customWidth="1"/>
    <col min="11017" max="11017" width="2.42578125" style="99" customWidth="1"/>
    <col min="11018" max="11018" width="12.28515625" style="99" customWidth="1"/>
    <col min="11019" max="11264" width="10.7109375" style="99"/>
    <col min="11265" max="11265" width="37.7109375" style="99" customWidth="1"/>
    <col min="11266" max="11266" width="4.7109375" style="99" customWidth="1"/>
    <col min="11267" max="11267" width="1.7109375" style="99" customWidth="1"/>
    <col min="11268" max="11268" width="12.28515625" style="99" customWidth="1"/>
    <col min="11269" max="11269" width="2.5703125" style="99" customWidth="1"/>
    <col min="11270" max="11270" width="12.28515625" style="99" customWidth="1"/>
    <col min="11271" max="11271" width="2.42578125" style="99" customWidth="1"/>
    <col min="11272" max="11272" width="12.28515625" style="99" customWidth="1"/>
    <col min="11273" max="11273" width="2.42578125" style="99" customWidth="1"/>
    <col min="11274" max="11274" width="12.28515625" style="99" customWidth="1"/>
    <col min="11275" max="11520" width="10.7109375" style="99"/>
    <col min="11521" max="11521" width="37.7109375" style="99" customWidth="1"/>
    <col min="11522" max="11522" width="4.7109375" style="99" customWidth="1"/>
    <col min="11523" max="11523" width="1.7109375" style="99" customWidth="1"/>
    <col min="11524" max="11524" width="12.28515625" style="99" customWidth="1"/>
    <col min="11525" max="11525" width="2.5703125" style="99" customWidth="1"/>
    <col min="11526" max="11526" width="12.28515625" style="99" customWidth="1"/>
    <col min="11527" max="11527" width="2.42578125" style="99" customWidth="1"/>
    <col min="11528" max="11528" width="12.28515625" style="99" customWidth="1"/>
    <col min="11529" max="11529" width="2.42578125" style="99" customWidth="1"/>
    <col min="11530" max="11530" width="12.28515625" style="99" customWidth="1"/>
    <col min="11531" max="11776" width="10.7109375" style="99"/>
    <col min="11777" max="11777" width="37.7109375" style="99" customWidth="1"/>
    <col min="11778" max="11778" width="4.7109375" style="99" customWidth="1"/>
    <col min="11779" max="11779" width="1.7109375" style="99" customWidth="1"/>
    <col min="11780" max="11780" width="12.28515625" style="99" customWidth="1"/>
    <col min="11781" max="11781" width="2.5703125" style="99" customWidth="1"/>
    <col min="11782" max="11782" width="12.28515625" style="99" customWidth="1"/>
    <col min="11783" max="11783" width="2.42578125" style="99" customWidth="1"/>
    <col min="11784" max="11784" width="12.28515625" style="99" customWidth="1"/>
    <col min="11785" max="11785" width="2.42578125" style="99" customWidth="1"/>
    <col min="11786" max="11786" width="12.28515625" style="99" customWidth="1"/>
    <col min="11787" max="12032" width="10.7109375" style="99"/>
    <col min="12033" max="12033" width="37.7109375" style="99" customWidth="1"/>
    <col min="12034" max="12034" width="4.7109375" style="99" customWidth="1"/>
    <col min="12035" max="12035" width="1.7109375" style="99" customWidth="1"/>
    <col min="12036" max="12036" width="12.28515625" style="99" customWidth="1"/>
    <col min="12037" max="12037" width="2.5703125" style="99" customWidth="1"/>
    <col min="12038" max="12038" width="12.28515625" style="99" customWidth="1"/>
    <col min="12039" max="12039" width="2.42578125" style="99" customWidth="1"/>
    <col min="12040" max="12040" width="12.28515625" style="99" customWidth="1"/>
    <col min="12041" max="12041" width="2.42578125" style="99" customWidth="1"/>
    <col min="12042" max="12042" width="12.28515625" style="99" customWidth="1"/>
    <col min="12043" max="12288" width="10.7109375" style="99"/>
    <col min="12289" max="12289" width="37.7109375" style="99" customWidth="1"/>
    <col min="12290" max="12290" width="4.7109375" style="99" customWidth="1"/>
    <col min="12291" max="12291" width="1.7109375" style="99" customWidth="1"/>
    <col min="12292" max="12292" width="12.28515625" style="99" customWidth="1"/>
    <col min="12293" max="12293" width="2.5703125" style="99" customWidth="1"/>
    <col min="12294" max="12294" width="12.28515625" style="99" customWidth="1"/>
    <col min="12295" max="12295" width="2.42578125" style="99" customWidth="1"/>
    <col min="12296" max="12296" width="12.28515625" style="99" customWidth="1"/>
    <col min="12297" max="12297" width="2.42578125" style="99" customWidth="1"/>
    <col min="12298" max="12298" width="12.28515625" style="99" customWidth="1"/>
    <col min="12299" max="12544" width="10.7109375" style="99"/>
    <col min="12545" max="12545" width="37.7109375" style="99" customWidth="1"/>
    <col min="12546" max="12546" width="4.7109375" style="99" customWidth="1"/>
    <col min="12547" max="12547" width="1.7109375" style="99" customWidth="1"/>
    <col min="12548" max="12548" width="12.28515625" style="99" customWidth="1"/>
    <col min="12549" max="12549" width="2.5703125" style="99" customWidth="1"/>
    <col min="12550" max="12550" width="12.28515625" style="99" customWidth="1"/>
    <col min="12551" max="12551" width="2.42578125" style="99" customWidth="1"/>
    <col min="12552" max="12552" width="12.28515625" style="99" customWidth="1"/>
    <col min="12553" max="12553" width="2.42578125" style="99" customWidth="1"/>
    <col min="12554" max="12554" width="12.28515625" style="99" customWidth="1"/>
    <col min="12555" max="12800" width="10.7109375" style="99"/>
    <col min="12801" max="12801" width="37.7109375" style="99" customWidth="1"/>
    <col min="12802" max="12802" width="4.7109375" style="99" customWidth="1"/>
    <col min="12803" max="12803" width="1.7109375" style="99" customWidth="1"/>
    <col min="12804" max="12804" width="12.28515625" style="99" customWidth="1"/>
    <col min="12805" max="12805" width="2.5703125" style="99" customWidth="1"/>
    <col min="12806" max="12806" width="12.28515625" style="99" customWidth="1"/>
    <col min="12807" max="12807" width="2.42578125" style="99" customWidth="1"/>
    <col min="12808" max="12808" width="12.28515625" style="99" customWidth="1"/>
    <col min="12809" max="12809" width="2.42578125" style="99" customWidth="1"/>
    <col min="12810" max="12810" width="12.28515625" style="99" customWidth="1"/>
    <col min="12811" max="13056" width="10.7109375" style="99"/>
    <col min="13057" max="13057" width="37.7109375" style="99" customWidth="1"/>
    <col min="13058" max="13058" width="4.7109375" style="99" customWidth="1"/>
    <col min="13059" max="13059" width="1.7109375" style="99" customWidth="1"/>
    <col min="13060" max="13060" width="12.28515625" style="99" customWidth="1"/>
    <col min="13061" max="13061" width="2.5703125" style="99" customWidth="1"/>
    <col min="13062" max="13062" width="12.28515625" style="99" customWidth="1"/>
    <col min="13063" max="13063" width="2.42578125" style="99" customWidth="1"/>
    <col min="13064" max="13064" width="12.28515625" style="99" customWidth="1"/>
    <col min="13065" max="13065" width="2.42578125" style="99" customWidth="1"/>
    <col min="13066" max="13066" width="12.28515625" style="99" customWidth="1"/>
    <col min="13067" max="13312" width="10.7109375" style="99"/>
    <col min="13313" max="13313" width="37.7109375" style="99" customWidth="1"/>
    <col min="13314" max="13314" width="4.7109375" style="99" customWidth="1"/>
    <col min="13315" max="13315" width="1.7109375" style="99" customWidth="1"/>
    <col min="13316" max="13316" width="12.28515625" style="99" customWidth="1"/>
    <col min="13317" max="13317" width="2.5703125" style="99" customWidth="1"/>
    <col min="13318" max="13318" width="12.28515625" style="99" customWidth="1"/>
    <col min="13319" max="13319" width="2.42578125" style="99" customWidth="1"/>
    <col min="13320" max="13320" width="12.28515625" style="99" customWidth="1"/>
    <col min="13321" max="13321" width="2.42578125" style="99" customWidth="1"/>
    <col min="13322" max="13322" width="12.28515625" style="99" customWidth="1"/>
    <col min="13323" max="13568" width="10.7109375" style="99"/>
    <col min="13569" max="13569" width="37.7109375" style="99" customWidth="1"/>
    <col min="13570" max="13570" width="4.7109375" style="99" customWidth="1"/>
    <col min="13571" max="13571" width="1.7109375" style="99" customWidth="1"/>
    <col min="13572" max="13572" width="12.28515625" style="99" customWidth="1"/>
    <col min="13573" max="13573" width="2.5703125" style="99" customWidth="1"/>
    <col min="13574" max="13574" width="12.28515625" style="99" customWidth="1"/>
    <col min="13575" max="13575" width="2.42578125" style="99" customWidth="1"/>
    <col min="13576" max="13576" width="12.28515625" style="99" customWidth="1"/>
    <col min="13577" max="13577" width="2.42578125" style="99" customWidth="1"/>
    <col min="13578" max="13578" width="12.28515625" style="99" customWidth="1"/>
    <col min="13579" max="13824" width="10.7109375" style="99"/>
    <col min="13825" max="13825" width="37.7109375" style="99" customWidth="1"/>
    <col min="13826" max="13826" width="4.7109375" style="99" customWidth="1"/>
    <col min="13827" max="13827" width="1.7109375" style="99" customWidth="1"/>
    <col min="13828" max="13828" width="12.28515625" style="99" customWidth="1"/>
    <col min="13829" max="13829" width="2.5703125" style="99" customWidth="1"/>
    <col min="13830" max="13830" width="12.28515625" style="99" customWidth="1"/>
    <col min="13831" max="13831" width="2.42578125" style="99" customWidth="1"/>
    <col min="13832" max="13832" width="12.28515625" style="99" customWidth="1"/>
    <col min="13833" max="13833" width="2.42578125" style="99" customWidth="1"/>
    <col min="13834" max="13834" width="12.28515625" style="99" customWidth="1"/>
    <col min="13835" max="14080" width="10.7109375" style="99"/>
    <col min="14081" max="14081" width="37.7109375" style="99" customWidth="1"/>
    <col min="14082" max="14082" width="4.7109375" style="99" customWidth="1"/>
    <col min="14083" max="14083" width="1.7109375" style="99" customWidth="1"/>
    <col min="14084" max="14084" width="12.28515625" style="99" customWidth="1"/>
    <col min="14085" max="14085" width="2.5703125" style="99" customWidth="1"/>
    <col min="14086" max="14086" width="12.28515625" style="99" customWidth="1"/>
    <col min="14087" max="14087" width="2.42578125" style="99" customWidth="1"/>
    <col min="14088" max="14088" width="12.28515625" style="99" customWidth="1"/>
    <col min="14089" max="14089" width="2.42578125" style="99" customWidth="1"/>
    <col min="14090" max="14090" width="12.28515625" style="99" customWidth="1"/>
    <col min="14091" max="14336" width="10.7109375" style="99"/>
    <col min="14337" max="14337" width="37.7109375" style="99" customWidth="1"/>
    <col min="14338" max="14338" width="4.7109375" style="99" customWidth="1"/>
    <col min="14339" max="14339" width="1.7109375" style="99" customWidth="1"/>
    <col min="14340" max="14340" width="12.28515625" style="99" customWidth="1"/>
    <col min="14341" max="14341" width="2.5703125" style="99" customWidth="1"/>
    <col min="14342" max="14342" width="12.28515625" style="99" customWidth="1"/>
    <col min="14343" max="14343" width="2.42578125" style="99" customWidth="1"/>
    <col min="14344" max="14344" width="12.28515625" style="99" customWidth="1"/>
    <col min="14345" max="14345" width="2.42578125" style="99" customWidth="1"/>
    <col min="14346" max="14346" width="12.28515625" style="99" customWidth="1"/>
    <col min="14347" max="14592" width="10.7109375" style="99"/>
    <col min="14593" max="14593" width="37.7109375" style="99" customWidth="1"/>
    <col min="14594" max="14594" width="4.7109375" style="99" customWidth="1"/>
    <col min="14595" max="14595" width="1.7109375" style="99" customWidth="1"/>
    <col min="14596" max="14596" width="12.28515625" style="99" customWidth="1"/>
    <col min="14597" max="14597" width="2.5703125" style="99" customWidth="1"/>
    <col min="14598" max="14598" width="12.28515625" style="99" customWidth="1"/>
    <col min="14599" max="14599" width="2.42578125" style="99" customWidth="1"/>
    <col min="14600" max="14600" width="12.28515625" style="99" customWidth="1"/>
    <col min="14601" max="14601" width="2.42578125" style="99" customWidth="1"/>
    <col min="14602" max="14602" width="12.28515625" style="99" customWidth="1"/>
    <col min="14603" max="14848" width="10.7109375" style="99"/>
    <col min="14849" max="14849" width="37.7109375" style="99" customWidth="1"/>
    <col min="14850" max="14850" width="4.7109375" style="99" customWidth="1"/>
    <col min="14851" max="14851" width="1.7109375" style="99" customWidth="1"/>
    <col min="14852" max="14852" width="12.28515625" style="99" customWidth="1"/>
    <col min="14853" max="14853" width="2.5703125" style="99" customWidth="1"/>
    <col min="14854" max="14854" width="12.28515625" style="99" customWidth="1"/>
    <col min="14855" max="14855" width="2.42578125" style="99" customWidth="1"/>
    <col min="14856" max="14856" width="12.28515625" style="99" customWidth="1"/>
    <col min="14857" max="14857" width="2.42578125" style="99" customWidth="1"/>
    <col min="14858" max="14858" width="12.28515625" style="99" customWidth="1"/>
    <col min="14859" max="15104" width="10.7109375" style="99"/>
    <col min="15105" max="15105" width="37.7109375" style="99" customWidth="1"/>
    <col min="15106" max="15106" width="4.7109375" style="99" customWidth="1"/>
    <col min="15107" max="15107" width="1.7109375" style="99" customWidth="1"/>
    <col min="15108" max="15108" width="12.28515625" style="99" customWidth="1"/>
    <col min="15109" max="15109" width="2.5703125" style="99" customWidth="1"/>
    <col min="15110" max="15110" width="12.28515625" style="99" customWidth="1"/>
    <col min="15111" max="15111" width="2.42578125" style="99" customWidth="1"/>
    <col min="15112" max="15112" width="12.28515625" style="99" customWidth="1"/>
    <col min="15113" max="15113" width="2.42578125" style="99" customWidth="1"/>
    <col min="15114" max="15114" width="12.28515625" style="99" customWidth="1"/>
    <col min="15115" max="15360" width="10.7109375" style="99"/>
    <col min="15361" max="15361" width="37.7109375" style="99" customWidth="1"/>
    <col min="15362" max="15362" width="4.7109375" style="99" customWidth="1"/>
    <col min="15363" max="15363" width="1.7109375" style="99" customWidth="1"/>
    <col min="15364" max="15364" width="12.28515625" style="99" customWidth="1"/>
    <col min="15365" max="15365" width="2.5703125" style="99" customWidth="1"/>
    <col min="15366" max="15366" width="12.28515625" style="99" customWidth="1"/>
    <col min="15367" max="15367" width="2.42578125" style="99" customWidth="1"/>
    <col min="15368" max="15368" width="12.28515625" style="99" customWidth="1"/>
    <col min="15369" max="15369" width="2.42578125" style="99" customWidth="1"/>
    <col min="15370" max="15370" width="12.28515625" style="99" customWidth="1"/>
    <col min="15371" max="15616" width="10.7109375" style="99"/>
    <col min="15617" max="15617" width="37.7109375" style="99" customWidth="1"/>
    <col min="15618" max="15618" width="4.7109375" style="99" customWidth="1"/>
    <col min="15619" max="15619" width="1.7109375" style="99" customWidth="1"/>
    <col min="15620" max="15620" width="12.28515625" style="99" customWidth="1"/>
    <col min="15621" max="15621" width="2.5703125" style="99" customWidth="1"/>
    <col min="15622" max="15622" width="12.28515625" style="99" customWidth="1"/>
    <col min="15623" max="15623" width="2.42578125" style="99" customWidth="1"/>
    <col min="15624" max="15624" width="12.28515625" style="99" customWidth="1"/>
    <col min="15625" max="15625" width="2.42578125" style="99" customWidth="1"/>
    <col min="15626" max="15626" width="12.28515625" style="99" customWidth="1"/>
    <col min="15627" max="15872" width="10.7109375" style="99"/>
    <col min="15873" max="15873" width="37.7109375" style="99" customWidth="1"/>
    <col min="15874" max="15874" width="4.7109375" style="99" customWidth="1"/>
    <col min="15875" max="15875" width="1.7109375" style="99" customWidth="1"/>
    <col min="15876" max="15876" width="12.28515625" style="99" customWidth="1"/>
    <col min="15877" max="15877" width="2.5703125" style="99" customWidth="1"/>
    <col min="15878" max="15878" width="12.28515625" style="99" customWidth="1"/>
    <col min="15879" max="15879" width="2.42578125" style="99" customWidth="1"/>
    <col min="15880" max="15880" width="12.28515625" style="99" customWidth="1"/>
    <col min="15881" max="15881" width="2.42578125" style="99" customWidth="1"/>
    <col min="15882" max="15882" width="12.28515625" style="99" customWidth="1"/>
    <col min="15883" max="16128" width="10.7109375" style="99"/>
    <col min="16129" max="16129" width="37.7109375" style="99" customWidth="1"/>
    <col min="16130" max="16130" width="4.7109375" style="99" customWidth="1"/>
    <col min="16131" max="16131" width="1.7109375" style="99" customWidth="1"/>
    <col min="16132" max="16132" width="12.28515625" style="99" customWidth="1"/>
    <col min="16133" max="16133" width="2.5703125" style="99" customWidth="1"/>
    <col min="16134" max="16134" width="12.28515625" style="99" customWidth="1"/>
    <col min="16135" max="16135" width="2.42578125" style="99" customWidth="1"/>
    <col min="16136" max="16136" width="12.28515625" style="99" customWidth="1"/>
    <col min="16137" max="16137" width="2.42578125" style="99" customWidth="1"/>
    <col min="16138" max="16138" width="12.28515625" style="99" customWidth="1"/>
    <col min="16139" max="16384" width="10.7109375" style="99"/>
  </cols>
  <sheetData>
    <row r="1" spans="1:10" ht="19.149999999999999" customHeight="1">
      <c r="A1" s="96"/>
      <c r="B1" s="96"/>
      <c r="C1" s="97"/>
      <c r="D1" s="97"/>
      <c r="E1" s="97"/>
      <c r="F1" s="97"/>
      <c r="G1" s="97"/>
      <c r="H1" s="97"/>
      <c r="I1" s="97"/>
      <c r="J1" s="98" t="s">
        <v>49</v>
      </c>
    </row>
    <row r="2" spans="1:10" ht="19.149999999999999" customHeight="1">
      <c r="A2" s="100" t="s">
        <v>0</v>
      </c>
      <c r="B2" s="96"/>
      <c r="C2" s="97"/>
      <c r="D2" s="97"/>
      <c r="E2" s="97"/>
      <c r="F2" s="97"/>
      <c r="G2" s="97"/>
      <c r="H2" s="97"/>
      <c r="I2" s="97"/>
      <c r="J2" s="97"/>
    </row>
    <row r="3" spans="1:10" ht="19.149999999999999" customHeight="1">
      <c r="A3" s="100" t="s">
        <v>160</v>
      </c>
      <c r="B3" s="96"/>
      <c r="C3" s="97"/>
      <c r="D3" s="97"/>
      <c r="E3" s="97"/>
      <c r="F3" s="97"/>
      <c r="G3" s="97"/>
      <c r="H3" s="97"/>
      <c r="I3" s="97"/>
      <c r="J3" s="97"/>
    </row>
    <row r="4" spans="1:10" ht="19.5" customHeight="1">
      <c r="A4" s="100" t="s">
        <v>54</v>
      </c>
      <c r="B4" s="96"/>
      <c r="C4" s="97"/>
      <c r="D4" s="97"/>
      <c r="E4" s="97"/>
      <c r="F4" s="97"/>
      <c r="G4" s="97"/>
      <c r="H4" s="97"/>
      <c r="I4" s="97"/>
      <c r="J4" s="97"/>
    </row>
    <row r="5" spans="1:10" ht="19.5" customHeight="1">
      <c r="A5" s="101"/>
      <c r="B5" s="96"/>
      <c r="C5" s="97"/>
      <c r="D5" s="97"/>
      <c r="E5" s="97"/>
      <c r="F5" s="97"/>
      <c r="G5" s="97"/>
      <c r="H5" s="97"/>
      <c r="I5" s="97"/>
      <c r="J5" s="101" t="s">
        <v>50</v>
      </c>
    </row>
    <row r="6" spans="1:10" s="102" customFormat="1" ht="19.5" customHeight="1">
      <c r="B6" s="103"/>
      <c r="C6" s="104"/>
      <c r="D6" s="105"/>
      <c r="E6" s="105" t="s">
        <v>2</v>
      </c>
      <c r="F6" s="105"/>
      <c r="G6" s="104"/>
      <c r="H6" s="106"/>
      <c r="I6" s="105" t="s">
        <v>42</v>
      </c>
      <c r="J6" s="107"/>
    </row>
    <row r="7" spans="1:10" s="108" customFormat="1" ht="13.5" customHeight="1">
      <c r="B7" s="109"/>
      <c r="C7" s="110"/>
      <c r="D7" s="179" t="s">
        <v>161</v>
      </c>
      <c r="E7" s="110"/>
      <c r="F7" s="179" t="s">
        <v>162</v>
      </c>
      <c r="G7" s="110"/>
      <c r="H7" s="179" t="s">
        <v>161</v>
      </c>
      <c r="I7" s="110"/>
      <c r="J7" s="179" t="s">
        <v>162</v>
      </c>
    </row>
    <row r="8" spans="1:10" ht="19.149999999999999" customHeight="1">
      <c r="A8" s="102" t="s">
        <v>163</v>
      </c>
    </row>
    <row r="9" spans="1:10" ht="19.149999999999999" customHeight="1">
      <c r="A9" s="99" t="s">
        <v>164</v>
      </c>
      <c r="D9" s="112">
        <f>PL!D26</f>
        <v>117142</v>
      </c>
      <c r="E9" s="112"/>
      <c r="F9" s="112">
        <f>PL!F26</f>
        <v>-263337</v>
      </c>
      <c r="G9" s="112"/>
      <c r="H9" s="112">
        <f>PL!H26</f>
        <v>85737</v>
      </c>
      <c r="I9" s="112"/>
      <c r="J9" s="112">
        <f>PL!J26</f>
        <v>-246766</v>
      </c>
    </row>
    <row r="10" spans="1:10" ht="19.149999999999999" customHeight="1">
      <c r="A10" s="99" t="s">
        <v>165</v>
      </c>
      <c r="D10" s="112"/>
      <c r="E10" s="112"/>
      <c r="F10" s="112"/>
      <c r="G10" s="112"/>
      <c r="H10" s="112"/>
      <c r="I10" s="112"/>
      <c r="J10" s="112"/>
    </row>
    <row r="11" spans="1:10" ht="19.149999999999999" customHeight="1">
      <c r="A11" s="99" t="s">
        <v>166</v>
      </c>
      <c r="D11" s="112"/>
      <c r="E11" s="112"/>
      <c r="F11" s="112"/>
      <c r="G11" s="112"/>
      <c r="H11" s="112"/>
      <c r="I11" s="112"/>
      <c r="J11" s="112"/>
    </row>
    <row r="12" spans="1:10" ht="19.149999999999999" customHeight="1">
      <c r="A12" s="99" t="s">
        <v>167</v>
      </c>
      <c r="D12" s="112">
        <v>585256</v>
      </c>
      <c r="E12" s="112"/>
      <c r="F12" s="112">
        <v>587933</v>
      </c>
      <c r="G12" s="112"/>
      <c r="H12" s="112">
        <v>336847</v>
      </c>
      <c r="I12" s="112"/>
      <c r="J12" s="112">
        <v>345755</v>
      </c>
    </row>
    <row r="13" spans="1:10" ht="19.149999999999999" customHeight="1">
      <c r="A13" s="99" t="s">
        <v>238</v>
      </c>
      <c r="D13" s="112">
        <v>-4648</v>
      </c>
      <c r="E13" s="112"/>
      <c r="F13" s="112">
        <v>-5643</v>
      </c>
      <c r="G13" s="112"/>
      <c r="H13" s="112">
        <v>0</v>
      </c>
      <c r="I13" s="112"/>
      <c r="J13" s="112">
        <v>0</v>
      </c>
    </row>
    <row r="14" spans="1:10" ht="19.149999999999999" customHeight="1">
      <c r="A14" s="99" t="s">
        <v>239</v>
      </c>
      <c r="D14" s="166">
        <v>-7234</v>
      </c>
      <c r="E14" s="112"/>
      <c r="F14" s="166">
        <v>-21293</v>
      </c>
      <c r="G14" s="112"/>
      <c r="H14" s="166">
        <v>0</v>
      </c>
      <c r="I14" s="112"/>
      <c r="J14" s="166">
        <v>0</v>
      </c>
    </row>
    <row r="15" spans="1:10" ht="19.149999999999999" customHeight="1">
      <c r="A15" s="99" t="s">
        <v>168</v>
      </c>
      <c r="D15" s="167">
        <v>-1548</v>
      </c>
      <c r="E15" s="112"/>
      <c r="F15" s="167">
        <v>1568</v>
      </c>
      <c r="G15" s="112"/>
      <c r="H15" s="167">
        <v>-21</v>
      </c>
      <c r="I15" s="112"/>
      <c r="J15" s="167">
        <v>0</v>
      </c>
    </row>
    <row r="16" spans="1:10" ht="19.149999999999999" customHeight="1">
      <c r="A16" s="99" t="s">
        <v>169</v>
      </c>
      <c r="D16" s="167">
        <v>0</v>
      </c>
      <c r="E16" s="112"/>
      <c r="F16" s="167">
        <v>13448</v>
      </c>
      <c r="G16" s="112"/>
      <c r="H16" s="167">
        <v>0</v>
      </c>
      <c r="I16" s="112"/>
      <c r="J16" s="167">
        <v>13448</v>
      </c>
    </row>
    <row r="17" spans="1:10" ht="19.149999999999999" customHeight="1">
      <c r="A17" s="99" t="s">
        <v>249</v>
      </c>
      <c r="D17" s="167">
        <v>-6432</v>
      </c>
      <c r="E17" s="112"/>
      <c r="F17" s="166">
        <v>0</v>
      </c>
      <c r="G17" s="112"/>
      <c r="H17" s="167">
        <v>0</v>
      </c>
      <c r="I17" s="112"/>
      <c r="J17" s="166">
        <v>0</v>
      </c>
    </row>
    <row r="18" spans="1:10" ht="19.149999999999999" customHeight="1">
      <c r="A18" s="99" t="s">
        <v>170</v>
      </c>
      <c r="D18" s="166">
        <v>1674</v>
      </c>
      <c r="E18" s="112"/>
      <c r="F18" s="166">
        <v>18960</v>
      </c>
      <c r="G18" s="112"/>
      <c r="H18" s="166">
        <v>2033</v>
      </c>
      <c r="I18" s="112"/>
      <c r="J18" s="166">
        <v>19643</v>
      </c>
    </row>
    <row r="19" spans="1:10" ht="19.149999999999999" customHeight="1">
      <c r="A19" s="99" t="s">
        <v>171</v>
      </c>
      <c r="D19" s="166">
        <v>0</v>
      </c>
      <c r="E19" s="112"/>
      <c r="F19" s="166">
        <v>0</v>
      </c>
      <c r="G19" s="112"/>
      <c r="H19" s="166">
        <v>149642</v>
      </c>
      <c r="I19" s="112"/>
      <c r="J19" s="166">
        <v>352247</v>
      </c>
    </row>
    <row r="20" spans="1:10" ht="19.149999999999999" customHeight="1">
      <c r="A20" s="99" t="s">
        <v>172</v>
      </c>
      <c r="D20" s="166">
        <v>8095</v>
      </c>
      <c r="E20" s="112"/>
      <c r="F20" s="166">
        <v>11202</v>
      </c>
      <c r="G20" s="112"/>
      <c r="H20" s="166">
        <v>9338</v>
      </c>
      <c r="I20" s="112"/>
      <c r="J20" s="166">
        <v>7506</v>
      </c>
    </row>
    <row r="21" spans="1:10" ht="19.149999999999999" customHeight="1">
      <c r="A21" s="99" t="s">
        <v>173</v>
      </c>
      <c r="D21" s="166">
        <v>2500</v>
      </c>
      <c r="E21" s="112"/>
      <c r="F21" s="166">
        <v>42</v>
      </c>
      <c r="G21" s="112"/>
      <c r="H21" s="166">
        <v>469</v>
      </c>
      <c r="I21" s="112"/>
      <c r="J21" s="166">
        <v>0</v>
      </c>
    </row>
    <row r="22" spans="1:10" ht="19.149999999999999" customHeight="1">
      <c r="A22" s="99" t="s">
        <v>223</v>
      </c>
      <c r="D22" s="166">
        <v>-403</v>
      </c>
      <c r="E22" s="112"/>
      <c r="F22" s="166">
        <v>0</v>
      </c>
      <c r="G22" s="112"/>
      <c r="H22" s="166">
        <v>0</v>
      </c>
      <c r="I22" s="112"/>
      <c r="J22" s="166"/>
    </row>
    <row r="23" spans="1:10" ht="19.149999999999999" customHeight="1">
      <c r="A23" s="99" t="s">
        <v>250</v>
      </c>
      <c r="D23" s="166">
        <v>-72812</v>
      </c>
      <c r="E23" s="112"/>
      <c r="F23" s="166">
        <v>-15308</v>
      </c>
      <c r="G23" s="112"/>
      <c r="H23" s="166">
        <v>0</v>
      </c>
      <c r="I23" s="112"/>
      <c r="J23" s="166">
        <v>0</v>
      </c>
    </row>
    <row r="24" spans="1:10" ht="19.149999999999999" customHeight="1">
      <c r="A24" s="117" t="s">
        <v>174</v>
      </c>
      <c r="D24" s="116">
        <v>-80472</v>
      </c>
      <c r="E24" s="120"/>
      <c r="F24" s="116">
        <v>343441</v>
      </c>
      <c r="G24" s="120"/>
      <c r="H24" s="116">
        <v>-84108</v>
      </c>
      <c r="I24" s="116"/>
      <c r="J24" s="116">
        <v>568353</v>
      </c>
    </row>
    <row r="25" spans="1:10" ht="19.149999999999999" customHeight="1">
      <c r="A25" s="117" t="s">
        <v>175</v>
      </c>
      <c r="D25" s="116">
        <v>-50905</v>
      </c>
      <c r="E25" s="120"/>
      <c r="F25" s="116">
        <v>-12129</v>
      </c>
      <c r="G25" s="120"/>
      <c r="H25" s="116">
        <v>-7710</v>
      </c>
      <c r="I25" s="116"/>
      <c r="J25" s="116">
        <v>-1958</v>
      </c>
    </row>
    <row r="26" spans="1:10" ht="19.149999999999999" customHeight="1">
      <c r="A26" s="117" t="s">
        <v>176</v>
      </c>
      <c r="D26" s="115">
        <v>181342</v>
      </c>
      <c r="E26" s="167"/>
      <c r="F26" s="115">
        <v>121342</v>
      </c>
      <c r="G26" s="167"/>
      <c r="H26" s="115">
        <v>99801</v>
      </c>
      <c r="I26" s="116"/>
      <c r="J26" s="115">
        <v>72615</v>
      </c>
    </row>
    <row r="27" spans="1:10" ht="19.149999999999999" customHeight="1">
      <c r="A27" s="99" t="s">
        <v>177</v>
      </c>
      <c r="D27" s="116"/>
      <c r="E27" s="167"/>
      <c r="F27" s="116"/>
      <c r="G27" s="116"/>
      <c r="H27" s="116"/>
      <c r="I27" s="116"/>
      <c r="J27" s="116"/>
    </row>
    <row r="28" spans="1:10" ht="19.149999999999999" customHeight="1">
      <c r="A28" s="99" t="s">
        <v>178</v>
      </c>
      <c r="D28" s="112">
        <f>SUM(D9:D26)</f>
        <v>671555</v>
      </c>
      <c r="E28" s="167"/>
      <c r="F28" s="112">
        <f>SUM(F9:F26)</f>
        <v>780226</v>
      </c>
      <c r="G28" s="112"/>
      <c r="H28" s="112">
        <f>SUM(H9:H26)</f>
        <v>592028</v>
      </c>
      <c r="I28" s="112"/>
      <c r="J28" s="112">
        <f>SUM(J9:J26)</f>
        <v>1130843</v>
      </c>
    </row>
    <row r="29" spans="1:10" ht="19.149999999999999" customHeight="1">
      <c r="A29" s="99" t="s">
        <v>179</v>
      </c>
      <c r="D29" s="112"/>
      <c r="E29" s="167"/>
      <c r="F29" s="112"/>
      <c r="G29" s="112"/>
      <c r="H29" s="112"/>
      <c r="I29" s="112"/>
      <c r="J29" s="112"/>
    </row>
    <row r="30" spans="1:10" s="117" customFormat="1" ht="19.149999999999999" customHeight="1">
      <c r="A30" s="99" t="s">
        <v>180</v>
      </c>
      <c r="C30" s="168"/>
      <c r="D30" s="112">
        <v>-937083</v>
      </c>
      <c r="E30" s="116"/>
      <c r="F30" s="112">
        <v>4411954</v>
      </c>
      <c r="G30" s="116"/>
      <c r="H30" s="112">
        <v>-680451</v>
      </c>
      <c r="I30" s="112"/>
      <c r="J30" s="112">
        <v>4074928</v>
      </c>
    </row>
    <row r="31" spans="1:10" ht="19.149999999999999" customHeight="1">
      <c r="A31" s="99" t="s">
        <v>181</v>
      </c>
      <c r="D31" s="112">
        <v>1708981</v>
      </c>
      <c r="E31" s="112"/>
      <c r="F31" s="112">
        <v>-2155191</v>
      </c>
      <c r="G31" s="112"/>
      <c r="H31" s="112">
        <v>706972</v>
      </c>
      <c r="I31" s="112"/>
      <c r="J31" s="112">
        <v>-2038514</v>
      </c>
    </row>
    <row r="32" spans="1:10" ht="19.149999999999999" customHeight="1">
      <c r="A32" s="99" t="s">
        <v>182</v>
      </c>
      <c r="D32" s="112">
        <v>-8375</v>
      </c>
      <c r="E32" s="112"/>
      <c r="F32" s="112">
        <v>56096</v>
      </c>
      <c r="G32" s="112"/>
      <c r="H32" s="112">
        <v>3970</v>
      </c>
      <c r="I32" s="112"/>
      <c r="J32" s="112">
        <v>43698</v>
      </c>
    </row>
    <row r="33" spans="1:10" ht="19.149999999999999" customHeight="1">
      <c r="A33" s="99" t="s">
        <v>183</v>
      </c>
      <c r="D33" s="112">
        <v>-83570</v>
      </c>
      <c r="E33" s="112"/>
      <c r="F33" s="112">
        <v>-82830</v>
      </c>
      <c r="G33" s="112"/>
      <c r="H33" s="112">
        <v>-59244</v>
      </c>
      <c r="I33" s="112"/>
      <c r="J33" s="112">
        <v>-92035</v>
      </c>
    </row>
    <row r="34" spans="1:10" ht="19.149999999999999" customHeight="1">
      <c r="A34" s="99" t="s">
        <v>184</v>
      </c>
      <c r="D34" s="167"/>
      <c r="E34" s="112"/>
      <c r="F34" s="167"/>
      <c r="G34" s="112"/>
      <c r="H34" s="167"/>
      <c r="I34" s="112"/>
      <c r="J34" s="167"/>
    </row>
    <row r="35" spans="1:10" ht="19.149999999999999" customHeight="1">
      <c r="A35" s="99" t="s">
        <v>185</v>
      </c>
      <c r="D35" s="167">
        <v>-1487325</v>
      </c>
      <c r="E35" s="112"/>
      <c r="F35" s="167">
        <v>-31860</v>
      </c>
      <c r="G35" s="112"/>
      <c r="H35" s="167">
        <v>-525540</v>
      </c>
      <c r="I35" s="112"/>
      <c r="J35" s="167">
        <v>-621480</v>
      </c>
    </row>
    <row r="36" spans="1:10" ht="19.149999999999999" customHeight="1">
      <c r="A36" s="99" t="s">
        <v>186</v>
      </c>
      <c r="D36" s="116">
        <v>-34196</v>
      </c>
      <c r="E36" s="116"/>
      <c r="F36" s="116">
        <v>-33729</v>
      </c>
      <c r="G36" s="116"/>
      <c r="H36" s="116">
        <v>15882</v>
      </c>
      <c r="I36" s="116"/>
      <c r="J36" s="116">
        <v>4106</v>
      </c>
    </row>
    <row r="37" spans="1:10" ht="19.149999999999999" customHeight="1">
      <c r="A37" s="99" t="s">
        <v>187</v>
      </c>
      <c r="D37" s="116">
        <v>0</v>
      </c>
      <c r="E37" s="116"/>
      <c r="F37" s="116">
        <v>-1947</v>
      </c>
      <c r="G37" s="116"/>
      <c r="H37" s="116">
        <v>0</v>
      </c>
      <c r="I37" s="116"/>
      <c r="J37" s="116">
        <v>0</v>
      </c>
    </row>
    <row r="38" spans="1:10" ht="19.149999999999999" customHeight="1">
      <c r="A38" s="99" t="s">
        <v>224</v>
      </c>
      <c r="D38" s="115">
        <v>422</v>
      </c>
      <c r="E38" s="112"/>
      <c r="F38" s="115">
        <v>0</v>
      </c>
      <c r="G38" s="112"/>
      <c r="H38" s="115">
        <v>0</v>
      </c>
      <c r="I38" s="112"/>
      <c r="J38" s="115">
        <v>0</v>
      </c>
    </row>
    <row r="39" spans="1:10" ht="19.149999999999999" customHeight="1">
      <c r="A39" s="99" t="s">
        <v>240</v>
      </c>
      <c r="D39" s="116">
        <f>SUM(D28:D38)</f>
        <v>-169591</v>
      </c>
      <c r="E39" s="116"/>
      <c r="F39" s="116">
        <f>SUM(F28:F38)</f>
        <v>2942719</v>
      </c>
      <c r="G39" s="116"/>
      <c r="H39" s="116">
        <f>SUM(H28:H38)</f>
        <v>53617</v>
      </c>
      <c r="I39" s="169"/>
      <c r="J39" s="116">
        <f>SUM(J28:J38)</f>
        <v>2501546</v>
      </c>
    </row>
    <row r="40" spans="1:10" ht="19.149999999999999" customHeight="1">
      <c r="A40" s="99" t="s">
        <v>188</v>
      </c>
      <c r="D40" s="116">
        <v>43967</v>
      </c>
      <c r="E40" s="116"/>
      <c r="F40" s="116">
        <v>5546</v>
      </c>
      <c r="G40" s="116"/>
      <c r="H40" s="116">
        <v>7710</v>
      </c>
      <c r="I40" s="116"/>
      <c r="J40" s="116">
        <v>1958</v>
      </c>
    </row>
    <row r="41" spans="1:10" ht="19.149999999999999" customHeight="1">
      <c r="A41" s="99" t="s">
        <v>189</v>
      </c>
      <c r="D41" s="115">
        <v>-58048</v>
      </c>
      <c r="E41" s="112"/>
      <c r="F41" s="115">
        <v>-13811</v>
      </c>
      <c r="G41" s="112"/>
      <c r="H41" s="115">
        <v>-1317</v>
      </c>
      <c r="I41" s="112"/>
      <c r="J41" s="115">
        <v>-205</v>
      </c>
    </row>
    <row r="42" spans="1:10" ht="19.149999999999999" customHeight="1">
      <c r="A42" s="102" t="s">
        <v>241</v>
      </c>
      <c r="D42" s="115">
        <f>SUM(D39:D41)</f>
        <v>-183672</v>
      </c>
      <c r="E42" s="112"/>
      <c r="F42" s="115">
        <f>SUM(F39:F41)</f>
        <v>2934454</v>
      </c>
      <c r="G42" s="112"/>
      <c r="H42" s="115">
        <f>SUM(H39:H41)</f>
        <v>60010</v>
      </c>
      <c r="I42" s="112"/>
      <c r="J42" s="115">
        <f>SUM(J39:J41)</f>
        <v>2503299</v>
      </c>
    </row>
    <row r="43" spans="1:10" ht="16.5" customHeight="1"/>
    <row r="44" spans="1:10" ht="19.149999999999999" customHeight="1">
      <c r="A44" s="99" t="s">
        <v>41</v>
      </c>
      <c r="D44" s="99"/>
    </row>
    <row r="45" spans="1:10" ht="19.5" customHeight="1">
      <c r="A45" s="96"/>
      <c r="B45" s="96"/>
      <c r="C45" s="97"/>
      <c r="D45" s="97"/>
      <c r="E45" s="97"/>
      <c r="F45" s="97"/>
      <c r="G45" s="97"/>
      <c r="H45" s="97"/>
      <c r="I45" s="97"/>
      <c r="J45" s="98" t="s">
        <v>49</v>
      </c>
    </row>
    <row r="46" spans="1:10" ht="19.5" customHeight="1">
      <c r="A46" s="100" t="s">
        <v>0</v>
      </c>
      <c r="B46" s="96"/>
      <c r="C46" s="97"/>
      <c r="D46" s="97"/>
      <c r="E46" s="97"/>
      <c r="F46" s="97"/>
      <c r="G46" s="97"/>
      <c r="H46" s="97"/>
      <c r="I46" s="97"/>
      <c r="J46" s="97"/>
    </row>
    <row r="47" spans="1:10" ht="19.5" customHeight="1">
      <c r="A47" s="100" t="s">
        <v>190</v>
      </c>
      <c r="B47" s="96"/>
      <c r="C47" s="97"/>
      <c r="D47" s="97"/>
      <c r="E47" s="97"/>
      <c r="F47" s="97"/>
      <c r="G47" s="97"/>
      <c r="H47" s="97"/>
      <c r="I47" s="97"/>
      <c r="J47" s="97"/>
    </row>
    <row r="48" spans="1:10" ht="19.5" customHeight="1">
      <c r="A48" s="100" t="s">
        <v>54</v>
      </c>
      <c r="B48" s="96"/>
      <c r="C48" s="97"/>
      <c r="D48" s="97"/>
      <c r="E48" s="97"/>
      <c r="F48" s="97"/>
      <c r="G48" s="97"/>
      <c r="H48" s="97"/>
      <c r="I48" s="97"/>
      <c r="J48" s="97"/>
    </row>
    <row r="49" spans="1:10" ht="19.5" customHeight="1">
      <c r="A49" s="101"/>
      <c r="B49" s="96"/>
      <c r="C49" s="97"/>
      <c r="D49" s="97"/>
      <c r="E49" s="97"/>
      <c r="F49" s="97"/>
      <c r="G49" s="97"/>
      <c r="H49" s="97"/>
      <c r="I49" s="97"/>
      <c r="J49" s="101" t="s">
        <v>50</v>
      </c>
    </row>
    <row r="50" spans="1:10" s="102" customFormat="1" ht="19.5" customHeight="1">
      <c r="B50" s="103"/>
      <c r="C50" s="104"/>
      <c r="D50" s="105"/>
      <c r="E50" s="105" t="s">
        <v>2</v>
      </c>
      <c r="F50" s="105"/>
      <c r="G50" s="104"/>
      <c r="H50" s="106"/>
      <c r="I50" s="105" t="s">
        <v>42</v>
      </c>
      <c r="J50" s="107"/>
    </row>
    <row r="51" spans="1:10" s="108" customFormat="1" ht="19.5" customHeight="1">
      <c r="B51" s="109"/>
      <c r="C51" s="110"/>
      <c r="D51" s="179" t="s">
        <v>161</v>
      </c>
      <c r="E51" s="110"/>
      <c r="F51" s="179" t="s">
        <v>162</v>
      </c>
      <c r="G51" s="110"/>
      <c r="H51" s="179" t="s">
        <v>161</v>
      </c>
      <c r="I51" s="110"/>
      <c r="J51" s="179" t="s">
        <v>162</v>
      </c>
    </row>
    <row r="52" spans="1:10" ht="19.5" customHeight="1">
      <c r="A52" s="102" t="s">
        <v>191</v>
      </c>
    </row>
    <row r="53" spans="1:10" ht="19.5" customHeight="1">
      <c r="A53" s="99" t="s">
        <v>192</v>
      </c>
      <c r="D53" s="166">
        <v>0</v>
      </c>
      <c r="E53" s="166"/>
      <c r="F53" s="166">
        <v>-79825</v>
      </c>
      <c r="G53" s="166"/>
      <c r="H53" s="166">
        <v>0</v>
      </c>
      <c r="I53" s="166"/>
      <c r="J53" s="166">
        <v>0</v>
      </c>
    </row>
    <row r="54" spans="1:10" ht="19.5" customHeight="1">
      <c r="A54" s="99" t="s">
        <v>225</v>
      </c>
      <c r="D54" s="166">
        <v>619439</v>
      </c>
      <c r="E54" s="166"/>
      <c r="F54" s="166">
        <v>0</v>
      </c>
      <c r="G54" s="166"/>
      <c r="H54" s="166">
        <v>0</v>
      </c>
      <c r="I54" s="166"/>
      <c r="J54" s="166">
        <v>0</v>
      </c>
    </row>
    <row r="55" spans="1:10" ht="19.5" customHeight="1">
      <c r="A55" s="99" t="s">
        <v>242</v>
      </c>
      <c r="D55" s="166">
        <v>-299</v>
      </c>
      <c r="E55" s="112"/>
      <c r="F55" s="166">
        <v>-807</v>
      </c>
      <c r="G55" s="112"/>
      <c r="H55" s="166">
        <v>0</v>
      </c>
      <c r="I55" s="112"/>
      <c r="J55" s="166">
        <v>0</v>
      </c>
    </row>
    <row r="56" spans="1:10" ht="19.5" customHeight="1">
      <c r="A56" s="99" t="s">
        <v>193</v>
      </c>
      <c r="D56" s="166">
        <v>0</v>
      </c>
      <c r="E56" s="112"/>
      <c r="F56" s="166">
        <v>-124456</v>
      </c>
      <c r="G56" s="112"/>
      <c r="H56" s="166">
        <v>0</v>
      </c>
      <c r="I56" s="112"/>
      <c r="J56" s="166">
        <v>0</v>
      </c>
    </row>
    <row r="57" spans="1:10" ht="19.5" customHeight="1">
      <c r="A57" s="99" t="s">
        <v>194</v>
      </c>
      <c r="D57" s="166">
        <v>0</v>
      </c>
      <c r="F57" s="166">
        <v>0</v>
      </c>
      <c r="H57" s="166">
        <v>-409648</v>
      </c>
      <c r="J57" s="166">
        <v>0</v>
      </c>
    </row>
    <row r="58" spans="1:10" ht="19.5" customHeight="1">
      <c r="A58" s="99" t="s">
        <v>195</v>
      </c>
      <c r="D58" s="166">
        <v>0</v>
      </c>
      <c r="F58" s="166">
        <v>-2352</v>
      </c>
      <c r="H58" s="166">
        <v>0</v>
      </c>
      <c r="J58" s="166">
        <v>0</v>
      </c>
    </row>
    <row r="59" spans="1:10" ht="19.5" customHeight="1">
      <c r="A59" s="99" t="s">
        <v>196</v>
      </c>
      <c r="D59" s="166">
        <v>0</v>
      </c>
      <c r="F59" s="166">
        <v>-155833</v>
      </c>
      <c r="H59" s="166">
        <v>0</v>
      </c>
      <c r="J59" s="166">
        <v>-155833</v>
      </c>
    </row>
    <row r="60" spans="1:10" ht="19.5" customHeight="1">
      <c r="A60" s="99" t="s">
        <v>197</v>
      </c>
      <c r="D60" s="112">
        <v>-945409</v>
      </c>
      <c r="E60" s="166"/>
      <c r="F60" s="112">
        <v>-375962</v>
      </c>
      <c r="G60" s="166"/>
      <c r="H60" s="112">
        <v>-252817</v>
      </c>
      <c r="I60" s="166"/>
      <c r="J60" s="112">
        <v>-268200</v>
      </c>
    </row>
    <row r="61" spans="1:10" ht="19.5" customHeight="1">
      <c r="A61" s="99" t="s">
        <v>198</v>
      </c>
      <c r="D61" s="112">
        <v>-31361</v>
      </c>
      <c r="E61" s="166"/>
      <c r="F61" s="112">
        <v>-2880</v>
      </c>
      <c r="G61" s="166"/>
      <c r="H61" s="166">
        <v>0</v>
      </c>
      <c r="I61" s="166"/>
      <c r="J61" s="166">
        <v>0</v>
      </c>
    </row>
    <row r="62" spans="1:10" ht="19.5" customHeight="1">
      <c r="A62" s="99" t="s">
        <v>199</v>
      </c>
      <c r="D62" s="120">
        <v>6938</v>
      </c>
      <c r="E62" s="112"/>
      <c r="F62" s="120">
        <v>6583</v>
      </c>
      <c r="G62" s="112"/>
      <c r="H62" s="120">
        <v>0</v>
      </c>
      <c r="I62" s="112"/>
      <c r="J62" s="120">
        <v>0</v>
      </c>
    </row>
    <row r="63" spans="1:10" ht="19.5" customHeight="1">
      <c r="A63" s="99" t="s">
        <v>200</v>
      </c>
      <c r="D63" s="167">
        <v>6162</v>
      </c>
      <c r="E63" s="112"/>
      <c r="F63" s="167">
        <v>1396</v>
      </c>
      <c r="G63" s="112"/>
      <c r="H63" s="166">
        <v>128</v>
      </c>
      <c r="I63" s="112"/>
      <c r="J63" s="166">
        <v>607</v>
      </c>
    </row>
    <row r="64" spans="1:10" ht="19.5" customHeight="1">
      <c r="A64" s="99" t="s">
        <v>251</v>
      </c>
      <c r="D64" s="112">
        <v>451756</v>
      </c>
      <c r="E64" s="166"/>
      <c r="F64" s="166">
        <v>0</v>
      </c>
      <c r="G64" s="166"/>
      <c r="H64" s="166">
        <v>0</v>
      </c>
      <c r="I64" s="166"/>
      <c r="J64" s="166">
        <v>0</v>
      </c>
    </row>
    <row r="65" spans="1:10" ht="19.5" customHeight="1">
      <c r="A65" s="99" t="s">
        <v>201</v>
      </c>
      <c r="D65" s="120">
        <v>38792</v>
      </c>
      <c r="E65" s="120"/>
      <c r="F65" s="120">
        <v>19090</v>
      </c>
      <c r="G65" s="120"/>
      <c r="H65" s="120">
        <v>-69</v>
      </c>
      <c r="I65" s="120"/>
      <c r="J65" s="120">
        <v>0</v>
      </c>
    </row>
    <row r="66" spans="1:10" ht="19.5" customHeight="1">
      <c r="A66" s="99" t="s">
        <v>202</v>
      </c>
      <c r="D66" s="167"/>
      <c r="E66" s="120"/>
      <c r="F66" s="167"/>
      <c r="G66" s="120"/>
      <c r="H66" s="167"/>
      <c r="I66" s="120"/>
      <c r="J66" s="167"/>
    </row>
    <row r="67" spans="1:10" ht="19.5" customHeight="1">
      <c r="A67" s="99" t="s">
        <v>203</v>
      </c>
      <c r="D67" s="113">
        <v>0</v>
      </c>
      <c r="E67" s="120"/>
      <c r="F67" s="113">
        <v>-365541</v>
      </c>
      <c r="G67" s="120"/>
      <c r="H67" s="113">
        <v>0</v>
      </c>
      <c r="I67" s="120"/>
      <c r="J67" s="113">
        <v>0</v>
      </c>
    </row>
    <row r="68" spans="1:10" ht="19.5" customHeight="1">
      <c r="A68" s="102" t="s">
        <v>243</v>
      </c>
      <c r="D68" s="115">
        <f>SUM(D53:D67)</f>
        <v>146018</v>
      </c>
      <c r="E68" s="120"/>
      <c r="F68" s="115">
        <f>SUM(F53:F67)</f>
        <v>-1080587</v>
      </c>
      <c r="G68" s="120"/>
      <c r="H68" s="115">
        <f>SUM(H53:H67)</f>
        <v>-662406</v>
      </c>
      <c r="I68" s="112"/>
      <c r="J68" s="115">
        <f>SUM(J53:J67)</f>
        <v>-423426</v>
      </c>
    </row>
    <row r="69" spans="1:10" ht="19.5" customHeight="1">
      <c r="A69" s="102" t="s">
        <v>204</v>
      </c>
      <c r="D69" s="112"/>
      <c r="E69" s="120"/>
      <c r="F69" s="112"/>
      <c r="G69" s="120"/>
      <c r="H69" s="112"/>
      <c r="I69" s="112"/>
      <c r="J69" s="112"/>
    </row>
    <row r="70" spans="1:10" ht="19.5" customHeight="1">
      <c r="A70" s="99" t="s">
        <v>205</v>
      </c>
      <c r="D70" s="167">
        <v>769783</v>
      </c>
      <c r="E70" s="120"/>
      <c r="F70" s="167">
        <v>-2711961</v>
      </c>
      <c r="G70" s="120"/>
      <c r="H70" s="167">
        <v>-20258</v>
      </c>
      <c r="I70" s="120"/>
      <c r="J70" s="167">
        <v>-2372862</v>
      </c>
    </row>
    <row r="71" spans="1:10" ht="19.5" customHeight="1">
      <c r="A71" s="99" t="s">
        <v>248</v>
      </c>
      <c r="D71" s="167">
        <v>0</v>
      </c>
      <c r="E71" s="120"/>
      <c r="F71" s="167">
        <v>1567844</v>
      </c>
      <c r="G71" s="120"/>
      <c r="H71" s="167">
        <v>0</v>
      </c>
      <c r="I71" s="120"/>
      <c r="J71" s="167">
        <v>0</v>
      </c>
    </row>
    <row r="72" spans="1:10" ht="19.5" customHeight="1">
      <c r="A72" s="99" t="s">
        <v>206</v>
      </c>
      <c r="D72" s="120">
        <v>-177037</v>
      </c>
      <c r="E72" s="116"/>
      <c r="F72" s="120">
        <v>-113356</v>
      </c>
      <c r="G72" s="116"/>
      <c r="H72" s="120">
        <v>-101925</v>
      </c>
      <c r="I72" s="116"/>
      <c r="J72" s="120">
        <v>-70362</v>
      </c>
    </row>
    <row r="73" spans="1:10" ht="19.5" customHeight="1">
      <c r="A73" s="102" t="s">
        <v>252</v>
      </c>
      <c r="D73" s="118">
        <f>SUM(D70:D72)</f>
        <v>592746</v>
      </c>
      <c r="E73" s="116"/>
      <c r="F73" s="118">
        <f>SUM(F70:F72)</f>
        <v>-1257473</v>
      </c>
      <c r="G73" s="116"/>
      <c r="H73" s="118">
        <f>SUM(H70:H72)</f>
        <v>-122183</v>
      </c>
      <c r="I73" s="116"/>
      <c r="J73" s="118">
        <f>SUM(J70:J72)</f>
        <v>-2443224</v>
      </c>
    </row>
    <row r="74" spans="1:10" ht="19.5" customHeight="1">
      <c r="A74" s="99" t="s">
        <v>226</v>
      </c>
      <c r="D74" s="115">
        <v>-21274</v>
      </c>
      <c r="E74" s="112"/>
      <c r="F74" s="115">
        <v>109492</v>
      </c>
      <c r="G74" s="112"/>
      <c r="H74" s="115">
        <v>-23054</v>
      </c>
      <c r="I74" s="112"/>
      <c r="J74" s="115">
        <v>0</v>
      </c>
    </row>
    <row r="75" spans="1:10" ht="19.5" customHeight="1">
      <c r="A75" s="102" t="s">
        <v>207</v>
      </c>
      <c r="D75" s="112">
        <f>SUM(D42,D68,D73,D74)</f>
        <v>533818</v>
      </c>
      <c r="E75" s="112"/>
      <c r="F75" s="112">
        <f>SUM(F42,F68,F73,F74)</f>
        <v>705886</v>
      </c>
      <c r="G75" s="112"/>
      <c r="H75" s="112">
        <f>SUM(H42,H68,H73,H74)</f>
        <v>-747633</v>
      </c>
      <c r="I75" s="112"/>
      <c r="J75" s="112">
        <f>SUM(J42,J68,J73,J74)</f>
        <v>-363351</v>
      </c>
    </row>
    <row r="76" spans="1:10" ht="19.5" customHeight="1">
      <c r="A76" s="99" t="s">
        <v>208</v>
      </c>
      <c r="D76" s="112">
        <v>4058440</v>
      </c>
      <c r="E76" s="112"/>
      <c r="F76" s="112">
        <v>3854387</v>
      </c>
      <c r="G76" s="112"/>
      <c r="H76" s="112">
        <v>821210</v>
      </c>
      <c r="I76" s="112"/>
      <c r="J76" s="112">
        <v>637832</v>
      </c>
    </row>
    <row r="77" spans="1:10" ht="19.5" customHeight="1" thickBot="1">
      <c r="A77" s="102" t="s">
        <v>209</v>
      </c>
      <c r="D77" s="121">
        <f>SUM(D75:D76)</f>
        <v>4592258</v>
      </c>
      <c r="E77" s="167"/>
      <c r="F77" s="121">
        <f>SUM(F75:F76)</f>
        <v>4560273</v>
      </c>
      <c r="G77" s="167"/>
      <c r="H77" s="121">
        <f>SUM(H75:H76)</f>
        <v>73577</v>
      </c>
      <c r="I77" s="112"/>
      <c r="J77" s="121">
        <f>SUM(J75:J76)</f>
        <v>274481</v>
      </c>
    </row>
    <row r="78" spans="1:10" ht="18" customHeight="1" thickTop="1">
      <c r="D78" s="112"/>
      <c r="E78" s="112"/>
      <c r="F78" s="112"/>
      <c r="G78" s="112"/>
      <c r="H78" s="112"/>
      <c r="I78" s="112"/>
      <c r="J78" s="112"/>
    </row>
    <row r="79" spans="1:10" ht="18.75" customHeight="1">
      <c r="A79" s="102" t="s">
        <v>210</v>
      </c>
      <c r="D79" s="112"/>
      <c r="E79" s="120"/>
      <c r="F79" s="112"/>
      <c r="G79" s="120"/>
      <c r="H79" s="112"/>
      <c r="I79" s="112"/>
      <c r="J79" s="112"/>
    </row>
    <row r="80" spans="1:10" ht="18.75" customHeight="1">
      <c r="A80" s="99" t="s">
        <v>211</v>
      </c>
      <c r="B80" s="170"/>
      <c r="D80" s="167"/>
      <c r="E80" s="116"/>
      <c r="F80" s="167"/>
      <c r="G80" s="116"/>
      <c r="H80" s="99"/>
      <c r="I80" s="112"/>
      <c r="J80" s="99"/>
    </row>
    <row r="81" spans="1:10" ht="18.75" customHeight="1">
      <c r="A81" s="99" t="s">
        <v>212</v>
      </c>
      <c r="D81" s="167">
        <v>38594</v>
      </c>
      <c r="E81" s="112"/>
      <c r="F81" s="167">
        <v>21053</v>
      </c>
      <c r="G81" s="112"/>
      <c r="H81" s="167">
        <v>93841</v>
      </c>
      <c r="I81" s="112"/>
      <c r="J81" s="167">
        <v>22840</v>
      </c>
    </row>
    <row r="82" spans="1:10" ht="18.75" customHeight="1">
      <c r="A82" s="99" t="s">
        <v>213</v>
      </c>
      <c r="D82" s="167">
        <v>44735</v>
      </c>
      <c r="E82" s="112"/>
      <c r="F82" s="167">
        <v>36959</v>
      </c>
      <c r="G82" s="112"/>
      <c r="H82" s="167">
        <v>23661</v>
      </c>
      <c r="I82" s="112"/>
      <c r="J82" s="167">
        <v>20023</v>
      </c>
    </row>
    <row r="83" spans="1:10" ht="18.75" customHeight="1">
      <c r="A83" s="99" t="s">
        <v>214</v>
      </c>
      <c r="D83" s="167">
        <v>0</v>
      </c>
      <c r="E83" s="112"/>
      <c r="F83" s="167">
        <v>0</v>
      </c>
      <c r="G83" s="112"/>
      <c r="H83" s="167">
        <v>0</v>
      </c>
      <c r="I83" s="112"/>
      <c r="J83" s="167">
        <v>2634731</v>
      </c>
    </row>
    <row r="84" spans="1:10" ht="18.75" customHeight="1">
      <c r="A84" s="99" t="s">
        <v>215</v>
      </c>
      <c r="D84" s="167"/>
      <c r="E84" s="112"/>
      <c r="F84" s="167"/>
      <c r="G84" s="112"/>
      <c r="H84" s="167"/>
      <c r="I84" s="112"/>
      <c r="J84" s="167"/>
    </row>
    <row r="85" spans="1:10" ht="18.75" customHeight="1">
      <c r="A85" s="99" t="s">
        <v>216</v>
      </c>
      <c r="D85" s="167">
        <v>0</v>
      </c>
      <c r="E85" s="112"/>
      <c r="F85" s="167">
        <v>0</v>
      </c>
      <c r="G85" s="112"/>
      <c r="H85" s="167">
        <v>0</v>
      </c>
      <c r="I85" s="112"/>
      <c r="J85" s="167">
        <v>232930</v>
      </c>
    </row>
    <row r="86" spans="1:10" ht="18.75" customHeight="1">
      <c r="D86" s="112"/>
      <c r="E86" s="112"/>
      <c r="F86" s="167"/>
      <c r="G86" s="112"/>
      <c r="H86" s="166"/>
      <c r="I86" s="112"/>
      <c r="J86" s="166"/>
    </row>
    <row r="87" spans="1:10" ht="19.5" customHeight="1">
      <c r="A87" s="99" t="s">
        <v>41</v>
      </c>
      <c r="I87" s="99"/>
    </row>
    <row r="88" spans="1:10" ht="19.5" customHeight="1">
      <c r="I88" s="99"/>
    </row>
    <row r="89" spans="1:10" s="131" customFormat="1" ht="18.75">
      <c r="A89" s="181"/>
      <c r="B89" s="181"/>
      <c r="C89" s="181"/>
      <c r="D89" s="181"/>
      <c r="E89" s="181"/>
      <c r="F89" s="181"/>
      <c r="G89" s="181"/>
      <c r="H89" s="181"/>
      <c r="I89" s="181"/>
      <c r="J89" s="181"/>
    </row>
  </sheetData>
  <mergeCells count="1">
    <mergeCell ref="A89:J89"/>
  </mergeCells>
  <printOptions gridLinesSet="0"/>
  <pageMargins left="0.74803149606299213" right="0.19685039370078741" top="0.78740157480314965" bottom="0.39370078740157483" header="0.19685039370078741" footer="0.19685039370078741"/>
  <pageSetup paperSize="9" scale="90" firstPageNumber="9" fitToHeight="4" orientation="portrait" useFirstPageNumber="1" r:id="rId1"/>
  <headerFooter alignWithMargins="0">
    <oddFooter>&amp;R&amp;"Angsana New,Regular"&amp;16&amp;P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Conso_T</vt:lpstr>
      <vt:lpstr>Company_T</vt:lpstr>
      <vt:lpstr>Cashflow</vt:lpstr>
      <vt:lpstr>Cashflow!Print_Area</vt:lpstr>
      <vt:lpstr>Company_T!Print_Area</vt:lpstr>
      <vt:lpstr>Conso_T!Print_Area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Pornpailin Phattamalai</cp:lastModifiedBy>
  <cp:lastPrinted>2019-05-14T08:57:16Z</cp:lastPrinted>
  <dcterms:created xsi:type="dcterms:W3CDTF">2019-04-28T22:05:11Z</dcterms:created>
  <dcterms:modified xsi:type="dcterms:W3CDTF">2019-05-14T08:57:29Z</dcterms:modified>
</cp:coreProperties>
</file>