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rnpailin.Phattamal\Desktop\CCET Q1'19 Note\Convert file\"/>
    </mc:Choice>
  </mc:AlternateContent>
  <bookViews>
    <workbookView xWindow="0" yWindow="0" windowWidth="24000" windowHeight="9510"/>
  </bookViews>
  <sheets>
    <sheet name="BS" sheetId="3" r:id="rId1"/>
    <sheet name="PL" sheetId="4" r:id="rId2"/>
    <sheet name="Consolidated_E" sheetId="1" r:id="rId3"/>
    <sheet name="The Company Only_E" sheetId="2" r:id="rId4"/>
    <sheet name="cashflow" sheetId="5" r:id="rId5"/>
  </sheets>
  <definedNames>
    <definedName name="_xlnm.Print_Area" localSheetId="0">BS!$A$1:$K$88</definedName>
    <definedName name="_xlnm.Print_Area" localSheetId="1">PL!$A$1:$J$91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6" i="2" l="1"/>
  <c r="P28" i="2" s="1"/>
  <c r="P17" i="2"/>
  <c r="P21" i="2" s="1"/>
  <c r="O25" i="1" l="1"/>
  <c r="V26" i="2" l="1"/>
  <c r="J80" i="4" l="1"/>
  <c r="H80" i="4"/>
  <c r="F80" i="4"/>
  <c r="D80" i="4"/>
  <c r="F34" i="4"/>
  <c r="J19" i="4"/>
  <c r="H19" i="4"/>
  <c r="F19" i="4"/>
  <c r="D19" i="4"/>
  <c r="J13" i="4"/>
  <c r="J22" i="4" s="1"/>
  <c r="J25" i="4" s="1"/>
  <c r="J27" i="4" s="1"/>
  <c r="H13" i="4"/>
  <c r="H22" i="4" s="1"/>
  <c r="H25" i="4" s="1"/>
  <c r="H27" i="4" s="1"/>
  <c r="F13" i="4"/>
  <c r="F22" i="4" s="1"/>
  <c r="F25" i="4" s="1"/>
  <c r="F27" i="4" s="1"/>
  <c r="D13" i="4"/>
  <c r="J76" i="3"/>
  <c r="J78" i="3" s="1"/>
  <c r="H76" i="3"/>
  <c r="H78" i="3" s="1"/>
  <c r="F76" i="3"/>
  <c r="F78" i="3" s="1"/>
  <c r="D76" i="3"/>
  <c r="D78" i="3" s="1"/>
  <c r="J61" i="3"/>
  <c r="H61" i="3"/>
  <c r="F61" i="3"/>
  <c r="D61" i="3"/>
  <c r="J51" i="3"/>
  <c r="J62" i="3" s="1"/>
  <c r="J79" i="3" s="1"/>
  <c r="H51" i="3"/>
  <c r="H62" i="3" s="1"/>
  <c r="H79" i="3" s="1"/>
  <c r="F51" i="3"/>
  <c r="F62" i="3" s="1"/>
  <c r="F79" i="3" s="1"/>
  <c r="F80" i="3" s="1"/>
  <c r="D51" i="3"/>
  <c r="D62" i="3" s="1"/>
  <c r="J33" i="3"/>
  <c r="H33" i="3"/>
  <c r="F33" i="3"/>
  <c r="D33" i="3"/>
  <c r="J17" i="3"/>
  <c r="J34" i="3" s="1"/>
  <c r="H17" i="3"/>
  <c r="H34" i="3" s="1"/>
  <c r="F17" i="3"/>
  <c r="F34" i="3" s="1"/>
  <c r="D17" i="3"/>
  <c r="D34" i="3" s="1"/>
  <c r="D22" i="4" l="1"/>
  <c r="D25" i="4" s="1"/>
  <c r="D27" i="4" s="1"/>
  <c r="D29" i="4" s="1"/>
  <c r="D54" i="4" s="1"/>
  <c r="F29" i="4"/>
  <c r="F54" i="4" s="1"/>
  <c r="F9" i="5"/>
  <c r="J29" i="4"/>
  <c r="J54" i="4" s="1"/>
  <c r="J9" i="5"/>
  <c r="H29" i="4"/>
  <c r="H54" i="4" s="1"/>
  <c r="H9" i="5"/>
  <c r="J80" i="3"/>
  <c r="D79" i="3"/>
  <c r="D80" i="3" s="1"/>
  <c r="H80" i="3"/>
  <c r="J74" i="5"/>
  <c r="H74" i="5"/>
  <c r="F74" i="5"/>
  <c r="D74" i="5"/>
  <c r="J69" i="5"/>
  <c r="H69" i="5"/>
  <c r="F69" i="5"/>
  <c r="D69" i="5"/>
  <c r="F88" i="4"/>
  <c r="J70" i="4"/>
  <c r="J81" i="4" s="1"/>
  <c r="H70" i="4"/>
  <c r="H81" i="4" s="1"/>
  <c r="F70" i="4"/>
  <c r="F81" i="4" s="1"/>
  <c r="D70" i="4"/>
  <c r="D9" i="5" l="1"/>
  <c r="H32" i="4"/>
  <c r="D32" i="4" s="1"/>
  <c r="J32" i="4"/>
  <c r="H83" i="4"/>
  <c r="H86" i="4" s="1"/>
  <c r="D86" i="4" s="1"/>
  <c r="D88" i="4" s="1"/>
  <c r="D81" i="4"/>
  <c r="D83" i="4" s="1"/>
  <c r="H28" i="5"/>
  <c r="J28" i="5"/>
  <c r="D28" i="5"/>
  <c r="F83" i="4"/>
  <c r="F28" i="5"/>
  <c r="V23" i="2"/>
  <c r="V16" i="2"/>
  <c r="V14" i="2"/>
  <c r="X14" i="2" s="1"/>
  <c r="R17" i="2"/>
  <c r="R21" i="2" s="1"/>
  <c r="V15" i="2"/>
  <c r="V17" i="2" s="1"/>
  <c r="X16" i="2"/>
  <c r="D17" i="2"/>
  <c r="D21" i="2" s="1"/>
  <c r="F17" i="2"/>
  <c r="H17" i="2"/>
  <c r="H21" i="2" s="1"/>
  <c r="J17" i="2"/>
  <c r="J21" i="2" s="1"/>
  <c r="L17" i="2"/>
  <c r="L21" i="2" s="1"/>
  <c r="T17" i="2"/>
  <c r="T21" i="2" s="1"/>
  <c r="V18" i="2"/>
  <c r="X18" i="2"/>
  <c r="V20" i="2"/>
  <c r="X20" i="2" s="1"/>
  <c r="F21" i="2"/>
  <c r="V24" i="2"/>
  <c r="D26" i="2"/>
  <c r="F26" i="2"/>
  <c r="H26" i="2"/>
  <c r="J26" i="2"/>
  <c r="L26" i="2"/>
  <c r="R26" i="2"/>
  <c r="T26" i="2"/>
  <c r="V27" i="2"/>
  <c r="X27" i="2" s="1"/>
  <c r="W14" i="1"/>
  <c r="O17" i="1"/>
  <c r="O21" i="1" s="1"/>
  <c r="W15" i="1"/>
  <c r="W16" i="1"/>
  <c r="Y16" i="1" s="1"/>
  <c r="AC16" i="1" s="1"/>
  <c r="E17" i="1"/>
  <c r="G17" i="1"/>
  <c r="G21" i="1" s="1"/>
  <c r="I17" i="1"/>
  <c r="I21" i="1" s="1"/>
  <c r="K17" i="1"/>
  <c r="K21" i="1" s="1"/>
  <c r="M17" i="1"/>
  <c r="M21" i="1" s="1"/>
  <c r="Q17" i="1"/>
  <c r="Q21" i="1" s="1"/>
  <c r="S17" i="1"/>
  <c r="S21" i="1" s="1"/>
  <c r="U17" i="1"/>
  <c r="U21" i="1" s="1"/>
  <c r="AA17" i="1"/>
  <c r="AA21" i="1" s="1"/>
  <c r="Y18" i="1"/>
  <c r="AC18" i="1" s="1"/>
  <c r="Y20" i="1"/>
  <c r="AC20" i="1" s="1"/>
  <c r="W24" i="1"/>
  <c r="W25" i="1"/>
  <c r="Y25" i="1" s="1"/>
  <c r="AC25" i="1" s="1"/>
  <c r="E26" i="1"/>
  <c r="G26" i="1"/>
  <c r="I26" i="1"/>
  <c r="K26" i="1"/>
  <c r="M26" i="1"/>
  <c r="Q26" i="1"/>
  <c r="S26" i="1"/>
  <c r="U26" i="1"/>
  <c r="AA26" i="1"/>
  <c r="W27" i="1"/>
  <c r="Y27" i="1" s="1"/>
  <c r="AC27" i="1" s="1"/>
  <c r="N24" i="2" l="1"/>
  <c r="X24" i="2"/>
  <c r="O24" i="1"/>
  <c r="O26" i="1" s="1"/>
  <c r="O28" i="1" s="1"/>
  <c r="D34" i="4"/>
  <c r="D39" i="5"/>
  <c r="D42" i="5" s="1"/>
  <c r="D76" i="5" s="1"/>
  <c r="D78" i="5" s="1"/>
  <c r="J39" i="5"/>
  <c r="J42" i="5" s="1"/>
  <c r="J76" i="5" s="1"/>
  <c r="J78" i="5" s="1"/>
  <c r="F39" i="5"/>
  <c r="F42" i="5" s="1"/>
  <c r="F76" i="5" s="1"/>
  <c r="F78" i="5" s="1"/>
  <c r="H39" i="5"/>
  <c r="H42" i="5" s="1"/>
  <c r="H76" i="5" s="1"/>
  <c r="H78" i="5" s="1"/>
  <c r="T28" i="2"/>
  <c r="S28" i="1"/>
  <c r="X15" i="2"/>
  <c r="J28" i="2"/>
  <c r="W17" i="1"/>
  <c r="J83" i="4"/>
  <c r="J86" i="4" s="1"/>
  <c r="X25" i="2"/>
  <c r="F28" i="2"/>
  <c r="L28" i="2"/>
  <c r="D28" i="2"/>
  <c r="V21" i="2"/>
  <c r="X23" i="2" s="1"/>
  <c r="H28" i="2"/>
  <c r="R28" i="2"/>
  <c r="U28" i="1"/>
  <c r="K28" i="1"/>
  <c r="I28" i="1"/>
  <c r="Y15" i="1"/>
  <c r="AC15" i="1" s="1"/>
  <c r="G28" i="1"/>
  <c r="M23" i="1"/>
  <c r="M28" i="1" s="1"/>
  <c r="AA28" i="1"/>
  <c r="W21" i="1"/>
  <c r="W26" i="1"/>
  <c r="Y17" i="1"/>
  <c r="AC17" i="1" s="1"/>
  <c r="E21" i="1"/>
  <c r="Y14" i="1"/>
  <c r="AC14" i="1" s="1"/>
  <c r="W23" i="1"/>
  <c r="N26" i="2"/>
  <c r="X26" i="2" s="1"/>
  <c r="Q28" i="1"/>
  <c r="N17" i="2"/>
  <c r="N21" i="2" s="1"/>
  <c r="W28" i="1" l="1"/>
  <c r="Y26" i="1"/>
  <c r="AC26" i="1" s="1"/>
  <c r="Y24" i="1"/>
  <c r="AC24" i="1" s="1"/>
  <c r="AC21" i="1"/>
  <c r="V28" i="2"/>
  <c r="Y21" i="1"/>
  <c r="Y23" i="1"/>
  <c r="AC23" i="1" s="1"/>
  <c r="E28" i="1"/>
  <c r="N28" i="2"/>
  <c r="X17" i="2"/>
  <c r="X21" i="2"/>
  <c r="X28" i="2" l="1"/>
  <c r="Y28" i="1"/>
  <c r="AC28" i="1" s="1"/>
</calcChain>
</file>

<file path=xl/sharedStrings.xml><?xml version="1.0" encoding="utf-8"?>
<sst xmlns="http://schemas.openxmlformats.org/spreadsheetml/2006/main" count="397" uniqueCount="269">
  <si>
    <t>The accompanying notes are an integral part of the financial statements.</t>
  </si>
  <si>
    <t>Capital surplus from change in shareholding</t>
  </si>
  <si>
    <t>Balance as at 1 January 2018</t>
  </si>
  <si>
    <t>equity</t>
  </si>
  <si>
    <t>the subsidiaries</t>
  </si>
  <si>
    <t>the Company</t>
  </si>
  <si>
    <t>investments</t>
  </si>
  <si>
    <t>associates</t>
  </si>
  <si>
    <t>Unappropriated</t>
  </si>
  <si>
    <t>statutory reserve</t>
  </si>
  <si>
    <t>in the subsidiaries</t>
  </si>
  <si>
    <t>transactions</t>
  </si>
  <si>
    <t>Share premium</t>
  </si>
  <si>
    <t>share capital</t>
  </si>
  <si>
    <t>shareholders'</t>
  </si>
  <si>
    <t xml:space="preserve"> interests of</t>
  </si>
  <si>
    <t xml:space="preserve">owners of </t>
  </si>
  <si>
    <t>available-for-sale</t>
  </si>
  <si>
    <t>investments in</t>
  </si>
  <si>
    <t>Appropriated -</t>
  </si>
  <si>
    <t>shareholding</t>
  </si>
  <si>
    <t>share-based payment</t>
  </si>
  <si>
    <t xml:space="preserve"> fully paid-up</t>
  </si>
  <si>
    <t>Total</t>
  </si>
  <si>
    <t xml:space="preserve"> to non-controlling</t>
  </si>
  <si>
    <t>attributable to</t>
  </si>
  <si>
    <t>components of</t>
  </si>
  <si>
    <t>in value of</t>
  </si>
  <si>
    <t>income from</t>
  </si>
  <si>
    <t>financial</t>
  </si>
  <si>
    <t>Retained earnings</t>
  </si>
  <si>
    <t>from change in</t>
  </si>
  <si>
    <t xml:space="preserve">Capital reserve for </t>
  </si>
  <si>
    <t>Issued and</t>
  </si>
  <si>
    <t>Equity attributable</t>
  </si>
  <si>
    <t>Total equity</t>
  </si>
  <si>
    <t>Total other</t>
  </si>
  <si>
    <t>on changes</t>
  </si>
  <si>
    <t xml:space="preserve">comprehensive </t>
  </si>
  <si>
    <t xml:space="preserve">translation of </t>
  </si>
  <si>
    <t>Capital surplus</t>
  </si>
  <si>
    <t>Deficit</t>
  </si>
  <si>
    <t xml:space="preserve">Share of other </t>
  </si>
  <si>
    <t>differences on</t>
  </si>
  <si>
    <t>Exchange</t>
  </si>
  <si>
    <t>Other comprehensive income</t>
  </si>
  <si>
    <t>Other components of shareholders' equity</t>
  </si>
  <si>
    <t>Equity attributable to owners of the Company</t>
  </si>
  <si>
    <t>Consolidated financial statements</t>
  </si>
  <si>
    <t>Statement of changes in shareholders' equity</t>
  </si>
  <si>
    <t>Cal-Comp Electronics (Thailand) Public Company Limited and its subsidiaries</t>
  </si>
  <si>
    <t>and subsidiaries</t>
  </si>
  <si>
    <t>of available-for-sale</t>
  </si>
  <si>
    <t>shareholding in</t>
  </si>
  <si>
    <t>on changes in value</t>
  </si>
  <si>
    <t xml:space="preserve">from change in </t>
  </si>
  <si>
    <t>comprehensive</t>
  </si>
  <si>
    <t>Share of other</t>
  </si>
  <si>
    <t>Separate financial statements</t>
  </si>
  <si>
    <t xml:space="preserve">Statement of changes in shareholders' equity </t>
  </si>
  <si>
    <t>For the three-month period ended 31 March 2019</t>
  </si>
  <si>
    <t>(Unaudited but reviewed)</t>
  </si>
  <si>
    <t>(Unit: Thousand Baht)</t>
  </si>
  <si>
    <t>Balance as at 31 March 2018</t>
  </si>
  <si>
    <t>Balance as at 1 January 2019</t>
  </si>
  <si>
    <t>Balance as at 31 March 2019</t>
  </si>
  <si>
    <t>As at 31 March 2019</t>
  </si>
  <si>
    <t>Note</t>
  </si>
  <si>
    <t>31 March 2019</t>
  </si>
  <si>
    <t>31 December 2018</t>
  </si>
  <si>
    <t>(Unaudited</t>
  </si>
  <si>
    <t>(Audited)</t>
  </si>
  <si>
    <t>but reviewed)</t>
  </si>
  <si>
    <t>Assets</t>
  </si>
  <si>
    <t>Current assets</t>
  </si>
  <si>
    <t>Cash and cash equivalents</t>
  </si>
  <si>
    <t>Current investments</t>
  </si>
  <si>
    <t>Trade and other receivables</t>
  </si>
  <si>
    <t>Inventories</t>
  </si>
  <si>
    <t>Advances payment for raw materials and molds</t>
  </si>
  <si>
    <t>Other current assets</t>
  </si>
  <si>
    <t>Total current assets</t>
  </si>
  <si>
    <t>Non-current assets</t>
  </si>
  <si>
    <t>Restricted bank deposits</t>
  </si>
  <si>
    <t>Investments in associates</t>
  </si>
  <si>
    <t>Investments in subsidiaries</t>
  </si>
  <si>
    <t>Other long-term investments</t>
  </si>
  <si>
    <t>Other long-term receivables</t>
  </si>
  <si>
    <t>Long-term loans to related parties</t>
  </si>
  <si>
    <t>Property, plant and equipment</t>
  </si>
  <si>
    <t>Goodwill</t>
  </si>
  <si>
    <t>Intangible assets</t>
  </si>
  <si>
    <t>Deferred tax assets</t>
  </si>
  <si>
    <t>Plan assets for long-term employee benefits</t>
  </si>
  <si>
    <t>Other non-current assets</t>
  </si>
  <si>
    <t xml:space="preserve">   Land occupancy rights</t>
  </si>
  <si>
    <t xml:space="preserve">   Others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</si>
  <si>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</si>
  <si>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</si>
  <si>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</si>
  <si>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</si>
  <si>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</si>
  <si>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payables</t>
  </si>
  <si>
    <t>Income tax payable</t>
  </si>
  <si>
    <t>Other current liabilities</t>
  </si>
  <si>
    <t>Total current liabilities</t>
  </si>
  <si>
    <t>Non-current liabilities</t>
  </si>
  <si>
    <t>Long-term loans</t>
  </si>
  <si>
    <t>Provision for long-term employee benefits</t>
  </si>
  <si>
    <t>Deferred tax liabilities</t>
  </si>
  <si>
    <t>Other non-current liabilities</t>
  </si>
  <si>
    <t>Provision for transaction under equity method</t>
  </si>
  <si>
    <t xml:space="preserve">   of investments in associates</t>
  </si>
  <si>
    <t xml:space="preserve">Provision for transaction under equity method </t>
  </si>
  <si>
    <t xml:space="preserve">   of investments in subsidiaries</t>
  </si>
  <si>
    <t>Total non-current liabilities</t>
  </si>
  <si>
    <t>Total liabilities</t>
  </si>
  <si>
    <t>Shareholders' equity</t>
  </si>
  <si>
    <t>Share capital</t>
  </si>
  <si>
    <t>Registered</t>
  </si>
  <si>
    <t xml:space="preserve">   4,979,068,075 ordinary shares of Baht 1 each</t>
  </si>
  <si>
    <t>Issued and fully paid-up share capital</t>
  </si>
  <si>
    <t xml:space="preserve">   4,554,643,575 ordinary shares of Baht 1 each</t>
  </si>
  <si>
    <t>Capital reserve for share-based payment transactions</t>
  </si>
  <si>
    <t>Capital surplus from change in shareholding in the subsidiaries</t>
  </si>
  <si>
    <t xml:space="preserve">   Appropriated - statutory reserve</t>
  </si>
  <si>
    <t xml:space="preserve">   Unappropriated</t>
  </si>
  <si>
    <t>Non-controlling interests of the subsidiaries</t>
  </si>
  <si>
    <t>Total shareholders' equity</t>
  </si>
  <si>
    <t>Total liabilities and shareholders' equity</t>
  </si>
  <si>
    <t>Directors</t>
  </si>
  <si>
    <t>Income statement</t>
  </si>
  <si>
    <t xml:space="preserve">For the three-month period ended 31 March 2019 </t>
  </si>
  <si>
    <t>Revenues</t>
  </si>
  <si>
    <t xml:space="preserve">Sales </t>
  </si>
  <si>
    <t>Exchange gains</t>
  </si>
  <si>
    <t>Gain on financial derivatives</t>
  </si>
  <si>
    <t>Other income</t>
  </si>
  <si>
    <t>Total revenues</t>
  </si>
  <si>
    <t>Expenses</t>
  </si>
  <si>
    <t xml:space="preserve">Cost of sales </t>
  </si>
  <si>
    <t>Administrative expenses</t>
  </si>
  <si>
    <t>Total expenses</t>
  </si>
  <si>
    <t>Profit (loss) before share of loss from</t>
  </si>
  <si>
    <t xml:space="preserve">   investments in associates and subsidiaries,</t>
  </si>
  <si>
    <t xml:space="preserve">   finance cost and income tax expenses</t>
  </si>
  <si>
    <t>Share of loss from investments in associates</t>
  </si>
  <si>
    <t>Share of loss from investments in subsidiaries</t>
  </si>
  <si>
    <t>Profit (loss) before finance cost and income tax expenses</t>
  </si>
  <si>
    <t>Finance cost</t>
  </si>
  <si>
    <t>Profit (loss) before income tax expenses</t>
  </si>
  <si>
    <t>Income tax expenses</t>
  </si>
  <si>
    <t>Profit (loss) for the period</t>
  </si>
  <si>
    <t>Profit (loss) attributable to:</t>
  </si>
  <si>
    <t>Equity holders of the Company</t>
  </si>
  <si>
    <t>(Unit: Baht)</t>
  </si>
  <si>
    <t>Earnings per share</t>
  </si>
  <si>
    <t xml:space="preserve">   Profit (loss) attributable to equity holders of the Company</t>
  </si>
  <si>
    <t>Statement of comprehensive income</t>
  </si>
  <si>
    <t>Other comprehensive income:</t>
  </si>
  <si>
    <t>Other comprehensive income to be reclassified</t>
  </si>
  <si>
    <t xml:space="preserve">   to profit or loss in subsequent periods</t>
  </si>
  <si>
    <t xml:space="preserve">Exchange differences on translation of </t>
  </si>
  <si>
    <t xml:space="preserve">   financial statements in foreign currency</t>
  </si>
  <si>
    <t>Share of other comprehensive income from</t>
  </si>
  <si>
    <t xml:space="preserve">   investment in associates</t>
  </si>
  <si>
    <t xml:space="preserve">   investment in subsidiaries</t>
  </si>
  <si>
    <t xml:space="preserve">   investments</t>
  </si>
  <si>
    <t>Less: Income tax effect</t>
  </si>
  <si>
    <t xml:space="preserve">   - net of income tax</t>
  </si>
  <si>
    <t>Other comprehensive income not to be reclassified</t>
  </si>
  <si>
    <t>Other comprehensive income for the period</t>
  </si>
  <si>
    <t>Total comprehensive income for the period</t>
  </si>
  <si>
    <t>Total comprehensive income attributable to:</t>
  </si>
  <si>
    <t>Statement of cash flows</t>
  </si>
  <si>
    <t>Cash flows from operating activities</t>
  </si>
  <si>
    <t>Profit (loss) before tax</t>
  </si>
  <si>
    <t xml:space="preserve">   provided by (paid from) operating activities:</t>
  </si>
  <si>
    <t xml:space="preserve">   Depreciation and amortisation</t>
  </si>
  <si>
    <t xml:space="preserve">   Loss (gain) on disposal of equipment</t>
  </si>
  <si>
    <t xml:space="preserve">   Share of loss from investments in associates</t>
  </si>
  <si>
    <t xml:space="preserve">   Share of loss from investments in subsidiaries</t>
  </si>
  <si>
    <t xml:space="preserve">   Long-term employee benefit expenses</t>
  </si>
  <si>
    <t xml:space="preserve">   Share-based payment transactions</t>
  </si>
  <si>
    <t xml:space="preserve">   Interest income</t>
  </si>
  <si>
    <t xml:space="preserve">   Interest expenses</t>
  </si>
  <si>
    <t>Profit from operating activities before changes</t>
  </si>
  <si>
    <t xml:space="preserve">  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</si>
  <si>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</si>
  <si>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</si>
  <si>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</si>
  <si>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Advances payment for raw materials and molds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</si>
  <si>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</si>
  <si>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</si>
  <si>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</si>
  <si>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</si>
  <si>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Provision for long-term employee benefits</t>
  </si>
  <si>
    <t xml:space="preserve">   Cash received for interest</t>
  </si>
  <si>
    <t xml:space="preserve">   Cash paid for corporate income tax</t>
  </si>
  <si>
    <t>Statement of cash flows (continued)</t>
  </si>
  <si>
    <t>Cash flows from investing activities</t>
  </si>
  <si>
    <t>Increase in term deposits at financial institutions</t>
  </si>
  <si>
    <t>Increase in long-term loans to related parties</t>
  </si>
  <si>
    <t>Increase in investment in an associate</t>
  </si>
  <si>
    <t>Increase in other long-term investments</t>
  </si>
  <si>
    <t>Acquisition of plant and equipment</t>
  </si>
  <si>
    <t>Acquisition of intangible assets</t>
  </si>
  <si>
    <t>Cash received for interest</t>
  </si>
  <si>
    <t>Proceeds from disposal of equipment</t>
  </si>
  <si>
    <t>Decrease (increase) in other non-current assets</t>
  </si>
  <si>
    <t xml:space="preserve">Decrease in cash from change investment in subsidiary </t>
  </si>
  <si>
    <t>Cash flows from financing activities</t>
  </si>
  <si>
    <t>Decrease in short-term loans from financial institutions</t>
  </si>
  <si>
    <t>Interest expenses</t>
  </si>
  <si>
    <t>Net increase (decrease) in cash and cash equivalents</t>
  </si>
  <si>
    <t>Cash and cash equivalents at beginning of period</t>
  </si>
  <si>
    <t>Cash and cash equivalents at end of period (Note 3)</t>
  </si>
  <si>
    <t>Supplemental cash flows information</t>
  </si>
  <si>
    <t>Non-cash items consist of</t>
  </si>
  <si>
    <t xml:space="preserve">   Purchases of plant and equipment that has not yet been paid</t>
  </si>
  <si>
    <t xml:space="preserve">   Sales of equipment that has not yet been received</t>
  </si>
  <si>
    <t xml:space="preserve">   Reclassify trade receivables to other long-term receivables</t>
  </si>
  <si>
    <t xml:space="preserve">   Reclassify short-term loans to related party to long-term loans</t>
  </si>
  <si>
    <t>5, 16</t>
  </si>
  <si>
    <t xml:space="preserve">   functional currency to presentation currency</t>
  </si>
  <si>
    <t xml:space="preserve">   financial statements</t>
  </si>
  <si>
    <t>Share-based payment transactions (Note 20)</t>
  </si>
  <si>
    <t>Selling and distribution expenses</t>
  </si>
  <si>
    <t>5, 6</t>
  </si>
  <si>
    <t>2018</t>
  </si>
  <si>
    <t xml:space="preserve">   in the subsidiaries </t>
  </si>
  <si>
    <t xml:space="preserve">   Unrealised gain on current investments</t>
  </si>
  <si>
    <t xml:space="preserve">   Unrealised loss (gain) on exchange</t>
  </si>
  <si>
    <t xml:space="preserve">   Other non-current liabilities</t>
  </si>
  <si>
    <t>Decrease in current investments</t>
  </si>
  <si>
    <t>Cash received from government grants</t>
  </si>
  <si>
    <t xml:space="preserve">Basic earnings per share </t>
  </si>
  <si>
    <t>Diluted earnings per share</t>
  </si>
  <si>
    <t>Gain (loss) on changes in value of available-for-sale</t>
  </si>
  <si>
    <t>Actuarial gain</t>
  </si>
  <si>
    <t>statements</t>
  </si>
  <si>
    <t>Loss for the period</t>
  </si>
  <si>
    <t xml:space="preserve">   in the subsidiaries</t>
  </si>
  <si>
    <t>Profit for the period</t>
  </si>
  <si>
    <t xml:space="preserve">Loss for the period </t>
  </si>
  <si>
    <t xml:space="preserve">Exchange </t>
  </si>
  <si>
    <t>differences</t>
  </si>
  <si>
    <t>on translation</t>
  </si>
  <si>
    <t>of financial</t>
  </si>
  <si>
    <t xml:space="preserve">   Reversal of allowance for doubtful accounts</t>
  </si>
  <si>
    <t xml:space="preserve">   Reversal of allowance for diminuation in value of inventories</t>
  </si>
  <si>
    <t>Cash flows from (used in) operating activities</t>
  </si>
  <si>
    <t>Net cash flows from (used in) operating activities</t>
  </si>
  <si>
    <t>Increase in restricted bank deposits</t>
  </si>
  <si>
    <t>Net cash flows from (used in) investing activities</t>
  </si>
  <si>
    <t>Cash received from long-term loans</t>
  </si>
  <si>
    <t xml:space="preserve">   Gain on current investments</t>
  </si>
  <si>
    <t>Exchange loss</t>
  </si>
  <si>
    <t xml:space="preserve">Adjustments to reconcile profit (loss) before tax to net cash </t>
  </si>
  <si>
    <t xml:space="preserve">   Unrealised gain on financial derivatives</t>
  </si>
  <si>
    <t>Statements of financial position</t>
  </si>
  <si>
    <t>Statements of financial position (continued)</t>
  </si>
  <si>
    <t xml:space="preserve">   Loss on impairment of other long-term investments</t>
  </si>
  <si>
    <t>Increase in investments in subsidiaries</t>
  </si>
  <si>
    <t xml:space="preserve">   to investment in associate</t>
  </si>
  <si>
    <t>Net cash flows from (used in) financing activities</t>
  </si>
  <si>
    <t>Increase (decrease) in translation adjustments</t>
  </si>
  <si>
    <t xml:space="preserve">      to related party</t>
  </si>
  <si>
    <t xml:space="preserve">Profit for the period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</si>
</sst>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(* #,##0_);_(* \(#,##0\);_(* &quot;-&quot;_);_(@_)"/>
    <numFmt numFmtId="164" formatCode="_(* #,##0_);_(* \(#,##0\);_(* &quot;-&quot;??_);_(@_)"/>
    <numFmt numFmtId="165" formatCode="_([$€-2]\ * #,##0.00_);_([$€-2]\ * \(#,##0.00\);_([$€-2]\ * &quot;-&quot;??_);_(@_)"/>
  </numFmts>
  <fonts count="19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name val="ApFont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4"/>
      <name val="Angsana New"/>
      <family val="1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" fillId="0" borderId="0"/>
  </cellStyleXfs>
  <cellXfs count="205">
    <xf numFmtId="0" fontId="0" fillId="0" borderId="0" xfId="0"/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41" fontId="2" fillId="0" borderId="0" xfId="2" applyNumberFormat="1" applyFont="1" applyBorder="1" applyAlignment="1">
      <alignment vertical="center"/>
    </xf>
    <xf numFmtId="41" fontId="2" fillId="0" borderId="0" xfId="2" applyNumberFormat="1" applyFont="1" applyBorder="1" applyAlignment="1">
      <alignment horizontal="right" vertical="center"/>
    </xf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41" fontId="2" fillId="0" borderId="1" xfId="2" applyNumberFormat="1" applyFont="1" applyBorder="1" applyAlignment="1">
      <alignment horizontal="right" vertical="center"/>
    </xf>
    <xf numFmtId="41" fontId="2" fillId="0" borderId="2" xfId="2" applyNumberFormat="1" applyFont="1" applyBorder="1" applyAlignment="1">
      <alignment horizontal="right"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37" fontId="2" fillId="0" borderId="0" xfId="1" applyNumberFormat="1" applyFont="1" applyFill="1" applyAlignment="1">
      <alignment horizontal="right" vertical="center"/>
    </xf>
    <xf numFmtId="38" fontId="2" fillId="0" borderId="0" xfId="1" applyNumberFormat="1" applyFont="1" applyFill="1" applyAlignment="1">
      <alignment horizontal="centerContinuous" vertical="center"/>
    </xf>
    <xf numFmtId="38" fontId="2" fillId="0" borderId="0" xfId="1" applyNumberFormat="1" applyFont="1" applyFill="1" applyBorder="1" applyAlignment="1">
      <alignment horizontal="centerContinuous" vertical="center"/>
    </xf>
    <xf numFmtId="37" fontId="2" fillId="0" borderId="0" xfId="1" applyNumberFormat="1" applyFont="1" applyFill="1" applyAlignment="1">
      <alignment horizontal="centerContinuous" vertical="center"/>
    </xf>
    <xf numFmtId="37" fontId="2" fillId="0" borderId="0" xfId="1" applyNumberFormat="1" applyFont="1" applyFill="1" applyBorder="1" applyAlignment="1">
      <alignment horizontal="centerContinuous" vertical="center"/>
    </xf>
    <xf numFmtId="37" fontId="2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41" fontId="5" fillId="0" borderId="1" xfId="2" applyNumberFormat="1" applyFont="1" applyBorder="1" applyAlignment="1">
      <alignment vertical="center"/>
    </xf>
    <xf numFmtId="41" fontId="5" fillId="0" borderId="0" xfId="2" applyNumberFormat="1" applyFont="1" applyBorder="1" applyAlignment="1">
      <alignment vertical="center"/>
    </xf>
    <xf numFmtId="41" fontId="5" fillId="0" borderId="0" xfId="2" applyNumberFormat="1" applyFont="1" applyBorder="1" applyAlignment="1">
      <alignment horizontal="right" vertical="center"/>
    </xf>
    <xf numFmtId="41" fontId="5" fillId="0" borderId="1" xfId="2" applyNumberFormat="1" applyFont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6" fillId="0" borderId="0" xfId="3" applyFont="1" applyFill="1" applyAlignment="1">
      <alignment horizontal="left" vertical="center"/>
    </xf>
    <xf numFmtId="41" fontId="5" fillId="0" borderId="2" xfId="2" applyNumberFormat="1" applyFont="1" applyBorder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41" fontId="5" fillId="0" borderId="2" xfId="2" applyNumberFormat="1" applyFont="1" applyBorder="1" applyAlignment="1">
      <alignment horizontal="right" vertical="center"/>
    </xf>
    <xf numFmtId="0" fontId="6" fillId="0" borderId="0" xfId="1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41" fontId="5" fillId="0" borderId="0" xfId="2" applyNumberFormat="1" applyFont="1" applyAlignment="1">
      <alignment horizontal="right" vertical="center"/>
    </xf>
    <xf numFmtId="164" fontId="5" fillId="0" borderId="2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5" fillId="0" borderId="4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right" vertical="center"/>
    </xf>
    <xf numFmtId="38" fontId="5" fillId="0" borderId="0" xfId="1" applyNumberFormat="1" applyFont="1" applyFill="1" applyAlignment="1">
      <alignment horizontal="centerContinuous" vertical="center"/>
    </xf>
    <xf numFmtId="38" fontId="5" fillId="0" borderId="0" xfId="1" applyNumberFormat="1" applyFont="1" applyFill="1" applyBorder="1" applyAlignment="1">
      <alignment horizontal="centerContinuous" vertical="center"/>
    </xf>
    <xf numFmtId="37" fontId="5" fillId="0" borderId="0" xfId="1" applyNumberFormat="1" applyFont="1" applyFill="1" applyAlignment="1">
      <alignment horizontal="centerContinuous" vertical="center"/>
    </xf>
    <xf numFmtId="37" fontId="5" fillId="0" borderId="0" xfId="1" applyNumberFormat="1" applyFont="1" applyFill="1" applyBorder="1" applyAlignment="1">
      <alignment horizontal="centerContinuous" vertical="center"/>
    </xf>
    <xf numFmtId="164" fontId="5" fillId="0" borderId="0" xfId="1" applyNumberFormat="1" applyFont="1" applyFill="1" applyAlignment="1">
      <alignment horizontal="right" vertical="center"/>
    </xf>
    <xf numFmtId="41" fontId="7" fillId="0" borderId="0" xfId="2" applyNumberFormat="1" applyFont="1" applyFill="1" applyBorder="1" applyAlignment="1">
      <alignment horizontal="right" vertical="center"/>
    </xf>
    <xf numFmtId="41" fontId="7" fillId="0" borderId="2" xfId="2" applyNumberFormat="1" applyFont="1" applyFill="1" applyBorder="1" applyAlignment="1">
      <alignment horizontal="right" vertical="center"/>
    </xf>
    <xf numFmtId="0" fontId="8" fillId="2" borderId="0" xfId="2" applyFont="1" applyFill="1" applyAlignment="1">
      <alignment horizontal="left" vertical="center"/>
    </xf>
    <xf numFmtId="0" fontId="9" fillId="2" borderId="0" xfId="2" applyFont="1" applyFill="1" applyAlignment="1">
      <alignment horizontal="centerContinuous" vertical="center"/>
    </xf>
    <xf numFmtId="37" fontId="9" fillId="2" borderId="0" xfId="2" applyNumberFormat="1" applyFont="1" applyFill="1" applyAlignment="1">
      <alignment horizontal="centerContinuous" vertical="center"/>
    </xf>
    <xf numFmtId="0" fontId="9" fillId="0" borderId="0" xfId="2" applyFont="1" applyFill="1" applyAlignment="1">
      <alignment vertical="center"/>
    </xf>
    <xf numFmtId="0" fontId="9" fillId="2" borderId="0" xfId="2" applyFont="1" applyFill="1" applyAlignment="1">
      <alignment vertical="center"/>
    </xf>
    <xf numFmtId="0" fontId="9" fillId="2" borderId="0" xfId="2" applyFont="1" applyFill="1" applyAlignment="1">
      <alignment horizontal="center" vertical="center"/>
    </xf>
    <xf numFmtId="37" fontId="9" fillId="2" borderId="0" xfId="2" applyNumberFormat="1" applyFont="1" applyFill="1" applyAlignment="1">
      <alignment vertical="center"/>
    </xf>
    <xf numFmtId="37" fontId="9" fillId="2" borderId="0" xfId="2" applyNumberFormat="1" applyFont="1" applyFill="1" applyAlignment="1">
      <alignment horizontal="right" vertical="center"/>
    </xf>
    <xf numFmtId="0" fontId="8" fillId="2" borderId="0" xfId="2" applyFont="1" applyFill="1" applyAlignment="1">
      <alignment vertical="center"/>
    </xf>
    <xf numFmtId="0" fontId="8" fillId="2" borderId="0" xfId="2" applyFont="1" applyFill="1" applyAlignment="1">
      <alignment horizontal="center" vertical="center"/>
    </xf>
    <xf numFmtId="37" fontId="8" fillId="2" borderId="0" xfId="2" applyNumberFormat="1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10" fillId="2" borderId="0" xfId="2" applyNumberFormat="1" applyFont="1" applyFill="1" applyBorder="1" applyAlignment="1">
      <alignment horizontal="center" vertical="center"/>
    </xf>
    <xf numFmtId="0" fontId="10" fillId="2" borderId="0" xfId="2" quotePrefix="1" applyNumberFormat="1" applyFont="1" applyFill="1" applyBorder="1" applyAlignment="1">
      <alignment horizontal="center" vertical="center"/>
    </xf>
    <xf numFmtId="0" fontId="9" fillId="0" borderId="0" xfId="2" applyNumberFormat="1" applyFont="1" applyFill="1" applyAlignment="1">
      <alignment vertical="center"/>
    </xf>
    <xf numFmtId="0" fontId="9" fillId="2" borderId="0" xfId="2" quotePrefix="1" applyNumberFormat="1" applyFont="1" applyFill="1" applyBorder="1" applyAlignment="1">
      <alignment horizontal="center" vertical="center"/>
    </xf>
    <xf numFmtId="37" fontId="9" fillId="0" borderId="0" xfId="2" applyNumberFormat="1" applyFont="1" applyFill="1" applyAlignment="1">
      <alignment vertical="center"/>
    </xf>
    <xf numFmtId="37" fontId="11" fillId="0" borderId="0" xfId="4" applyNumberFormat="1" applyFont="1" applyFill="1" applyAlignment="1">
      <alignment horizontal="center" vertical="center"/>
    </xf>
    <xf numFmtId="37" fontId="9" fillId="0" borderId="0" xfId="4" applyNumberFormat="1" applyFont="1" applyFill="1" applyAlignment="1">
      <alignment vertical="center"/>
    </xf>
    <xf numFmtId="41" fontId="9" fillId="0" borderId="0" xfId="4" applyNumberFormat="1" applyFont="1" applyFill="1" applyAlignment="1">
      <alignment vertical="center"/>
    </xf>
    <xf numFmtId="37" fontId="11" fillId="0" borderId="0" xfId="4" applyNumberFormat="1" applyFont="1" applyFill="1" applyBorder="1" applyAlignment="1">
      <alignment horizontal="center" vertical="center"/>
    </xf>
    <xf numFmtId="37" fontId="9" fillId="0" borderId="0" xfId="4" applyNumberFormat="1" applyFont="1" applyFill="1" applyBorder="1" applyAlignment="1">
      <alignment vertical="center"/>
    </xf>
    <xf numFmtId="41" fontId="9" fillId="0" borderId="0" xfId="4" applyNumberFormat="1" applyFont="1" applyFill="1" applyBorder="1" applyAlignment="1">
      <alignment horizontal="right" vertical="center"/>
    </xf>
    <xf numFmtId="41" fontId="9" fillId="0" borderId="0" xfId="4" applyNumberFormat="1" applyFont="1" applyFill="1" applyBorder="1" applyAlignment="1">
      <alignment vertical="center"/>
    </xf>
    <xf numFmtId="41" fontId="9" fillId="0" borderId="2" xfId="4" applyNumberFormat="1" applyFont="1" applyFill="1" applyBorder="1" applyAlignment="1">
      <alignment horizontal="right" vertical="center"/>
    </xf>
    <xf numFmtId="0" fontId="8" fillId="3" borderId="0" xfId="2" applyFont="1" applyFill="1" applyBorder="1" applyAlignment="1">
      <alignment vertical="center"/>
    </xf>
    <xf numFmtId="41" fontId="9" fillId="0" borderId="3" xfId="4" applyNumberFormat="1" applyFont="1" applyFill="1" applyBorder="1" applyAlignment="1">
      <alignment vertical="center"/>
    </xf>
    <xf numFmtId="41" fontId="9" fillId="2" borderId="0" xfId="4" applyNumberFormat="1" applyFont="1" applyFill="1" applyBorder="1" applyAlignment="1">
      <alignment vertical="center"/>
    </xf>
    <xf numFmtId="0" fontId="9" fillId="0" borderId="0" xfId="2" applyFont="1" applyFill="1" applyBorder="1" applyAlignment="1">
      <alignment vertical="center"/>
    </xf>
    <xf numFmtId="0" fontId="9" fillId="3" borderId="0" xfId="2" applyFont="1" applyFill="1" applyBorder="1" applyAlignment="1">
      <alignment vertical="center"/>
    </xf>
    <xf numFmtId="41" fontId="9" fillId="0" borderId="0" xfId="4" applyNumberFormat="1" applyFont="1" applyFill="1" applyAlignment="1">
      <alignment horizontal="right" vertical="center"/>
    </xf>
    <xf numFmtId="41" fontId="9" fillId="0" borderId="0" xfId="4" applyNumberFormat="1" applyFont="1" applyFill="1" applyBorder="1" applyAlignment="1">
      <alignment horizontal="center" vertical="center"/>
    </xf>
    <xf numFmtId="37" fontId="9" fillId="0" borderId="0" xfId="4" applyNumberFormat="1" applyFont="1" applyFill="1" applyAlignment="1">
      <alignment horizontal="right" vertical="center"/>
    </xf>
    <xf numFmtId="37" fontId="11" fillId="0" borderId="0" xfId="4" quotePrefix="1" applyNumberFormat="1" applyFont="1" applyFill="1" applyBorder="1" applyAlignment="1">
      <alignment horizontal="center" vertical="center"/>
    </xf>
    <xf numFmtId="0" fontId="11" fillId="0" borderId="0" xfId="4" applyFont="1" applyFill="1" applyAlignment="1">
      <alignment horizontal="center" vertical="center"/>
    </xf>
    <xf numFmtId="41" fontId="9" fillId="0" borderId="2" xfId="4" applyNumberFormat="1" applyFont="1" applyFill="1" applyBorder="1" applyAlignment="1">
      <alignment vertical="center"/>
    </xf>
    <xf numFmtId="41" fontId="9" fillId="0" borderId="1" xfId="4" applyNumberFormat="1" applyFont="1" applyFill="1" applyBorder="1" applyAlignment="1">
      <alignment vertical="center"/>
    </xf>
    <xf numFmtId="41" fontId="9" fillId="2" borderId="0" xfId="4" applyNumberFormat="1" applyFont="1" applyFill="1" applyAlignment="1">
      <alignment vertical="center"/>
    </xf>
    <xf numFmtId="0" fontId="8" fillId="0" borderId="0" xfId="2" applyNumberFormat="1" applyFont="1" applyFill="1" applyAlignment="1">
      <alignment vertical="center"/>
    </xf>
    <xf numFmtId="0" fontId="10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vertical="center"/>
    </xf>
    <xf numFmtId="0" fontId="11" fillId="0" borderId="0" xfId="2" applyFont="1" applyFill="1" applyAlignment="1">
      <alignment horizontal="center" vertical="center"/>
    </xf>
    <xf numFmtId="37" fontId="11" fillId="0" borderId="0" xfId="1" applyNumberFormat="1" applyFont="1" applyFill="1" applyAlignment="1">
      <alignment horizontal="center" vertical="center"/>
    </xf>
    <xf numFmtId="37" fontId="9" fillId="0" borderId="0" xfId="1" applyNumberFormat="1" applyFont="1" applyFill="1" applyAlignment="1">
      <alignment vertical="center"/>
    </xf>
    <xf numFmtId="37" fontId="11" fillId="0" borderId="0" xfId="1" applyNumberFormat="1" applyFont="1" applyFill="1" applyBorder="1" applyAlignment="1">
      <alignment horizontal="center" vertical="center"/>
    </xf>
    <xf numFmtId="37" fontId="9" fillId="0" borderId="0" xfId="1" applyNumberFormat="1" applyFont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0" fontId="9" fillId="0" borderId="0" xfId="4" applyFont="1" applyFill="1" applyAlignment="1">
      <alignment vertical="center"/>
    </xf>
    <xf numFmtId="41" fontId="9" fillId="0" borderId="5" xfId="4" applyNumberFormat="1" applyFont="1" applyFill="1" applyBorder="1" applyAlignment="1">
      <alignment vertical="center"/>
    </xf>
    <xf numFmtId="0" fontId="9" fillId="2" borderId="6" xfId="2" applyFont="1" applyFill="1" applyBorder="1" applyAlignment="1">
      <alignment vertical="center"/>
    </xf>
    <xf numFmtId="37" fontId="9" fillId="2" borderId="0" xfId="2" applyNumberFormat="1" applyFont="1" applyFill="1" applyAlignment="1">
      <alignment horizontal="center" vertical="center"/>
    </xf>
    <xf numFmtId="0" fontId="12" fillId="0" borderId="0" xfId="2" applyFont="1" applyFill="1" applyAlignment="1">
      <alignment horizontal="centerContinuous" vertical="center"/>
    </xf>
    <xf numFmtId="37" fontId="12" fillId="0" borderId="0" xfId="2" applyNumberFormat="1" applyFont="1" applyFill="1" applyAlignment="1">
      <alignment horizontal="centerContinuous" vertical="center"/>
    </xf>
    <xf numFmtId="37" fontId="12" fillId="0" borderId="0" xfId="2" applyNumberFormat="1" applyFont="1" applyFill="1" applyAlignment="1">
      <alignment horizontal="right" vertical="center"/>
    </xf>
    <xf numFmtId="0" fontId="12" fillId="0" borderId="0" xfId="2" applyFont="1" applyFill="1" applyAlignment="1">
      <alignment vertical="center"/>
    </xf>
    <xf numFmtId="0" fontId="13" fillId="0" borderId="0" xfId="2" applyFont="1" applyFill="1" applyAlignment="1">
      <alignment horizontal="left" vertical="center"/>
    </xf>
    <xf numFmtId="37" fontId="12" fillId="0" borderId="0" xfId="2" applyNumberFormat="1" applyFont="1" applyFill="1" applyAlignment="1">
      <alignment vertical="center"/>
    </xf>
    <xf numFmtId="0" fontId="12" fillId="0" borderId="0" xfId="2" applyFont="1" applyFill="1" applyAlignment="1">
      <alignment horizontal="right" vertical="center"/>
    </xf>
    <xf numFmtId="0" fontId="13" fillId="0" borderId="0" xfId="2" applyFont="1" applyFill="1" applyAlignment="1">
      <alignment vertical="center"/>
    </xf>
    <xf numFmtId="0" fontId="13" fillId="0" borderId="0" xfId="2" applyFont="1" applyFill="1" applyAlignment="1">
      <alignment horizontal="center" vertical="center"/>
    </xf>
    <xf numFmtId="37" fontId="13" fillId="0" borderId="0" xfId="2" applyNumberFormat="1" applyFont="1" applyFill="1" applyAlignment="1">
      <alignment vertical="center"/>
    </xf>
    <xf numFmtId="37" fontId="13" fillId="0" borderId="2" xfId="2" applyNumberFormat="1" applyFont="1" applyFill="1" applyBorder="1" applyAlignment="1">
      <alignment horizontal="center" vertical="center"/>
    </xf>
    <xf numFmtId="37" fontId="13" fillId="0" borderId="2" xfId="2" applyNumberFormat="1" applyFont="1" applyFill="1" applyBorder="1" applyAlignment="1">
      <alignment vertical="center"/>
    </xf>
    <xf numFmtId="0" fontId="13" fillId="0" borderId="2" xfId="2" applyFont="1" applyFill="1" applyBorder="1" applyAlignment="1">
      <alignment horizontal="right" vertical="center"/>
    </xf>
    <xf numFmtId="0" fontId="14" fillId="0" borderId="0" xfId="2" applyNumberFormat="1" applyFont="1" applyFill="1" applyBorder="1" applyAlignment="1">
      <alignment horizontal="center" vertical="center"/>
    </xf>
    <xf numFmtId="0" fontId="14" fillId="0" borderId="0" xfId="2" quotePrefix="1" applyNumberFormat="1" applyFont="1" applyFill="1" applyBorder="1" applyAlignment="1">
      <alignment horizontal="center" vertical="center"/>
    </xf>
    <xf numFmtId="0" fontId="12" fillId="0" borderId="0" xfId="2" applyNumberFormat="1" applyFont="1" applyFill="1" applyAlignment="1">
      <alignment vertical="center"/>
    </xf>
    <xf numFmtId="0" fontId="13" fillId="2" borderId="0" xfId="2" applyFont="1" applyFill="1" applyAlignment="1">
      <alignment vertical="center"/>
    </xf>
    <xf numFmtId="37" fontId="12" fillId="2" borderId="0" xfId="2" applyNumberFormat="1" applyFont="1" applyFill="1" applyAlignment="1">
      <alignment vertical="center"/>
    </xf>
    <xf numFmtId="0" fontId="12" fillId="2" borderId="0" xfId="2" applyFont="1" applyFill="1" applyAlignment="1">
      <alignment vertical="center"/>
    </xf>
    <xf numFmtId="37" fontId="15" fillId="2" borderId="0" xfId="2" applyNumberFormat="1" applyFont="1" applyFill="1" applyAlignment="1">
      <alignment horizontal="center" vertical="center"/>
    </xf>
    <xf numFmtId="41" fontId="12" fillId="0" borderId="0" xfId="2" applyNumberFormat="1" applyFont="1" applyFill="1" applyAlignment="1">
      <alignment vertical="center"/>
    </xf>
    <xf numFmtId="0" fontId="12" fillId="2" borderId="0" xfId="2" applyFont="1" applyFill="1" applyBorder="1" applyAlignment="1">
      <alignment vertical="center"/>
    </xf>
    <xf numFmtId="41" fontId="12" fillId="0" borderId="2" xfId="2" applyNumberFormat="1" applyFont="1" applyFill="1" applyBorder="1" applyAlignment="1">
      <alignment horizontal="right" vertical="center"/>
    </xf>
    <xf numFmtId="41" fontId="12" fillId="0" borderId="2" xfId="2" applyNumberFormat="1" applyFont="1" applyFill="1" applyBorder="1" applyAlignment="1">
      <alignment vertical="center"/>
    </xf>
    <xf numFmtId="41" fontId="12" fillId="0" borderId="0" xfId="2" applyNumberFormat="1" applyFont="1" applyFill="1" applyBorder="1" applyAlignment="1">
      <alignment vertical="center"/>
    </xf>
    <xf numFmtId="0" fontId="12" fillId="0" borderId="0" xfId="2" applyFont="1" applyFill="1" applyBorder="1" applyAlignment="1">
      <alignment vertical="center"/>
    </xf>
    <xf numFmtId="41" fontId="12" fillId="0" borderId="3" xfId="2" applyNumberFormat="1" applyFont="1" applyFill="1" applyBorder="1" applyAlignment="1">
      <alignment vertical="center"/>
    </xf>
    <xf numFmtId="41" fontId="12" fillId="0" borderId="4" xfId="2" applyNumberFormat="1" applyFont="1" applyFill="1" applyBorder="1" applyAlignment="1">
      <alignment vertical="center"/>
    </xf>
    <xf numFmtId="41" fontId="12" fillId="0" borderId="0" xfId="2" applyNumberFormat="1" applyFont="1" applyFill="1" applyBorder="1" applyAlignment="1">
      <alignment horizontal="right" vertical="center"/>
    </xf>
    <xf numFmtId="0" fontId="13" fillId="2" borderId="0" xfId="2" applyFont="1" applyFill="1" applyAlignment="1">
      <alignment horizontal="left" vertical="center"/>
    </xf>
    <xf numFmtId="41" fontId="12" fillId="0" borderId="1" xfId="2" applyNumberFormat="1" applyFont="1" applyFill="1" applyBorder="1" applyAlignment="1">
      <alignment vertical="center"/>
    </xf>
    <xf numFmtId="0" fontId="12" fillId="2" borderId="0" xfId="2" applyFont="1" applyFill="1" applyAlignment="1">
      <alignment horizontal="left" vertical="center"/>
    </xf>
    <xf numFmtId="39" fontId="12" fillId="2" borderId="0" xfId="2" applyNumberFormat="1" applyFont="1" applyFill="1" applyBorder="1" applyAlignment="1">
      <alignment vertical="center"/>
    </xf>
    <xf numFmtId="39" fontId="12" fillId="0" borderId="0" xfId="2" applyNumberFormat="1" applyFont="1" applyFill="1" applyBorder="1" applyAlignment="1">
      <alignment vertical="center"/>
    </xf>
    <xf numFmtId="41" fontId="16" fillId="0" borderId="5" xfId="2" applyNumberFormat="1" applyFont="1" applyFill="1" applyBorder="1" applyAlignment="1">
      <alignment horizontal="right" vertical="center"/>
    </xf>
    <xf numFmtId="165" fontId="16" fillId="0" borderId="0" xfId="2" applyNumberFormat="1" applyFont="1" applyFill="1" applyAlignment="1">
      <alignment vertical="center"/>
    </xf>
    <xf numFmtId="37" fontId="12" fillId="2" borderId="0" xfId="2" applyNumberFormat="1" applyFont="1" applyFill="1" applyAlignment="1">
      <alignment horizontal="center" vertical="center"/>
    </xf>
    <xf numFmtId="39" fontId="12" fillId="2" borderId="5" xfId="2" applyNumberFormat="1" applyFont="1" applyFill="1" applyBorder="1" applyAlignment="1">
      <alignment horizontal="right" vertical="center"/>
    </xf>
    <xf numFmtId="39" fontId="12" fillId="2" borderId="0" xfId="2" applyNumberFormat="1" applyFont="1" applyFill="1" applyBorder="1" applyAlignment="1">
      <alignment horizontal="right" vertical="center"/>
    </xf>
    <xf numFmtId="37" fontId="12" fillId="2" borderId="0" xfId="2" applyNumberFormat="1" applyFont="1" applyFill="1" applyAlignment="1">
      <alignment horizontal="right" vertical="center"/>
    </xf>
    <xf numFmtId="0" fontId="12" fillId="2" borderId="0" xfId="2" applyFont="1" applyFill="1" applyAlignment="1">
      <alignment horizontal="centerContinuous" vertical="center"/>
    </xf>
    <xf numFmtId="37" fontId="12" fillId="2" borderId="0" xfId="2" applyNumberFormat="1" applyFont="1" applyFill="1" applyAlignment="1">
      <alignment horizontal="centerContinuous" vertical="center"/>
    </xf>
    <xf numFmtId="164" fontId="12" fillId="2" borderId="0" xfId="2" applyNumberFormat="1" applyFont="1" applyFill="1" applyAlignment="1">
      <alignment vertical="center"/>
    </xf>
    <xf numFmtId="0" fontId="12" fillId="2" borderId="0" xfId="2" quotePrefix="1" applyNumberFormat="1" applyFont="1" applyFill="1" applyAlignment="1">
      <alignment horizontal="center" vertical="center"/>
    </xf>
    <xf numFmtId="164" fontId="12" fillId="2" borderId="0" xfId="2" applyNumberFormat="1" applyFont="1" applyFill="1" applyBorder="1" applyAlignment="1">
      <alignment horizontal="right" vertical="center"/>
    </xf>
    <xf numFmtId="164" fontId="12" fillId="2" borderId="0" xfId="2" applyNumberFormat="1" applyFont="1" applyFill="1" applyBorder="1" applyAlignment="1">
      <alignment vertical="center"/>
    </xf>
    <xf numFmtId="164" fontId="12" fillId="0" borderId="0" xfId="2" applyNumberFormat="1" applyFont="1" applyFill="1" applyAlignment="1">
      <alignment vertical="center"/>
    </xf>
    <xf numFmtId="0" fontId="12" fillId="2" borderId="0" xfId="2" applyNumberFormat="1" applyFont="1" applyFill="1" applyAlignment="1">
      <alignment vertical="center"/>
    </xf>
    <xf numFmtId="0" fontId="12" fillId="2" borderId="0" xfId="2" applyNumberFormat="1" applyFont="1" applyFill="1" applyAlignment="1">
      <alignment horizontal="centerContinuous" vertical="center"/>
    </xf>
    <xf numFmtId="164" fontId="12" fillId="2" borderId="0" xfId="2" applyNumberFormat="1" applyFont="1" applyFill="1" applyAlignment="1">
      <alignment horizontal="centerContinuous" vertical="center"/>
    </xf>
    <xf numFmtId="0" fontId="12" fillId="2" borderId="0" xfId="2" applyNumberFormat="1" applyFont="1" applyFill="1" applyAlignment="1">
      <alignment horizontal="right" vertical="center"/>
    </xf>
    <xf numFmtId="164" fontId="13" fillId="2" borderId="2" xfId="2" applyNumberFormat="1" applyFont="1" applyFill="1" applyBorder="1" applyAlignment="1">
      <alignment horizontal="center" vertical="center"/>
    </xf>
    <xf numFmtId="164" fontId="13" fillId="2" borderId="0" xfId="2" applyNumberFormat="1" applyFont="1" applyFill="1" applyAlignment="1">
      <alignment vertical="center"/>
    </xf>
    <xf numFmtId="49" fontId="17" fillId="2" borderId="0" xfId="2" applyNumberFormat="1" applyFont="1" applyFill="1" applyAlignment="1">
      <alignment vertical="center"/>
    </xf>
    <xf numFmtId="165" fontId="17" fillId="2" borderId="0" xfId="2" applyNumberFormat="1" applyFont="1" applyFill="1" applyAlignment="1">
      <alignment vertical="center"/>
    </xf>
    <xf numFmtId="1" fontId="17" fillId="2" borderId="0" xfId="2" applyNumberFormat="1" applyFont="1" applyFill="1" applyAlignment="1">
      <alignment horizontal="center" vertical="center"/>
    </xf>
    <xf numFmtId="41" fontId="16" fillId="2" borderId="2" xfId="2" applyNumberFormat="1" applyFont="1" applyFill="1" applyBorder="1" applyAlignment="1">
      <alignment horizontal="right" vertical="center"/>
    </xf>
    <xf numFmtId="165" fontId="16" fillId="2" borderId="0" xfId="2" applyNumberFormat="1" applyFont="1" applyFill="1" applyAlignment="1">
      <alignment horizontal="right" vertical="center"/>
    </xf>
    <xf numFmtId="41" fontId="16" fillId="2" borderId="0" xfId="2" applyNumberFormat="1" applyFont="1" applyFill="1" applyAlignment="1">
      <alignment vertical="center"/>
    </xf>
    <xf numFmtId="165" fontId="16" fillId="2" borderId="0" xfId="2" applyNumberFormat="1" applyFont="1" applyFill="1" applyAlignment="1">
      <alignment vertical="center"/>
    </xf>
    <xf numFmtId="49" fontId="16" fillId="2" borderId="0" xfId="2" applyNumberFormat="1" applyFont="1" applyFill="1" applyAlignment="1">
      <alignment vertical="center"/>
    </xf>
    <xf numFmtId="1" fontId="16" fillId="2" borderId="0" xfId="2" applyNumberFormat="1" applyFont="1" applyFill="1" applyAlignment="1">
      <alignment horizontal="center" vertical="center"/>
    </xf>
    <xf numFmtId="41" fontId="16" fillId="2" borderId="0" xfId="2" applyNumberFormat="1" applyFont="1" applyFill="1" applyAlignment="1">
      <alignment horizontal="right" vertical="center"/>
    </xf>
    <xf numFmtId="41" fontId="16" fillId="2" borderId="0" xfId="2" applyNumberFormat="1" applyFont="1" applyFill="1" applyBorder="1" applyAlignment="1">
      <alignment horizontal="right" vertical="center"/>
    </xf>
    <xf numFmtId="165" fontId="16" fillId="2" borderId="0" xfId="2" applyNumberFormat="1" applyFont="1" applyFill="1" applyBorder="1" applyAlignment="1">
      <alignment horizontal="right" vertical="center"/>
    </xf>
    <xf numFmtId="41" fontId="16" fillId="2" borderId="0" xfId="2" applyNumberFormat="1" applyFont="1" applyFill="1" applyBorder="1" applyAlignment="1">
      <alignment vertical="center"/>
    </xf>
    <xf numFmtId="165" fontId="16" fillId="2" borderId="0" xfId="2" applyNumberFormat="1" applyFont="1" applyFill="1" applyBorder="1" applyAlignment="1">
      <alignment vertical="center"/>
    </xf>
    <xf numFmtId="41" fontId="16" fillId="2" borderId="5" xfId="2" applyNumberFormat="1" applyFont="1" applyFill="1" applyBorder="1" applyAlignment="1">
      <alignment horizontal="right" vertical="center"/>
    </xf>
    <xf numFmtId="0" fontId="16" fillId="2" borderId="0" xfId="2" applyNumberFormat="1" applyFont="1" applyFill="1" applyAlignment="1">
      <alignment horizontal="right" vertical="center"/>
    </xf>
    <xf numFmtId="41" fontId="12" fillId="2" borderId="1" xfId="2" applyNumberFormat="1" applyFont="1" applyFill="1" applyBorder="1" applyAlignment="1">
      <alignment vertical="center"/>
    </xf>
    <xf numFmtId="41" fontId="12" fillId="2" borderId="0" xfId="2" applyNumberFormat="1" applyFont="1" applyFill="1" applyBorder="1" applyAlignment="1">
      <alignment vertical="center"/>
    </xf>
    <xf numFmtId="0" fontId="12" fillId="0" borderId="0" xfId="2" applyFont="1" applyFill="1" applyAlignment="1">
      <alignment vertical="center" wrapText="1"/>
    </xf>
    <xf numFmtId="41" fontId="12" fillId="0" borderId="0" xfId="2" applyNumberFormat="1" applyFont="1" applyFill="1" applyAlignment="1">
      <alignment horizontal="center" vertical="center"/>
    </xf>
    <xf numFmtId="41" fontId="12" fillId="0" borderId="0" xfId="2" applyNumberFormat="1" applyFont="1" applyFill="1" applyAlignment="1">
      <alignment horizontal="right" vertical="center"/>
    </xf>
    <xf numFmtId="0" fontId="12" fillId="0" borderId="0" xfId="2" applyFont="1" applyFill="1" applyAlignment="1">
      <alignment horizontal="left" vertical="center"/>
    </xf>
    <xf numFmtId="41" fontId="12" fillId="0" borderId="0" xfId="2" applyNumberFormat="1" applyFont="1" applyFill="1" applyBorder="1" applyAlignment="1">
      <alignment horizontal="centerContinuous" vertical="center"/>
    </xf>
    <xf numFmtId="37" fontId="12" fillId="0" borderId="0" xfId="2" applyNumberFormat="1" applyFont="1" applyFill="1" applyBorder="1" applyAlignment="1">
      <alignment vertical="center"/>
    </xf>
    <xf numFmtId="0" fontId="15" fillId="0" borderId="0" xfId="2" applyFont="1" applyFill="1" applyAlignment="1">
      <alignment horizontal="center" vertical="center"/>
    </xf>
    <xf numFmtId="37" fontId="12" fillId="0" borderId="0" xfId="2" applyNumberFormat="1" applyFont="1" applyFill="1" applyAlignment="1">
      <alignment horizontal="center" vertical="center"/>
    </xf>
    <xf numFmtId="49" fontId="18" fillId="2" borderId="0" xfId="2" applyNumberFormat="1" applyFont="1" applyFill="1" applyAlignment="1">
      <alignment vertical="center"/>
    </xf>
    <xf numFmtId="0" fontId="12" fillId="2" borderId="0" xfId="2" applyFont="1" applyFill="1" applyAlignment="1">
      <alignment horizontal="right" vertical="center"/>
    </xf>
    <xf numFmtId="0" fontId="12" fillId="0" borderId="0" xfId="2" applyFont="1" applyFill="1" applyAlignment="1">
      <alignment horizontal="right" vertical="center"/>
    </xf>
    <xf numFmtId="164" fontId="5" fillId="0" borderId="0" xfId="1" applyNumberFormat="1" applyFont="1" applyFill="1" applyAlignment="1">
      <alignment horizontal="center" vertical="center"/>
    </xf>
    <xf numFmtId="164" fontId="5" fillId="0" borderId="2" xfId="1" applyNumberFormat="1" applyFont="1" applyFill="1" applyBorder="1" applyAlignment="1">
      <alignment horizontal="center" vertical="center"/>
    </xf>
    <xf numFmtId="0" fontId="9" fillId="2" borderId="2" xfId="2" applyNumberFormat="1" applyFont="1" applyFill="1" applyBorder="1" applyAlignment="1">
      <alignment horizontal="center" vertical="center"/>
    </xf>
    <xf numFmtId="0" fontId="9" fillId="2" borderId="2" xfId="2" quotePrefix="1" applyNumberFormat="1" applyFont="1" applyFill="1" applyBorder="1" applyAlignment="1">
      <alignment horizontal="center" vertical="center"/>
    </xf>
    <xf numFmtId="0" fontId="12" fillId="0" borderId="2" xfId="2" applyNumberFormat="1" applyFont="1" applyFill="1" applyBorder="1" applyAlignment="1">
      <alignment horizontal="center" vertical="center"/>
    </xf>
    <xf numFmtId="0" fontId="12" fillId="0" borderId="2" xfId="2" quotePrefix="1" applyNumberFormat="1" applyFont="1" applyFill="1" applyBorder="1" applyAlignment="1">
      <alignment horizontal="center" vertical="center"/>
    </xf>
    <xf numFmtId="0" fontId="12" fillId="0" borderId="3" xfId="2" quotePrefix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vertical="center"/>
    </xf>
    <xf numFmtId="37" fontId="8" fillId="2" borderId="2" xfId="2" applyNumberFormat="1" applyFont="1" applyFill="1" applyBorder="1" applyAlignment="1">
      <alignment horizontal="center" vertical="center"/>
    </xf>
    <xf numFmtId="0" fontId="12" fillId="2" borderId="0" xfId="2" applyFont="1" applyFill="1" applyAlignment="1">
      <alignment horizontal="right" vertical="center"/>
    </xf>
    <xf numFmtId="0" fontId="12" fillId="0" borderId="0" xfId="2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horizontal="center" vertical="center"/>
    </xf>
    <xf numFmtId="164" fontId="6" fillId="0" borderId="2" xfId="1" applyNumberFormat="1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/>
    </xf>
  </cellXfs>
  <cellStyles count="5">
    <cellStyle name="Normal" xfId="0" builtinId="0"/>
    <cellStyle name="Normal 2" xfId="1"/>
    <cellStyle name="Normal 2 2" xfId="2"/>
    <cellStyle name="Normal 2 3" xfId="4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7"/>
  <sheetViews>
    <sheetView showGridLines="0" tabSelected="1" view="pageBreakPreview" zoomScaleNormal="100" zoomScaleSheetLayoutView="100" workbookViewId="0">
      <selection activeCell="A39" sqref="A39"/>
    </sheetView>
  </sheetViews>
  <sheetFormatPr defaultColWidth="1.7109375" defaultRowHeight="15.75" customHeight="1"/>
  <cols>
    <col min="1" max="1" width="35.85546875" style="55" customWidth="1"/>
    <col min="2" max="2" width="7.5703125" style="55" customWidth="1"/>
    <col min="3" max="3" width="1.7109375" style="68" customWidth="1"/>
    <col min="4" max="4" width="13.140625" style="68" customWidth="1"/>
    <col min="5" max="5" width="1.28515625" style="68" customWidth="1"/>
    <col min="6" max="6" width="13.140625" style="68" customWidth="1"/>
    <col min="7" max="7" width="1.28515625" style="68" customWidth="1"/>
    <col min="8" max="8" width="13.140625" style="68" customWidth="1"/>
    <col min="9" max="9" width="1.28515625" style="68" customWidth="1"/>
    <col min="10" max="10" width="13.140625" style="68" customWidth="1"/>
    <col min="11" max="11" width="1.28515625" style="68" customWidth="1"/>
    <col min="12" max="250" width="10.7109375" style="55" customWidth="1"/>
    <col min="251" max="251" width="35.7109375" style="55" customWidth="1"/>
    <col min="252" max="252" width="6.42578125" style="55" customWidth="1"/>
    <col min="253" max="253" width="39.28515625" style="55" customWidth="1"/>
    <col min="254" max="254" width="7.5703125" style="55" customWidth="1"/>
    <col min="255" max="256" width="1.7109375" style="55"/>
    <col min="257" max="257" width="35.85546875" style="55" customWidth="1"/>
    <col min="258" max="258" width="7.5703125" style="55" customWidth="1"/>
    <col min="259" max="259" width="1.7109375" style="55"/>
    <col min="260" max="260" width="13.140625" style="55" customWidth="1"/>
    <col min="261" max="261" width="1.28515625" style="55" customWidth="1"/>
    <col min="262" max="262" width="13.140625" style="55" customWidth="1"/>
    <col min="263" max="263" width="1.28515625" style="55" customWidth="1"/>
    <col min="264" max="264" width="13.140625" style="55" customWidth="1"/>
    <col min="265" max="265" width="1.28515625" style="55" customWidth="1"/>
    <col min="266" max="266" width="13.140625" style="55" customWidth="1"/>
    <col min="267" max="267" width="1.28515625" style="55" customWidth="1"/>
    <col min="268" max="506" width="10.7109375" style="55" customWidth="1"/>
    <col min="507" max="507" width="35.7109375" style="55" customWidth="1"/>
    <col min="508" max="508" width="6.42578125" style="55" customWidth="1"/>
    <col min="509" max="509" width="39.28515625" style="55" customWidth="1"/>
    <col min="510" max="510" width="7.5703125" style="55" customWidth="1"/>
    <col min="511" max="512" width="1.7109375" style="55"/>
    <col min="513" max="513" width="35.85546875" style="55" customWidth="1"/>
    <col min="514" max="514" width="7.5703125" style="55" customWidth="1"/>
    <col min="515" max="515" width="1.7109375" style="55"/>
    <col min="516" max="516" width="13.140625" style="55" customWidth="1"/>
    <col min="517" max="517" width="1.28515625" style="55" customWidth="1"/>
    <col min="518" max="518" width="13.140625" style="55" customWidth="1"/>
    <col min="519" max="519" width="1.28515625" style="55" customWidth="1"/>
    <col min="520" max="520" width="13.140625" style="55" customWidth="1"/>
    <col min="521" max="521" width="1.28515625" style="55" customWidth="1"/>
    <col min="522" max="522" width="13.140625" style="55" customWidth="1"/>
    <col min="523" max="523" width="1.28515625" style="55" customWidth="1"/>
    <col min="524" max="762" width="10.7109375" style="55" customWidth="1"/>
    <col min="763" max="763" width="35.7109375" style="55" customWidth="1"/>
    <col min="764" max="764" width="6.42578125" style="55" customWidth="1"/>
    <col min="765" max="765" width="39.28515625" style="55" customWidth="1"/>
    <col min="766" max="766" width="7.5703125" style="55" customWidth="1"/>
    <col min="767" max="768" width="1.7109375" style="55"/>
    <col min="769" max="769" width="35.85546875" style="55" customWidth="1"/>
    <col min="770" max="770" width="7.5703125" style="55" customWidth="1"/>
    <col min="771" max="771" width="1.7109375" style="55"/>
    <col min="772" max="772" width="13.140625" style="55" customWidth="1"/>
    <col min="773" max="773" width="1.28515625" style="55" customWidth="1"/>
    <col min="774" max="774" width="13.140625" style="55" customWidth="1"/>
    <col min="775" max="775" width="1.28515625" style="55" customWidth="1"/>
    <col min="776" max="776" width="13.140625" style="55" customWidth="1"/>
    <col min="777" max="777" width="1.28515625" style="55" customWidth="1"/>
    <col min="778" max="778" width="13.140625" style="55" customWidth="1"/>
    <col min="779" max="779" width="1.28515625" style="55" customWidth="1"/>
    <col min="780" max="1018" width="10.7109375" style="55" customWidth="1"/>
    <col min="1019" max="1019" width="35.7109375" style="55" customWidth="1"/>
    <col min="1020" max="1020" width="6.42578125" style="55" customWidth="1"/>
    <col min="1021" max="1021" width="39.28515625" style="55" customWidth="1"/>
    <col min="1022" max="1022" width="7.5703125" style="55" customWidth="1"/>
    <col min="1023" max="1024" width="1.7109375" style="55"/>
    <col min="1025" max="1025" width="35.85546875" style="55" customWidth="1"/>
    <col min="1026" max="1026" width="7.5703125" style="55" customWidth="1"/>
    <col min="1027" max="1027" width="1.7109375" style="55"/>
    <col min="1028" max="1028" width="13.140625" style="55" customWidth="1"/>
    <col min="1029" max="1029" width="1.28515625" style="55" customWidth="1"/>
    <col min="1030" max="1030" width="13.140625" style="55" customWidth="1"/>
    <col min="1031" max="1031" width="1.28515625" style="55" customWidth="1"/>
    <col min="1032" max="1032" width="13.140625" style="55" customWidth="1"/>
    <col min="1033" max="1033" width="1.28515625" style="55" customWidth="1"/>
    <col min="1034" max="1034" width="13.140625" style="55" customWidth="1"/>
    <col min="1035" max="1035" width="1.28515625" style="55" customWidth="1"/>
    <col min="1036" max="1274" width="10.7109375" style="55" customWidth="1"/>
    <col min="1275" max="1275" width="35.7109375" style="55" customWidth="1"/>
    <col min="1276" max="1276" width="6.42578125" style="55" customWidth="1"/>
    <col min="1277" max="1277" width="39.28515625" style="55" customWidth="1"/>
    <col min="1278" max="1278" width="7.5703125" style="55" customWidth="1"/>
    <col min="1279" max="1280" width="1.7109375" style="55"/>
    <col min="1281" max="1281" width="35.85546875" style="55" customWidth="1"/>
    <col min="1282" max="1282" width="7.5703125" style="55" customWidth="1"/>
    <col min="1283" max="1283" width="1.7109375" style="55"/>
    <col min="1284" max="1284" width="13.140625" style="55" customWidth="1"/>
    <col min="1285" max="1285" width="1.28515625" style="55" customWidth="1"/>
    <col min="1286" max="1286" width="13.140625" style="55" customWidth="1"/>
    <col min="1287" max="1287" width="1.28515625" style="55" customWidth="1"/>
    <col min="1288" max="1288" width="13.140625" style="55" customWidth="1"/>
    <col min="1289" max="1289" width="1.28515625" style="55" customWidth="1"/>
    <col min="1290" max="1290" width="13.140625" style="55" customWidth="1"/>
    <col min="1291" max="1291" width="1.28515625" style="55" customWidth="1"/>
    <col min="1292" max="1530" width="10.7109375" style="55" customWidth="1"/>
    <col min="1531" max="1531" width="35.7109375" style="55" customWidth="1"/>
    <col min="1532" max="1532" width="6.42578125" style="55" customWidth="1"/>
    <col min="1533" max="1533" width="39.28515625" style="55" customWidth="1"/>
    <col min="1534" max="1534" width="7.5703125" style="55" customWidth="1"/>
    <col min="1535" max="1536" width="1.7109375" style="55"/>
    <col min="1537" max="1537" width="35.85546875" style="55" customWidth="1"/>
    <col min="1538" max="1538" width="7.5703125" style="55" customWidth="1"/>
    <col min="1539" max="1539" width="1.7109375" style="55"/>
    <col min="1540" max="1540" width="13.140625" style="55" customWidth="1"/>
    <col min="1541" max="1541" width="1.28515625" style="55" customWidth="1"/>
    <col min="1542" max="1542" width="13.140625" style="55" customWidth="1"/>
    <col min="1543" max="1543" width="1.28515625" style="55" customWidth="1"/>
    <col min="1544" max="1544" width="13.140625" style="55" customWidth="1"/>
    <col min="1545" max="1545" width="1.28515625" style="55" customWidth="1"/>
    <col min="1546" max="1546" width="13.140625" style="55" customWidth="1"/>
    <col min="1547" max="1547" width="1.28515625" style="55" customWidth="1"/>
    <col min="1548" max="1786" width="10.7109375" style="55" customWidth="1"/>
    <col min="1787" max="1787" width="35.7109375" style="55" customWidth="1"/>
    <col min="1788" max="1788" width="6.42578125" style="55" customWidth="1"/>
    <col min="1789" max="1789" width="39.28515625" style="55" customWidth="1"/>
    <col min="1790" max="1790" width="7.5703125" style="55" customWidth="1"/>
    <col min="1791" max="1792" width="1.7109375" style="55"/>
    <col min="1793" max="1793" width="35.85546875" style="55" customWidth="1"/>
    <col min="1794" max="1794" width="7.5703125" style="55" customWidth="1"/>
    <col min="1795" max="1795" width="1.7109375" style="55"/>
    <col min="1796" max="1796" width="13.140625" style="55" customWidth="1"/>
    <col min="1797" max="1797" width="1.28515625" style="55" customWidth="1"/>
    <col min="1798" max="1798" width="13.140625" style="55" customWidth="1"/>
    <col min="1799" max="1799" width="1.28515625" style="55" customWidth="1"/>
    <col min="1800" max="1800" width="13.140625" style="55" customWidth="1"/>
    <col min="1801" max="1801" width="1.28515625" style="55" customWidth="1"/>
    <col min="1802" max="1802" width="13.140625" style="55" customWidth="1"/>
    <col min="1803" max="1803" width="1.28515625" style="55" customWidth="1"/>
    <col min="1804" max="2042" width="10.7109375" style="55" customWidth="1"/>
    <col min="2043" max="2043" width="35.7109375" style="55" customWidth="1"/>
    <col min="2044" max="2044" width="6.42578125" style="55" customWidth="1"/>
    <col min="2045" max="2045" width="39.28515625" style="55" customWidth="1"/>
    <col min="2046" max="2046" width="7.5703125" style="55" customWidth="1"/>
    <col min="2047" max="2048" width="1.7109375" style="55"/>
    <col min="2049" max="2049" width="35.85546875" style="55" customWidth="1"/>
    <col min="2050" max="2050" width="7.5703125" style="55" customWidth="1"/>
    <col min="2051" max="2051" width="1.7109375" style="55"/>
    <col min="2052" max="2052" width="13.140625" style="55" customWidth="1"/>
    <col min="2053" max="2053" width="1.28515625" style="55" customWidth="1"/>
    <col min="2054" max="2054" width="13.140625" style="55" customWidth="1"/>
    <col min="2055" max="2055" width="1.28515625" style="55" customWidth="1"/>
    <col min="2056" max="2056" width="13.140625" style="55" customWidth="1"/>
    <col min="2057" max="2057" width="1.28515625" style="55" customWidth="1"/>
    <col min="2058" max="2058" width="13.140625" style="55" customWidth="1"/>
    <col min="2059" max="2059" width="1.28515625" style="55" customWidth="1"/>
    <col min="2060" max="2298" width="10.7109375" style="55" customWidth="1"/>
    <col min="2299" max="2299" width="35.7109375" style="55" customWidth="1"/>
    <col min="2300" max="2300" width="6.42578125" style="55" customWidth="1"/>
    <col min="2301" max="2301" width="39.28515625" style="55" customWidth="1"/>
    <col min="2302" max="2302" width="7.5703125" style="55" customWidth="1"/>
    <col min="2303" max="2304" width="1.7109375" style="55"/>
    <col min="2305" max="2305" width="35.85546875" style="55" customWidth="1"/>
    <col min="2306" max="2306" width="7.5703125" style="55" customWidth="1"/>
    <col min="2307" max="2307" width="1.7109375" style="55"/>
    <col min="2308" max="2308" width="13.140625" style="55" customWidth="1"/>
    <col min="2309" max="2309" width="1.28515625" style="55" customWidth="1"/>
    <col min="2310" max="2310" width="13.140625" style="55" customWidth="1"/>
    <col min="2311" max="2311" width="1.28515625" style="55" customWidth="1"/>
    <col min="2312" max="2312" width="13.140625" style="55" customWidth="1"/>
    <col min="2313" max="2313" width="1.28515625" style="55" customWidth="1"/>
    <col min="2314" max="2314" width="13.140625" style="55" customWidth="1"/>
    <col min="2315" max="2315" width="1.28515625" style="55" customWidth="1"/>
    <col min="2316" max="2554" width="10.7109375" style="55" customWidth="1"/>
    <col min="2555" max="2555" width="35.7109375" style="55" customWidth="1"/>
    <col min="2556" max="2556" width="6.42578125" style="55" customWidth="1"/>
    <col min="2557" max="2557" width="39.28515625" style="55" customWidth="1"/>
    <col min="2558" max="2558" width="7.5703125" style="55" customWidth="1"/>
    <col min="2559" max="2560" width="1.7109375" style="55"/>
    <col min="2561" max="2561" width="35.85546875" style="55" customWidth="1"/>
    <col min="2562" max="2562" width="7.5703125" style="55" customWidth="1"/>
    <col min="2563" max="2563" width="1.7109375" style="55"/>
    <col min="2564" max="2564" width="13.140625" style="55" customWidth="1"/>
    <col min="2565" max="2565" width="1.28515625" style="55" customWidth="1"/>
    <col min="2566" max="2566" width="13.140625" style="55" customWidth="1"/>
    <col min="2567" max="2567" width="1.28515625" style="55" customWidth="1"/>
    <col min="2568" max="2568" width="13.140625" style="55" customWidth="1"/>
    <col min="2569" max="2569" width="1.28515625" style="55" customWidth="1"/>
    <col min="2570" max="2570" width="13.140625" style="55" customWidth="1"/>
    <col min="2571" max="2571" width="1.28515625" style="55" customWidth="1"/>
    <col min="2572" max="2810" width="10.7109375" style="55" customWidth="1"/>
    <col min="2811" max="2811" width="35.7109375" style="55" customWidth="1"/>
    <col min="2812" max="2812" width="6.42578125" style="55" customWidth="1"/>
    <col min="2813" max="2813" width="39.28515625" style="55" customWidth="1"/>
    <col min="2814" max="2814" width="7.5703125" style="55" customWidth="1"/>
    <col min="2815" max="2816" width="1.7109375" style="55"/>
    <col min="2817" max="2817" width="35.85546875" style="55" customWidth="1"/>
    <col min="2818" max="2818" width="7.5703125" style="55" customWidth="1"/>
    <col min="2819" max="2819" width="1.7109375" style="55"/>
    <col min="2820" max="2820" width="13.140625" style="55" customWidth="1"/>
    <col min="2821" max="2821" width="1.28515625" style="55" customWidth="1"/>
    <col min="2822" max="2822" width="13.140625" style="55" customWidth="1"/>
    <col min="2823" max="2823" width="1.28515625" style="55" customWidth="1"/>
    <col min="2824" max="2824" width="13.140625" style="55" customWidth="1"/>
    <col min="2825" max="2825" width="1.28515625" style="55" customWidth="1"/>
    <col min="2826" max="2826" width="13.140625" style="55" customWidth="1"/>
    <col min="2827" max="2827" width="1.28515625" style="55" customWidth="1"/>
    <col min="2828" max="3066" width="10.7109375" style="55" customWidth="1"/>
    <col min="3067" max="3067" width="35.7109375" style="55" customWidth="1"/>
    <col min="3068" max="3068" width="6.42578125" style="55" customWidth="1"/>
    <col min="3069" max="3069" width="39.28515625" style="55" customWidth="1"/>
    <col min="3070" max="3070" width="7.5703125" style="55" customWidth="1"/>
    <col min="3071" max="3072" width="1.7109375" style="55"/>
    <col min="3073" max="3073" width="35.85546875" style="55" customWidth="1"/>
    <col min="3074" max="3074" width="7.5703125" style="55" customWidth="1"/>
    <col min="3075" max="3075" width="1.7109375" style="55"/>
    <col min="3076" max="3076" width="13.140625" style="55" customWidth="1"/>
    <col min="3077" max="3077" width="1.28515625" style="55" customWidth="1"/>
    <col min="3078" max="3078" width="13.140625" style="55" customWidth="1"/>
    <col min="3079" max="3079" width="1.28515625" style="55" customWidth="1"/>
    <col min="3080" max="3080" width="13.140625" style="55" customWidth="1"/>
    <col min="3081" max="3081" width="1.28515625" style="55" customWidth="1"/>
    <col min="3082" max="3082" width="13.140625" style="55" customWidth="1"/>
    <col min="3083" max="3083" width="1.28515625" style="55" customWidth="1"/>
    <col min="3084" max="3322" width="10.7109375" style="55" customWidth="1"/>
    <col min="3323" max="3323" width="35.7109375" style="55" customWidth="1"/>
    <col min="3324" max="3324" width="6.42578125" style="55" customWidth="1"/>
    <col min="3325" max="3325" width="39.28515625" style="55" customWidth="1"/>
    <col min="3326" max="3326" width="7.5703125" style="55" customWidth="1"/>
    <col min="3327" max="3328" width="1.7109375" style="55"/>
    <col min="3329" max="3329" width="35.85546875" style="55" customWidth="1"/>
    <col min="3330" max="3330" width="7.5703125" style="55" customWidth="1"/>
    <col min="3331" max="3331" width="1.7109375" style="55"/>
    <col min="3332" max="3332" width="13.140625" style="55" customWidth="1"/>
    <col min="3333" max="3333" width="1.28515625" style="55" customWidth="1"/>
    <col min="3334" max="3334" width="13.140625" style="55" customWidth="1"/>
    <col min="3335" max="3335" width="1.28515625" style="55" customWidth="1"/>
    <col min="3336" max="3336" width="13.140625" style="55" customWidth="1"/>
    <col min="3337" max="3337" width="1.28515625" style="55" customWidth="1"/>
    <col min="3338" max="3338" width="13.140625" style="55" customWidth="1"/>
    <col min="3339" max="3339" width="1.28515625" style="55" customWidth="1"/>
    <col min="3340" max="3578" width="10.7109375" style="55" customWidth="1"/>
    <col min="3579" max="3579" width="35.7109375" style="55" customWidth="1"/>
    <col min="3580" max="3580" width="6.42578125" style="55" customWidth="1"/>
    <col min="3581" max="3581" width="39.28515625" style="55" customWidth="1"/>
    <col min="3582" max="3582" width="7.5703125" style="55" customWidth="1"/>
    <col min="3583" max="3584" width="1.7109375" style="55"/>
    <col min="3585" max="3585" width="35.85546875" style="55" customWidth="1"/>
    <col min="3586" max="3586" width="7.5703125" style="55" customWidth="1"/>
    <col min="3587" max="3587" width="1.7109375" style="55"/>
    <col min="3588" max="3588" width="13.140625" style="55" customWidth="1"/>
    <col min="3589" max="3589" width="1.28515625" style="55" customWidth="1"/>
    <col min="3590" max="3590" width="13.140625" style="55" customWidth="1"/>
    <col min="3591" max="3591" width="1.28515625" style="55" customWidth="1"/>
    <col min="3592" max="3592" width="13.140625" style="55" customWidth="1"/>
    <col min="3593" max="3593" width="1.28515625" style="55" customWidth="1"/>
    <col min="3594" max="3594" width="13.140625" style="55" customWidth="1"/>
    <col min="3595" max="3595" width="1.28515625" style="55" customWidth="1"/>
    <col min="3596" max="3834" width="10.7109375" style="55" customWidth="1"/>
    <col min="3835" max="3835" width="35.7109375" style="55" customWidth="1"/>
    <col min="3836" max="3836" width="6.42578125" style="55" customWidth="1"/>
    <col min="3837" max="3837" width="39.28515625" style="55" customWidth="1"/>
    <col min="3838" max="3838" width="7.5703125" style="55" customWidth="1"/>
    <col min="3839" max="3840" width="1.7109375" style="55"/>
    <col min="3841" max="3841" width="35.85546875" style="55" customWidth="1"/>
    <col min="3842" max="3842" width="7.5703125" style="55" customWidth="1"/>
    <col min="3843" max="3843" width="1.7109375" style="55"/>
    <col min="3844" max="3844" width="13.140625" style="55" customWidth="1"/>
    <col min="3845" max="3845" width="1.28515625" style="55" customWidth="1"/>
    <col min="3846" max="3846" width="13.140625" style="55" customWidth="1"/>
    <col min="3847" max="3847" width="1.28515625" style="55" customWidth="1"/>
    <col min="3848" max="3848" width="13.140625" style="55" customWidth="1"/>
    <col min="3849" max="3849" width="1.28515625" style="55" customWidth="1"/>
    <col min="3850" max="3850" width="13.140625" style="55" customWidth="1"/>
    <col min="3851" max="3851" width="1.28515625" style="55" customWidth="1"/>
    <col min="3852" max="4090" width="10.7109375" style="55" customWidth="1"/>
    <col min="4091" max="4091" width="35.7109375" style="55" customWidth="1"/>
    <col min="4092" max="4092" width="6.42578125" style="55" customWidth="1"/>
    <col min="4093" max="4093" width="39.28515625" style="55" customWidth="1"/>
    <col min="4094" max="4094" width="7.5703125" style="55" customWidth="1"/>
    <col min="4095" max="4096" width="1.7109375" style="55"/>
    <col min="4097" max="4097" width="35.85546875" style="55" customWidth="1"/>
    <col min="4098" max="4098" width="7.5703125" style="55" customWidth="1"/>
    <col min="4099" max="4099" width="1.7109375" style="55"/>
    <col min="4100" max="4100" width="13.140625" style="55" customWidth="1"/>
    <col min="4101" max="4101" width="1.28515625" style="55" customWidth="1"/>
    <col min="4102" max="4102" width="13.140625" style="55" customWidth="1"/>
    <col min="4103" max="4103" width="1.28515625" style="55" customWidth="1"/>
    <col min="4104" max="4104" width="13.140625" style="55" customWidth="1"/>
    <col min="4105" max="4105" width="1.28515625" style="55" customWidth="1"/>
    <col min="4106" max="4106" width="13.140625" style="55" customWidth="1"/>
    <col min="4107" max="4107" width="1.28515625" style="55" customWidth="1"/>
    <col min="4108" max="4346" width="10.7109375" style="55" customWidth="1"/>
    <col min="4347" max="4347" width="35.7109375" style="55" customWidth="1"/>
    <col min="4348" max="4348" width="6.42578125" style="55" customWidth="1"/>
    <col min="4349" max="4349" width="39.28515625" style="55" customWidth="1"/>
    <col min="4350" max="4350" width="7.5703125" style="55" customWidth="1"/>
    <col min="4351" max="4352" width="1.7109375" style="55"/>
    <col min="4353" max="4353" width="35.85546875" style="55" customWidth="1"/>
    <col min="4354" max="4354" width="7.5703125" style="55" customWidth="1"/>
    <col min="4355" max="4355" width="1.7109375" style="55"/>
    <col min="4356" max="4356" width="13.140625" style="55" customWidth="1"/>
    <col min="4357" max="4357" width="1.28515625" style="55" customWidth="1"/>
    <col min="4358" max="4358" width="13.140625" style="55" customWidth="1"/>
    <col min="4359" max="4359" width="1.28515625" style="55" customWidth="1"/>
    <col min="4360" max="4360" width="13.140625" style="55" customWidth="1"/>
    <col min="4361" max="4361" width="1.28515625" style="55" customWidth="1"/>
    <col min="4362" max="4362" width="13.140625" style="55" customWidth="1"/>
    <col min="4363" max="4363" width="1.28515625" style="55" customWidth="1"/>
    <col min="4364" max="4602" width="10.7109375" style="55" customWidth="1"/>
    <col min="4603" max="4603" width="35.7109375" style="55" customWidth="1"/>
    <col min="4604" max="4604" width="6.42578125" style="55" customWidth="1"/>
    <col min="4605" max="4605" width="39.28515625" style="55" customWidth="1"/>
    <col min="4606" max="4606" width="7.5703125" style="55" customWidth="1"/>
    <col min="4607" max="4608" width="1.7109375" style="55"/>
    <col min="4609" max="4609" width="35.85546875" style="55" customWidth="1"/>
    <col min="4610" max="4610" width="7.5703125" style="55" customWidth="1"/>
    <col min="4611" max="4611" width="1.7109375" style="55"/>
    <col min="4612" max="4612" width="13.140625" style="55" customWidth="1"/>
    <col min="4613" max="4613" width="1.28515625" style="55" customWidth="1"/>
    <col min="4614" max="4614" width="13.140625" style="55" customWidth="1"/>
    <col min="4615" max="4615" width="1.28515625" style="55" customWidth="1"/>
    <col min="4616" max="4616" width="13.140625" style="55" customWidth="1"/>
    <col min="4617" max="4617" width="1.28515625" style="55" customWidth="1"/>
    <col min="4618" max="4618" width="13.140625" style="55" customWidth="1"/>
    <col min="4619" max="4619" width="1.28515625" style="55" customWidth="1"/>
    <col min="4620" max="4858" width="10.7109375" style="55" customWidth="1"/>
    <col min="4859" max="4859" width="35.7109375" style="55" customWidth="1"/>
    <col min="4860" max="4860" width="6.42578125" style="55" customWidth="1"/>
    <col min="4861" max="4861" width="39.28515625" style="55" customWidth="1"/>
    <col min="4862" max="4862" width="7.5703125" style="55" customWidth="1"/>
    <col min="4863" max="4864" width="1.7109375" style="55"/>
    <col min="4865" max="4865" width="35.85546875" style="55" customWidth="1"/>
    <col min="4866" max="4866" width="7.5703125" style="55" customWidth="1"/>
    <col min="4867" max="4867" width="1.7109375" style="55"/>
    <col min="4868" max="4868" width="13.140625" style="55" customWidth="1"/>
    <col min="4869" max="4869" width="1.28515625" style="55" customWidth="1"/>
    <col min="4870" max="4870" width="13.140625" style="55" customWidth="1"/>
    <col min="4871" max="4871" width="1.28515625" style="55" customWidth="1"/>
    <col min="4872" max="4872" width="13.140625" style="55" customWidth="1"/>
    <col min="4873" max="4873" width="1.28515625" style="55" customWidth="1"/>
    <col min="4874" max="4874" width="13.140625" style="55" customWidth="1"/>
    <col min="4875" max="4875" width="1.28515625" style="55" customWidth="1"/>
    <col min="4876" max="5114" width="10.7109375" style="55" customWidth="1"/>
    <col min="5115" max="5115" width="35.7109375" style="55" customWidth="1"/>
    <col min="5116" max="5116" width="6.42578125" style="55" customWidth="1"/>
    <col min="5117" max="5117" width="39.28515625" style="55" customWidth="1"/>
    <col min="5118" max="5118" width="7.5703125" style="55" customWidth="1"/>
    <col min="5119" max="5120" width="1.7109375" style="55"/>
    <col min="5121" max="5121" width="35.85546875" style="55" customWidth="1"/>
    <col min="5122" max="5122" width="7.5703125" style="55" customWidth="1"/>
    <col min="5123" max="5123" width="1.7109375" style="55"/>
    <col min="5124" max="5124" width="13.140625" style="55" customWidth="1"/>
    <col min="5125" max="5125" width="1.28515625" style="55" customWidth="1"/>
    <col min="5126" max="5126" width="13.140625" style="55" customWidth="1"/>
    <col min="5127" max="5127" width="1.28515625" style="55" customWidth="1"/>
    <col min="5128" max="5128" width="13.140625" style="55" customWidth="1"/>
    <col min="5129" max="5129" width="1.28515625" style="55" customWidth="1"/>
    <col min="5130" max="5130" width="13.140625" style="55" customWidth="1"/>
    <col min="5131" max="5131" width="1.28515625" style="55" customWidth="1"/>
    <col min="5132" max="5370" width="10.7109375" style="55" customWidth="1"/>
    <col min="5371" max="5371" width="35.7109375" style="55" customWidth="1"/>
    <col min="5372" max="5372" width="6.42578125" style="55" customWidth="1"/>
    <col min="5373" max="5373" width="39.28515625" style="55" customWidth="1"/>
    <col min="5374" max="5374" width="7.5703125" style="55" customWidth="1"/>
    <col min="5375" max="5376" width="1.7109375" style="55"/>
    <col min="5377" max="5377" width="35.85546875" style="55" customWidth="1"/>
    <col min="5378" max="5378" width="7.5703125" style="55" customWidth="1"/>
    <col min="5379" max="5379" width="1.7109375" style="55"/>
    <col min="5380" max="5380" width="13.140625" style="55" customWidth="1"/>
    <col min="5381" max="5381" width="1.28515625" style="55" customWidth="1"/>
    <col min="5382" max="5382" width="13.140625" style="55" customWidth="1"/>
    <col min="5383" max="5383" width="1.28515625" style="55" customWidth="1"/>
    <col min="5384" max="5384" width="13.140625" style="55" customWidth="1"/>
    <col min="5385" max="5385" width="1.28515625" style="55" customWidth="1"/>
    <col min="5386" max="5386" width="13.140625" style="55" customWidth="1"/>
    <col min="5387" max="5387" width="1.28515625" style="55" customWidth="1"/>
    <col min="5388" max="5626" width="10.7109375" style="55" customWidth="1"/>
    <col min="5627" max="5627" width="35.7109375" style="55" customWidth="1"/>
    <col min="5628" max="5628" width="6.42578125" style="55" customWidth="1"/>
    <col min="5629" max="5629" width="39.28515625" style="55" customWidth="1"/>
    <col min="5630" max="5630" width="7.5703125" style="55" customWidth="1"/>
    <col min="5631" max="5632" width="1.7109375" style="55"/>
    <col min="5633" max="5633" width="35.85546875" style="55" customWidth="1"/>
    <col min="5634" max="5634" width="7.5703125" style="55" customWidth="1"/>
    <col min="5635" max="5635" width="1.7109375" style="55"/>
    <col min="5636" max="5636" width="13.140625" style="55" customWidth="1"/>
    <col min="5637" max="5637" width="1.28515625" style="55" customWidth="1"/>
    <col min="5638" max="5638" width="13.140625" style="55" customWidth="1"/>
    <col min="5639" max="5639" width="1.28515625" style="55" customWidth="1"/>
    <col min="5640" max="5640" width="13.140625" style="55" customWidth="1"/>
    <col min="5641" max="5641" width="1.28515625" style="55" customWidth="1"/>
    <col min="5642" max="5642" width="13.140625" style="55" customWidth="1"/>
    <col min="5643" max="5643" width="1.28515625" style="55" customWidth="1"/>
    <col min="5644" max="5882" width="10.7109375" style="55" customWidth="1"/>
    <col min="5883" max="5883" width="35.7109375" style="55" customWidth="1"/>
    <col min="5884" max="5884" width="6.42578125" style="55" customWidth="1"/>
    <col min="5885" max="5885" width="39.28515625" style="55" customWidth="1"/>
    <col min="5886" max="5886" width="7.5703125" style="55" customWidth="1"/>
    <col min="5887" max="5888" width="1.7109375" style="55"/>
    <col min="5889" max="5889" width="35.85546875" style="55" customWidth="1"/>
    <col min="5890" max="5890" width="7.5703125" style="55" customWidth="1"/>
    <col min="5891" max="5891" width="1.7109375" style="55"/>
    <col min="5892" max="5892" width="13.140625" style="55" customWidth="1"/>
    <col min="5893" max="5893" width="1.28515625" style="55" customWidth="1"/>
    <col min="5894" max="5894" width="13.140625" style="55" customWidth="1"/>
    <col min="5895" max="5895" width="1.28515625" style="55" customWidth="1"/>
    <col min="5896" max="5896" width="13.140625" style="55" customWidth="1"/>
    <col min="5897" max="5897" width="1.28515625" style="55" customWidth="1"/>
    <col min="5898" max="5898" width="13.140625" style="55" customWidth="1"/>
    <col min="5899" max="5899" width="1.28515625" style="55" customWidth="1"/>
    <col min="5900" max="6138" width="10.7109375" style="55" customWidth="1"/>
    <col min="6139" max="6139" width="35.7109375" style="55" customWidth="1"/>
    <col min="6140" max="6140" width="6.42578125" style="55" customWidth="1"/>
    <col min="6141" max="6141" width="39.28515625" style="55" customWidth="1"/>
    <col min="6142" max="6142" width="7.5703125" style="55" customWidth="1"/>
    <col min="6143" max="6144" width="1.7109375" style="55"/>
    <col min="6145" max="6145" width="35.85546875" style="55" customWidth="1"/>
    <col min="6146" max="6146" width="7.5703125" style="55" customWidth="1"/>
    <col min="6147" max="6147" width="1.7109375" style="55"/>
    <col min="6148" max="6148" width="13.140625" style="55" customWidth="1"/>
    <col min="6149" max="6149" width="1.28515625" style="55" customWidth="1"/>
    <col min="6150" max="6150" width="13.140625" style="55" customWidth="1"/>
    <col min="6151" max="6151" width="1.28515625" style="55" customWidth="1"/>
    <col min="6152" max="6152" width="13.140625" style="55" customWidth="1"/>
    <col min="6153" max="6153" width="1.28515625" style="55" customWidth="1"/>
    <col min="6154" max="6154" width="13.140625" style="55" customWidth="1"/>
    <col min="6155" max="6155" width="1.28515625" style="55" customWidth="1"/>
    <col min="6156" max="6394" width="10.7109375" style="55" customWidth="1"/>
    <col min="6395" max="6395" width="35.7109375" style="55" customWidth="1"/>
    <col min="6396" max="6396" width="6.42578125" style="55" customWidth="1"/>
    <col min="6397" max="6397" width="39.28515625" style="55" customWidth="1"/>
    <col min="6398" max="6398" width="7.5703125" style="55" customWidth="1"/>
    <col min="6399" max="6400" width="1.7109375" style="55"/>
    <col min="6401" max="6401" width="35.85546875" style="55" customWidth="1"/>
    <col min="6402" max="6402" width="7.5703125" style="55" customWidth="1"/>
    <col min="6403" max="6403" width="1.7109375" style="55"/>
    <col min="6404" max="6404" width="13.140625" style="55" customWidth="1"/>
    <col min="6405" max="6405" width="1.28515625" style="55" customWidth="1"/>
    <col min="6406" max="6406" width="13.140625" style="55" customWidth="1"/>
    <col min="6407" max="6407" width="1.28515625" style="55" customWidth="1"/>
    <col min="6408" max="6408" width="13.140625" style="55" customWidth="1"/>
    <col min="6409" max="6409" width="1.28515625" style="55" customWidth="1"/>
    <col min="6410" max="6410" width="13.140625" style="55" customWidth="1"/>
    <col min="6411" max="6411" width="1.28515625" style="55" customWidth="1"/>
    <col min="6412" max="6650" width="10.7109375" style="55" customWidth="1"/>
    <col min="6651" max="6651" width="35.7109375" style="55" customWidth="1"/>
    <col min="6652" max="6652" width="6.42578125" style="55" customWidth="1"/>
    <col min="6653" max="6653" width="39.28515625" style="55" customWidth="1"/>
    <col min="6654" max="6654" width="7.5703125" style="55" customWidth="1"/>
    <col min="6655" max="6656" width="1.7109375" style="55"/>
    <col min="6657" max="6657" width="35.85546875" style="55" customWidth="1"/>
    <col min="6658" max="6658" width="7.5703125" style="55" customWidth="1"/>
    <col min="6659" max="6659" width="1.7109375" style="55"/>
    <col min="6660" max="6660" width="13.140625" style="55" customWidth="1"/>
    <col min="6661" max="6661" width="1.28515625" style="55" customWidth="1"/>
    <col min="6662" max="6662" width="13.140625" style="55" customWidth="1"/>
    <col min="6663" max="6663" width="1.28515625" style="55" customWidth="1"/>
    <col min="6664" max="6664" width="13.140625" style="55" customWidth="1"/>
    <col min="6665" max="6665" width="1.28515625" style="55" customWidth="1"/>
    <col min="6666" max="6666" width="13.140625" style="55" customWidth="1"/>
    <col min="6667" max="6667" width="1.28515625" style="55" customWidth="1"/>
    <col min="6668" max="6906" width="10.7109375" style="55" customWidth="1"/>
    <col min="6907" max="6907" width="35.7109375" style="55" customWidth="1"/>
    <col min="6908" max="6908" width="6.42578125" style="55" customWidth="1"/>
    <col min="6909" max="6909" width="39.28515625" style="55" customWidth="1"/>
    <col min="6910" max="6910" width="7.5703125" style="55" customWidth="1"/>
    <col min="6911" max="6912" width="1.7109375" style="55"/>
    <col min="6913" max="6913" width="35.85546875" style="55" customWidth="1"/>
    <col min="6914" max="6914" width="7.5703125" style="55" customWidth="1"/>
    <col min="6915" max="6915" width="1.7109375" style="55"/>
    <col min="6916" max="6916" width="13.140625" style="55" customWidth="1"/>
    <col min="6917" max="6917" width="1.28515625" style="55" customWidth="1"/>
    <col min="6918" max="6918" width="13.140625" style="55" customWidth="1"/>
    <col min="6919" max="6919" width="1.28515625" style="55" customWidth="1"/>
    <col min="6920" max="6920" width="13.140625" style="55" customWidth="1"/>
    <col min="6921" max="6921" width="1.28515625" style="55" customWidth="1"/>
    <col min="6922" max="6922" width="13.140625" style="55" customWidth="1"/>
    <col min="6923" max="6923" width="1.28515625" style="55" customWidth="1"/>
    <col min="6924" max="7162" width="10.7109375" style="55" customWidth="1"/>
    <col min="7163" max="7163" width="35.7109375" style="55" customWidth="1"/>
    <col min="7164" max="7164" width="6.42578125" style="55" customWidth="1"/>
    <col min="7165" max="7165" width="39.28515625" style="55" customWidth="1"/>
    <col min="7166" max="7166" width="7.5703125" style="55" customWidth="1"/>
    <col min="7167" max="7168" width="1.7109375" style="55"/>
    <col min="7169" max="7169" width="35.85546875" style="55" customWidth="1"/>
    <col min="7170" max="7170" width="7.5703125" style="55" customWidth="1"/>
    <col min="7171" max="7171" width="1.7109375" style="55"/>
    <col min="7172" max="7172" width="13.140625" style="55" customWidth="1"/>
    <col min="7173" max="7173" width="1.28515625" style="55" customWidth="1"/>
    <col min="7174" max="7174" width="13.140625" style="55" customWidth="1"/>
    <col min="7175" max="7175" width="1.28515625" style="55" customWidth="1"/>
    <col min="7176" max="7176" width="13.140625" style="55" customWidth="1"/>
    <col min="7177" max="7177" width="1.28515625" style="55" customWidth="1"/>
    <col min="7178" max="7178" width="13.140625" style="55" customWidth="1"/>
    <col min="7179" max="7179" width="1.28515625" style="55" customWidth="1"/>
    <col min="7180" max="7418" width="10.7109375" style="55" customWidth="1"/>
    <col min="7419" max="7419" width="35.7109375" style="55" customWidth="1"/>
    <col min="7420" max="7420" width="6.42578125" style="55" customWidth="1"/>
    <col min="7421" max="7421" width="39.28515625" style="55" customWidth="1"/>
    <col min="7422" max="7422" width="7.5703125" style="55" customWidth="1"/>
    <col min="7423" max="7424" width="1.7109375" style="55"/>
    <col min="7425" max="7425" width="35.85546875" style="55" customWidth="1"/>
    <col min="7426" max="7426" width="7.5703125" style="55" customWidth="1"/>
    <col min="7427" max="7427" width="1.7109375" style="55"/>
    <col min="7428" max="7428" width="13.140625" style="55" customWidth="1"/>
    <col min="7429" max="7429" width="1.28515625" style="55" customWidth="1"/>
    <col min="7430" max="7430" width="13.140625" style="55" customWidth="1"/>
    <col min="7431" max="7431" width="1.28515625" style="55" customWidth="1"/>
    <col min="7432" max="7432" width="13.140625" style="55" customWidth="1"/>
    <col min="7433" max="7433" width="1.28515625" style="55" customWidth="1"/>
    <col min="7434" max="7434" width="13.140625" style="55" customWidth="1"/>
    <col min="7435" max="7435" width="1.28515625" style="55" customWidth="1"/>
    <col min="7436" max="7674" width="10.7109375" style="55" customWidth="1"/>
    <col min="7675" max="7675" width="35.7109375" style="55" customWidth="1"/>
    <col min="7676" max="7676" width="6.42578125" style="55" customWidth="1"/>
    <col min="7677" max="7677" width="39.28515625" style="55" customWidth="1"/>
    <col min="7678" max="7678" width="7.5703125" style="55" customWidth="1"/>
    <col min="7679" max="7680" width="1.7109375" style="55"/>
    <col min="7681" max="7681" width="35.85546875" style="55" customWidth="1"/>
    <col min="7682" max="7682" width="7.5703125" style="55" customWidth="1"/>
    <col min="7683" max="7683" width="1.7109375" style="55"/>
    <col min="7684" max="7684" width="13.140625" style="55" customWidth="1"/>
    <col min="7685" max="7685" width="1.28515625" style="55" customWidth="1"/>
    <col min="7686" max="7686" width="13.140625" style="55" customWidth="1"/>
    <col min="7687" max="7687" width="1.28515625" style="55" customWidth="1"/>
    <col min="7688" max="7688" width="13.140625" style="55" customWidth="1"/>
    <col min="7689" max="7689" width="1.28515625" style="55" customWidth="1"/>
    <col min="7690" max="7690" width="13.140625" style="55" customWidth="1"/>
    <col min="7691" max="7691" width="1.28515625" style="55" customWidth="1"/>
    <col min="7692" max="7930" width="10.7109375" style="55" customWidth="1"/>
    <col min="7931" max="7931" width="35.7109375" style="55" customWidth="1"/>
    <col min="7932" max="7932" width="6.42578125" style="55" customWidth="1"/>
    <col min="7933" max="7933" width="39.28515625" style="55" customWidth="1"/>
    <col min="7934" max="7934" width="7.5703125" style="55" customWidth="1"/>
    <col min="7935" max="7936" width="1.7109375" style="55"/>
    <col min="7937" max="7937" width="35.85546875" style="55" customWidth="1"/>
    <col min="7938" max="7938" width="7.5703125" style="55" customWidth="1"/>
    <col min="7939" max="7939" width="1.7109375" style="55"/>
    <col min="7940" max="7940" width="13.140625" style="55" customWidth="1"/>
    <col min="7941" max="7941" width="1.28515625" style="55" customWidth="1"/>
    <col min="7942" max="7942" width="13.140625" style="55" customWidth="1"/>
    <col min="7943" max="7943" width="1.28515625" style="55" customWidth="1"/>
    <col min="7944" max="7944" width="13.140625" style="55" customWidth="1"/>
    <col min="7945" max="7945" width="1.28515625" style="55" customWidth="1"/>
    <col min="7946" max="7946" width="13.140625" style="55" customWidth="1"/>
    <col min="7947" max="7947" width="1.28515625" style="55" customWidth="1"/>
    <col min="7948" max="8186" width="10.7109375" style="55" customWidth="1"/>
    <col min="8187" max="8187" width="35.7109375" style="55" customWidth="1"/>
    <col min="8188" max="8188" width="6.42578125" style="55" customWidth="1"/>
    <col min="8189" max="8189" width="39.28515625" style="55" customWidth="1"/>
    <col min="8190" max="8190" width="7.5703125" style="55" customWidth="1"/>
    <col min="8191" max="8192" width="1.7109375" style="55"/>
    <col min="8193" max="8193" width="35.85546875" style="55" customWidth="1"/>
    <col min="8194" max="8194" width="7.5703125" style="55" customWidth="1"/>
    <col min="8195" max="8195" width="1.7109375" style="55"/>
    <col min="8196" max="8196" width="13.140625" style="55" customWidth="1"/>
    <col min="8197" max="8197" width="1.28515625" style="55" customWidth="1"/>
    <col min="8198" max="8198" width="13.140625" style="55" customWidth="1"/>
    <col min="8199" max="8199" width="1.28515625" style="55" customWidth="1"/>
    <col min="8200" max="8200" width="13.140625" style="55" customWidth="1"/>
    <col min="8201" max="8201" width="1.28515625" style="55" customWidth="1"/>
    <col min="8202" max="8202" width="13.140625" style="55" customWidth="1"/>
    <col min="8203" max="8203" width="1.28515625" style="55" customWidth="1"/>
    <col min="8204" max="8442" width="10.7109375" style="55" customWidth="1"/>
    <col min="8443" max="8443" width="35.7109375" style="55" customWidth="1"/>
    <col min="8444" max="8444" width="6.42578125" style="55" customWidth="1"/>
    <col min="8445" max="8445" width="39.28515625" style="55" customWidth="1"/>
    <col min="8446" max="8446" width="7.5703125" style="55" customWidth="1"/>
    <col min="8447" max="8448" width="1.7109375" style="55"/>
    <col min="8449" max="8449" width="35.85546875" style="55" customWidth="1"/>
    <col min="8450" max="8450" width="7.5703125" style="55" customWidth="1"/>
    <col min="8451" max="8451" width="1.7109375" style="55"/>
    <col min="8452" max="8452" width="13.140625" style="55" customWidth="1"/>
    <col min="8453" max="8453" width="1.28515625" style="55" customWidth="1"/>
    <col min="8454" max="8454" width="13.140625" style="55" customWidth="1"/>
    <col min="8455" max="8455" width="1.28515625" style="55" customWidth="1"/>
    <col min="8456" max="8456" width="13.140625" style="55" customWidth="1"/>
    <col min="8457" max="8457" width="1.28515625" style="55" customWidth="1"/>
    <col min="8458" max="8458" width="13.140625" style="55" customWidth="1"/>
    <col min="8459" max="8459" width="1.28515625" style="55" customWidth="1"/>
    <col min="8460" max="8698" width="10.7109375" style="55" customWidth="1"/>
    <col min="8699" max="8699" width="35.7109375" style="55" customWidth="1"/>
    <col min="8700" max="8700" width="6.42578125" style="55" customWidth="1"/>
    <col min="8701" max="8701" width="39.28515625" style="55" customWidth="1"/>
    <col min="8702" max="8702" width="7.5703125" style="55" customWidth="1"/>
    <col min="8703" max="8704" width="1.7109375" style="55"/>
    <col min="8705" max="8705" width="35.85546875" style="55" customWidth="1"/>
    <col min="8706" max="8706" width="7.5703125" style="55" customWidth="1"/>
    <col min="8707" max="8707" width="1.7109375" style="55"/>
    <col min="8708" max="8708" width="13.140625" style="55" customWidth="1"/>
    <col min="8709" max="8709" width="1.28515625" style="55" customWidth="1"/>
    <col min="8710" max="8710" width="13.140625" style="55" customWidth="1"/>
    <col min="8711" max="8711" width="1.28515625" style="55" customWidth="1"/>
    <col min="8712" max="8712" width="13.140625" style="55" customWidth="1"/>
    <col min="8713" max="8713" width="1.28515625" style="55" customWidth="1"/>
    <col min="8714" max="8714" width="13.140625" style="55" customWidth="1"/>
    <col min="8715" max="8715" width="1.28515625" style="55" customWidth="1"/>
    <col min="8716" max="8954" width="10.7109375" style="55" customWidth="1"/>
    <col min="8955" max="8955" width="35.7109375" style="55" customWidth="1"/>
    <col min="8956" max="8956" width="6.42578125" style="55" customWidth="1"/>
    <col min="8957" max="8957" width="39.28515625" style="55" customWidth="1"/>
    <col min="8958" max="8958" width="7.5703125" style="55" customWidth="1"/>
    <col min="8959" max="8960" width="1.7109375" style="55"/>
    <col min="8961" max="8961" width="35.85546875" style="55" customWidth="1"/>
    <col min="8962" max="8962" width="7.5703125" style="55" customWidth="1"/>
    <col min="8963" max="8963" width="1.7109375" style="55"/>
    <col min="8964" max="8964" width="13.140625" style="55" customWidth="1"/>
    <col min="8965" max="8965" width="1.28515625" style="55" customWidth="1"/>
    <col min="8966" max="8966" width="13.140625" style="55" customWidth="1"/>
    <col min="8967" max="8967" width="1.28515625" style="55" customWidth="1"/>
    <col min="8968" max="8968" width="13.140625" style="55" customWidth="1"/>
    <col min="8969" max="8969" width="1.28515625" style="55" customWidth="1"/>
    <col min="8970" max="8970" width="13.140625" style="55" customWidth="1"/>
    <col min="8971" max="8971" width="1.28515625" style="55" customWidth="1"/>
    <col min="8972" max="9210" width="10.7109375" style="55" customWidth="1"/>
    <col min="9211" max="9211" width="35.7109375" style="55" customWidth="1"/>
    <col min="9212" max="9212" width="6.42578125" style="55" customWidth="1"/>
    <col min="9213" max="9213" width="39.28515625" style="55" customWidth="1"/>
    <col min="9214" max="9214" width="7.5703125" style="55" customWidth="1"/>
    <col min="9215" max="9216" width="1.7109375" style="55"/>
    <col min="9217" max="9217" width="35.85546875" style="55" customWidth="1"/>
    <col min="9218" max="9218" width="7.5703125" style="55" customWidth="1"/>
    <col min="9219" max="9219" width="1.7109375" style="55"/>
    <col min="9220" max="9220" width="13.140625" style="55" customWidth="1"/>
    <col min="9221" max="9221" width="1.28515625" style="55" customWidth="1"/>
    <col min="9222" max="9222" width="13.140625" style="55" customWidth="1"/>
    <col min="9223" max="9223" width="1.28515625" style="55" customWidth="1"/>
    <col min="9224" max="9224" width="13.140625" style="55" customWidth="1"/>
    <col min="9225" max="9225" width="1.28515625" style="55" customWidth="1"/>
    <col min="9226" max="9226" width="13.140625" style="55" customWidth="1"/>
    <col min="9227" max="9227" width="1.28515625" style="55" customWidth="1"/>
    <col min="9228" max="9466" width="10.7109375" style="55" customWidth="1"/>
    <col min="9467" max="9467" width="35.7109375" style="55" customWidth="1"/>
    <col min="9468" max="9468" width="6.42578125" style="55" customWidth="1"/>
    <col min="9469" max="9469" width="39.28515625" style="55" customWidth="1"/>
    <col min="9470" max="9470" width="7.5703125" style="55" customWidth="1"/>
    <col min="9471" max="9472" width="1.7109375" style="55"/>
    <col min="9473" max="9473" width="35.85546875" style="55" customWidth="1"/>
    <col min="9474" max="9474" width="7.5703125" style="55" customWidth="1"/>
    <col min="9475" max="9475" width="1.7109375" style="55"/>
    <col min="9476" max="9476" width="13.140625" style="55" customWidth="1"/>
    <col min="9477" max="9477" width="1.28515625" style="55" customWidth="1"/>
    <col min="9478" max="9478" width="13.140625" style="55" customWidth="1"/>
    <col min="9479" max="9479" width="1.28515625" style="55" customWidth="1"/>
    <col min="9480" max="9480" width="13.140625" style="55" customWidth="1"/>
    <col min="9481" max="9481" width="1.28515625" style="55" customWidth="1"/>
    <col min="9482" max="9482" width="13.140625" style="55" customWidth="1"/>
    <col min="9483" max="9483" width="1.28515625" style="55" customWidth="1"/>
    <col min="9484" max="9722" width="10.7109375" style="55" customWidth="1"/>
    <col min="9723" max="9723" width="35.7109375" style="55" customWidth="1"/>
    <col min="9724" max="9724" width="6.42578125" style="55" customWidth="1"/>
    <col min="9725" max="9725" width="39.28515625" style="55" customWidth="1"/>
    <col min="9726" max="9726" width="7.5703125" style="55" customWidth="1"/>
    <col min="9727" max="9728" width="1.7109375" style="55"/>
    <col min="9729" max="9729" width="35.85546875" style="55" customWidth="1"/>
    <col min="9730" max="9730" width="7.5703125" style="55" customWidth="1"/>
    <col min="9731" max="9731" width="1.7109375" style="55"/>
    <col min="9732" max="9732" width="13.140625" style="55" customWidth="1"/>
    <col min="9733" max="9733" width="1.28515625" style="55" customWidth="1"/>
    <col min="9734" max="9734" width="13.140625" style="55" customWidth="1"/>
    <col min="9735" max="9735" width="1.28515625" style="55" customWidth="1"/>
    <col min="9736" max="9736" width="13.140625" style="55" customWidth="1"/>
    <col min="9737" max="9737" width="1.28515625" style="55" customWidth="1"/>
    <col min="9738" max="9738" width="13.140625" style="55" customWidth="1"/>
    <col min="9739" max="9739" width="1.28515625" style="55" customWidth="1"/>
    <col min="9740" max="9978" width="10.7109375" style="55" customWidth="1"/>
    <col min="9979" max="9979" width="35.7109375" style="55" customWidth="1"/>
    <col min="9980" max="9980" width="6.42578125" style="55" customWidth="1"/>
    <col min="9981" max="9981" width="39.28515625" style="55" customWidth="1"/>
    <col min="9982" max="9982" width="7.5703125" style="55" customWidth="1"/>
    <col min="9983" max="9984" width="1.7109375" style="55"/>
    <col min="9985" max="9985" width="35.85546875" style="55" customWidth="1"/>
    <col min="9986" max="9986" width="7.5703125" style="55" customWidth="1"/>
    <col min="9987" max="9987" width="1.7109375" style="55"/>
    <col min="9988" max="9988" width="13.140625" style="55" customWidth="1"/>
    <col min="9989" max="9989" width="1.28515625" style="55" customWidth="1"/>
    <col min="9990" max="9990" width="13.140625" style="55" customWidth="1"/>
    <col min="9991" max="9991" width="1.28515625" style="55" customWidth="1"/>
    <col min="9992" max="9992" width="13.140625" style="55" customWidth="1"/>
    <col min="9993" max="9993" width="1.28515625" style="55" customWidth="1"/>
    <col min="9994" max="9994" width="13.140625" style="55" customWidth="1"/>
    <col min="9995" max="9995" width="1.28515625" style="55" customWidth="1"/>
    <col min="9996" max="10234" width="10.7109375" style="55" customWidth="1"/>
    <col min="10235" max="10235" width="35.7109375" style="55" customWidth="1"/>
    <col min="10236" max="10236" width="6.42578125" style="55" customWidth="1"/>
    <col min="10237" max="10237" width="39.28515625" style="55" customWidth="1"/>
    <col min="10238" max="10238" width="7.5703125" style="55" customWidth="1"/>
    <col min="10239" max="10240" width="1.7109375" style="55"/>
    <col min="10241" max="10241" width="35.85546875" style="55" customWidth="1"/>
    <col min="10242" max="10242" width="7.5703125" style="55" customWidth="1"/>
    <col min="10243" max="10243" width="1.7109375" style="55"/>
    <col min="10244" max="10244" width="13.140625" style="55" customWidth="1"/>
    <col min="10245" max="10245" width="1.28515625" style="55" customWidth="1"/>
    <col min="10246" max="10246" width="13.140625" style="55" customWidth="1"/>
    <col min="10247" max="10247" width="1.28515625" style="55" customWidth="1"/>
    <col min="10248" max="10248" width="13.140625" style="55" customWidth="1"/>
    <col min="10249" max="10249" width="1.28515625" style="55" customWidth="1"/>
    <col min="10250" max="10250" width="13.140625" style="55" customWidth="1"/>
    <col min="10251" max="10251" width="1.28515625" style="55" customWidth="1"/>
    <col min="10252" max="10490" width="10.7109375" style="55" customWidth="1"/>
    <col min="10491" max="10491" width="35.7109375" style="55" customWidth="1"/>
    <col min="10492" max="10492" width="6.42578125" style="55" customWidth="1"/>
    <col min="10493" max="10493" width="39.28515625" style="55" customWidth="1"/>
    <col min="10494" max="10494" width="7.5703125" style="55" customWidth="1"/>
    <col min="10495" max="10496" width="1.7109375" style="55"/>
    <col min="10497" max="10497" width="35.85546875" style="55" customWidth="1"/>
    <col min="10498" max="10498" width="7.5703125" style="55" customWidth="1"/>
    <col min="10499" max="10499" width="1.7109375" style="55"/>
    <col min="10500" max="10500" width="13.140625" style="55" customWidth="1"/>
    <col min="10501" max="10501" width="1.28515625" style="55" customWidth="1"/>
    <col min="10502" max="10502" width="13.140625" style="55" customWidth="1"/>
    <col min="10503" max="10503" width="1.28515625" style="55" customWidth="1"/>
    <col min="10504" max="10504" width="13.140625" style="55" customWidth="1"/>
    <col min="10505" max="10505" width="1.28515625" style="55" customWidth="1"/>
    <col min="10506" max="10506" width="13.140625" style="55" customWidth="1"/>
    <col min="10507" max="10507" width="1.28515625" style="55" customWidth="1"/>
    <col min="10508" max="10746" width="10.7109375" style="55" customWidth="1"/>
    <col min="10747" max="10747" width="35.7109375" style="55" customWidth="1"/>
    <col min="10748" max="10748" width="6.42578125" style="55" customWidth="1"/>
    <col min="10749" max="10749" width="39.28515625" style="55" customWidth="1"/>
    <col min="10750" max="10750" width="7.5703125" style="55" customWidth="1"/>
    <col min="10751" max="10752" width="1.7109375" style="55"/>
    <col min="10753" max="10753" width="35.85546875" style="55" customWidth="1"/>
    <col min="10754" max="10754" width="7.5703125" style="55" customWidth="1"/>
    <col min="10755" max="10755" width="1.7109375" style="55"/>
    <col min="10756" max="10756" width="13.140625" style="55" customWidth="1"/>
    <col min="10757" max="10757" width="1.28515625" style="55" customWidth="1"/>
    <col min="10758" max="10758" width="13.140625" style="55" customWidth="1"/>
    <col min="10759" max="10759" width="1.28515625" style="55" customWidth="1"/>
    <col min="10760" max="10760" width="13.140625" style="55" customWidth="1"/>
    <col min="10761" max="10761" width="1.28515625" style="55" customWidth="1"/>
    <col min="10762" max="10762" width="13.140625" style="55" customWidth="1"/>
    <col min="10763" max="10763" width="1.28515625" style="55" customWidth="1"/>
    <col min="10764" max="11002" width="10.7109375" style="55" customWidth="1"/>
    <col min="11003" max="11003" width="35.7109375" style="55" customWidth="1"/>
    <col min="11004" max="11004" width="6.42578125" style="55" customWidth="1"/>
    <col min="11005" max="11005" width="39.28515625" style="55" customWidth="1"/>
    <col min="11006" max="11006" width="7.5703125" style="55" customWidth="1"/>
    <col min="11007" max="11008" width="1.7109375" style="55"/>
    <col min="11009" max="11009" width="35.85546875" style="55" customWidth="1"/>
    <col min="11010" max="11010" width="7.5703125" style="55" customWidth="1"/>
    <col min="11011" max="11011" width="1.7109375" style="55"/>
    <col min="11012" max="11012" width="13.140625" style="55" customWidth="1"/>
    <col min="11013" max="11013" width="1.28515625" style="55" customWidth="1"/>
    <col min="11014" max="11014" width="13.140625" style="55" customWidth="1"/>
    <col min="11015" max="11015" width="1.28515625" style="55" customWidth="1"/>
    <col min="11016" max="11016" width="13.140625" style="55" customWidth="1"/>
    <col min="11017" max="11017" width="1.28515625" style="55" customWidth="1"/>
    <col min="11018" max="11018" width="13.140625" style="55" customWidth="1"/>
    <col min="11019" max="11019" width="1.28515625" style="55" customWidth="1"/>
    <col min="11020" max="11258" width="10.7109375" style="55" customWidth="1"/>
    <col min="11259" max="11259" width="35.7109375" style="55" customWidth="1"/>
    <col min="11260" max="11260" width="6.42578125" style="55" customWidth="1"/>
    <col min="11261" max="11261" width="39.28515625" style="55" customWidth="1"/>
    <col min="11262" max="11262" width="7.5703125" style="55" customWidth="1"/>
    <col min="11263" max="11264" width="1.7109375" style="55"/>
    <col min="11265" max="11265" width="35.85546875" style="55" customWidth="1"/>
    <col min="11266" max="11266" width="7.5703125" style="55" customWidth="1"/>
    <col min="11267" max="11267" width="1.7109375" style="55"/>
    <col min="11268" max="11268" width="13.140625" style="55" customWidth="1"/>
    <col min="11269" max="11269" width="1.28515625" style="55" customWidth="1"/>
    <col min="11270" max="11270" width="13.140625" style="55" customWidth="1"/>
    <col min="11271" max="11271" width="1.28515625" style="55" customWidth="1"/>
    <col min="11272" max="11272" width="13.140625" style="55" customWidth="1"/>
    <col min="11273" max="11273" width="1.28515625" style="55" customWidth="1"/>
    <col min="11274" max="11274" width="13.140625" style="55" customWidth="1"/>
    <col min="11275" max="11275" width="1.28515625" style="55" customWidth="1"/>
    <col min="11276" max="11514" width="10.7109375" style="55" customWidth="1"/>
    <col min="11515" max="11515" width="35.7109375" style="55" customWidth="1"/>
    <col min="11516" max="11516" width="6.42578125" style="55" customWidth="1"/>
    <col min="11517" max="11517" width="39.28515625" style="55" customWidth="1"/>
    <col min="11518" max="11518" width="7.5703125" style="55" customWidth="1"/>
    <col min="11519" max="11520" width="1.7109375" style="55"/>
    <col min="11521" max="11521" width="35.85546875" style="55" customWidth="1"/>
    <col min="11522" max="11522" width="7.5703125" style="55" customWidth="1"/>
    <col min="11523" max="11523" width="1.7109375" style="55"/>
    <col min="11524" max="11524" width="13.140625" style="55" customWidth="1"/>
    <col min="11525" max="11525" width="1.28515625" style="55" customWidth="1"/>
    <col min="11526" max="11526" width="13.140625" style="55" customWidth="1"/>
    <col min="11527" max="11527" width="1.28515625" style="55" customWidth="1"/>
    <col min="11528" max="11528" width="13.140625" style="55" customWidth="1"/>
    <col min="11529" max="11529" width="1.28515625" style="55" customWidth="1"/>
    <col min="11530" max="11530" width="13.140625" style="55" customWidth="1"/>
    <col min="11531" max="11531" width="1.28515625" style="55" customWidth="1"/>
    <col min="11532" max="11770" width="10.7109375" style="55" customWidth="1"/>
    <col min="11771" max="11771" width="35.7109375" style="55" customWidth="1"/>
    <col min="11772" max="11772" width="6.42578125" style="55" customWidth="1"/>
    <col min="11773" max="11773" width="39.28515625" style="55" customWidth="1"/>
    <col min="11774" max="11774" width="7.5703125" style="55" customWidth="1"/>
    <col min="11775" max="11776" width="1.7109375" style="55"/>
    <col min="11777" max="11777" width="35.85546875" style="55" customWidth="1"/>
    <col min="11778" max="11778" width="7.5703125" style="55" customWidth="1"/>
    <col min="11779" max="11779" width="1.7109375" style="55"/>
    <col min="11780" max="11780" width="13.140625" style="55" customWidth="1"/>
    <col min="11781" max="11781" width="1.28515625" style="55" customWidth="1"/>
    <col min="11782" max="11782" width="13.140625" style="55" customWidth="1"/>
    <col min="11783" max="11783" width="1.28515625" style="55" customWidth="1"/>
    <col min="11784" max="11784" width="13.140625" style="55" customWidth="1"/>
    <col min="11785" max="11785" width="1.28515625" style="55" customWidth="1"/>
    <col min="11786" max="11786" width="13.140625" style="55" customWidth="1"/>
    <col min="11787" max="11787" width="1.28515625" style="55" customWidth="1"/>
    <col min="11788" max="12026" width="10.7109375" style="55" customWidth="1"/>
    <col min="12027" max="12027" width="35.7109375" style="55" customWidth="1"/>
    <col min="12028" max="12028" width="6.42578125" style="55" customWidth="1"/>
    <col min="12029" max="12029" width="39.28515625" style="55" customWidth="1"/>
    <col min="12030" max="12030" width="7.5703125" style="55" customWidth="1"/>
    <col min="12031" max="12032" width="1.7109375" style="55"/>
    <col min="12033" max="12033" width="35.85546875" style="55" customWidth="1"/>
    <col min="12034" max="12034" width="7.5703125" style="55" customWidth="1"/>
    <col min="12035" max="12035" width="1.7109375" style="55"/>
    <col min="12036" max="12036" width="13.140625" style="55" customWidth="1"/>
    <col min="12037" max="12037" width="1.28515625" style="55" customWidth="1"/>
    <col min="12038" max="12038" width="13.140625" style="55" customWidth="1"/>
    <col min="12039" max="12039" width="1.28515625" style="55" customWidth="1"/>
    <col min="12040" max="12040" width="13.140625" style="55" customWidth="1"/>
    <col min="12041" max="12041" width="1.28515625" style="55" customWidth="1"/>
    <col min="12042" max="12042" width="13.140625" style="55" customWidth="1"/>
    <col min="12043" max="12043" width="1.28515625" style="55" customWidth="1"/>
    <col min="12044" max="12282" width="10.7109375" style="55" customWidth="1"/>
    <col min="12283" max="12283" width="35.7109375" style="55" customWidth="1"/>
    <col min="12284" max="12284" width="6.42578125" style="55" customWidth="1"/>
    <col min="12285" max="12285" width="39.28515625" style="55" customWidth="1"/>
    <col min="12286" max="12286" width="7.5703125" style="55" customWidth="1"/>
    <col min="12287" max="12288" width="1.7109375" style="55"/>
    <col min="12289" max="12289" width="35.85546875" style="55" customWidth="1"/>
    <col min="12290" max="12290" width="7.5703125" style="55" customWidth="1"/>
    <col min="12291" max="12291" width="1.7109375" style="55"/>
    <col min="12292" max="12292" width="13.140625" style="55" customWidth="1"/>
    <col min="12293" max="12293" width="1.28515625" style="55" customWidth="1"/>
    <col min="12294" max="12294" width="13.140625" style="55" customWidth="1"/>
    <col min="12295" max="12295" width="1.28515625" style="55" customWidth="1"/>
    <col min="12296" max="12296" width="13.140625" style="55" customWidth="1"/>
    <col min="12297" max="12297" width="1.28515625" style="55" customWidth="1"/>
    <col min="12298" max="12298" width="13.140625" style="55" customWidth="1"/>
    <col min="12299" max="12299" width="1.28515625" style="55" customWidth="1"/>
    <col min="12300" max="12538" width="10.7109375" style="55" customWidth="1"/>
    <col min="12539" max="12539" width="35.7109375" style="55" customWidth="1"/>
    <col min="12540" max="12540" width="6.42578125" style="55" customWidth="1"/>
    <col min="12541" max="12541" width="39.28515625" style="55" customWidth="1"/>
    <col min="12542" max="12542" width="7.5703125" style="55" customWidth="1"/>
    <col min="12543" max="12544" width="1.7109375" style="55"/>
    <col min="12545" max="12545" width="35.85546875" style="55" customWidth="1"/>
    <col min="12546" max="12546" width="7.5703125" style="55" customWidth="1"/>
    <col min="12547" max="12547" width="1.7109375" style="55"/>
    <col min="12548" max="12548" width="13.140625" style="55" customWidth="1"/>
    <col min="12549" max="12549" width="1.28515625" style="55" customWidth="1"/>
    <col min="12550" max="12550" width="13.140625" style="55" customWidth="1"/>
    <col min="12551" max="12551" width="1.28515625" style="55" customWidth="1"/>
    <col min="12552" max="12552" width="13.140625" style="55" customWidth="1"/>
    <col min="12553" max="12553" width="1.28515625" style="55" customWidth="1"/>
    <col min="12554" max="12554" width="13.140625" style="55" customWidth="1"/>
    <col min="12555" max="12555" width="1.28515625" style="55" customWidth="1"/>
    <col min="12556" max="12794" width="10.7109375" style="55" customWidth="1"/>
    <col min="12795" max="12795" width="35.7109375" style="55" customWidth="1"/>
    <col min="12796" max="12796" width="6.42578125" style="55" customWidth="1"/>
    <col min="12797" max="12797" width="39.28515625" style="55" customWidth="1"/>
    <col min="12798" max="12798" width="7.5703125" style="55" customWidth="1"/>
    <col min="12799" max="12800" width="1.7109375" style="55"/>
    <col min="12801" max="12801" width="35.85546875" style="55" customWidth="1"/>
    <col min="12802" max="12802" width="7.5703125" style="55" customWidth="1"/>
    <col min="12803" max="12803" width="1.7109375" style="55"/>
    <col min="12804" max="12804" width="13.140625" style="55" customWidth="1"/>
    <col min="12805" max="12805" width="1.28515625" style="55" customWidth="1"/>
    <col min="12806" max="12806" width="13.140625" style="55" customWidth="1"/>
    <col min="12807" max="12807" width="1.28515625" style="55" customWidth="1"/>
    <col min="12808" max="12808" width="13.140625" style="55" customWidth="1"/>
    <col min="12809" max="12809" width="1.28515625" style="55" customWidth="1"/>
    <col min="12810" max="12810" width="13.140625" style="55" customWidth="1"/>
    <col min="12811" max="12811" width="1.28515625" style="55" customWidth="1"/>
    <col min="12812" max="13050" width="10.7109375" style="55" customWidth="1"/>
    <col min="13051" max="13051" width="35.7109375" style="55" customWidth="1"/>
    <col min="13052" max="13052" width="6.42578125" style="55" customWidth="1"/>
    <col min="13053" max="13053" width="39.28515625" style="55" customWidth="1"/>
    <col min="13054" max="13054" width="7.5703125" style="55" customWidth="1"/>
    <col min="13055" max="13056" width="1.7109375" style="55"/>
    <col min="13057" max="13057" width="35.85546875" style="55" customWidth="1"/>
    <col min="13058" max="13058" width="7.5703125" style="55" customWidth="1"/>
    <col min="13059" max="13059" width="1.7109375" style="55"/>
    <col min="13060" max="13060" width="13.140625" style="55" customWidth="1"/>
    <col min="13061" max="13061" width="1.28515625" style="55" customWidth="1"/>
    <col min="13062" max="13062" width="13.140625" style="55" customWidth="1"/>
    <col min="13063" max="13063" width="1.28515625" style="55" customWidth="1"/>
    <col min="13064" max="13064" width="13.140625" style="55" customWidth="1"/>
    <col min="13065" max="13065" width="1.28515625" style="55" customWidth="1"/>
    <col min="13066" max="13066" width="13.140625" style="55" customWidth="1"/>
    <col min="13067" max="13067" width="1.28515625" style="55" customWidth="1"/>
    <col min="13068" max="13306" width="10.7109375" style="55" customWidth="1"/>
    <col min="13307" max="13307" width="35.7109375" style="55" customWidth="1"/>
    <col min="13308" max="13308" width="6.42578125" style="55" customWidth="1"/>
    <col min="13309" max="13309" width="39.28515625" style="55" customWidth="1"/>
    <col min="13310" max="13310" width="7.5703125" style="55" customWidth="1"/>
    <col min="13311" max="13312" width="1.7109375" style="55"/>
    <col min="13313" max="13313" width="35.85546875" style="55" customWidth="1"/>
    <col min="13314" max="13314" width="7.5703125" style="55" customWidth="1"/>
    <col min="13315" max="13315" width="1.7109375" style="55"/>
    <col min="13316" max="13316" width="13.140625" style="55" customWidth="1"/>
    <col min="13317" max="13317" width="1.28515625" style="55" customWidth="1"/>
    <col min="13318" max="13318" width="13.140625" style="55" customWidth="1"/>
    <col min="13319" max="13319" width="1.28515625" style="55" customWidth="1"/>
    <col min="13320" max="13320" width="13.140625" style="55" customWidth="1"/>
    <col min="13321" max="13321" width="1.28515625" style="55" customWidth="1"/>
    <col min="13322" max="13322" width="13.140625" style="55" customWidth="1"/>
    <col min="13323" max="13323" width="1.28515625" style="55" customWidth="1"/>
    <col min="13324" max="13562" width="10.7109375" style="55" customWidth="1"/>
    <col min="13563" max="13563" width="35.7109375" style="55" customWidth="1"/>
    <col min="13564" max="13564" width="6.42578125" style="55" customWidth="1"/>
    <col min="13565" max="13565" width="39.28515625" style="55" customWidth="1"/>
    <col min="13566" max="13566" width="7.5703125" style="55" customWidth="1"/>
    <col min="13567" max="13568" width="1.7109375" style="55"/>
    <col min="13569" max="13569" width="35.85546875" style="55" customWidth="1"/>
    <col min="13570" max="13570" width="7.5703125" style="55" customWidth="1"/>
    <col min="13571" max="13571" width="1.7109375" style="55"/>
    <col min="13572" max="13572" width="13.140625" style="55" customWidth="1"/>
    <col min="13573" max="13573" width="1.28515625" style="55" customWidth="1"/>
    <col min="13574" max="13574" width="13.140625" style="55" customWidth="1"/>
    <col min="13575" max="13575" width="1.28515625" style="55" customWidth="1"/>
    <col min="13576" max="13576" width="13.140625" style="55" customWidth="1"/>
    <col min="13577" max="13577" width="1.28515625" style="55" customWidth="1"/>
    <col min="13578" max="13578" width="13.140625" style="55" customWidth="1"/>
    <col min="13579" max="13579" width="1.28515625" style="55" customWidth="1"/>
    <col min="13580" max="13818" width="10.7109375" style="55" customWidth="1"/>
    <col min="13819" max="13819" width="35.7109375" style="55" customWidth="1"/>
    <col min="13820" max="13820" width="6.42578125" style="55" customWidth="1"/>
    <col min="13821" max="13821" width="39.28515625" style="55" customWidth="1"/>
    <col min="13822" max="13822" width="7.5703125" style="55" customWidth="1"/>
    <col min="13823" max="13824" width="1.7109375" style="55"/>
    <col min="13825" max="13825" width="35.85546875" style="55" customWidth="1"/>
    <col min="13826" max="13826" width="7.5703125" style="55" customWidth="1"/>
    <col min="13827" max="13827" width="1.7109375" style="55"/>
    <col min="13828" max="13828" width="13.140625" style="55" customWidth="1"/>
    <col min="13829" max="13829" width="1.28515625" style="55" customWidth="1"/>
    <col min="13830" max="13830" width="13.140625" style="55" customWidth="1"/>
    <col min="13831" max="13831" width="1.28515625" style="55" customWidth="1"/>
    <col min="13832" max="13832" width="13.140625" style="55" customWidth="1"/>
    <col min="13833" max="13833" width="1.28515625" style="55" customWidth="1"/>
    <col min="13834" max="13834" width="13.140625" style="55" customWidth="1"/>
    <col min="13835" max="13835" width="1.28515625" style="55" customWidth="1"/>
    <col min="13836" max="14074" width="10.7109375" style="55" customWidth="1"/>
    <col min="14075" max="14075" width="35.7109375" style="55" customWidth="1"/>
    <col min="14076" max="14076" width="6.42578125" style="55" customWidth="1"/>
    <col min="14077" max="14077" width="39.28515625" style="55" customWidth="1"/>
    <col min="14078" max="14078" width="7.5703125" style="55" customWidth="1"/>
    <col min="14079" max="14080" width="1.7109375" style="55"/>
    <col min="14081" max="14081" width="35.85546875" style="55" customWidth="1"/>
    <col min="14082" max="14082" width="7.5703125" style="55" customWidth="1"/>
    <col min="14083" max="14083" width="1.7109375" style="55"/>
    <col min="14084" max="14084" width="13.140625" style="55" customWidth="1"/>
    <col min="14085" max="14085" width="1.28515625" style="55" customWidth="1"/>
    <col min="14086" max="14086" width="13.140625" style="55" customWidth="1"/>
    <col min="14087" max="14087" width="1.28515625" style="55" customWidth="1"/>
    <col min="14088" max="14088" width="13.140625" style="55" customWidth="1"/>
    <col min="14089" max="14089" width="1.28515625" style="55" customWidth="1"/>
    <col min="14090" max="14090" width="13.140625" style="55" customWidth="1"/>
    <col min="14091" max="14091" width="1.28515625" style="55" customWidth="1"/>
    <col min="14092" max="14330" width="10.7109375" style="55" customWidth="1"/>
    <col min="14331" max="14331" width="35.7109375" style="55" customWidth="1"/>
    <col min="14332" max="14332" width="6.42578125" style="55" customWidth="1"/>
    <col min="14333" max="14333" width="39.28515625" style="55" customWidth="1"/>
    <col min="14334" max="14334" width="7.5703125" style="55" customWidth="1"/>
    <col min="14335" max="14336" width="1.7109375" style="55"/>
    <col min="14337" max="14337" width="35.85546875" style="55" customWidth="1"/>
    <col min="14338" max="14338" width="7.5703125" style="55" customWidth="1"/>
    <col min="14339" max="14339" width="1.7109375" style="55"/>
    <col min="14340" max="14340" width="13.140625" style="55" customWidth="1"/>
    <col min="14341" max="14341" width="1.28515625" style="55" customWidth="1"/>
    <col min="14342" max="14342" width="13.140625" style="55" customWidth="1"/>
    <col min="14343" max="14343" width="1.28515625" style="55" customWidth="1"/>
    <col min="14344" max="14344" width="13.140625" style="55" customWidth="1"/>
    <col min="14345" max="14345" width="1.28515625" style="55" customWidth="1"/>
    <col min="14346" max="14346" width="13.140625" style="55" customWidth="1"/>
    <col min="14347" max="14347" width="1.28515625" style="55" customWidth="1"/>
    <col min="14348" max="14586" width="10.7109375" style="55" customWidth="1"/>
    <col min="14587" max="14587" width="35.7109375" style="55" customWidth="1"/>
    <col min="14588" max="14588" width="6.42578125" style="55" customWidth="1"/>
    <col min="14589" max="14589" width="39.28515625" style="55" customWidth="1"/>
    <col min="14590" max="14590" width="7.5703125" style="55" customWidth="1"/>
    <col min="14591" max="14592" width="1.7109375" style="55"/>
    <col min="14593" max="14593" width="35.85546875" style="55" customWidth="1"/>
    <col min="14594" max="14594" width="7.5703125" style="55" customWidth="1"/>
    <col min="14595" max="14595" width="1.7109375" style="55"/>
    <col min="14596" max="14596" width="13.140625" style="55" customWidth="1"/>
    <col min="14597" max="14597" width="1.28515625" style="55" customWidth="1"/>
    <col min="14598" max="14598" width="13.140625" style="55" customWidth="1"/>
    <col min="14599" max="14599" width="1.28515625" style="55" customWidth="1"/>
    <col min="14600" max="14600" width="13.140625" style="55" customWidth="1"/>
    <col min="14601" max="14601" width="1.28515625" style="55" customWidth="1"/>
    <col min="14602" max="14602" width="13.140625" style="55" customWidth="1"/>
    <col min="14603" max="14603" width="1.28515625" style="55" customWidth="1"/>
    <col min="14604" max="14842" width="10.7109375" style="55" customWidth="1"/>
    <col min="14843" max="14843" width="35.7109375" style="55" customWidth="1"/>
    <col min="14844" max="14844" width="6.42578125" style="55" customWidth="1"/>
    <col min="14845" max="14845" width="39.28515625" style="55" customWidth="1"/>
    <col min="14846" max="14846" width="7.5703125" style="55" customWidth="1"/>
    <col min="14847" max="14848" width="1.7109375" style="55"/>
    <col min="14849" max="14849" width="35.85546875" style="55" customWidth="1"/>
    <col min="14850" max="14850" width="7.5703125" style="55" customWidth="1"/>
    <col min="14851" max="14851" width="1.7109375" style="55"/>
    <col min="14852" max="14852" width="13.140625" style="55" customWidth="1"/>
    <col min="14853" max="14853" width="1.28515625" style="55" customWidth="1"/>
    <col min="14854" max="14854" width="13.140625" style="55" customWidth="1"/>
    <col min="14855" max="14855" width="1.28515625" style="55" customWidth="1"/>
    <col min="14856" max="14856" width="13.140625" style="55" customWidth="1"/>
    <col min="14857" max="14857" width="1.28515625" style="55" customWidth="1"/>
    <col min="14858" max="14858" width="13.140625" style="55" customWidth="1"/>
    <col min="14859" max="14859" width="1.28515625" style="55" customWidth="1"/>
    <col min="14860" max="15098" width="10.7109375" style="55" customWidth="1"/>
    <col min="15099" max="15099" width="35.7109375" style="55" customWidth="1"/>
    <col min="15100" max="15100" width="6.42578125" style="55" customWidth="1"/>
    <col min="15101" max="15101" width="39.28515625" style="55" customWidth="1"/>
    <col min="15102" max="15102" width="7.5703125" style="55" customWidth="1"/>
    <col min="15103" max="15104" width="1.7109375" style="55"/>
    <col min="15105" max="15105" width="35.85546875" style="55" customWidth="1"/>
    <col min="15106" max="15106" width="7.5703125" style="55" customWidth="1"/>
    <col min="15107" max="15107" width="1.7109375" style="55"/>
    <col min="15108" max="15108" width="13.140625" style="55" customWidth="1"/>
    <col min="15109" max="15109" width="1.28515625" style="55" customWidth="1"/>
    <col min="15110" max="15110" width="13.140625" style="55" customWidth="1"/>
    <col min="15111" max="15111" width="1.28515625" style="55" customWidth="1"/>
    <col min="15112" max="15112" width="13.140625" style="55" customWidth="1"/>
    <col min="15113" max="15113" width="1.28515625" style="55" customWidth="1"/>
    <col min="15114" max="15114" width="13.140625" style="55" customWidth="1"/>
    <col min="15115" max="15115" width="1.28515625" style="55" customWidth="1"/>
    <col min="15116" max="15354" width="10.7109375" style="55" customWidth="1"/>
    <col min="15355" max="15355" width="35.7109375" style="55" customWidth="1"/>
    <col min="15356" max="15356" width="6.42578125" style="55" customWidth="1"/>
    <col min="15357" max="15357" width="39.28515625" style="55" customWidth="1"/>
    <col min="15358" max="15358" width="7.5703125" style="55" customWidth="1"/>
    <col min="15359" max="15360" width="1.7109375" style="55"/>
    <col min="15361" max="15361" width="35.85546875" style="55" customWidth="1"/>
    <col min="15362" max="15362" width="7.5703125" style="55" customWidth="1"/>
    <col min="15363" max="15363" width="1.7109375" style="55"/>
    <col min="15364" max="15364" width="13.140625" style="55" customWidth="1"/>
    <col min="15365" max="15365" width="1.28515625" style="55" customWidth="1"/>
    <col min="15366" max="15366" width="13.140625" style="55" customWidth="1"/>
    <col min="15367" max="15367" width="1.28515625" style="55" customWidth="1"/>
    <col min="15368" max="15368" width="13.140625" style="55" customWidth="1"/>
    <col min="15369" max="15369" width="1.28515625" style="55" customWidth="1"/>
    <col min="15370" max="15370" width="13.140625" style="55" customWidth="1"/>
    <col min="15371" max="15371" width="1.28515625" style="55" customWidth="1"/>
    <col min="15372" max="15610" width="10.7109375" style="55" customWidth="1"/>
    <col min="15611" max="15611" width="35.7109375" style="55" customWidth="1"/>
    <col min="15612" max="15612" width="6.42578125" style="55" customWidth="1"/>
    <col min="15613" max="15613" width="39.28515625" style="55" customWidth="1"/>
    <col min="15614" max="15614" width="7.5703125" style="55" customWidth="1"/>
    <col min="15615" max="15616" width="1.7109375" style="55"/>
    <col min="15617" max="15617" width="35.85546875" style="55" customWidth="1"/>
    <col min="15618" max="15618" width="7.5703125" style="55" customWidth="1"/>
    <col min="15619" max="15619" width="1.7109375" style="55"/>
    <col min="15620" max="15620" width="13.140625" style="55" customWidth="1"/>
    <col min="15621" max="15621" width="1.28515625" style="55" customWidth="1"/>
    <col min="15622" max="15622" width="13.140625" style="55" customWidth="1"/>
    <col min="15623" max="15623" width="1.28515625" style="55" customWidth="1"/>
    <col min="15624" max="15624" width="13.140625" style="55" customWidth="1"/>
    <col min="15625" max="15625" width="1.28515625" style="55" customWidth="1"/>
    <col min="15626" max="15626" width="13.140625" style="55" customWidth="1"/>
    <col min="15627" max="15627" width="1.28515625" style="55" customWidth="1"/>
    <col min="15628" max="15866" width="10.7109375" style="55" customWidth="1"/>
    <col min="15867" max="15867" width="35.7109375" style="55" customWidth="1"/>
    <col min="15868" max="15868" width="6.42578125" style="55" customWidth="1"/>
    <col min="15869" max="15869" width="39.28515625" style="55" customWidth="1"/>
    <col min="15870" max="15870" width="7.5703125" style="55" customWidth="1"/>
    <col min="15871" max="15872" width="1.7109375" style="55"/>
    <col min="15873" max="15873" width="35.85546875" style="55" customWidth="1"/>
    <col min="15874" max="15874" width="7.5703125" style="55" customWidth="1"/>
    <col min="15875" max="15875" width="1.7109375" style="55"/>
    <col min="15876" max="15876" width="13.140625" style="55" customWidth="1"/>
    <col min="15877" max="15877" width="1.28515625" style="55" customWidth="1"/>
    <col min="15878" max="15878" width="13.140625" style="55" customWidth="1"/>
    <col min="15879" max="15879" width="1.28515625" style="55" customWidth="1"/>
    <col min="15880" max="15880" width="13.140625" style="55" customWidth="1"/>
    <col min="15881" max="15881" width="1.28515625" style="55" customWidth="1"/>
    <col min="15882" max="15882" width="13.140625" style="55" customWidth="1"/>
    <col min="15883" max="15883" width="1.28515625" style="55" customWidth="1"/>
    <col min="15884" max="16122" width="10.7109375" style="55" customWidth="1"/>
    <col min="16123" max="16123" width="35.7109375" style="55" customWidth="1"/>
    <col min="16124" max="16124" width="6.42578125" style="55" customWidth="1"/>
    <col min="16125" max="16125" width="39.28515625" style="55" customWidth="1"/>
    <col min="16126" max="16126" width="7.5703125" style="55" customWidth="1"/>
    <col min="16127" max="16128" width="1.7109375" style="55"/>
    <col min="16129" max="16129" width="35.85546875" style="55" customWidth="1"/>
    <col min="16130" max="16130" width="7.5703125" style="55" customWidth="1"/>
    <col min="16131" max="16131" width="1.7109375" style="55"/>
    <col min="16132" max="16132" width="13.140625" style="55" customWidth="1"/>
    <col min="16133" max="16133" width="1.28515625" style="55" customWidth="1"/>
    <col min="16134" max="16134" width="13.140625" style="55" customWidth="1"/>
    <col min="16135" max="16135" width="1.28515625" style="55" customWidth="1"/>
    <col min="16136" max="16136" width="13.140625" style="55" customWidth="1"/>
    <col min="16137" max="16137" width="1.28515625" style="55" customWidth="1"/>
    <col min="16138" max="16138" width="13.140625" style="55" customWidth="1"/>
    <col min="16139" max="16139" width="1.28515625" style="55" customWidth="1"/>
    <col min="16140" max="16378" width="10.7109375" style="55" customWidth="1"/>
    <col min="16379" max="16379" width="35.7109375" style="55" customWidth="1"/>
    <col min="16380" max="16380" width="6.42578125" style="55" customWidth="1"/>
    <col min="16381" max="16381" width="39.28515625" style="55" customWidth="1"/>
    <col min="16382" max="16382" width="7.5703125" style="55" customWidth="1"/>
    <col min="16383" max="16384" width="1.7109375" style="55"/>
  </cols>
  <sheetData>
    <row r="1" spans="1:255" ht="15.75" customHeight="1">
      <c r="A1" s="52" t="s">
        <v>50</v>
      </c>
      <c r="B1" s="53"/>
      <c r="C1" s="54"/>
      <c r="D1" s="54"/>
      <c r="E1" s="54"/>
      <c r="F1" s="54"/>
      <c r="G1" s="54"/>
      <c r="H1" s="54"/>
      <c r="I1" s="54"/>
      <c r="J1" s="54"/>
      <c r="K1" s="54"/>
    </row>
    <row r="2" spans="1:255" ht="15.75" customHeight="1">
      <c r="A2" s="52" t="s">
        <v>260</v>
      </c>
      <c r="B2" s="53"/>
      <c r="C2" s="54"/>
      <c r="D2" s="54"/>
      <c r="E2" s="54"/>
      <c r="F2" s="54"/>
      <c r="G2" s="54"/>
      <c r="H2" s="54"/>
      <c r="I2" s="54"/>
      <c r="J2" s="54"/>
      <c r="K2" s="54"/>
    </row>
    <row r="3" spans="1:255" ht="15.75" customHeight="1">
      <c r="A3" s="52" t="s">
        <v>66</v>
      </c>
      <c r="B3" s="53"/>
      <c r="C3" s="54"/>
      <c r="D3" s="54"/>
      <c r="E3" s="54"/>
      <c r="F3" s="54"/>
      <c r="G3" s="54"/>
      <c r="H3" s="54"/>
      <c r="I3" s="54"/>
      <c r="J3" s="54"/>
      <c r="K3" s="54"/>
    </row>
    <row r="4" spans="1:255" ht="15.75" customHeight="1">
      <c r="A4" s="56"/>
      <c r="B4" s="57"/>
      <c r="C4" s="58"/>
      <c r="D4" s="58"/>
      <c r="E4" s="58"/>
      <c r="F4" s="58"/>
      <c r="G4" s="58"/>
      <c r="H4" s="58"/>
      <c r="I4" s="58"/>
      <c r="J4" s="59" t="s">
        <v>62</v>
      </c>
      <c r="K4" s="58"/>
    </row>
    <row r="5" spans="1:255" ht="15.75" customHeight="1">
      <c r="A5" s="60"/>
      <c r="B5" s="61"/>
      <c r="C5" s="62"/>
      <c r="D5" s="193" t="s">
        <v>48</v>
      </c>
      <c r="E5" s="193"/>
      <c r="F5" s="193"/>
      <c r="G5" s="62"/>
      <c r="H5" s="193" t="s">
        <v>58</v>
      </c>
      <c r="I5" s="193"/>
      <c r="J5" s="193"/>
      <c r="K5" s="19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</row>
    <row r="6" spans="1:255" ht="15.75" customHeight="1">
      <c r="A6" s="56"/>
      <c r="B6" s="187" t="s">
        <v>67</v>
      </c>
      <c r="C6" s="58"/>
      <c r="D6" s="188" t="s">
        <v>68</v>
      </c>
      <c r="E6" s="65"/>
      <c r="F6" s="188" t="s">
        <v>69</v>
      </c>
      <c r="G6" s="58"/>
      <c r="H6" s="188" t="s">
        <v>68</v>
      </c>
      <c r="I6" s="65"/>
      <c r="J6" s="188" t="s">
        <v>69</v>
      </c>
      <c r="K6" s="65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  <c r="IS6" s="66"/>
      <c r="IT6" s="66"/>
      <c r="IU6" s="66"/>
    </row>
    <row r="7" spans="1:255" ht="15.75" customHeight="1">
      <c r="A7" s="56"/>
      <c r="B7" s="64"/>
      <c r="C7" s="58"/>
      <c r="D7" s="67" t="s">
        <v>70</v>
      </c>
      <c r="E7" s="67"/>
      <c r="F7" s="67" t="s">
        <v>71</v>
      </c>
      <c r="G7" s="58"/>
      <c r="H7" s="67" t="s">
        <v>70</v>
      </c>
      <c r="I7" s="67"/>
      <c r="J7" s="67" t="s">
        <v>71</v>
      </c>
      <c r="K7" s="67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  <c r="IS7" s="66"/>
      <c r="IT7" s="66"/>
      <c r="IU7" s="66"/>
    </row>
    <row r="8" spans="1:255" ht="15.75" customHeight="1">
      <c r="A8" s="56"/>
      <c r="B8" s="64"/>
      <c r="C8" s="58"/>
      <c r="D8" s="67" t="s">
        <v>72</v>
      </c>
      <c r="E8" s="67"/>
      <c r="F8" s="67"/>
      <c r="G8" s="58"/>
      <c r="H8" s="67" t="s">
        <v>72</v>
      </c>
      <c r="I8" s="67"/>
      <c r="J8" s="67"/>
      <c r="K8" s="67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  <c r="IS8" s="66"/>
      <c r="IT8" s="66"/>
      <c r="IU8" s="66"/>
    </row>
    <row r="9" spans="1:255" ht="15.75" customHeight="1">
      <c r="A9" s="60" t="s">
        <v>73</v>
      </c>
      <c r="B9" s="68"/>
      <c r="K9" s="58"/>
      <c r="IS9" s="66"/>
      <c r="IT9" s="66"/>
      <c r="IU9" s="66"/>
    </row>
    <row r="10" spans="1:255" ht="15.75" customHeight="1">
      <c r="A10" s="60" t="s">
        <v>74</v>
      </c>
      <c r="B10" s="68"/>
      <c r="K10" s="58"/>
      <c r="IS10" s="66"/>
      <c r="IT10" s="66"/>
      <c r="IU10" s="66"/>
    </row>
    <row r="11" spans="1:255" ht="15.75" customHeight="1">
      <c r="A11" s="56" t="s">
        <v>75</v>
      </c>
      <c r="B11" s="69">
        <v>3</v>
      </c>
      <c r="C11" s="70"/>
      <c r="D11" s="71">
        <v>4592258</v>
      </c>
      <c r="E11" s="71"/>
      <c r="F11" s="71">
        <v>4058440</v>
      </c>
      <c r="G11" s="71"/>
      <c r="H11" s="71">
        <v>73577</v>
      </c>
      <c r="I11" s="71"/>
      <c r="J11" s="71">
        <v>821210</v>
      </c>
      <c r="K11" s="71"/>
      <c r="IS11" s="66"/>
      <c r="IT11" s="66"/>
      <c r="IU11" s="66"/>
    </row>
    <row r="12" spans="1:255" ht="15.75" customHeight="1">
      <c r="A12" s="56" t="s">
        <v>76</v>
      </c>
      <c r="B12" s="72">
        <v>4</v>
      </c>
      <c r="C12" s="70"/>
      <c r="D12" s="71">
        <v>236625</v>
      </c>
      <c r="E12" s="71"/>
      <c r="F12" s="71">
        <v>852665</v>
      </c>
      <c r="G12" s="71"/>
      <c r="H12" s="71">
        <v>0</v>
      </c>
      <c r="I12" s="71"/>
      <c r="J12" s="71">
        <v>0</v>
      </c>
      <c r="K12" s="71"/>
      <c r="IS12" s="66"/>
      <c r="IT12" s="66"/>
      <c r="IU12" s="66"/>
    </row>
    <row r="13" spans="1:255" ht="15.75" customHeight="1">
      <c r="A13" s="56" t="s">
        <v>77</v>
      </c>
      <c r="B13" s="72" t="s">
        <v>228</v>
      </c>
      <c r="C13" s="73"/>
      <c r="D13" s="74">
        <v>25272497</v>
      </c>
      <c r="E13" s="75"/>
      <c r="F13" s="74">
        <v>24808358</v>
      </c>
      <c r="G13" s="75"/>
      <c r="H13" s="74">
        <v>17107576</v>
      </c>
      <c r="I13" s="75"/>
      <c r="J13" s="74">
        <v>16609806</v>
      </c>
      <c r="K13" s="75"/>
      <c r="IS13" s="66"/>
      <c r="IT13" s="66"/>
      <c r="IU13" s="66"/>
    </row>
    <row r="14" spans="1:255" ht="15.75" customHeight="1">
      <c r="A14" s="56" t="s">
        <v>78</v>
      </c>
      <c r="B14" s="72">
        <v>7</v>
      </c>
      <c r="C14" s="73"/>
      <c r="D14" s="75">
        <v>14999370</v>
      </c>
      <c r="E14" s="75"/>
      <c r="F14" s="75">
        <v>17053078</v>
      </c>
      <c r="G14" s="75"/>
      <c r="H14" s="75">
        <v>10001014</v>
      </c>
      <c r="I14" s="75"/>
      <c r="J14" s="75">
        <v>10929646</v>
      </c>
      <c r="K14" s="75"/>
      <c r="IS14" s="66"/>
      <c r="IT14" s="66"/>
      <c r="IU14" s="66"/>
    </row>
    <row r="15" spans="1:255" ht="15.75" customHeight="1">
      <c r="A15" s="56" t="s">
        <v>79</v>
      </c>
      <c r="B15" s="72"/>
      <c r="C15" s="73"/>
      <c r="D15" s="75">
        <v>87159</v>
      </c>
      <c r="E15" s="75"/>
      <c r="F15" s="75">
        <v>78282</v>
      </c>
      <c r="G15" s="75"/>
      <c r="H15" s="75">
        <v>51694</v>
      </c>
      <c r="I15" s="75"/>
      <c r="J15" s="75">
        <v>54818</v>
      </c>
      <c r="K15" s="75"/>
      <c r="IS15" s="66"/>
      <c r="IT15" s="66"/>
      <c r="IU15" s="66"/>
    </row>
    <row r="16" spans="1:255" ht="15.75" customHeight="1">
      <c r="A16" s="56" t="s">
        <v>80</v>
      </c>
      <c r="B16" s="72">
        <v>8</v>
      </c>
      <c r="C16" s="73"/>
      <c r="D16" s="76">
        <v>862276</v>
      </c>
      <c r="E16" s="75"/>
      <c r="F16" s="76">
        <v>707229</v>
      </c>
      <c r="G16" s="75"/>
      <c r="H16" s="76">
        <v>432456</v>
      </c>
      <c r="I16" s="75"/>
      <c r="J16" s="76">
        <v>376539</v>
      </c>
      <c r="K16" s="75"/>
      <c r="IS16" s="66"/>
      <c r="IT16" s="66"/>
      <c r="IU16" s="66"/>
    </row>
    <row r="17" spans="1:255" ht="15.75" customHeight="1">
      <c r="A17" s="77" t="s">
        <v>81</v>
      </c>
      <c r="B17" s="72"/>
      <c r="C17" s="73"/>
      <c r="D17" s="78">
        <f>SUM(D11:D16)</f>
        <v>46050185</v>
      </c>
      <c r="E17" s="75"/>
      <c r="F17" s="78">
        <f>SUM(F11:F16)</f>
        <v>47558052</v>
      </c>
      <c r="G17" s="75"/>
      <c r="H17" s="78">
        <f>SUM(H11:H16)</f>
        <v>27666317</v>
      </c>
      <c r="I17" s="75"/>
      <c r="J17" s="78">
        <f>SUM(J11:J16)</f>
        <v>28792019</v>
      </c>
      <c r="K17" s="79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80"/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80"/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80"/>
      <c r="ET17" s="80"/>
      <c r="EU17" s="80"/>
      <c r="EV17" s="80"/>
      <c r="EW17" s="80"/>
      <c r="EX17" s="80"/>
      <c r="EY17" s="80"/>
      <c r="EZ17" s="80"/>
      <c r="FA17" s="80"/>
      <c r="FB17" s="80"/>
      <c r="FC17" s="80"/>
      <c r="FD17" s="80"/>
      <c r="FE17" s="80"/>
      <c r="FF17" s="80"/>
      <c r="FG17" s="80"/>
      <c r="FH17" s="80"/>
      <c r="FI17" s="80"/>
      <c r="FJ17" s="80"/>
      <c r="FK17" s="80"/>
      <c r="FL17" s="80"/>
      <c r="FM17" s="80"/>
      <c r="FN17" s="80"/>
      <c r="FO17" s="80"/>
      <c r="FP17" s="80"/>
      <c r="FQ17" s="80"/>
      <c r="FR17" s="80"/>
      <c r="FS17" s="80"/>
      <c r="FT17" s="80"/>
      <c r="FU17" s="80"/>
      <c r="FV17" s="80"/>
      <c r="FW17" s="80"/>
      <c r="FX17" s="80"/>
      <c r="FY17" s="80"/>
      <c r="FZ17" s="80"/>
      <c r="GA17" s="80"/>
      <c r="GB17" s="80"/>
      <c r="GC17" s="80"/>
      <c r="GD17" s="80"/>
      <c r="GE17" s="80"/>
      <c r="GF17" s="80"/>
      <c r="GG17" s="80"/>
      <c r="GH17" s="80"/>
      <c r="GI17" s="80"/>
      <c r="GJ17" s="80"/>
      <c r="GK17" s="80"/>
      <c r="GL17" s="80"/>
      <c r="GM17" s="80"/>
      <c r="GN17" s="80"/>
      <c r="GO17" s="80"/>
      <c r="GP17" s="80"/>
      <c r="GQ17" s="80"/>
      <c r="GR17" s="80"/>
      <c r="GS17" s="80"/>
      <c r="GT17" s="80"/>
      <c r="GU17" s="80"/>
      <c r="GV17" s="80"/>
      <c r="GW17" s="80"/>
      <c r="GX17" s="80"/>
      <c r="GY17" s="80"/>
      <c r="GZ17" s="80"/>
      <c r="HA17" s="80"/>
      <c r="HB17" s="80"/>
      <c r="HC17" s="80"/>
      <c r="HD17" s="80"/>
      <c r="HE17" s="80"/>
      <c r="HF17" s="80"/>
      <c r="HG17" s="80"/>
      <c r="HH17" s="80"/>
      <c r="HI17" s="80"/>
      <c r="HJ17" s="80"/>
      <c r="HK17" s="80"/>
      <c r="HL17" s="80"/>
      <c r="HM17" s="80"/>
      <c r="HN17" s="80"/>
      <c r="HO17" s="80"/>
      <c r="HP17" s="80"/>
      <c r="HQ17" s="80"/>
      <c r="HR17" s="80"/>
      <c r="HS17" s="80"/>
      <c r="HT17" s="80"/>
      <c r="HU17" s="80"/>
      <c r="HV17" s="80"/>
      <c r="HW17" s="80"/>
      <c r="HX17" s="80"/>
      <c r="HY17" s="80"/>
      <c r="HZ17" s="80"/>
      <c r="IA17" s="80"/>
      <c r="IB17" s="80"/>
      <c r="IC17" s="80"/>
      <c r="ID17" s="80"/>
      <c r="IE17" s="80"/>
      <c r="IF17" s="80"/>
      <c r="IG17" s="80"/>
      <c r="IH17" s="80"/>
      <c r="II17" s="80"/>
      <c r="IJ17" s="80"/>
      <c r="IK17" s="80"/>
      <c r="IL17" s="80"/>
      <c r="IM17" s="80"/>
      <c r="IN17" s="80"/>
      <c r="IO17" s="80"/>
      <c r="IP17" s="80"/>
      <c r="IQ17" s="80"/>
      <c r="IR17" s="80"/>
      <c r="IS17" s="66"/>
      <c r="IT17" s="66"/>
      <c r="IU17" s="66"/>
    </row>
    <row r="18" spans="1:255" ht="15.75" customHeight="1">
      <c r="A18" s="77" t="s">
        <v>82</v>
      </c>
      <c r="B18" s="72"/>
      <c r="C18" s="73"/>
      <c r="D18" s="75"/>
      <c r="E18" s="75"/>
      <c r="F18" s="75"/>
      <c r="G18" s="75"/>
      <c r="H18" s="75"/>
      <c r="I18" s="75"/>
      <c r="J18" s="75"/>
      <c r="K18" s="79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  <c r="DO18" s="80"/>
      <c r="DP18" s="80"/>
      <c r="DQ18" s="80"/>
      <c r="DR18" s="80"/>
      <c r="DS18" s="80"/>
      <c r="DT18" s="80"/>
      <c r="DU18" s="80"/>
      <c r="DV18" s="80"/>
      <c r="DW18" s="80"/>
      <c r="DX18" s="80"/>
      <c r="DY18" s="80"/>
      <c r="DZ18" s="80"/>
      <c r="EA18" s="80"/>
      <c r="EB18" s="80"/>
      <c r="EC18" s="80"/>
      <c r="ED18" s="80"/>
      <c r="EE18" s="80"/>
      <c r="EF18" s="80"/>
      <c r="EG18" s="80"/>
      <c r="EH18" s="80"/>
      <c r="EI18" s="80"/>
      <c r="EJ18" s="80"/>
      <c r="EK18" s="80"/>
      <c r="EL18" s="80"/>
      <c r="EM18" s="80"/>
      <c r="EN18" s="80"/>
      <c r="EO18" s="80"/>
      <c r="EP18" s="80"/>
      <c r="EQ18" s="80"/>
      <c r="ER18" s="80"/>
      <c r="ES18" s="80"/>
      <c r="ET18" s="80"/>
      <c r="EU18" s="80"/>
      <c r="EV18" s="80"/>
      <c r="EW18" s="80"/>
      <c r="EX18" s="80"/>
      <c r="EY18" s="80"/>
      <c r="EZ18" s="80"/>
      <c r="FA18" s="80"/>
      <c r="FB18" s="80"/>
      <c r="FC18" s="80"/>
      <c r="FD18" s="80"/>
      <c r="FE18" s="80"/>
      <c r="FF18" s="80"/>
      <c r="FG18" s="80"/>
      <c r="FH18" s="80"/>
      <c r="FI18" s="80"/>
      <c r="FJ18" s="80"/>
      <c r="FK18" s="80"/>
      <c r="FL18" s="80"/>
      <c r="FM18" s="80"/>
      <c r="FN18" s="80"/>
      <c r="FO18" s="80"/>
      <c r="FP18" s="80"/>
      <c r="FQ18" s="80"/>
      <c r="FR18" s="80"/>
      <c r="FS18" s="80"/>
      <c r="FT18" s="80"/>
      <c r="FU18" s="80"/>
      <c r="FV18" s="80"/>
      <c r="FW18" s="80"/>
      <c r="FX18" s="80"/>
      <c r="FY18" s="80"/>
      <c r="FZ18" s="80"/>
      <c r="GA18" s="80"/>
      <c r="GB18" s="80"/>
      <c r="GC18" s="80"/>
      <c r="GD18" s="80"/>
      <c r="GE18" s="80"/>
      <c r="GF18" s="80"/>
      <c r="GG18" s="80"/>
      <c r="GH18" s="80"/>
      <c r="GI18" s="80"/>
      <c r="GJ18" s="80"/>
      <c r="GK18" s="80"/>
      <c r="GL18" s="80"/>
      <c r="GM18" s="80"/>
      <c r="GN18" s="80"/>
      <c r="GO18" s="80"/>
      <c r="GP18" s="80"/>
      <c r="GQ18" s="80"/>
      <c r="GR18" s="80"/>
      <c r="GS18" s="80"/>
      <c r="GT18" s="80"/>
      <c r="GU18" s="80"/>
      <c r="GV18" s="80"/>
      <c r="GW18" s="80"/>
      <c r="GX18" s="80"/>
      <c r="GY18" s="80"/>
      <c r="GZ18" s="80"/>
      <c r="HA18" s="80"/>
      <c r="HB18" s="80"/>
      <c r="HC18" s="80"/>
      <c r="HD18" s="80"/>
      <c r="HE18" s="80"/>
      <c r="HF18" s="80"/>
      <c r="HG18" s="80"/>
      <c r="HH18" s="80"/>
      <c r="HI18" s="80"/>
      <c r="HJ18" s="80"/>
      <c r="HK18" s="80"/>
      <c r="HL18" s="80"/>
      <c r="HM18" s="80"/>
      <c r="HN18" s="80"/>
      <c r="HO18" s="80"/>
      <c r="HP18" s="80"/>
      <c r="HQ18" s="80"/>
      <c r="HR18" s="80"/>
      <c r="HS18" s="80"/>
      <c r="HT18" s="80"/>
      <c r="HU18" s="80"/>
      <c r="HV18" s="80"/>
      <c r="HW18" s="80"/>
      <c r="HX18" s="80"/>
      <c r="HY18" s="80"/>
      <c r="HZ18" s="80"/>
      <c r="IA18" s="80"/>
      <c r="IB18" s="80"/>
      <c r="IC18" s="80"/>
      <c r="ID18" s="80"/>
      <c r="IE18" s="80"/>
      <c r="IF18" s="80"/>
      <c r="IG18" s="80"/>
      <c r="IH18" s="80"/>
      <c r="II18" s="80"/>
      <c r="IJ18" s="80"/>
      <c r="IK18" s="80"/>
      <c r="IL18" s="80"/>
      <c r="IM18" s="80"/>
      <c r="IN18" s="80"/>
      <c r="IO18" s="80"/>
      <c r="IP18" s="80"/>
      <c r="IQ18" s="80"/>
      <c r="IR18" s="80"/>
      <c r="IS18" s="66"/>
      <c r="IT18" s="66"/>
      <c r="IU18" s="66"/>
    </row>
    <row r="19" spans="1:255" ht="15.75" customHeight="1">
      <c r="A19" s="81" t="s">
        <v>83</v>
      </c>
      <c r="B19" s="72"/>
      <c r="C19" s="73"/>
      <c r="D19" s="74">
        <v>16671</v>
      </c>
      <c r="E19" s="75"/>
      <c r="F19" s="74">
        <v>16552</v>
      </c>
      <c r="G19" s="75"/>
      <c r="H19" s="74">
        <v>0</v>
      </c>
      <c r="I19" s="75"/>
      <c r="J19" s="74">
        <v>0</v>
      </c>
      <c r="K19" s="75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  <c r="DO19" s="80"/>
      <c r="DP19" s="80"/>
      <c r="DQ19" s="80"/>
      <c r="DR19" s="80"/>
      <c r="DS19" s="80"/>
      <c r="DT19" s="80"/>
      <c r="DU19" s="80"/>
      <c r="DV19" s="80"/>
      <c r="DW19" s="80"/>
      <c r="DX19" s="80"/>
      <c r="DY19" s="80"/>
      <c r="DZ19" s="80"/>
      <c r="EA19" s="80"/>
      <c r="EB19" s="80"/>
      <c r="EC19" s="80"/>
      <c r="ED19" s="80"/>
      <c r="EE19" s="80"/>
      <c r="EF19" s="80"/>
      <c r="EG19" s="80"/>
      <c r="EH19" s="80"/>
      <c r="EI19" s="80"/>
      <c r="EJ19" s="80"/>
      <c r="EK19" s="80"/>
      <c r="EL19" s="80"/>
      <c r="EM19" s="80"/>
      <c r="EN19" s="80"/>
      <c r="EO19" s="80"/>
      <c r="EP19" s="80"/>
      <c r="EQ19" s="80"/>
      <c r="ER19" s="80"/>
      <c r="ES19" s="80"/>
      <c r="ET19" s="80"/>
      <c r="EU19" s="80"/>
      <c r="EV19" s="80"/>
      <c r="EW19" s="80"/>
      <c r="EX19" s="80"/>
      <c r="EY19" s="80"/>
      <c r="EZ19" s="80"/>
      <c r="FA19" s="80"/>
      <c r="FB19" s="80"/>
      <c r="FC19" s="80"/>
      <c r="FD19" s="80"/>
      <c r="FE19" s="80"/>
      <c r="FF19" s="80"/>
      <c r="FG19" s="80"/>
      <c r="FH19" s="80"/>
      <c r="FI19" s="80"/>
      <c r="FJ19" s="80"/>
      <c r="FK19" s="80"/>
      <c r="FL19" s="80"/>
      <c r="FM19" s="80"/>
      <c r="FN19" s="80"/>
      <c r="FO19" s="80"/>
      <c r="FP19" s="80"/>
      <c r="FQ19" s="80"/>
      <c r="FR19" s="80"/>
      <c r="FS19" s="80"/>
      <c r="FT19" s="80"/>
      <c r="FU19" s="80"/>
      <c r="FV19" s="80"/>
      <c r="FW19" s="80"/>
      <c r="FX19" s="80"/>
      <c r="FY19" s="80"/>
      <c r="FZ19" s="80"/>
      <c r="GA19" s="80"/>
      <c r="GB19" s="80"/>
      <c r="GC19" s="80"/>
      <c r="GD19" s="80"/>
      <c r="GE19" s="80"/>
      <c r="GF19" s="80"/>
      <c r="GG19" s="80"/>
      <c r="GH19" s="80"/>
      <c r="GI19" s="80"/>
      <c r="GJ19" s="80"/>
      <c r="GK19" s="80"/>
      <c r="GL19" s="80"/>
      <c r="GM19" s="80"/>
      <c r="GN19" s="80"/>
      <c r="GO19" s="80"/>
      <c r="GP19" s="80"/>
      <c r="GQ19" s="80"/>
      <c r="GR19" s="80"/>
      <c r="GS19" s="80"/>
      <c r="GT19" s="80"/>
      <c r="GU19" s="80"/>
      <c r="GV19" s="80"/>
      <c r="GW19" s="80"/>
      <c r="GX19" s="80"/>
      <c r="GY19" s="80"/>
      <c r="GZ19" s="80"/>
      <c r="HA19" s="80"/>
      <c r="HB19" s="80"/>
      <c r="HC19" s="80"/>
      <c r="HD19" s="80"/>
      <c r="HE19" s="80"/>
      <c r="HF19" s="80"/>
      <c r="HG19" s="80"/>
      <c r="HH19" s="80"/>
      <c r="HI19" s="80"/>
      <c r="HJ19" s="80"/>
      <c r="HK19" s="80"/>
      <c r="HL19" s="80"/>
      <c r="HM19" s="80"/>
      <c r="HN19" s="80"/>
      <c r="HO19" s="80"/>
      <c r="HP19" s="80"/>
      <c r="HQ19" s="80"/>
      <c r="HR19" s="80"/>
      <c r="HS19" s="80"/>
      <c r="HT19" s="80"/>
      <c r="HU19" s="80"/>
      <c r="HV19" s="80"/>
      <c r="HW19" s="80"/>
      <c r="HX19" s="80"/>
      <c r="HY19" s="80"/>
      <c r="HZ19" s="80"/>
      <c r="IA19" s="80"/>
      <c r="IB19" s="80"/>
      <c r="IC19" s="80"/>
      <c r="ID19" s="80"/>
      <c r="IE19" s="80"/>
      <c r="IF19" s="80"/>
      <c r="IG19" s="80"/>
      <c r="IH19" s="80"/>
      <c r="II19" s="80"/>
      <c r="IJ19" s="80"/>
      <c r="IK19" s="80"/>
      <c r="IL19" s="80"/>
      <c r="IM19" s="80"/>
      <c r="IN19" s="80"/>
      <c r="IO19" s="80"/>
      <c r="IP19" s="80"/>
      <c r="IQ19" s="80"/>
      <c r="IR19" s="80"/>
      <c r="IS19" s="66"/>
      <c r="IT19" s="66"/>
      <c r="IU19" s="66"/>
    </row>
    <row r="20" spans="1:255" ht="15.75" customHeight="1">
      <c r="A20" s="56" t="s">
        <v>84</v>
      </c>
      <c r="B20" s="72">
        <v>9</v>
      </c>
      <c r="C20" s="73"/>
      <c r="D20" s="82">
        <v>1170477</v>
      </c>
      <c r="E20" s="75"/>
      <c r="F20" s="82">
        <v>1121635</v>
      </c>
      <c r="G20" s="75"/>
      <c r="H20" s="82">
        <v>1086799</v>
      </c>
      <c r="I20" s="75"/>
      <c r="J20" s="82">
        <v>1028931</v>
      </c>
      <c r="K20" s="75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  <c r="DO20" s="80"/>
      <c r="DP20" s="80"/>
      <c r="DQ20" s="80"/>
      <c r="DR20" s="80"/>
      <c r="DS20" s="80"/>
      <c r="DT20" s="80"/>
      <c r="DU20" s="80"/>
      <c r="DV20" s="80"/>
      <c r="DW20" s="80"/>
      <c r="DX20" s="80"/>
      <c r="DY20" s="80"/>
      <c r="DZ20" s="80"/>
      <c r="EA20" s="80"/>
      <c r="EB20" s="80"/>
      <c r="EC20" s="80"/>
      <c r="ED20" s="80"/>
      <c r="EE20" s="80"/>
      <c r="EF20" s="80"/>
      <c r="EG20" s="80"/>
      <c r="EH20" s="80"/>
      <c r="EI20" s="80"/>
      <c r="EJ20" s="80"/>
      <c r="EK20" s="80"/>
      <c r="EL20" s="80"/>
      <c r="EM20" s="80"/>
      <c r="EN20" s="80"/>
      <c r="EO20" s="80"/>
      <c r="EP20" s="80"/>
      <c r="EQ20" s="80"/>
      <c r="ER20" s="80"/>
      <c r="ES20" s="80"/>
      <c r="ET20" s="80"/>
      <c r="EU20" s="80"/>
      <c r="EV20" s="80"/>
      <c r="EW20" s="80"/>
      <c r="EX20" s="80"/>
      <c r="EY20" s="80"/>
      <c r="EZ20" s="80"/>
      <c r="FA20" s="80"/>
      <c r="FB20" s="80"/>
      <c r="FC20" s="80"/>
      <c r="FD20" s="80"/>
      <c r="FE20" s="80"/>
      <c r="FF20" s="80"/>
      <c r="FG20" s="80"/>
      <c r="FH20" s="80"/>
      <c r="FI20" s="80"/>
      <c r="FJ20" s="80"/>
      <c r="FK20" s="80"/>
      <c r="FL20" s="80"/>
      <c r="FM20" s="80"/>
      <c r="FN20" s="80"/>
      <c r="FO20" s="80"/>
      <c r="FP20" s="80"/>
      <c r="FQ20" s="80"/>
      <c r="FR20" s="80"/>
      <c r="FS20" s="80"/>
      <c r="FT20" s="80"/>
      <c r="FU20" s="80"/>
      <c r="FV20" s="80"/>
      <c r="FW20" s="80"/>
      <c r="FX20" s="80"/>
      <c r="FY20" s="80"/>
      <c r="FZ20" s="80"/>
      <c r="GA20" s="80"/>
      <c r="GB20" s="80"/>
      <c r="GC20" s="80"/>
      <c r="GD20" s="80"/>
      <c r="GE20" s="80"/>
      <c r="GF20" s="80"/>
      <c r="GG20" s="80"/>
      <c r="GH20" s="80"/>
      <c r="GI20" s="80"/>
      <c r="GJ20" s="80"/>
      <c r="GK20" s="80"/>
      <c r="GL20" s="80"/>
      <c r="GM20" s="80"/>
      <c r="GN20" s="80"/>
      <c r="GO20" s="80"/>
      <c r="GP20" s="80"/>
      <c r="GQ20" s="80"/>
      <c r="GR20" s="80"/>
      <c r="GS20" s="80"/>
      <c r="GT20" s="80"/>
      <c r="GU20" s="80"/>
      <c r="GV20" s="80"/>
      <c r="GW20" s="80"/>
      <c r="GX20" s="80"/>
      <c r="GY20" s="80"/>
      <c r="GZ20" s="80"/>
      <c r="HA20" s="80"/>
      <c r="HB20" s="80"/>
      <c r="HC20" s="80"/>
      <c r="HD20" s="80"/>
      <c r="HE20" s="80"/>
      <c r="HF20" s="80"/>
      <c r="HG20" s="80"/>
      <c r="HH20" s="80"/>
      <c r="HI20" s="80"/>
      <c r="HJ20" s="80"/>
      <c r="HK20" s="80"/>
      <c r="HL20" s="80"/>
      <c r="HM20" s="80"/>
      <c r="HN20" s="80"/>
      <c r="HO20" s="80"/>
      <c r="HP20" s="80"/>
      <c r="HQ20" s="80"/>
      <c r="HR20" s="80"/>
      <c r="HS20" s="80"/>
      <c r="HT20" s="80"/>
      <c r="HU20" s="80"/>
      <c r="HV20" s="80"/>
      <c r="HW20" s="80"/>
      <c r="HX20" s="80"/>
      <c r="HY20" s="80"/>
      <c r="HZ20" s="80"/>
      <c r="IA20" s="80"/>
      <c r="IB20" s="80"/>
      <c r="IC20" s="80"/>
      <c r="ID20" s="80"/>
      <c r="IE20" s="80"/>
      <c r="IF20" s="80"/>
      <c r="IG20" s="80"/>
      <c r="IH20" s="80"/>
      <c r="II20" s="80"/>
      <c r="IJ20" s="80"/>
      <c r="IK20" s="80"/>
      <c r="IL20" s="80"/>
      <c r="IM20" s="80"/>
      <c r="IN20" s="80"/>
      <c r="IO20" s="80"/>
      <c r="IP20" s="80"/>
      <c r="IQ20" s="80"/>
      <c r="IR20" s="80"/>
      <c r="IS20" s="66"/>
      <c r="IT20" s="66"/>
      <c r="IU20" s="66"/>
    </row>
    <row r="21" spans="1:255" ht="15.75" customHeight="1">
      <c r="A21" s="56" t="s">
        <v>85</v>
      </c>
      <c r="B21" s="72">
        <v>10</v>
      </c>
      <c r="C21" s="73"/>
      <c r="D21" s="83">
        <v>0</v>
      </c>
      <c r="E21" s="75"/>
      <c r="F21" s="83">
        <v>0</v>
      </c>
      <c r="G21" s="75"/>
      <c r="H21" s="83">
        <v>12108974</v>
      </c>
      <c r="I21" s="75"/>
      <c r="J21" s="83">
        <v>11951590</v>
      </c>
      <c r="K21" s="75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  <c r="DO21" s="80"/>
      <c r="DP21" s="80"/>
      <c r="DQ21" s="80"/>
      <c r="DR21" s="80"/>
      <c r="DS21" s="80"/>
      <c r="DT21" s="80"/>
      <c r="DU21" s="80"/>
      <c r="DV21" s="80"/>
      <c r="DW21" s="80"/>
      <c r="DX21" s="80"/>
      <c r="DY21" s="80"/>
      <c r="DZ21" s="80"/>
      <c r="EA21" s="80"/>
      <c r="EB21" s="80"/>
      <c r="EC21" s="80"/>
      <c r="ED21" s="80"/>
      <c r="EE21" s="80"/>
      <c r="EF21" s="80"/>
      <c r="EG21" s="80"/>
      <c r="EH21" s="80"/>
      <c r="EI21" s="80"/>
      <c r="EJ21" s="80"/>
      <c r="EK21" s="80"/>
      <c r="EL21" s="80"/>
      <c r="EM21" s="80"/>
      <c r="EN21" s="80"/>
      <c r="EO21" s="80"/>
      <c r="EP21" s="80"/>
      <c r="EQ21" s="80"/>
      <c r="ER21" s="80"/>
      <c r="ES21" s="80"/>
      <c r="ET21" s="80"/>
      <c r="EU21" s="80"/>
      <c r="EV21" s="80"/>
      <c r="EW21" s="80"/>
      <c r="EX21" s="80"/>
      <c r="EY21" s="80"/>
      <c r="EZ21" s="80"/>
      <c r="FA21" s="80"/>
      <c r="FB21" s="80"/>
      <c r="FC21" s="80"/>
      <c r="FD21" s="80"/>
      <c r="FE21" s="80"/>
      <c r="FF21" s="80"/>
      <c r="FG21" s="80"/>
      <c r="FH21" s="80"/>
      <c r="FI21" s="80"/>
      <c r="FJ21" s="80"/>
      <c r="FK21" s="80"/>
      <c r="FL21" s="80"/>
      <c r="FM21" s="80"/>
      <c r="FN21" s="80"/>
      <c r="FO21" s="80"/>
      <c r="FP21" s="80"/>
      <c r="FQ21" s="80"/>
      <c r="FR21" s="80"/>
      <c r="FS21" s="80"/>
      <c r="FT21" s="80"/>
      <c r="FU21" s="80"/>
      <c r="FV21" s="80"/>
      <c r="FW21" s="80"/>
      <c r="FX21" s="80"/>
      <c r="FY21" s="80"/>
      <c r="FZ21" s="80"/>
      <c r="GA21" s="80"/>
      <c r="GB21" s="80"/>
      <c r="GC21" s="80"/>
      <c r="GD21" s="80"/>
      <c r="GE21" s="80"/>
      <c r="GF21" s="80"/>
      <c r="GG21" s="80"/>
      <c r="GH21" s="80"/>
      <c r="GI21" s="80"/>
      <c r="GJ21" s="80"/>
      <c r="GK21" s="80"/>
      <c r="GL21" s="80"/>
      <c r="GM21" s="80"/>
      <c r="GN21" s="80"/>
      <c r="GO21" s="80"/>
      <c r="GP21" s="80"/>
      <c r="GQ21" s="80"/>
      <c r="GR21" s="80"/>
      <c r="GS21" s="80"/>
      <c r="GT21" s="80"/>
      <c r="GU21" s="80"/>
      <c r="GV21" s="80"/>
      <c r="GW21" s="80"/>
      <c r="GX21" s="80"/>
      <c r="GY21" s="80"/>
      <c r="GZ21" s="80"/>
      <c r="HA21" s="80"/>
      <c r="HB21" s="80"/>
      <c r="HC21" s="80"/>
      <c r="HD21" s="80"/>
      <c r="HE21" s="80"/>
      <c r="HF21" s="80"/>
      <c r="HG21" s="80"/>
      <c r="HH21" s="80"/>
      <c r="HI21" s="80"/>
      <c r="HJ21" s="80"/>
      <c r="HK21" s="80"/>
      <c r="HL21" s="80"/>
      <c r="HM21" s="80"/>
      <c r="HN21" s="80"/>
      <c r="HO21" s="80"/>
      <c r="HP21" s="80"/>
      <c r="HQ21" s="80"/>
      <c r="HR21" s="80"/>
      <c r="HS21" s="80"/>
      <c r="HT21" s="80"/>
      <c r="HU21" s="80"/>
      <c r="HV21" s="80"/>
      <c r="HW21" s="80"/>
      <c r="HX21" s="80"/>
      <c r="HY21" s="80"/>
      <c r="HZ21" s="80"/>
      <c r="IA21" s="80"/>
      <c r="IB21" s="80"/>
      <c r="IC21" s="80"/>
      <c r="ID21" s="80"/>
      <c r="IE21" s="80"/>
      <c r="IF21" s="80"/>
      <c r="IG21" s="80"/>
      <c r="IH21" s="80"/>
      <c r="II21" s="80"/>
      <c r="IJ21" s="80"/>
      <c r="IK21" s="80"/>
      <c r="IL21" s="80"/>
      <c r="IM21" s="80"/>
      <c r="IN21" s="80"/>
      <c r="IO21" s="80"/>
      <c r="IP21" s="80"/>
      <c r="IQ21" s="80"/>
      <c r="IR21" s="80"/>
      <c r="IS21" s="66"/>
      <c r="IT21" s="66"/>
      <c r="IU21" s="66"/>
    </row>
    <row r="22" spans="1:255" ht="15.75" customHeight="1">
      <c r="A22" s="56" t="s">
        <v>86</v>
      </c>
      <c r="B22" s="72">
        <v>11</v>
      </c>
      <c r="C22" s="84"/>
      <c r="D22" s="82">
        <v>522516</v>
      </c>
      <c r="E22" s="71"/>
      <c r="F22" s="82">
        <v>536168</v>
      </c>
      <c r="G22" s="71"/>
      <c r="H22" s="82">
        <v>402190</v>
      </c>
      <c r="I22" s="71"/>
      <c r="J22" s="82">
        <v>413427</v>
      </c>
      <c r="K22" s="71"/>
      <c r="IS22" s="66"/>
      <c r="IT22" s="66"/>
      <c r="IU22" s="66"/>
    </row>
    <row r="23" spans="1:255" ht="15.75" customHeight="1">
      <c r="A23" s="56" t="s">
        <v>87</v>
      </c>
      <c r="B23" s="72">
        <v>5</v>
      </c>
      <c r="C23" s="84"/>
      <c r="D23" s="82">
        <v>0</v>
      </c>
      <c r="E23" s="71"/>
      <c r="F23" s="82">
        <v>0</v>
      </c>
      <c r="G23" s="71"/>
      <c r="H23" s="82">
        <v>2544098</v>
      </c>
      <c r="I23" s="71"/>
      <c r="J23" s="82">
        <v>2738865</v>
      </c>
      <c r="K23" s="79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  <c r="DO23" s="80"/>
      <c r="DP23" s="80"/>
      <c r="DQ23" s="80"/>
      <c r="DR23" s="80"/>
      <c r="DS23" s="80"/>
      <c r="DT23" s="80"/>
      <c r="DU23" s="80"/>
      <c r="DV23" s="80"/>
      <c r="DW23" s="80"/>
      <c r="DX23" s="80"/>
      <c r="DY23" s="80"/>
      <c r="DZ23" s="80"/>
      <c r="EA23" s="80"/>
      <c r="EB23" s="80"/>
      <c r="EC23" s="80"/>
      <c r="ED23" s="80"/>
      <c r="EE23" s="80"/>
      <c r="EF23" s="80"/>
      <c r="EG23" s="80"/>
      <c r="EH23" s="80"/>
      <c r="EI23" s="80"/>
      <c r="EJ23" s="80"/>
      <c r="EK23" s="80"/>
      <c r="EL23" s="80"/>
      <c r="EM23" s="80"/>
      <c r="EN23" s="80"/>
      <c r="EO23" s="80"/>
      <c r="EP23" s="80"/>
      <c r="EQ23" s="80"/>
      <c r="ER23" s="80"/>
      <c r="ES23" s="80"/>
      <c r="ET23" s="80"/>
      <c r="EU23" s="80"/>
      <c r="EV23" s="80"/>
      <c r="EW23" s="80"/>
      <c r="EX23" s="80"/>
      <c r="EY23" s="80"/>
      <c r="EZ23" s="80"/>
      <c r="FA23" s="80"/>
      <c r="FB23" s="80"/>
      <c r="FC23" s="80"/>
      <c r="FD23" s="80"/>
      <c r="FE23" s="80"/>
      <c r="FF23" s="80"/>
      <c r="FG23" s="80"/>
      <c r="FH23" s="80"/>
      <c r="FI23" s="80"/>
      <c r="FJ23" s="80"/>
      <c r="FK23" s="80"/>
      <c r="FL23" s="80"/>
      <c r="FM23" s="80"/>
      <c r="FN23" s="80"/>
      <c r="FO23" s="80"/>
      <c r="FP23" s="80"/>
      <c r="FQ23" s="80"/>
      <c r="FR23" s="80"/>
      <c r="FS23" s="80"/>
      <c r="FT23" s="80"/>
      <c r="FU23" s="80"/>
      <c r="FV23" s="80"/>
      <c r="FW23" s="80"/>
      <c r="FX23" s="80"/>
      <c r="FY23" s="80"/>
      <c r="FZ23" s="80"/>
      <c r="GA23" s="80"/>
      <c r="GB23" s="80"/>
      <c r="GC23" s="80"/>
      <c r="GD23" s="80"/>
      <c r="GE23" s="80"/>
      <c r="GF23" s="80"/>
      <c r="GG23" s="80"/>
      <c r="GH23" s="80"/>
      <c r="GI23" s="80"/>
      <c r="GJ23" s="80"/>
      <c r="GK23" s="80"/>
      <c r="GL23" s="80"/>
      <c r="GM23" s="80"/>
      <c r="GN23" s="80"/>
      <c r="GO23" s="80"/>
      <c r="GP23" s="80"/>
      <c r="GQ23" s="80"/>
      <c r="GR23" s="80"/>
      <c r="GS23" s="80"/>
      <c r="GT23" s="80"/>
      <c r="GU23" s="80"/>
      <c r="GV23" s="80"/>
      <c r="GW23" s="80"/>
      <c r="GX23" s="80"/>
      <c r="GY23" s="80"/>
      <c r="GZ23" s="80"/>
      <c r="HA23" s="80"/>
      <c r="HB23" s="80"/>
      <c r="HC23" s="80"/>
      <c r="HD23" s="80"/>
      <c r="HE23" s="80"/>
      <c r="HF23" s="80"/>
      <c r="HG23" s="80"/>
      <c r="HH23" s="80"/>
      <c r="HI23" s="80"/>
      <c r="HJ23" s="80"/>
      <c r="HK23" s="80"/>
      <c r="HL23" s="80"/>
      <c r="HM23" s="80"/>
      <c r="HN23" s="80"/>
      <c r="HO23" s="80"/>
      <c r="HP23" s="80"/>
      <c r="HQ23" s="80"/>
      <c r="HR23" s="80"/>
      <c r="HS23" s="80"/>
      <c r="HT23" s="80"/>
      <c r="HU23" s="80"/>
      <c r="HV23" s="80"/>
      <c r="HW23" s="80"/>
      <c r="HX23" s="80"/>
      <c r="HY23" s="80"/>
      <c r="HZ23" s="80"/>
      <c r="IA23" s="80"/>
      <c r="IB23" s="80"/>
      <c r="IC23" s="80"/>
      <c r="ID23" s="80"/>
      <c r="IE23" s="80"/>
      <c r="IF23" s="80"/>
      <c r="IG23" s="80"/>
      <c r="IH23" s="80"/>
      <c r="II23" s="80"/>
      <c r="IJ23" s="80"/>
      <c r="IK23" s="80"/>
      <c r="IL23" s="80"/>
      <c r="IM23" s="80"/>
      <c r="IN23" s="80"/>
      <c r="IO23" s="80"/>
      <c r="IP23" s="80"/>
      <c r="IQ23" s="80"/>
      <c r="IR23" s="80"/>
      <c r="IS23" s="66"/>
      <c r="IT23" s="66"/>
      <c r="IU23" s="66"/>
    </row>
    <row r="24" spans="1:255" ht="15.75" customHeight="1">
      <c r="A24" s="56" t="s">
        <v>88</v>
      </c>
      <c r="B24" s="72">
        <v>5</v>
      </c>
      <c r="C24" s="84"/>
      <c r="D24" s="82">
        <v>118110</v>
      </c>
      <c r="E24" s="71"/>
      <c r="F24" s="82">
        <v>118093</v>
      </c>
      <c r="G24" s="71"/>
      <c r="H24" s="82">
        <v>870373</v>
      </c>
      <c r="I24" s="71"/>
      <c r="J24" s="82">
        <v>887832</v>
      </c>
      <c r="K24" s="79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  <c r="DO24" s="80"/>
      <c r="DP24" s="80"/>
      <c r="DQ24" s="80"/>
      <c r="DR24" s="80"/>
      <c r="DS24" s="80"/>
      <c r="DT24" s="80"/>
      <c r="DU24" s="80"/>
      <c r="DV24" s="80"/>
      <c r="DW24" s="80"/>
      <c r="DX24" s="80"/>
      <c r="DY24" s="80"/>
      <c r="DZ24" s="80"/>
      <c r="EA24" s="80"/>
      <c r="EB24" s="80"/>
      <c r="EC24" s="80"/>
      <c r="ED24" s="80"/>
      <c r="EE24" s="80"/>
      <c r="EF24" s="80"/>
      <c r="EG24" s="80"/>
      <c r="EH24" s="80"/>
      <c r="EI24" s="80"/>
      <c r="EJ24" s="80"/>
      <c r="EK24" s="80"/>
      <c r="EL24" s="80"/>
      <c r="EM24" s="80"/>
      <c r="EN24" s="80"/>
      <c r="EO24" s="80"/>
      <c r="EP24" s="80"/>
      <c r="EQ24" s="80"/>
      <c r="ER24" s="80"/>
      <c r="ES24" s="80"/>
      <c r="ET24" s="80"/>
      <c r="EU24" s="80"/>
      <c r="EV24" s="80"/>
      <c r="EW24" s="80"/>
      <c r="EX24" s="80"/>
      <c r="EY24" s="80"/>
      <c r="EZ24" s="80"/>
      <c r="FA24" s="80"/>
      <c r="FB24" s="80"/>
      <c r="FC24" s="80"/>
      <c r="FD24" s="80"/>
      <c r="FE24" s="80"/>
      <c r="FF24" s="80"/>
      <c r="FG24" s="80"/>
      <c r="FH24" s="80"/>
      <c r="FI24" s="80"/>
      <c r="FJ24" s="80"/>
      <c r="FK24" s="80"/>
      <c r="FL24" s="80"/>
      <c r="FM24" s="80"/>
      <c r="FN24" s="80"/>
      <c r="FO24" s="80"/>
      <c r="FP24" s="80"/>
      <c r="FQ24" s="80"/>
      <c r="FR24" s="80"/>
      <c r="FS24" s="80"/>
      <c r="FT24" s="80"/>
      <c r="FU24" s="80"/>
      <c r="FV24" s="80"/>
      <c r="FW24" s="80"/>
      <c r="FX24" s="80"/>
      <c r="FY24" s="80"/>
      <c r="FZ24" s="80"/>
      <c r="GA24" s="80"/>
      <c r="GB24" s="80"/>
      <c r="GC24" s="80"/>
      <c r="GD24" s="80"/>
      <c r="GE24" s="80"/>
      <c r="GF24" s="80"/>
      <c r="GG24" s="80"/>
      <c r="GH24" s="80"/>
      <c r="GI24" s="80"/>
      <c r="GJ24" s="80"/>
      <c r="GK24" s="80"/>
      <c r="GL24" s="80"/>
      <c r="GM24" s="80"/>
      <c r="GN24" s="80"/>
      <c r="GO24" s="80"/>
      <c r="GP24" s="80"/>
      <c r="GQ24" s="80"/>
      <c r="GR24" s="80"/>
      <c r="GS24" s="80"/>
      <c r="GT24" s="80"/>
      <c r="GU24" s="80"/>
      <c r="GV24" s="80"/>
      <c r="GW24" s="80"/>
      <c r="GX24" s="80"/>
      <c r="GY24" s="80"/>
      <c r="GZ24" s="80"/>
      <c r="HA24" s="80"/>
      <c r="HB24" s="80"/>
      <c r="HC24" s="80"/>
      <c r="HD24" s="80"/>
      <c r="HE24" s="80"/>
      <c r="HF24" s="80"/>
      <c r="HG24" s="80"/>
      <c r="HH24" s="80"/>
      <c r="HI24" s="80"/>
      <c r="HJ24" s="80"/>
      <c r="HK24" s="80"/>
      <c r="HL24" s="80"/>
      <c r="HM24" s="80"/>
      <c r="HN24" s="80"/>
      <c r="HO24" s="80"/>
      <c r="HP24" s="80"/>
      <c r="HQ24" s="80"/>
      <c r="HR24" s="80"/>
      <c r="HS24" s="80"/>
      <c r="HT24" s="80"/>
      <c r="HU24" s="80"/>
      <c r="HV24" s="80"/>
      <c r="HW24" s="80"/>
      <c r="HX24" s="80"/>
      <c r="HY24" s="80"/>
      <c r="HZ24" s="80"/>
      <c r="IA24" s="80"/>
      <c r="IB24" s="80"/>
      <c r="IC24" s="80"/>
      <c r="ID24" s="80"/>
      <c r="IE24" s="80"/>
      <c r="IF24" s="80"/>
      <c r="IG24" s="80"/>
      <c r="IH24" s="80"/>
      <c r="II24" s="80"/>
      <c r="IJ24" s="80"/>
      <c r="IK24" s="80"/>
      <c r="IL24" s="80"/>
      <c r="IM24" s="80"/>
      <c r="IN24" s="80"/>
      <c r="IO24" s="80"/>
      <c r="IP24" s="80"/>
      <c r="IQ24" s="80"/>
      <c r="IR24" s="80"/>
      <c r="IS24" s="66"/>
      <c r="IT24" s="66"/>
      <c r="IU24" s="66"/>
    </row>
    <row r="25" spans="1:255" ht="15.75" customHeight="1">
      <c r="A25" s="56" t="s">
        <v>89</v>
      </c>
      <c r="B25" s="72">
        <v>12</v>
      </c>
      <c r="C25" s="70"/>
      <c r="D25" s="71">
        <v>14365209</v>
      </c>
      <c r="E25" s="71"/>
      <c r="F25" s="71">
        <v>14763384</v>
      </c>
      <c r="G25" s="71"/>
      <c r="H25" s="71">
        <v>7876271</v>
      </c>
      <c r="I25" s="71"/>
      <c r="J25" s="71">
        <v>8032586</v>
      </c>
      <c r="K25" s="71"/>
      <c r="IS25" s="66"/>
      <c r="IT25" s="66"/>
      <c r="IU25" s="66"/>
    </row>
    <row r="26" spans="1:255" ht="15.75" customHeight="1">
      <c r="A26" s="56" t="s">
        <v>90</v>
      </c>
      <c r="B26" s="85"/>
      <c r="C26" s="70"/>
      <c r="D26" s="71">
        <v>48082</v>
      </c>
      <c r="E26" s="71"/>
      <c r="F26" s="71">
        <v>49046</v>
      </c>
      <c r="G26" s="71"/>
      <c r="H26" s="71">
        <v>0</v>
      </c>
      <c r="I26" s="71"/>
      <c r="J26" s="71">
        <v>0</v>
      </c>
      <c r="K26" s="71"/>
      <c r="IS26" s="66"/>
      <c r="IT26" s="66"/>
      <c r="IU26" s="66"/>
    </row>
    <row r="27" spans="1:255" ht="15.75" customHeight="1">
      <c r="A27" s="56" t="s">
        <v>91</v>
      </c>
      <c r="B27" s="85">
        <v>13</v>
      </c>
      <c r="C27" s="70"/>
      <c r="D27" s="71">
        <v>135126</v>
      </c>
      <c r="E27" s="71"/>
      <c r="F27" s="71">
        <v>112842</v>
      </c>
      <c r="G27" s="71"/>
      <c r="H27" s="71">
        <v>0</v>
      </c>
      <c r="I27" s="71"/>
      <c r="J27" s="71">
        <v>0</v>
      </c>
      <c r="K27" s="71"/>
      <c r="IS27" s="66"/>
      <c r="IT27" s="66"/>
      <c r="IU27" s="66"/>
    </row>
    <row r="28" spans="1:255" ht="15.75" customHeight="1">
      <c r="A28" s="56" t="s">
        <v>92</v>
      </c>
      <c r="B28" s="72"/>
      <c r="C28" s="70"/>
      <c r="D28" s="82">
        <v>107622</v>
      </c>
      <c r="E28" s="71"/>
      <c r="F28" s="82">
        <v>108620</v>
      </c>
      <c r="G28" s="71"/>
      <c r="H28" s="82">
        <v>12499</v>
      </c>
      <c r="I28" s="71"/>
      <c r="J28" s="82">
        <v>12328</v>
      </c>
      <c r="K28" s="71"/>
      <c r="IS28" s="66"/>
      <c r="IT28" s="66"/>
      <c r="IU28" s="66"/>
    </row>
    <row r="29" spans="1:255" ht="15.75" customHeight="1">
      <c r="A29" s="56" t="s">
        <v>93</v>
      </c>
      <c r="B29" s="72"/>
      <c r="C29" s="70"/>
      <c r="D29" s="82">
        <v>54278</v>
      </c>
      <c r="E29" s="71"/>
      <c r="F29" s="82">
        <v>52105</v>
      </c>
      <c r="G29" s="71"/>
      <c r="H29" s="82">
        <v>0</v>
      </c>
      <c r="I29" s="71"/>
      <c r="J29" s="82">
        <v>0</v>
      </c>
      <c r="K29" s="71"/>
      <c r="IS29" s="66"/>
      <c r="IT29" s="66"/>
      <c r="IU29" s="66"/>
    </row>
    <row r="30" spans="1:255" ht="15.75" customHeight="1">
      <c r="A30" s="56" t="s">
        <v>94</v>
      </c>
      <c r="C30" s="70"/>
      <c r="D30" s="71"/>
      <c r="E30" s="71"/>
      <c r="F30" s="71"/>
      <c r="G30" s="71"/>
      <c r="H30" s="71"/>
      <c r="I30" s="71"/>
      <c r="J30" s="71"/>
      <c r="K30" s="71"/>
    </row>
    <row r="31" spans="1:255" ht="15.75" customHeight="1">
      <c r="A31" s="56" t="s">
        <v>95</v>
      </c>
      <c r="B31" s="72">
        <v>14</v>
      </c>
      <c r="C31" s="70"/>
      <c r="D31" s="71">
        <v>64453</v>
      </c>
      <c r="E31" s="71"/>
      <c r="F31" s="71">
        <v>64904</v>
      </c>
      <c r="G31" s="71"/>
      <c r="H31" s="71">
        <v>0</v>
      </c>
      <c r="I31" s="71"/>
      <c r="J31" s="71">
        <v>0</v>
      </c>
      <c r="K31" s="71"/>
    </row>
    <row r="32" spans="1:255" ht="15.75" customHeight="1">
      <c r="A32" s="56" t="s">
        <v>96</v>
      </c>
      <c r="B32" s="86"/>
      <c r="C32" s="70"/>
      <c r="D32" s="87">
        <v>251953</v>
      </c>
      <c r="E32" s="71"/>
      <c r="F32" s="87">
        <v>296956</v>
      </c>
      <c r="G32" s="71"/>
      <c r="H32" s="87">
        <v>1227</v>
      </c>
      <c r="I32" s="71"/>
      <c r="J32" s="87">
        <v>1180</v>
      </c>
      <c r="K32" s="71"/>
    </row>
    <row r="33" spans="1:255" ht="15.75" customHeight="1">
      <c r="A33" s="60" t="s">
        <v>97</v>
      </c>
      <c r="B33" s="86"/>
      <c r="C33" s="70"/>
      <c r="D33" s="71">
        <f>SUM(D19:D32)</f>
        <v>16854497</v>
      </c>
      <c r="E33" s="71"/>
      <c r="F33" s="71">
        <f>SUM(F19:F32)</f>
        <v>17240305</v>
      </c>
      <c r="G33" s="71"/>
      <c r="H33" s="71">
        <f>SUM(H19:H32)</f>
        <v>24902431</v>
      </c>
      <c r="I33" s="71"/>
      <c r="J33" s="71">
        <f>SUM(J19:J32)</f>
        <v>25066739</v>
      </c>
      <c r="K33" s="79"/>
    </row>
    <row r="34" spans="1:255" ht="15.75" customHeight="1" thickBot="1">
      <c r="A34" s="60" t="s">
        <v>98</v>
      </c>
      <c r="B34" s="86"/>
      <c r="C34" s="70"/>
      <c r="D34" s="88">
        <f>SUM(D17:D32)</f>
        <v>62904682</v>
      </c>
      <c r="E34" s="71"/>
      <c r="F34" s="88">
        <f>SUM(F17:F32)</f>
        <v>64798357</v>
      </c>
      <c r="G34" s="71"/>
      <c r="H34" s="88">
        <f>SUM(H17:H32)</f>
        <v>52568748</v>
      </c>
      <c r="I34" s="71"/>
      <c r="J34" s="88">
        <f>SUM(J17:J32)</f>
        <v>53858758</v>
      </c>
      <c r="K34" s="89"/>
      <c r="IS34" s="66"/>
      <c r="IT34" s="66"/>
      <c r="IU34" s="66"/>
    </row>
    <row r="35" spans="1:255" ht="15.75" customHeight="1" thickTop="1">
      <c r="A35" s="56"/>
      <c r="B35" s="56"/>
      <c r="C35" s="58"/>
      <c r="D35" s="58"/>
      <c r="E35" s="58"/>
      <c r="F35" s="58"/>
      <c r="G35" s="58"/>
      <c r="H35" s="58"/>
      <c r="I35" s="58"/>
      <c r="J35" s="58"/>
      <c r="K35" s="58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6"/>
      <c r="CA35" s="66"/>
      <c r="CB35" s="66"/>
      <c r="CC35" s="66"/>
      <c r="CD35" s="66"/>
      <c r="CE35" s="66"/>
      <c r="CF35" s="66"/>
      <c r="CG35" s="66"/>
      <c r="CH35" s="66"/>
      <c r="CI35" s="66"/>
      <c r="CJ35" s="66"/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66"/>
      <c r="CW35" s="66"/>
      <c r="CX35" s="66"/>
      <c r="CY35" s="66"/>
      <c r="CZ35" s="66"/>
      <c r="DA35" s="66"/>
      <c r="DB35" s="66"/>
      <c r="DC35" s="66"/>
      <c r="DD35" s="66"/>
      <c r="DE35" s="66"/>
      <c r="DF35" s="66"/>
      <c r="DG35" s="66"/>
      <c r="DH35" s="66"/>
      <c r="DI35" s="66"/>
      <c r="DJ35" s="66"/>
      <c r="DK35" s="66"/>
      <c r="DL35" s="66"/>
      <c r="DM35" s="66"/>
      <c r="DN35" s="66"/>
      <c r="DO35" s="66"/>
      <c r="DP35" s="66"/>
      <c r="DQ35" s="66"/>
      <c r="DR35" s="66"/>
      <c r="DS35" s="66"/>
      <c r="DT35" s="66"/>
      <c r="DU35" s="66"/>
      <c r="DV35" s="66"/>
      <c r="DW35" s="66"/>
      <c r="DX35" s="66"/>
      <c r="DY35" s="66"/>
      <c r="DZ35" s="66"/>
      <c r="EA35" s="66"/>
      <c r="EB35" s="66"/>
      <c r="EC35" s="66"/>
      <c r="ED35" s="66"/>
      <c r="EE35" s="66"/>
      <c r="EF35" s="66"/>
      <c r="EG35" s="66"/>
      <c r="EH35" s="66"/>
      <c r="EI35" s="66"/>
      <c r="EJ35" s="66"/>
      <c r="EK35" s="66"/>
      <c r="EL35" s="66"/>
      <c r="EM35" s="66"/>
      <c r="EN35" s="66"/>
      <c r="EO35" s="66"/>
      <c r="EP35" s="66"/>
      <c r="EQ35" s="66"/>
      <c r="ER35" s="66"/>
      <c r="ES35" s="66"/>
      <c r="ET35" s="66"/>
      <c r="EU35" s="66"/>
      <c r="EV35" s="66"/>
      <c r="EW35" s="66"/>
      <c r="EX35" s="66"/>
      <c r="EY35" s="66"/>
      <c r="EZ35" s="66"/>
      <c r="FA35" s="66"/>
      <c r="FB35" s="66"/>
      <c r="FC35" s="66"/>
      <c r="FD35" s="66"/>
      <c r="FE35" s="66"/>
      <c r="FF35" s="66"/>
      <c r="FG35" s="66"/>
      <c r="FH35" s="66"/>
      <c r="FI35" s="66"/>
      <c r="FJ35" s="66"/>
      <c r="FK35" s="66"/>
      <c r="FL35" s="66"/>
      <c r="FM35" s="66"/>
      <c r="FN35" s="66"/>
      <c r="FO35" s="66"/>
      <c r="FP35" s="66"/>
      <c r="FQ35" s="66"/>
      <c r="FR35" s="66"/>
      <c r="FS35" s="66"/>
      <c r="FT35" s="66"/>
      <c r="FU35" s="66"/>
      <c r="FV35" s="66"/>
      <c r="FW35" s="66"/>
      <c r="FX35" s="66"/>
      <c r="FY35" s="66"/>
      <c r="FZ35" s="66"/>
      <c r="GA35" s="66"/>
      <c r="GB35" s="66"/>
      <c r="GC35" s="66"/>
      <c r="GD35" s="66"/>
      <c r="GE35" s="66"/>
      <c r="GF35" s="66"/>
      <c r="GG35" s="66"/>
      <c r="GH35" s="66"/>
      <c r="GI35" s="66"/>
      <c r="GJ35" s="66"/>
      <c r="GK35" s="66"/>
      <c r="GL35" s="66"/>
      <c r="GM35" s="66"/>
      <c r="GN35" s="66"/>
      <c r="GO35" s="66"/>
      <c r="GP35" s="66"/>
      <c r="GQ35" s="66"/>
      <c r="GR35" s="66"/>
      <c r="GS35" s="66"/>
      <c r="GT35" s="66"/>
      <c r="GU35" s="66"/>
      <c r="GV35" s="66"/>
      <c r="GW35" s="66"/>
      <c r="GX35" s="66"/>
      <c r="GY35" s="66"/>
      <c r="GZ35" s="66"/>
      <c r="HA35" s="66"/>
      <c r="HB35" s="66"/>
      <c r="HC35" s="66"/>
      <c r="HD35" s="66"/>
      <c r="HE35" s="66"/>
      <c r="HF35" s="66"/>
      <c r="HG35" s="66"/>
      <c r="HH35" s="66"/>
      <c r="HI35" s="66"/>
      <c r="HJ35" s="66"/>
      <c r="HK35" s="66"/>
      <c r="HL35" s="66"/>
      <c r="HM35" s="66"/>
      <c r="HN35" s="66"/>
      <c r="HO35" s="66"/>
      <c r="HP35" s="66"/>
      <c r="HQ35" s="66"/>
      <c r="HR35" s="66"/>
      <c r="HS35" s="66"/>
      <c r="HT35" s="66"/>
      <c r="HU35" s="66"/>
      <c r="HV35" s="66"/>
      <c r="HW35" s="66"/>
      <c r="HX35" s="66"/>
      <c r="HY35" s="66"/>
      <c r="HZ35" s="66"/>
      <c r="IA35" s="66"/>
      <c r="IB35" s="66"/>
      <c r="IC35" s="66"/>
      <c r="ID35" s="66"/>
      <c r="IE35" s="66"/>
      <c r="IF35" s="66"/>
      <c r="IG35" s="66"/>
      <c r="IH35" s="66"/>
      <c r="II35" s="66"/>
      <c r="IJ35" s="66"/>
      <c r="IK35" s="66"/>
      <c r="IL35" s="66"/>
      <c r="IM35" s="66"/>
      <c r="IN35" s="66"/>
      <c r="IO35" s="66"/>
      <c r="IP35" s="66"/>
      <c r="IQ35" s="66"/>
      <c r="IR35" s="66"/>
    </row>
    <row r="36" spans="1:255" ht="15.75" customHeight="1">
      <c r="A36" s="56" t="s">
        <v>0</v>
      </c>
      <c r="B36" s="56"/>
      <c r="C36" s="58"/>
      <c r="D36" s="58"/>
      <c r="E36" s="58"/>
      <c r="F36" s="58"/>
      <c r="G36" s="58"/>
      <c r="H36" s="58"/>
      <c r="I36" s="58"/>
      <c r="J36" s="58"/>
      <c r="K36" s="58"/>
    </row>
    <row r="37" spans="1:255" ht="15.75" customHeight="1">
      <c r="A37" s="52" t="s">
        <v>50</v>
      </c>
      <c r="B37" s="53"/>
      <c r="C37" s="54"/>
      <c r="D37" s="54"/>
      <c r="E37" s="54"/>
      <c r="F37" s="54"/>
      <c r="G37" s="54"/>
      <c r="H37" s="54"/>
      <c r="I37" s="54"/>
      <c r="J37" s="54"/>
      <c r="K37" s="54"/>
    </row>
    <row r="38" spans="1:255" ht="15.75" customHeight="1">
      <c r="A38" s="52" t="s">
        <v>261</v>
      </c>
      <c r="B38" s="53"/>
      <c r="C38" s="54"/>
      <c r="D38" s="54"/>
      <c r="E38" s="54"/>
      <c r="F38" s="54"/>
      <c r="G38" s="54"/>
      <c r="H38" s="54"/>
      <c r="I38" s="54"/>
      <c r="J38" s="54"/>
      <c r="K38" s="54"/>
    </row>
    <row r="39" spans="1:255" ht="15.75" customHeight="1">
      <c r="A39" s="52" t="s">
        <v>66</v>
      </c>
      <c r="B39" s="53"/>
      <c r="C39" s="54"/>
      <c r="D39" s="54"/>
      <c r="E39" s="54"/>
      <c r="F39" s="54"/>
      <c r="G39" s="54"/>
      <c r="H39" s="54"/>
      <c r="I39" s="54"/>
      <c r="J39" s="54"/>
      <c r="K39" s="54"/>
    </row>
    <row r="40" spans="1:255" ht="15.75" customHeight="1">
      <c r="A40" s="56"/>
      <c r="B40" s="57"/>
      <c r="C40" s="58"/>
      <c r="D40" s="58"/>
      <c r="E40" s="58"/>
      <c r="F40" s="58"/>
      <c r="G40" s="58"/>
      <c r="H40" s="58"/>
      <c r="I40" s="58"/>
      <c r="J40" s="59" t="s">
        <v>62</v>
      </c>
      <c r="K40" s="58"/>
    </row>
    <row r="41" spans="1:255" ht="15.75" customHeight="1">
      <c r="A41" s="60"/>
      <c r="B41" s="61"/>
      <c r="C41" s="62"/>
      <c r="D41" s="193" t="s">
        <v>48</v>
      </c>
      <c r="E41" s="193"/>
      <c r="F41" s="193"/>
      <c r="G41" s="62"/>
      <c r="H41" s="193" t="s">
        <v>58</v>
      </c>
      <c r="I41" s="193"/>
      <c r="J41" s="193"/>
      <c r="K41" s="19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</row>
    <row r="42" spans="1:255" ht="15.75" customHeight="1">
      <c r="A42" s="56"/>
      <c r="B42" s="187" t="s">
        <v>67</v>
      </c>
      <c r="C42" s="58"/>
      <c r="D42" s="188" t="s">
        <v>68</v>
      </c>
      <c r="E42" s="65"/>
      <c r="F42" s="188" t="s">
        <v>69</v>
      </c>
      <c r="G42" s="58"/>
      <c r="H42" s="188" t="s">
        <v>68</v>
      </c>
      <c r="I42" s="65"/>
      <c r="J42" s="188" t="s">
        <v>69</v>
      </c>
      <c r="K42" s="65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6"/>
      <c r="CV42" s="66"/>
      <c r="CW42" s="66"/>
      <c r="CX42" s="66"/>
      <c r="CY42" s="66"/>
      <c r="CZ42" s="66"/>
      <c r="DA42" s="66"/>
      <c r="DB42" s="66"/>
      <c r="DC42" s="66"/>
      <c r="DD42" s="66"/>
      <c r="DE42" s="66"/>
      <c r="DF42" s="66"/>
      <c r="DG42" s="66"/>
      <c r="DH42" s="66"/>
      <c r="DI42" s="66"/>
      <c r="DJ42" s="66"/>
      <c r="DK42" s="66"/>
      <c r="DL42" s="66"/>
      <c r="DM42" s="66"/>
      <c r="DN42" s="66"/>
      <c r="DO42" s="66"/>
      <c r="DP42" s="66"/>
      <c r="DQ42" s="66"/>
      <c r="DR42" s="66"/>
      <c r="DS42" s="66"/>
      <c r="DT42" s="66"/>
      <c r="DU42" s="66"/>
      <c r="DV42" s="66"/>
      <c r="DW42" s="66"/>
      <c r="DX42" s="66"/>
      <c r="DY42" s="66"/>
      <c r="DZ42" s="66"/>
      <c r="EA42" s="66"/>
      <c r="EB42" s="66"/>
      <c r="EC42" s="66"/>
      <c r="ED42" s="66"/>
      <c r="EE42" s="66"/>
      <c r="EF42" s="66"/>
      <c r="EG42" s="66"/>
      <c r="EH42" s="66"/>
      <c r="EI42" s="66"/>
      <c r="EJ42" s="66"/>
      <c r="EK42" s="66"/>
      <c r="EL42" s="66"/>
      <c r="EM42" s="66"/>
      <c r="EN42" s="66"/>
      <c r="EO42" s="66"/>
      <c r="EP42" s="66"/>
      <c r="EQ42" s="66"/>
      <c r="ER42" s="66"/>
      <c r="ES42" s="66"/>
      <c r="ET42" s="66"/>
      <c r="EU42" s="66"/>
      <c r="EV42" s="66"/>
      <c r="EW42" s="66"/>
      <c r="EX42" s="66"/>
      <c r="EY42" s="66"/>
      <c r="EZ42" s="66"/>
      <c r="FA42" s="66"/>
      <c r="FB42" s="66"/>
      <c r="FC42" s="66"/>
      <c r="FD42" s="66"/>
      <c r="FE42" s="66"/>
      <c r="FF42" s="66"/>
      <c r="FG42" s="66"/>
      <c r="FH42" s="66"/>
      <c r="FI42" s="66"/>
      <c r="FJ42" s="66"/>
      <c r="FK42" s="66"/>
      <c r="FL42" s="66"/>
      <c r="FM42" s="66"/>
      <c r="FN42" s="66"/>
      <c r="FO42" s="66"/>
      <c r="FP42" s="66"/>
      <c r="FQ42" s="66"/>
      <c r="FR42" s="66"/>
      <c r="FS42" s="66"/>
      <c r="FT42" s="66"/>
      <c r="FU42" s="66"/>
      <c r="FV42" s="66"/>
      <c r="FW42" s="66"/>
      <c r="FX42" s="66"/>
      <c r="FY42" s="66"/>
      <c r="FZ42" s="66"/>
      <c r="GA42" s="66"/>
      <c r="GB42" s="66"/>
      <c r="GC42" s="66"/>
      <c r="GD42" s="66"/>
      <c r="GE42" s="66"/>
      <c r="GF42" s="66"/>
      <c r="GG42" s="66"/>
      <c r="GH42" s="66"/>
      <c r="GI42" s="66"/>
      <c r="GJ42" s="66"/>
      <c r="GK42" s="66"/>
      <c r="GL42" s="66"/>
      <c r="GM42" s="66"/>
      <c r="GN42" s="66"/>
      <c r="GO42" s="66"/>
      <c r="GP42" s="66"/>
      <c r="GQ42" s="66"/>
      <c r="GR42" s="66"/>
      <c r="GS42" s="66"/>
      <c r="GT42" s="66"/>
      <c r="GU42" s="66"/>
      <c r="GV42" s="66"/>
      <c r="GW42" s="66"/>
      <c r="GX42" s="66"/>
      <c r="GY42" s="66"/>
      <c r="GZ42" s="66"/>
      <c r="HA42" s="66"/>
      <c r="HB42" s="66"/>
      <c r="HC42" s="66"/>
      <c r="HD42" s="66"/>
      <c r="HE42" s="66"/>
      <c r="HF42" s="66"/>
      <c r="HG42" s="66"/>
      <c r="HH42" s="66"/>
      <c r="HI42" s="66"/>
      <c r="HJ42" s="66"/>
      <c r="HK42" s="66"/>
      <c r="HL42" s="66"/>
      <c r="HM42" s="66"/>
      <c r="HN42" s="66"/>
      <c r="HO42" s="66"/>
      <c r="HP42" s="66"/>
      <c r="HQ42" s="66"/>
      <c r="HR42" s="66"/>
      <c r="HS42" s="66"/>
      <c r="HT42" s="66"/>
      <c r="HU42" s="66"/>
      <c r="HV42" s="66"/>
      <c r="HW42" s="66"/>
      <c r="HX42" s="66"/>
      <c r="HY42" s="66"/>
      <c r="HZ42" s="66"/>
      <c r="IA42" s="66"/>
      <c r="IB42" s="66"/>
      <c r="IC42" s="66"/>
      <c r="ID42" s="66"/>
      <c r="IE42" s="66"/>
      <c r="IF42" s="66"/>
      <c r="IG42" s="66"/>
      <c r="IH42" s="66"/>
      <c r="II42" s="66"/>
      <c r="IJ42" s="66"/>
      <c r="IK42" s="66"/>
      <c r="IL42" s="66"/>
      <c r="IM42" s="66"/>
      <c r="IN42" s="66"/>
      <c r="IO42" s="66"/>
      <c r="IP42" s="66"/>
      <c r="IQ42" s="66"/>
      <c r="IR42" s="66"/>
      <c r="IS42" s="66"/>
      <c r="IT42" s="66"/>
      <c r="IU42" s="66"/>
    </row>
    <row r="43" spans="1:255" ht="15.75" customHeight="1">
      <c r="A43" s="56"/>
      <c r="B43" s="64"/>
      <c r="C43" s="58"/>
      <c r="D43" s="67" t="s">
        <v>70</v>
      </c>
      <c r="E43" s="67"/>
      <c r="F43" s="67" t="s">
        <v>71</v>
      </c>
      <c r="G43" s="58"/>
      <c r="H43" s="67" t="s">
        <v>70</v>
      </c>
      <c r="I43" s="67"/>
      <c r="J43" s="67" t="s">
        <v>71</v>
      </c>
      <c r="K43" s="67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6"/>
      <c r="CA43" s="66"/>
      <c r="CB43" s="66"/>
      <c r="CC43" s="66"/>
      <c r="CD43" s="66"/>
      <c r="CE43" s="66"/>
      <c r="CF43" s="66"/>
      <c r="CG43" s="66"/>
      <c r="CH43" s="66"/>
      <c r="CI43" s="66"/>
      <c r="CJ43" s="66"/>
      <c r="CK43" s="66"/>
      <c r="CL43" s="66"/>
      <c r="CM43" s="66"/>
      <c r="CN43" s="66"/>
      <c r="CO43" s="66"/>
      <c r="CP43" s="66"/>
      <c r="CQ43" s="66"/>
      <c r="CR43" s="66"/>
      <c r="CS43" s="66"/>
      <c r="CT43" s="66"/>
      <c r="CU43" s="66"/>
      <c r="CV43" s="66"/>
      <c r="CW43" s="66"/>
      <c r="CX43" s="66"/>
      <c r="CY43" s="66"/>
      <c r="CZ43" s="66"/>
      <c r="DA43" s="66"/>
      <c r="DB43" s="66"/>
      <c r="DC43" s="66"/>
      <c r="DD43" s="66"/>
      <c r="DE43" s="66"/>
      <c r="DF43" s="66"/>
      <c r="DG43" s="66"/>
      <c r="DH43" s="66"/>
      <c r="DI43" s="66"/>
      <c r="DJ43" s="66"/>
      <c r="DK43" s="66"/>
      <c r="DL43" s="66"/>
      <c r="DM43" s="66"/>
      <c r="DN43" s="66"/>
      <c r="DO43" s="66"/>
      <c r="DP43" s="66"/>
      <c r="DQ43" s="66"/>
      <c r="DR43" s="66"/>
      <c r="DS43" s="66"/>
      <c r="DT43" s="66"/>
      <c r="DU43" s="66"/>
      <c r="DV43" s="66"/>
      <c r="DW43" s="66"/>
      <c r="DX43" s="66"/>
      <c r="DY43" s="66"/>
      <c r="DZ43" s="66"/>
      <c r="EA43" s="66"/>
      <c r="EB43" s="66"/>
      <c r="EC43" s="66"/>
      <c r="ED43" s="66"/>
      <c r="EE43" s="66"/>
      <c r="EF43" s="66"/>
      <c r="EG43" s="66"/>
      <c r="EH43" s="66"/>
      <c r="EI43" s="66"/>
      <c r="EJ43" s="66"/>
      <c r="EK43" s="66"/>
      <c r="EL43" s="66"/>
      <c r="EM43" s="66"/>
      <c r="EN43" s="66"/>
      <c r="EO43" s="66"/>
      <c r="EP43" s="66"/>
      <c r="EQ43" s="66"/>
      <c r="ER43" s="66"/>
      <c r="ES43" s="66"/>
      <c r="ET43" s="66"/>
      <c r="EU43" s="66"/>
      <c r="EV43" s="66"/>
      <c r="EW43" s="66"/>
      <c r="EX43" s="66"/>
      <c r="EY43" s="66"/>
      <c r="EZ43" s="66"/>
      <c r="FA43" s="66"/>
      <c r="FB43" s="66"/>
      <c r="FC43" s="66"/>
      <c r="FD43" s="66"/>
      <c r="FE43" s="66"/>
      <c r="FF43" s="66"/>
      <c r="FG43" s="66"/>
      <c r="FH43" s="66"/>
      <c r="FI43" s="66"/>
      <c r="FJ43" s="66"/>
      <c r="FK43" s="66"/>
      <c r="FL43" s="66"/>
      <c r="FM43" s="66"/>
      <c r="FN43" s="66"/>
      <c r="FO43" s="66"/>
      <c r="FP43" s="66"/>
      <c r="FQ43" s="66"/>
      <c r="FR43" s="66"/>
      <c r="FS43" s="66"/>
      <c r="FT43" s="66"/>
      <c r="FU43" s="66"/>
      <c r="FV43" s="66"/>
      <c r="FW43" s="66"/>
      <c r="FX43" s="66"/>
      <c r="FY43" s="66"/>
      <c r="FZ43" s="66"/>
      <c r="GA43" s="66"/>
      <c r="GB43" s="66"/>
      <c r="GC43" s="66"/>
      <c r="GD43" s="66"/>
      <c r="GE43" s="66"/>
      <c r="GF43" s="66"/>
      <c r="GG43" s="66"/>
      <c r="GH43" s="66"/>
      <c r="GI43" s="66"/>
      <c r="GJ43" s="66"/>
      <c r="GK43" s="66"/>
      <c r="GL43" s="66"/>
      <c r="GM43" s="66"/>
      <c r="GN43" s="66"/>
      <c r="GO43" s="66"/>
      <c r="GP43" s="66"/>
      <c r="GQ43" s="66"/>
      <c r="GR43" s="66"/>
      <c r="GS43" s="66"/>
      <c r="GT43" s="66"/>
      <c r="GU43" s="66"/>
      <c r="GV43" s="66"/>
      <c r="GW43" s="66"/>
      <c r="GX43" s="66"/>
      <c r="GY43" s="66"/>
      <c r="GZ43" s="66"/>
      <c r="HA43" s="66"/>
      <c r="HB43" s="66"/>
      <c r="HC43" s="66"/>
      <c r="HD43" s="66"/>
      <c r="HE43" s="66"/>
      <c r="HF43" s="66"/>
      <c r="HG43" s="66"/>
      <c r="HH43" s="66"/>
      <c r="HI43" s="66"/>
      <c r="HJ43" s="66"/>
      <c r="HK43" s="66"/>
      <c r="HL43" s="66"/>
      <c r="HM43" s="66"/>
      <c r="HN43" s="66"/>
      <c r="HO43" s="66"/>
      <c r="HP43" s="66"/>
      <c r="HQ43" s="66"/>
      <c r="HR43" s="66"/>
      <c r="HS43" s="66"/>
      <c r="HT43" s="66"/>
      <c r="HU43" s="66"/>
      <c r="HV43" s="66"/>
      <c r="HW43" s="66"/>
      <c r="HX43" s="66"/>
      <c r="HY43" s="66"/>
      <c r="HZ43" s="66"/>
      <c r="IA43" s="66"/>
      <c r="IB43" s="66"/>
      <c r="IC43" s="66"/>
      <c r="ID43" s="66"/>
      <c r="IE43" s="66"/>
      <c r="IF43" s="66"/>
      <c r="IG43" s="66"/>
      <c r="IH43" s="66"/>
      <c r="II43" s="66"/>
      <c r="IJ43" s="66"/>
      <c r="IK43" s="66"/>
      <c r="IL43" s="66"/>
      <c r="IM43" s="66"/>
      <c r="IN43" s="66"/>
      <c r="IO43" s="66"/>
      <c r="IP43" s="66"/>
      <c r="IQ43" s="66"/>
      <c r="IR43" s="66"/>
      <c r="IS43" s="66"/>
      <c r="IT43" s="66"/>
      <c r="IU43" s="66"/>
    </row>
    <row r="44" spans="1:255" ht="15.75" customHeight="1">
      <c r="A44" s="56"/>
      <c r="B44" s="64"/>
      <c r="C44" s="58"/>
      <c r="D44" s="67" t="s">
        <v>72</v>
      </c>
      <c r="E44" s="67"/>
      <c r="F44" s="67"/>
      <c r="G44" s="58"/>
      <c r="H44" s="67" t="s">
        <v>72</v>
      </c>
      <c r="I44" s="67"/>
      <c r="J44" s="67"/>
      <c r="K44" s="67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6"/>
      <c r="CD44" s="66"/>
      <c r="CE44" s="66"/>
      <c r="CF44" s="66"/>
      <c r="CG44" s="66"/>
      <c r="CH44" s="66"/>
      <c r="CI44" s="66"/>
      <c r="CJ44" s="66"/>
      <c r="CK44" s="66"/>
      <c r="CL44" s="66"/>
      <c r="CM44" s="66"/>
      <c r="CN44" s="66"/>
      <c r="CO44" s="66"/>
      <c r="CP44" s="66"/>
      <c r="CQ44" s="66"/>
      <c r="CR44" s="66"/>
      <c r="CS44" s="66"/>
      <c r="CT44" s="66"/>
      <c r="CU44" s="66"/>
      <c r="CV44" s="66"/>
      <c r="CW44" s="66"/>
      <c r="CX44" s="66"/>
      <c r="CY44" s="66"/>
      <c r="CZ44" s="66"/>
      <c r="DA44" s="66"/>
      <c r="DB44" s="66"/>
      <c r="DC44" s="66"/>
      <c r="DD44" s="66"/>
      <c r="DE44" s="66"/>
      <c r="DF44" s="66"/>
      <c r="DG44" s="66"/>
      <c r="DH44" s="66"/>
      <c r="DI44" s="66"/>
      <c r="DJ44" s="66"/>
      <c r="DK44" s="66"/>
      <c r="DL44" s="66"/>
      <c r="DM44" s="66"/>
      <c r="DN44" s="66"/>
      <c r="DO44" s="66"/>
      <c r="DP44" s="66"/>
      <c r="DQ44" s="66"/>
      <c r="DR44" s="66"/>
      <c r="DS44" s="66"/>
      <c r="DT44" s="66"/>
      <c r="DU44" s="66"/>
      <c r="DV44" s="66"/>
      <c r="DW44" s="66"/>
      <c r="DX44" s="66"/>
      <c r="DY44" s="66"/>
      <c r="DZ44" s="66"/>
      <c r="EA44" s="66"/>
      <c r="EB44" s="66"/>
      <c r="EC44" s="66"/>
      <c r="ED44" s="66"/>
      <c r="EE44" s="66"/>
      <c r="EF44" s="66"/>
      <c r="EG44" s="66"/>
      <c r="EH44" s="66"/>
      <c r="EI44" s="66"/>
      <c r="EJ44" s="66"/>
      <c r="EK44" s="66"/>
      <c r="EL44" s="66"/>
      <c r="EM44" s="66"/>
      <c r="EN44" s="66"/>
      <c r="EO44" s="66"/>
      <c r="EP44" s="66"/>
      <c r="EQ44" s="66"/>
      <c r="ER44" s="66"/>
      <c r="ES44" s="66"/>
      <c r="ET44" s="66"/>
      <c r="EU44" s="66"/>
      <c r="EV44" s="66"/>
      <c r="EW44" s="66"/>
      <c r="EX44" s="66"/>
      <c r="EY44" s="66"/>
      <c r="EZ44" s="66"/>
      <c r="FA44" s="66"/>
      <c r="FB44" s="66"/>
      <c r="FC44" s="66"/>
      <c r="FD44" s="66"/>
      <c r="FE44" s="66"/>
      <c r="FF44" s="66"/>
      <c r="FG44" s="66"/>
      <c r="FH44" s="66"/>
      <c r="FI44" s="66"/>
      <c r="FJ44" s="66"/>
      <c r="FK44" s="66"/>
      <c r="FL44" s="66"/>
      <c r="FM44" s="66"/>
      <c r="FN44" s="66"/>
      <c r="FO44" s="66"/>
      <c r="FP44" s="66"/>
      <c r="FQ44" s="66"/>
      <c r="FR44" s="66"/>
      <c r="FS44" s="66"/>
      <c r="FT44" s="66"/>
      <c r="FU44" s="66"/>
      <c r="FV44" s="66"/>
      <c r="FW44" s="66"/>
      <c r="FX44" s="66"/>
      <c r="FY44" s="66"/>
      <c r="FZ44" s="66"/>
      <c r="GA44" s="66"/>
      <c r="GB44" s="66"/>
      <c r="GC44" s="66"/>
      <c r="GD44" s="66"/>
      <c r="GE44" s="66"/>
      <c r="GF44" s="66"/>
      <c r="GG44" s="66"/>
      <c r="GH44" s="66"/>
      <c r="GI44" s="66"/>
      <c r="GJ44" s="66"/>
      <c r="GK44" s="66"/>
      <c r="GL44" s="66"/>
      <c r="GM44" s="66"/>
      <c r="GN44" s="66"/>
      <c r="GO44" s="66"/>
      <c r="GP44" s="66"/>
      <c r="GQ44" s="66"/>
      <c r="GR44" s="66"/>
      <c r="GS44" s="66"/>
      <c r="GT44" s="66"/>
      <c r="GU44" s="66"/>
      <c r="GV44" s="66"/>
      <c r="GW44" s="66"/>
      <c r="GX44" s="66"/>
      <c r="GY44" s="66"/>
      <c r="GZ44" s="66"/>
      <c r="HA44" s="66"/>
      <c r="HB44" s="66"/>
      <c r="HC44" s="66"/>
      <c r="HD44" s="66"/>
      <c r="HE44" s="66"/>
      <c r="HF44" s="66"/>
      <c r="HG44" s="66"/>
      <c r="HH44" s="66"/>
      <c r="HI44" s="66"/>
      <c r="HJ44" s="66"/>
      <c r="HK44" s="66"/>
      <c r="HL44" s="66"/>
      <c r="HM44" s="66"/>
      <c r="HN44" s="66"/>
      <c r="HO44" s="66"/>
      <c r="HP44" s="66"/>
      <c r="HQ44" s="66"/>
      <c r="HR44" s="66"/>
      <c r="HS44" s="66"/>
      <c r="HT44" s="66"/>
      <c r="HU44" s="66"/>
      <c r="HV44" s="66"/>
      <c r="HW44" s="66"/>
      <c r="HX44" s="66"/>
      <c r="HY44" s="66"/>
      <c r="HZ44" s="66"/>
      <c r="IA44" s="66"/>
      <c r="IB44" s="66"/>
      <c r="IC44" s="66"/>
      <c r="ID44" s="66"/>
      <c r="IE44" s="66"/>
      <c r="IF44" s="66"/>
      <c r="IG44" s="66"/>
      <c r="IH44" s="66"/>
      <c r="II44" s="66"/>
      <c r="IJ44" s="66"/>
      <c r="IK44" s="66"/>
      <c r="IL44" s="66"/>
      <c r="IM44" s="66"/>
      <c r="IN44" s="66"/>
      <c r="IO44" s="66"/>
      <c r="IP44" s="66"/>
      <c r="IQ44" s="66"/>
      <c r="IR44" s="66"/>
      <c r="IS44" s="66"/>
      <c r="IT44" s="66"/>
      <c r="IU44" s="66"/>
    </row>
    <row r="45" spans="1:255" ht="15.75" customHeight="1">
      <c r="A45" s="90" t="s">
        <v>99</v>
      </c>
      <c r="B45" s="91"/>
      <c r="H45" s="91"/>
      <c r="I45" s="92"/>
      <c r="J45" s="91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6"/>
      <c r="BN45" s="66"/>
      <c r="BO45" s="66"/>
      <c r="BP45" s="66"/>
      <c r="BQ45" s="66"/>
      <c r="BR45" s="66"/>
      <c r="BS45" s="66"/>
      <c r="BT45" s="66"/>
      <c r="BU45" s="66"/>
      <c r="BV45" s="66"/>
      <c r="BW45" s="66"/>
      <c r="BX45" s="66"/>
      <c r="BY45" s="66"/>
      <c r="BZ45" s="66"/>
      <c r="CA45" s="66"/>
      <c r="CB45" s="66"/>
      <c r="CC45" s="66"/>
      <c r="CD45" s="66"/>
      <c r="CE45" s="66"/>
      <c r="CF45" s="66"/>
      <c r="CG45" s="66"/>
      <c r="CH45" s="66"/>
      <c r="CI45" s="66"/>
      <c r="CJ45" s="66"/>
      <c r="CK45" s="66"/>
      <c r="CL45" s="66"/>
      <c r="CM45" s="66"/>
      <c r="CN45" s="66"/>
      <c r="CO45" s="66"/>
      <c r="CP45" s="66"/>
      <c r="CQ45" s="66"/>
      <c r="CR45" s="66"/>
      <c r="CS45" s="66"/>
      <c r="CT45" s="66"/>
      <c r="CU45" s="66"/>
      <c r="CV45" s="66"/>
      <c r="CW45" s="66"/>
      <c r="CX45" s="66"/>
      <c r="CY45" s="66"/>
      <c r="CZ45" s="66"/>
      <c r="DA45" s="66"/>
      <c r="DB45" s="66"/>
      <c r="DC45" s="66"/>
      <c r="DD45" s="66"/>
      <c r="DE45" s="66"/>
      <c r="DF45" s="66"/>
      <c r="DG45" s="66"/>
      <c r="DH45" s="66"/>
      <c r="DI45" s="66"/>
      <c r="DJ45" s="66"/>
      <c r="DK45" s="66"/>
      <c r="DL45" s="66"/>
      <c r="DM45" s="66"/>
      <c r="DN45" s="66"/>
      <c r="DO45" s="66"/>
      <c r="DP45" s="66"/>
      <c r="DQ45" s="66"/>
      <c r="DR45" s="66"/>
      <c r="DS45" s="66"/>
      <c r="DT45" s="66"/>
      <c r="DU45" s="66"/>
      <c r="DV45" s="66"/>
      <c r="DW45" s="66"/>
      <c r="DX45" s="66"/>
      <c r="DY45" s="66"/>
      <c r="DZ45" s="66"/>
      <c r="EA45" s="66"/>
      <c r="EB45" s="66"/>
      <c r="EC45" s="66"/>
      <c r="ED45" s="66"/>
      <c r="EE45" s="66"/>
      <c r="EF45" s="66"/>
      <c r="EG45" s="66"/>
      <c r="EH45" s="66"/>
      <c r="EI45" s="66"/>
      <c r="EJ45" s="66"/>
      <c r="EK45" s="66"/>
      <c r="EL45" s="66"/>
      <c r="EM45" s="66"/>
      <c r="EN45" s="66"/>
      <c r="EO45" s="66"/>
      <c r="EP45" s="66"/>
      <c r="EQ45" s="66"/>
      <c r="ER45" s="66"/>
      <c r="ES45" s="66"/>
      <c r="ET45" s="66"/>
      <c r="EU45" s="66"/>
      <c r="EV45" s="66"/>
      <c r="EW45" s="66"/>
      <c r="EX45" s="66"/>
      <c r="EY45" s="66"/>
      <c r="EZ45" s="66"/>
      <c r="FA45" s="66"/>
      <c r="FB45" s="66"/>
      <c r="FC45" s="66"/>
      <c r="FD45" s="66"/>
      <c r="FE45" s="66"/>
      <c r="FF45" s="66"/>
      <c r="FG45" s="66"/>
      <c r="FH45" s="66"/>
      <c r="FI45" s="66"/>
      <c r="FJ45" s="66"/>
      <c r="FK45" s="66"/>
      <c r="FL45" s="66"/>
      <c r="FM45" s="66"/>
      <c r="FN45" s="66"/>
      <c r="FO45" s="66"/>
      <c r="FP45" s="66"/>
      <c r="FQ45" s="66"/>
      <c r="FR45" s="66"/>
      <c r="FS45" s="66"/>
      <c r="FT45" s="66"/>
      <c r="FU45" s="66"/>
      <c r="FV45" s="66"/>
      <c r="FW45" s="66"/>
      <c r="FX45" s="66"/>
      <c r="FY45" s="66"/>
      <c r="FZ45" s="66"/>
      <c r="GA45" s="66"/>
      <c r="GB45" s="66"/>
      <c r="GC45" s="66"/>
      <c r="GD45" s="66"/>
      <c r="GE45" s="66"/>
      <c r="GF45" s="66"/>
      <c r="GG45" s="66"/>
      <c r="GH45" s="66"/>
      <c r="GI45" s="66"/>
      <c r="GJ45" s="66"/>
      <c r="GK45" s="66"/>
      <c r="GL45" s="66"/>
      <c r="GM45" s="66"/>
      <c r="GN45" s="66"/>
      <c r="GO45" s="66"/>
      <c r="GP45" s="66"/>
      <c r="GQ45" s="66"/>
      <c r="GR45" s="66"/>
      <c r="GS45" s="66"/>
      <c r="GT45" s="66"/>
      <c r="GU45" s="66"/>
      <c r="GV45" s="66"/>
      <c r="GW45" s="66"/>
      <c r="GX45" s="66"/>
      <c r="GY45" s="66"/>
      <c r="GZ45" s="66"/>
      <c r="HA45" s="66"/>
      <c r="HB45" s="66"/>
      <c r="HC45" s="66"/>
      <c r="HD45" s="66"/>
      <c r="HE45" s="66"/>
      <c r="HF45" s="66"/>
      <c r="HG45" s="66"/>
      <c r="HH45" s="66"/>
      <c r="HI45" s="66"/>
      <c r="HJ45" s="66"/>
      <c r="HK45" s="66"/>
      <c r="HL45" s="66"/>
      <c r="HM45" s="66"/>
      <c r="HN45" s="66"/>
      <c r="HO45" s="66"/>
      <c r="HP45" s="66"/>
      <c r="HQ45" s="66"/>
      <c r="HR45" s="66"/>
      <c r="HS45" s="66"/>
      <c r="HT45" s="66"/>
      <c r="HU45" s="66"/>
      <c r="HV45" s="66"/>
      <c r="HW45" s="66"/>
      <c r="HX45" s="66"/>
      <c r="HY45" s="66"/>
      <c r="HZ45" s="66"/>
      <c r="IA45" s="66"/>
      <c r="IB45" s="66"/>
      <c r="IC45" s="66"/>
      <c r="ID45" s="66"/>
      <c r="IE45" s="66"/>
      <c r="IF45" s="66"/>
      <c r="IG45" s="66"/>
      <c r="IH45" s="66"/>
      <c r="II45" s="66"/>
      <c r="IJ45" s="66"/>
      <c r="IK45" s="66"/>
      <c r="IL45" s="66"/>
      <c r="IM45" s="66"/>
      <c r="IN45" s="66"/>
      <c r="IO45" s="66"/>
      <c r="IP45" s="66"/>
    </row>
    <row r="46" spans="1:255" ht="15.75" customHeight="1">
      <c r="A46" s="60" t="s">
        <v>100</v>
      </c>
      <c r="B46" s="93"/>
      <c r="K46" s="55"/>
    </row>
    <row r="47" spans="1:255" ht="15.75" customHeight="1">
      <c r="A47" s="55" t="s">
        <v>101</v>
      </c>
      <c r="B47" s="94">
        <v>15</v>
      </c>
      <c r="C47" s="95"/>
      <c r="D47" s="71">
        <v>15237915</v>
      </c>
      <c r="E47" s="71"/>
      <c r="F47" s="71">
        <v>14796493</v>
      </c>
      <c r="G47" s="71"/>
      <c r="H47" s="71">
        <v>12245345</v>
      </c>
      <c r="I47" s="71"/>
      <c r="J47" s="71">
        <v>12587459</v>
      </c>
      <c r="K47" s="55"/>
    </row>
    <row r="48" spans="1:255" ht="15.75" customHeight="1">
      <c r="A48" s="55" t="s">
        <v>102</v>
      </c>
      <c r="B48" s="94" t="s">
        <v>223</v>
      </c>
      <c r="C48" s="95"/>
      <c r="D48" s="82">
        <v>23127889</v>
      </c>
      <c r="E48" s="71"/>
      <c r="F48" s="82">
        <v>25206434</v>
      </c>
      <c r="G48" s="71"/>
      <c r="H48" s="82">
        <v>13774109</v>
      </c>
      <c r="I48" s="71"/>
      <c r="J48" s="82">
        <v>14513669</v>
      </c>
      <c r="K48" s="55"/>
    </row>
    <row r="49" spans="1:256" ht="15.75" customHeight="1">
      <c r="A49" s="55" t="s">
        <v>103</v>
      </c>
      <c r="B49" s="94"/>
      <c r="C49" s="95"/>
      <c r="D49" s="82">
        <v>75394</v>
      </c>
      <c r="E49" s="71"/>
      <c r="F49" s="82">
        <v>86815</v>
      </c>
      <c r="G49" s="71"/>
      <c r="H49" s="82">
        <v>10562</v>
      </c>
      <c r="I49" s="71"/>
      <c r="J49" s="82">
        <v>8255</v>
      </c>
      <c r="K49" s="55"/>
    </row>
    <row r="50" spans="1:256" ht="15.75" customHeight="1">
      <c r="A50" s="55" t="s">
        <v>104</v>
      </c>
      <c r="B50" s="94">
        <v>17</v>
      </c>
      <c r="C50" s="95"/>
      <c r="D50" s="76">
        <v>422308</v>
      </c>
      <c r="E50" s="75"/>
      <c r="F50" s="76">
        <v>461995</v>
      </c>
      <c r="G50" s="75"/>
      <c r="H50" s="76">
        <v>47042</v>
      </c>
      <c r="I50" s="75"/>
      <c r="J50" s="76">
        <v>32351</v>
      </c>
      <c r="K50" s="55"/>
    </row>
    <row r="51" spans="1:256" ht="15.75" customHeight="1">
      <c r="A51" s="77" t="s">
        <v>105</v>
      </c>
      <c r="B51" s="96"/>
      <c r="C51" s="97"/>
      <c r="D51" s="87">
        <f>SUM(D47:D50)</f>
        <v>38863506</v>
      </c>
      <c r="E51" s="75"/>
      <c r="F51" s="87">
        <f>SUM(F47:F50)</f>
        <v>40551737</v>
      </c>
      <c r="G51" s="75"/>
      <c r="H51" s="87">
        <f>SUM(H47:H50)</f>
        <v>26077058</v>
      </c>
      <c r="I51" s="75"/>
      <c r="J51" s="87">
        <f>SUM(J47:J50)</f>
        <v>27141734</v>
      </c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80"/>
      <c r="AW51" s="80"/>
      <c r="AX51" s="80"/>
      <c r="AY51" s="80"/>
      <c r="AZ51" s="80"/>
      <c r="BA51" s="80"/>
      <c r="BB51" s="80"/>
      <c r="BC51" s="80"/>
      <c r="BD51" s="80"/>
      <c r="BE51" s="80"/>
      <c r="BF51" s="80"/>
      <c r="BG51" s="80"/>
      <c r="BH51" s="80"/>
      <c r="BI51" s="80"/>
      <c r="BJ51" s="80"/>
      <c r="BK51" s="80"/>
      <c r="BL51" s="80"/>
      <c r="BM51" s="80"/>
      <c r="BN51" s="80"/>
      <c r="BO51" s="80"/>
      <c r="BP51" s="80"/>
      <c r="BQ51" s="80"/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  <c r="DO51" s="80"/>
      <c r="DP51" s="80"/>
      <c r="DQ51" s="80"/>
      <c r="DR51" s="80"/>
      <c r="DS51" s="80"/>
      <c r="DT51" s="80"/>
      <c r="DU51" s="80"/>
      <c r="DV51" s="80"/>
      <c r="DW51" s="80"/>
      <c r="DX51" s="80"/>
      <c r="DY51" s="80"/>
      <c r="DZ51" s="80"/>
      <c r="EA51" s="80"/>
      <c r="EB51" s="80"/>
      <c r="EC51" s="80"/>
      <c r="ED51" s="80"/>
      <c r="EE51" s="80"/>
      <c r="EF51" s="80"/>
      <c r="EG51" s="80"/>
      <c r="EH51" s="80"/>
      <c r="EI51" s="80"/>
      <c r="EJ51" s="80"/>
      <c r="EK51" s="80"/>
      <c r="EL51" s="80"/>
      <c r="EM51" s="80"/>
      <c r="EN51" s="80"/>
      <c r="EO51" s="80"/>
      <c r="EP51" s="80"/>
      <c r="EQ51" s="80"/>
      <c r="ER51" s="80"/>
      <c r="ES51" s="80"/>
      <c r="ET51" s="80"/>
      <c r="EU51" s="80"/>
      <c r="EV51" s="80"/>
      <c r="EW51" s="80"/>
      <c r="EX51" s="80"/>
      <c r="EY51" s="80"/>
      <c r="EZ51" s="80"/>
      <c r="FA51" s="80"/>
      <c r="FB51" s="80"/>
      <c r="FC51" s="80"/>
      <c r="FD51" s="80"/>
      <c r="FE51" s="80"/>
      <c r="FF51" s="80"/>
      <c r="FG51" s="80"/>
      <c r="FH51" s="80"/>
      <c r="FI51" s="80"/>
      <c r="FJ51" s="80"/>
      <c r="FK51" s="80"/>
      <c r="FL51" s="80"/>
      <c r="FM51" s="80"/>
      <c r="FN51" s="80"/>
      <c r="FO51" s="80"/>
      <c r="FP51" s="80"/>
      <c r="FQ51" s="80"/>
      <c r="FR51" s="80"/>
      <c r="FS51" s="80"/>
      <c r="FT51" s="80"/>
      <c r="FU51" s="80"/>
      <c r="FV51" s="80"/>
      <c r="FW51" s="80"/>
      <c r="FX51" s="80"/>
      <c r="FY51" s="80"/>
      <c r="FZ51" s="80"/>
      <c r="GA51" s="80"/>
      <c r="GB51" s="80"/>
      <c r="GC51" s="80"/>
      <c r="GD51" s="80"/>
      <c r="GE51" s="80"/>
      <c r="GF51" s="80"/>
      <c r="GG51" s="80"/>
      <c r="GH51" s="80"/>
      <c r="GI51" s="80"/>
      <c r="GJ51" s="80"/>
      <c r="GK51" s="80"/>
      <c r="GL51" s="80"/>
      <c r="GM51" s="80"/>
      <c r="GN51" s="80"/>
      <c r="GO51" s="80"/>
      <c r="GP51" s="80"/>
      <c r="GQ51" s="80"/>
      <c r="GR51" s="80"/>
      <c r="GS51" s="80"/>
      <c r="GT51" s="80"/>
      <c r="GU51" s="80"/>
      <c r="GV51" s="80"/>
      <c r="GW51" s="80"/>
      <c r="GX51" s="80"/>
      <c r="GY51" s="80"/>
      <c r="GZ51" s="80"/>
      <c r="HA51" s="80"/>
      <c r="HB51" s="80"/>
      <c r="HC51" s="80"/>
      <c r="HD51" s="80"/>
      <c r="HE51" s="80"/>
      <c r="HF51" s="80"/>
      <c r="HG51" s="80"/>
      <c r="HH51" s="80"/>
      <c r="HI51" s="80"/>
      <c r="HJ51" s="80"/>
      <c r="HK51" s="80"/>
      <c r="HL51" s="80"/>
      <c r="HM51" s="80"/>
      <c r="HN51" s="80"/>
      <c r="HO51" s="80"/>
      <c r="HP51" s="80"/>
      <c r="HQ51" s="80"/>
      <c r="HR51" s="80"/>
      <c r="HS51" s="80"/>
      <c r="HT51" s="80"/>
      <c r="HU51" s="80"/>
      <c r="HV51" s="80"/>
      <c r="HW51" s="80"/>
      <c r="HX51" s="80"/>
      <c r="HY51" s="80"/>
      <c r="HZ51" s="80"/>
      <c r="IA51" s="80"/>
      <c r="IB51" s="80"/>
      <c r="IC51" s="80"/>
      <c r="ID51" s="80"/>
      <c r="IE51" s="80"/>
      <c r="IF51" s="80"/>
      <c r="IG51" s="80"/>
      <c r="IH51" s="80"/>
      <c r="II51" s="80"/>
      <c r="IJ51" s="80"/>
      <c r="IK51" s="80"/>
      <c r="IL51" s="80"/>
      <c r="IM51" s="80"/>
      <c r="IN51" s="80"/>
      <c r="IO51" s="80"/>
      <c r="IP51" s="80"/>
    </row>
    <row r="52" spans="1:256" ht="15.75" customHeight="1">
      <c r="A52" s="77" t="s">
        <v>106</v>
      </c>
      <c r="B52" s="96"/>
      <c r="C52" s="97"/>
      <c r="D52" s="75"/>
      <c r="E52" s="75"/>
      <c r="F52" s="75"/>
      <c r="G52" s="75"/>
      <c r="H52" s="75"/>
      <c r="I52" s="75"/>
      <c r="J52" s="75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80"/>
      <c r="BA52" s="80"/>
      <c r="BB52" s="80"/>
      <c r="BC52" s="80"/>
      <c r="BD52" s="80"/>
      <c r="BE52" s="80"/>
      <c r="BF52" s="80"/>
      <c r="BG52" s="80"/>
      <c r="BH52" s="80"/>
      <c r="BI52" s="80"/>
      <c r="BJ52" s="80"/>
      <c r="BK52" s="80"/>
      <c r="BL52" s="80"/>
      <c r="BM52" s="80"/>
      <c r="BN52" s="80"/>
      <c r="BO52" s="80"/>
      <c r="BP52" s="80"/>
      <c r="BQ52" s="80"/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  <c r="DO52" s="80"/>
      <c r="DP52" s="80"/>
      <c r="DQ52" s="80"/>
      <c r="DR52" s="80"/>
      <c r="DS52" s="80"/>
      <c r="DT52" s="80"/>
      <c r="DU52" s="80"/>
      <c r="DV52" s="80"/>
      <c r="DW52" s="80"/>
      <c r="DX52" s="80"/>
      <c r="DY52" s="80"/>
      <c r="DZ52" s="80"/>
      <c r="EA52" s="80"/>
      <c r="EB52" s="80"/>
      <c r="EC52" s="80"/>
      <c r="ED52" s="80"/>
      <c r="EE52" s="80"/>
      <c r="EF52" s="80"/>
      <c r="EG52" s="80"/>
      <c r="EH52" s="80"/>
      <c r="EI52" s="80"/>
      <c r="EJ52" s="80"/>
      <c r="EK52" s="80"/>
      <c r="EL52" s="80"/>
      <c r="EM52" s="80"/>
      <c r="EN52" s="80"/>
      <c r="EO52" s="80"/>
      <c r="EP52" s="80"/>
      <c r="EQ52" s="80"/>
      <c r="ER52" s="80"/>
      <c r="ES52" s="80"/>
      <c r="ET52" s="80"/>
      <c r="EU52" s="80"/>
      <c r="EV52" s="80"/>
      <c r="EW52" s="80"/>
      <c r="EX52" s="80"/>
      <c r="EY52" s="80"/>
      <c r="EZ52" s="80"/>
      <c r="FA52" s="80"/>
      <c r="FB52" s="80"/>
      <c r="FC52" s="80"/>
      <c r="FD52" s="80"/>
      <c r="FE52" s="80"/>
      <c r="FF52" s="80"/>
      <c r="FG52" s="80"/>
      <c r="FH52" s="80"/>
      <c r="FI52" s="80"/>
      <c r="FJ52" s="80"/>
      <c r="FK52" s="80"/>
      <c r="FL52" s="80"/>
      <c r="FM52" s="80"/>
      <c r="FN52" s="80"/>
      <c r="FO52" s="80"/>
      <c r="FP52" s="80"/>
      <c r="FQ52" s="80"/>
      <c r="FR52" s="80"/>
      <c r="FS52" s="80"/>
      <c r="FT52" s="80"/>
      <c r="FU52" s="80"/>
      <c r="FV52" s="80"/>
      <c r="FW52" s="80"/>
      <c r="FX52" s="80"/>
      <c r="FY52" s="80"/>
      <c r="FZ52" s="80"/>
      <c r="GA52" s="80"/>
      <c r="GB52" s="80"/>
      <c r="GC52" s="80"/>
      <c r="GD52" s="80"/>
      <c r="GE52" s="80"/>
      <c r="GF52" s="80"/>
      <c r="GG52" s="80"/>
      <c r="GH52" s="80"/>
      <c r="GI52" s="80"/>
      <c r="GJ52" s="80"/>
      <c r="GK52" s="80"/>
      <c r="GL52" s="80"/>
      <c r="GM52" s="80"/>
      <c r="GN52" s="80"/>
      <c r="GO52" s="80"/>
      <c r="GP52" s="80"/>
      <c r="GQ52" s="80"/>
      <c r="GR52" s="80"/>
      <c r="GS52" s="80"/>
      <c r="GT52" s="80"/>
      <c r="GU52" s="80"/>
      <c r="GV52" s="80"/>
      <c r="GW52" s="80"/>
      <c r="GX52" s="80"/>
      <c r="GY52" s="80"/>
      <c r="GZ52" s="80"/>
      <c r="HA52" s="80"/>
      <c r="HB52" s="80"/>
      <c r="HC52" s="80"/>
      <c r="HD52" s="80"/>
      <c r="HE52" s="80"/>
      <c r="HF52" s="80"/>
      <c r="HG52" s="80"/>
      <c r="HH52" s="80"/>
      <c r="HI52" s="80"/>
      <c r="HJ52" s="80"/>
      <c r="HK52" s="80"/>
      <c r="HL52" s="80"/>
      <c r="HM52" s="80"/>
      <c r="HN52" s="80"/>
      <c r="HO52" s="80"/>
      <c r="HP52" s="80"/>
      <c r="HQ52" s="80"/>
      <c r="HR52" s="80"/>
      <c r="HS52" s="80"/>
      <c r="HT52" s="80"/>
      <c r="HU52" s="80"/>
      <c r="HV52" s="80"/>
      <c r="HW52" s="80"/>
      <c r="HX52" s="80"/>
      <c r="HY52" s="80"/>
      <c r="HZ52" s="80"/>
      <c r="IA52" s="80"/>
      <c r="IB52" s="80"/>
      <c r="IC52" s="80"/>
      <c r="ID52" s="80"/>
      <c r="IE52" s="80"/>
      <c r="IF52" s="80"/>
      <c r="IG52" s="80"/>
      <c r="IH52" s="80"/>
      <c r="II52" s="80"/>
      <c r="IJ52" s="80"/>
      <c r="IK52" s="80"/>
      <c r="IL52" s="80"/>
      <c r="IM52" s="80"/>
      <c r="IN52" s="80"/>
      <c r="IO52" s="80"/>
      <c r="IP52" s="80"/>
    </row>
    <row r="53" spans="1:256" ht="15.75" customHeight="1">
      <c r="A53" s="81" t="s">
        <v>107</v>
      </c>
      <c r="B53" s="94">
        <v>18</v>
      </c>
      <c r="C53" s="95"/>
      <c r="D53" s="74">
        <v>6139373</v>
      </c>
      <c r="E53" s="75"/>
      <c r="F53" s="74">
        <v>6263100</v>
      </c>
      <c r="G53" s="75"/>
      <c r="H53" s="74">
        <v>0</v>
      </c>
      <c r="I53" s="75"/>
      <c r="J53" s="74">
        <v>0</v>
      </c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80"/>
      <c r="BA53" s="80"/>
      <c r="BB53" s="80"/>
      <c r="BC53" s="80"/>
      <c r="BD53" s="80"/>
      <c r="BE53" s="80"/>
      <c r="BF53" s="80"/>
      <c r="BG53" s="80"/>
      <c r="BH53" s="80"/>
      <c r="BI53" s="80"/>
      <c r="BJ53" s="80"/>
      <c r="BK53" s="80"/>
      <c r="BL53" s="80"/>
      <c r="BM53" s="80"/>
      <c r="BN53" s="80"/>
      <c r="BO53" s="80"/>
      <c r="BP53" s="80"/>
      <c r="BQ53" s="80"/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  <c r="DO53" s="80"/>
      <c r="DP53" s="80"/>
      <c r="DQ53" s="80"/>
      <c r="DR53" s="80"/>
      <c r="DS53" s="80"/>
      <c r="DT53" s="80"/>
      <c r="DU53" s="80"/>
      <c r="DV53" s="80"/>
      <c r="DW53" s="80"/>
      <c r="DX53" s="80"/>
      <c r="DY53" s="80"/>
      <c r="DZ53" s="80"/>
      <c r="EA53" s="80"/>
      <c r="EB53" s="80"/>
      <c r="EC53" s="80"/>
      <c r="ED53" s="80"/>
      <c r="EE53" s="80"/>
      <c r="EF53" s="80"/>
      <c r="EG53" s="80"/>
      <c r="EH53" s="80"/>
      <c r="EI53" s="80"/>
      <c r="EJ53" s="80"/>
      <c r="EK53" s="80"/>
      <c r="EL53" s="80"/>
      <c r="EM53" s="80"/>
      <c r="EN53" s="80"/>
      <c r="EO53" s="80"/>
      <c r="EP53" s="80"/>
      <c r="EQ53" s="80"/>
      <c r="ER53" s="80"/>
      <c r="ES53" s="80"/>
      <c r="ET53" s="80"/>
      <c r="EU53" s="80"/>
      <c r="EV53" s="80"/>
      <c r="EW53" s="80"/>
      <c r="EX53" s="80"/>
      <c r="EY53" s="80"/>
      <c r="EZ53" s="80"/>
      <c r="FA53" s="80"/>
      <c r="FB53" s="80"/>
      <c r="FC53" s="80"/>
      <c r="FD53" s="80"/>
      <c r="FE53" s="80"/>
      <c r="FF53" s="80"/>
      <c r="FG53" s="80"/>
      <c r="FH53" s="80"/>
      <c r="FI53" s="80"/>
      <c r="FJ53" s="80"/>
      <c r="FK53" s="80"/>
      <c r="FL53" s="80"/>
      <c r="FM53" s="80"/>
      <c r="FN53" s="80"/>
      <c r="FO53" s="80"/>
      <c r="FP53" s="80"/>
      <c r="FQ53" s="80"/>
      <c r="FR53" s="80"/>
      <c r="FS53" s="80"/>
      <c r="FT53" s="80"/>
      <c r="FU53" s="80"/>
      <c r="FV53" s="80"/>
      <c r="FW53" s="80"/>
      <c r="FX53" s="80"/>
      <c r="FY53" s="80"/>
      <c r="FZ53" s="80"/>
      <c r="GA53" s="80"/>
      <c r="GB53" s="80"/>
      <c r="GC53" s="80"/>
      <c r="GD53" s="80"/>
      <c r="GE53" s="80"/>
      <c r="GF53" s="80"/>
      <c r="GG53" s="80"/>
      <c r="GH53" s="80"/>
      <c r="GI53" s="80"/>
      <c r="GJ53" s="80"/>
      <c r="GK53" s="80"/>
      <c r="GL53" s="80"/>
      <c r="GM53" s="80"/>
      <c r="GN53" s="80"/>
      <c r="GO53" s="80"/>
      <c r="GP53" s="80"/>
      <c r="GQ53" s="80"/>
      <c r="GR53" s="80"/>
      <c r="GS53" s="80"/>
      <c r="GT53" s="80"/>
      <c r="GU53" s="80"/>
      <c r="GV53" s="80"/>
      <c r="GW53" s="80"/>
      <c r="GX53" s="80"/>
      <c r="GY53" s="80"/>
      <c r="GZ53" s="80"/>
      <c r="HA53" s="80"/>
      <c r="HB53" s="80"/>
      <c r="HC53" s="80"/>
      <c r="HD53" s="80"/>
      <c r="HE53" s="80"/>
      <c r="HF53" s="80"/>
      <c r="HG53" s="80"/>
      <c r="HH53" s="80"/>
      <c r="HI53" s="80"/>
      <c r="HJ53" s="80"/>
      <c r="HK53" s="80"/>
      <c r="HL53" s="80"/>
      <c r="HM53" s="80"/>
      <c r="HN53" s="80"/>
      <c r="HO53" s="80"/>
      <c r="HP53" s="80"/>
      <c r="HQ53" s="80"/>
      <c r="HR53" s="80"/>
      <c r="HS53" s="80"/>
      <c r="HT53" s="80"/>
      <c r="HU53" s="80"/>
      <c r="HV53" s="80"/>
      <c r="HW53" s="80"/>
      <c r="HX53" s="80"/>
      <c r="HY53" s="80"/>
      <c r="HZ53" s="80"/>
      <c r="IA53" s="80"/>
      <c r="IB53" s="80"/>
      <c r="IC53" s="80"/>
      <c r="ID53" s="80"/>
      <c r="IE53" s="80"/>
      <c r="IF53" s="80"/>
      <c r="IG53" s="80"/>
      <c r="IH53" s="80"/>
      <c r="II53" s="80"/>
      <c r="IJ53" s="80"/>
      <c r="IK53" s="80"/>
      <c r="IL53" s="80"/>
      <c r="IM53" s="80"/>
      <c r="IN53" s="80"/>
      <c r="IO53" s="80"/>
      <c r="IP53" s="80"/>
    </row>
    <row r="54" spans="1:256" ht="15.75" customHeight="1">
      <c r="A54" s="81" t="s">
        <v>108</v>
      </c>
      <c r="B54" s="96"/>
      <c r="C54" s="97"/>
      <c r="D54" s="75">
        <v>216146</v>
      </c>
      <c r="E54" s="75"/>
      <c r="F54" s="75">
        <v>208379</v>
      </c>
      <c r="G54" s="75"/>
      <c r="H54" s="75">
        <v>188630</v>
      </c>
      <c r="I54" s="75"/>
      <c r="J54" s="75">
        <v>182797</v>
      </c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80"/>
      <c r="BA54" s="80"/>
      <c r="BB54" s="80"/>
      <c r="BC54" s="80"/>
      <c r="BD54" s="80"/>
      <c r="BE54" s="80"/>
      <c r="BF54" s="80"/>
      <c r="BG54" s="80"/>
      <c r="BH54" s="80"/>
      <c r="BI54" s="80"/>
      <c r="BJ54" s="80"/>
      <c r="BK54" s="80"/>
      <c r="BL54" s="80"/>
      <c r="BM54" s="80"/>
      <c r="BN54" s="80"/>
      <c r="BO54" s="80"/>
      <c r="BP54" s="80"/>
      <c r="BQ54" s="80"/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  <c r="DO54" s="80"/>
      <c r="DP54" s="80"/>
      <c r="DQ54" s="80"/>
      <c r="DR54" s="80"/>
      <c r="DS54" s="80"/>
      <c r="DT54" s="80"/>
      <c r="DU54" s="80"/>
      <c r="DV54" s="80"/>
      <c r="DW54" s="80"/>
      <c r="DX54" s="80"/>
      <c r="DY54" s="80"/>
      <c r="DZ54" s="80"/>
      <c r="EA54" s="80"/>
      <c r="EB54" s="80"/>
      <c r="EC54" s="80"/>
      <c r="ED54" s="80"/>
      <c r="EE54" s="80"/>
      <c r="EF54" s="80"/>
      <c r="EG54" s="80"/>
      <c r="EH54" s="80"/>
      <c r="EI54" s="80"/>
      <c r="EJ54" s="80"/>
      <c r="EK54" s="80"/>
      <c r="EL54" s="80"/>
      <c r="EM54" s="80"/>
      <c r="EN54" s="80"/>
      <c r="EO54" s="80"/>
      <c r="EP54" s="80"/>
      <c r="EQ54" s="80"/>
      <c r="ER54" s="80"/>
      <c r="ES54" s="80"/>
      <c r="ET54" s="80"/>
      <c r="EU54" s="80"/>
      <c r="EV54" s="80"/>
      <c r="EW54" s="80"/>
      <c r="EX54" s="80"/>
      <c r="EY54" s="80"/>
      <c r="EZ54" s="80"/>
      <c r="FA54" s="80"/>
      <c r="FB54" s="80"/>
      <c r="FC54" s="80"/>
      <c r="FD54" s="80"/>
      <c r="FE54" s="80"/>
      <c r="FF54" s="80"/>
      <c r="FG54" s="80"/>
      <c r="FH54" s="80"/>
      <c r="FI54" s="80"/>
      <c r="FJ54" s="80"/>
      <c r="FK54" s="80"/>
      <c r="FL54" s="80"/>
      <c r="FM54" s="80"/>
      <c r="FN54" s="80"/>
      <c r="FO54" s="80"/>
      <c r="FP54" s="80"/>
      <c r="FQ54" s="80"/>
      <c r="FR54" s="80"/>
      <c r="FS54" s="80"/>
      <c r="FT54" s="80"/>
      <c r="FU54" s="80"/>
      <c r="FV54" s="80"/>
      <c r="FW54" s="80"/>
      <c r="FX54" s="80"/>
      <c r="FY54" s="80"/>
      <c r="FZ54" s="80"/>
      <c r="GA54" s="80"/>
      <c r="GB54" s="80"/>
      <c r="GC54" s="80"/>
      <c r="GD54" s="80"/>
      <c r="GE54" s="80"/>
      <c r="GF54" s="80"/>
      <c r="GG54" s="80"/>
      <c r="GH54" s="80"/>
      <c r="GI54" s="80"/>
      <c r="GJ54" s="80"/>
      <c r="GK54" s="80"/>
      <c r="GL54" s="80"/>
      <c r="GM54" s="80"/>
      <c r="GN54" s="80"/>
      <c r="GO54" s="80"/>
      <c r="GP54" s="80"/>
      <c r="GQ54" s="80"/>
      <c r="GR54" s="80"/>
      <c r="GS54" s="80"/>
      <c r="GT54" s="80"/>
      <c r="GU54" s="80"/>
      <c r="GV54" s="80"/>
      <c r="GW54" s="80"/>
      <c r="GX54" s="80"/>
      <c r="GY54" s="80"/>
      <c r="GZ54" s="80"/>
      <c r="HA54" s="80"/>
      <c r="HB54" s="80"/>
      <c r="HC54" s="80"/>
      <c r="HD54" s="80"/>
      <c r="HE54" s="80"/>
      <c r="HF54" s="80"/>
      <c r="HG54" s="80"/>
      <c r="HH54" s="80"/>
      <c r="HI54" s="80"/>
      <c r="HJ54" s="80"/>
      <c r="HK54" s="80"/>
      <c r="HL54" s="80"/>
      <c r="HM54" s="80"/>
      <c r="HN54" s="80"/>
      <c r="HO54" s="80"/>
      <c r="HP54" s="80"/>
      <c r="HQ54" s="80"/>
      <c r="HR54" s="80"/>
      <c r="HS54" s="80"/>
      <c r="HT54" s="80"/>
      <c r="HU54" s="80"/>
      <c r="HV54" s="80"/>
      <c r="HW54" s="80"/>
      <c r="HX54" s="80"/>
      <c r="HY54" s="80"/>
      <c r="HZ54" s="80"/>
      <c r="IA54" s="80"/>
      <c r="IB54" s="80"/>
      <c r="IC54" s="80"/>
      <c r="ID54" s="80"/>
      <c r="IE54" s="80"/>
      <c r="IF54" s="80"/>
      <c r="IG54" s="80"/>
      <c r="IH54" s="80"/>
      <c r="II54" s="80"/>
      <c r="IJ54" s="80"/>
      <c r="IK54" s="80"/>
      <c r="IL54" s="80"/>
      <c r="IM54" s="80"/>
      <c r="IN54" s="80"/>
      <c r="IO54" s="80"/>
      <c r="IP54" s="80"/>
    </row>
    <row r="55" spans="1:256" ht="15.75" customHeight="1">
      <c r="A55" s="81" t="s">
        <v>109</v>
      </c>
      <c r="B55" s="96"/>
      <c r="C55" s="97"/>
      <c r="D55" s="75">
        <v>33279</v>
      </c>
      <c r="E55" s="75"/>
      <c r="F55" s="75">
        <v>37591</v>
      </c>
      <c r="G55" s="75"/>
      <c r="H55" s="75">
        <v>0</v>
      </c>
      <c r="I55" s="75"/>
      <c r="J55" s="75">
        <v>0</v>
      </c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  <c r="AZ55" s="80"/>
      <c r="BA55" s="80"/>
      <c r="BB55" s="80"/>
      <c r="BC55" s="80"/>
      <c r="BD55" s="80"/>
      <c r="BE55" s="80"/>
      <c r="BF55" s="80"/>
      <c r="BG55" s="80"/>
      <c r="BH55" s="80"/>
      <c r="BI55" s="80"/>
      <c r="BJ55" s="80"/>
      <c r="BK55" s="80"/>
      <c r="BL55" s="80"/>
      <c r="BM55" s="80"/>
      <c r="BN55" s="80"/>
      <c r="BO55" s="80"/>
      <c r="BP55" s="80"/>
      <c r="BQ55" s="80"/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  <c r="DO55" s="80"/>
      <c r="DP55" s="80"/>
      <c r="DQ55" s="80"/>
      <c r="DR55" s="80"/>
      <c r="DS55" s="80"/>
      <c r="DT55" s="80"/>
      <c r="DU55" s="80"/>
      <c r="DV55" s="80"/>
      <c r="DW55" s="80"/>
      <c r="DX55" s="80"/>
      <c r="DY55" s="80"/>
      <c r="DZ55" s="80"/>
      <c r="EA55" s="80"/>
      <c r="EB55" s="80"/>
      <c r="EC55" s="80"/>
      <c r="ED55" s="80"/>
      <c r="EE55" s="80"/>
      <c r="EF55" s="80"/>
      <c r="EG55" s="80"/>
      <c r="EH55" s="80"/>
      <c r="EI55" s="80"/>
      <c r="EJ55" s="80"/>
      <c r="EK55" s="80"/>
      <c r="EL55" s="80"/>
      <c r="EM55" s="80"/>
      <c r="EN55" s="80"/>
      <c r="EO55" s="80"/>
      <c r="EP55" s="80"/>
      <c r="EQ55" s="80"/>
      <c r="ER55" s="80"/>
      <c r="ES55" s="80"/>
      <c r="ET55" s="80"/>
      <c r="EU55" s="80"/>
      <c r="EV55" s="80"/>
      <c r="EW55" s="80"/>
      <c r="EX55" s="80"/>
      <c r="EY55" s="80"/>
      <c r="EZ55" s="80"/>
      <c r="FA55" s="80"/>
      <c r="FB55" s="80"/>
      <c r="FC55" s="80"/>
      <c r="FD55" s="80"/>
      <c r="FE55" s="80"/>
      <c r="FF55" s="80"/>
      <c r="FG55" s="80"/>
      <c r="FH55" s="80"/>
      <c r="FI55" s="80"/>
      <c r="FJ55" s="80"/>
      <c r="FK55" s="80"/>
      <c r="FL55" s="80"/>
      <c r="FM55" s="80"/>
      <c r="FN55" s="80"/>
      <c r="FO55" s="80"/>
      <c r="FP55" s="80"/>
      <c r="FQ55" s="80"/>
      <c r="FR55" s="80"/>
      <c r="FS55" s="80"/>
      <c r="FT55" s="80"/>
      <c r="FU55" s="80"/>
      <c r="FV55" s="80"/>
      <c r="FW55" s="80"/>
      <c r="FX55" s="80"/>
      <c r="FY55" s="80"/>
      <c r="FZ55" s="80"/>
      <c r="GA55" s="80"/>
      <c r="GB55" s="80"/>
      <c r="GC55" s="80"/>
      <c r="GD55" s="80"/>
      <c r="GE55" s="80"/>
      <c r="GF55" s="80"/>
      <c r="GG55" s="80"/>
      <c r="GH55" s="80"/>
      <c r="GI55" s="80"/>
      <c r="GJ55" s="80"/>
      <c r="GK55" s="80"/>
      <c r="GL55" s="80"/>
      <c r="GM55" s="80"/>
      <c r="GN55" s="80"/>
      <c r="GO55" s="80"/>
      <c r="GP55" s="80"/>
      <c r="GQ55" s="80"/>
      <c r="GR55" s="80"/>
      <c r="GS55" s="80"/>
      <c r="GT55" s="80"/>
      <c r="GU55" s="80"/>
      <c r="GV55" s="80"/>
      <c r="GW55" s="80"/>
      <c r="GX55" s="80"/>
      <c r="GY55" s="80"/>
      <c r="GZ55" s="80"/>
      <c r="HA55" s="80"/>
      <c r="HB55" s="80"/>
      <c r="HC55" s="80"/>
      <c r="HD55" s="80"/>
      <c r="HE55" s="80"/>
      <c r="HF55" s="80"/>
      <c r="HG55" s="80"/>
      <c r="HH55" s="80"/>
      <c r="HI55" s="80"/>
      <c r="HJ55" s="80"/>
      <c r="HK55" s="80"/>
      <c r="HL55" s="80"/>
      <c r="HM55" s="80"/>
      <c r="HN55" s="80"/>
      <c r="HO55" s="80"/>
      <c r="HP55" s="80"/>
      <c r="HQ55" s="80"/>
      <c r="HR55" s="80"/>
      <c r="HS55" s="80"/>
      <c r="HT55" s="80"/>
      <c r="HU55" s="80"/>
      <c r="HV55" s="80"/>
      <c r="HW55" s="80"/>
      <c r="HX55" s="80"/>
      <c r="HY55" s="80"/>
      <c r="HZ55" s="80"/>
      <c r="IA55" s="80"/>
      <c r="IB55" s="80"/>
      <c r="IC55" s="80"/>
      <c r="ID55" s="80"/>
      <c r="IE55" s="80"/>
      <c r="IF55" s="80"/>
      <c r="IG55" s="80"/>
      <c r="IH55" s="80"/>
      <c r="II55" s="80"/>
      <c r="IJ55" s="80"/>
      <c r="IK55" s="80"/>
      <c r="IL55" s="80"/>
      <c r="IM55" s="80"/>
      <c r="IN55" s="80"/>
      <c r="IO55" s="80"/>
      <c r="IP55" s="80"/>
    </row>
    <row r="56" spans="1:256" ht="15.75" customHeight="1">
      <c r="A56" s="81" t="s">
        <v>110</v>
      </c>
      <c r="B56" s="96"/>
      <c r="C56" s="97"/>
      <c r="D56" s="75">
        <v>1449</v>
      </c>
      <c r="E56" s="75"/>
      <c r="F56" s="75">
        <v>1043</v>
      </c>
      <c r="G56" s="75"/>
      <c r="H56" s="75">
        <v>0</v>
      </c>
      <c r="I56" s="75"/>
      <c r="J56" s="75">
        <v>0</v>
      </c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80"/>
      <c r="AY56" s="80"/>
      <c r="AZ56" s="80"/>
      <c r="BA56" s="80"/>
      <c r="BB56" s="80"/>
      <c r="BC56" s="80"/>
      <c r="BD56" s="80"/>
      <c r="BE56" s="80"/>
      <c r="BF56" s="80"/>
      <c r="BG56" s="80"/>
      <c r="BH56" s="80"/>
      <c r="BI56" s="80"/>
      <c r="BJ56" s="80"/>
      <c r="BK56" s="80"/>
      <c r="BL56" s="80"/>
      <c r="BM56" s="80"/>
      <c r="BN56" s="80"/>
      <c r="BO56" s="80"/>
      <c r="BP56" s="80"/>
      <c r="BQ56" s="80"/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  <c r="DO56" s="80"/>
      <c r="DP56" s="80"/>
      <c r="DQ56" s="80"/>
      <c r="DR56" s="80"/>
      <c r="DS56" s="80"/>
      <c r="DT56" s="80"/>
      <c r="DU56" s="80"/>
      <c r="DV56" s="80"/>
      <c r="DW56" s="80"/>
      <c r="DX56" s="80"/>
      <c r="DY56" s="80"/>
      <c r="DZ56" s="80"/>
      <c r="EA56" s="80"/>
      <c r="EB56" s="80"/>
      <c r="EC56" s="80"/>
      <c r="ED56" s="80"/>
      <c r="EE56" s="80"/>
      <c r="EF56" s="80"/>
      <c r="EG56" s="80"/>
      <c r="EH56" s="80"/>
      <c r="EI56" s="80"/>
      <c r="EJ56" s="80"/>
      <c r="EK56" s="80"/>
      <c r="EL56" s="80"/>
      <c r="EM56" s="80"/>
      <c r="EN56" s="80"/>
      <c r="EO56" s="80"/>
      <c r="EP56" s="80"/>
      <c r="EQ56" s="80"/>
      <c r="ER56" s="80"/>
      <c r="ES56" s="80"/>
      <c r="ET56" s="80"/>
      <c r="EU56" s="80"/>
      <c r="EV56" s="80"/>
      <c r="EW56" s="80"/>
      <c r="EX56" s="80"/>
      <c r="EY56" s="80"/>
      <c r="EZ56" s="80"/>
      <c r="FA56" s="80"/>
      <c r="FB56" s="80"/>
      <c r="FC56" s="80"/>
      <c r="FD56" s="80"/>
      <c r="FE56" s="80"/>
      <c r="FF56" s="80"/>
      <c r="FG56" s="80"/>
      <c r="FH56" s="80"/>
      <c r="FI56" s="80"/>
      <c r="FJ56" s="80"/>
      <c r="FK56" s="80"/>
      <c r="FL56" s="80"/>
      <c r="FM56" s="80"/>
      <c r="FN56" s="80"/>
      <c r="FO56" s="80"/>
      <c r="FP56" s="80"/>
      <c r="FQ56" s="80"/>
      <c r="FR56" s="80"/>
      <c r="FS56" s="80"/>
      <c r="FT56" s="80"/>
      <c r="FU56" s="80"/>
      <c r="FV56" s="80"/>
      <c r="FW56" s="80"/>
      <c r="FX56" s="80"/>
      <c r="FY56" s="80"/>
      <c r="FZ56" s="80"/>
      <c r="GA56" s="80"/>
      <c r="GB56" s="80"/>
      <c r="GC56" s="80"/>
      <c r="GD56" s="80"/>
      <c r="GE56" s="80"/>
      <c r="GF56" s="80"/>
      <c r="GG56" s="80"/>
      <c r="GH56" s="80"/>
      <c r="GI56" s="80"/>
      <c r="GJ56" s="80"/>
      <c r="GK56" s="80"/>
      <c r="GL56" s="80"/>
      <c r="GM56" s="80"/>
      <c r="GN56" s="80"/>
      <c r="GO56" s="80"/>
      <c r="GP56" s="80"/>
      <c r="GQ56" s="80"/>
      <c r="GR56" s="80"/>
      <c r="GS56" s="80"/>
      <c r="GT56" s="80"/>
      <c r="GU56" s="80"/>
      <c r="GV56" s="80"/>
      <c r="GW56" s="80"/>
      <c r="GX56" s="80"/>
      <c r="GY56" s="80"/>
      <c r="GZ56" s="80"/>
      <c r="HA56" s="80"/>
      <c r="HB56" s="80"/>
      <c r="HC56" s="80"/>
      <c r="HD56" s="80"/>
      <c r="HE56" s="80"/>
      <c r="HF56" s="80"/>
      <c r="HG56" s="80"/>
      <c r="HH56" s="80"/>
      <c r="HI56" s="80"/>
      <c r="HJ56" s="80"/>
      <c r="HK56" s="80"/>
      <c r="HL56" s="80"/>
      <c r="HM56" s="80"/>
      <c r="HN56" s="80"/>
      <c r="HO56" s="80"/>
      <c r="HP56" s="80"/>
      <c r="HQ56" s="80"/>
      <c r="HR56" s="80"/>
      <c r="HS56" s="80"/>
      <c r="HT56" s="80"/>
      <c r="HU56" s="80"/>
      <c r="HV56" s="80"/>
      <c r="HW56" s="80"/>
      <c r="HX56" s="80"/>
      <c r="HY56" s="80"/>
      <c r="HZ56" s="80"/>
      <c r="IA56" s="80"/>
      <c r="IB56" s="80"/>
      <c r="IC56" s="80"/>
      <c r="ID56" s="80"/>
      <c r="IE56" s="80"/>
      <c r="IF56" s="80"/>
      <c r="IG56" s="80"/>
      <c r="IH56" s="80"/>
      <c r="II56" s="80"/>
      <c r="IJ56" s="80"/>
      <c r="IK56" s="80"/>
      <c r="IL56" s="80"/>
      <c r="IM56" s="80"/>
      <c r="IN56" s="80"/>
      <c r="IO56" s="80"/>
      <c r="IP56" s="80"/>
    </row>
    <row r="57" spans="1:256" ht="15.75" customHeight="1">
      <c r="A57" s="81" t="s">
        <v>111</v>
      </c>
      <c r="B57" s="96"/>
      <c r="C57" s="97"/>
      <c r="D57" s="75"/>
      <c r="E57" s="75"/>
      <c r="F57" s="75"/>
      <c r="G57" s="75"/>
      <c r="H57" s="75"/>
      <c r="I57" s="75"/>
      <c r="J57" s="75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  <c r="AS57" s="80"/>
      <c r="AT57" s="80"/>
      <c r="AU57" s="80"/>
      <c r="AV57" s="80"/>
      <c r="AW57" s="80"/>
      <c r="AX57" s="80"/>
      <c r="AY57" s="80"/>
      <c r="AZ57" s="80"/>
      <c r="BA57" s="80"/>
      <c r="BB57" s="80"/>
      <c r="BC57" s="80"/>
      <c r="BD57" s="80"/>
      <c r="BE57" s="80"/>
      <c r="BF57" s="80"/>
      <c r="BG57" s="80"/>
      <c r="BH57" s="80"/>
      <c r="BI57" s="80"/>
      <c r="BJ57" s="80"/>
      <c r="BK57" s="80"/>
      <c r="BL57" s="80"/>
      <c r="BM57" s="80"/>
      <c r="BN57" s="80"/>
      <c r="BO57" s="80"/>
      <c r="BP57" s="80"/>
      <c r="BQ57" s="80"/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  <c r="DO57" s="80"/>
      <c r="DP57" s="80"/>
      <c r="DQ57" s="80"/>
      <c r="DR57" s="80"/>
      <c r="DS57" s="80"/>
      <c r="DT57" s="80"/>
      <c r="DU57" s="80"/>
      <c r="DV57" s="80"/>
      <c r="DW57" s="80"/>
      <c r="DX57" s="80"/>
      <c r="DY57" s="80"/>
      <c r="DZ57" s="80"/>
      <c r="EA57" s="80"/>
      <c r="EB57" s="80"/>
      <c r="EC57" s="80"/>
      <c r="ED57" s="80"/>
      <c r="EE57" s="80"/>
      <c r="EF57" s="80"/>
      <c r="EG57" s="80"/>
      <c r="EH57" s="80"/>
      <c r="EI57" s="80"/>
      <c r="EJ57" s="80"/>
      <c r="EK57" s="80"/>
      <c r="EL57" s="80"/>
      <c r="EM57" s="80"/>
      <c r="EN57" s="80"/>
      <c r="EO57" s="80"/>
      <c r="EP57" s="80"/>
      <c r="EQ57" s="80"/>
      <c r="ER57" s="80"/>
      <c r="ES57" s="80"/>
      <c r="ET57" s="80"/>
      <c r="EU57" s="80"/>
      <c r="EV57" s="80"/>
      <c r="EW57" s="80"/>
      <c r="EX57" s="80"/>
      <c r="EY57" s="80"/>
      <c r="EZ57" s="80"/>
      <c r="FA57" s="80"/>
      <c r="FB57" s="80"/>
      <c r="FC57" s="80"/>
      <c r="FD57" s="80"/>
      <c r="FE57" s="80"/>
      <c r="FF57" s="80"/>
      <c r="FG57" s="80"/>
      <c r="FH57" s="80"/>
      <c r="FI57" s="80"/>
      <c r="FJ57" s="80"/>
      <c r="FK57" s="80"/>
      <c r="FL57" s="80"/>
      <c r="FM57" s="80"/>
      <c r="FN57" s="80"/>
      <c r="FO57" s="80"/>
      <c r="FP57" s="80"/>
      <c r="FQ57" s="80"/>
      <c r="FR57" s="80"/>
      <c r="FS57" s="80"/>
      <c r="FT57" s="80"/>
      <c r="FU57" s="80"/>
      <c r="FV57" s="80"/>
      <c r="FW57" s="80"/>
      <c r="FX57" s="80"/>
      <c r="FY57" s="80"/>
      <c r="FZ57" s="80"/>
      <c r="GA57" s="80"/>
      <c r="GB57" s="80"/>
      <c r="GC57" s="80"/>
      <c r="GD57" s="80"/>
      <c r="GE57" s="80"/>
      <c r="GF57" s="80"/>
      <c r="GG57" s="80"/>
      <c r="GH57" s="80"/>
      <c r="GI57" s="80"/>
      <c r="GJ57" s="80"/>
      <c r="GK57" s="80"/>
      <c r="GL57" s="80"/>
      <c r="GM57" s="80"/>
      <c r="GN57" s="80"/>
      <c r="GO57" s="80"/>
      <c r="GP57" s="80"/>
      <c r="GQ57" s="80"/>
      <c r="GR57" s="80"/>
      <c r="GS57" s="80"/>
      <c r="GT57" s="80"/>
      <c r="GU57" s="80"/>
      <c r="GV57" s="80"/>
      <c r="GW57" s="80"/>
      <c r="GX57" s="80"/>
      <c r="GY57" s="80"/>
      <c r="GZ57" s="80"/>
      <c r="HA57" s="80"/>
      <c r="HB57" s="80"/>
      <c r="HC57" s="80"/>
      <c r="HD57" s="80"/>
      <c r="HE57" s="80"/>
      <c r="HF57" s="80"/>
      <c r="HG57" s="80"/>
      <c r="HH57" s="80"/>
      <c r="HI57" s="80"/>
      <c r="HJ57" s="80"/>
      <c r="HK57" s="80"/>
      <c r="HL57" s="80"/>
      <c r="HM57" s="80"/>
      <c r="HN57" s="80"/>
      <c r="HO57" s="80"/>
      <c r="HP57" s="80"/>
      <c r="HQ57" s="80"/>
      <c r="HR57" s="80"/>
      <c r="HS57" s="80"/>
      <c r="HT57" s="80"/>
      <c r="HU57" s="80"/>
      <c r="HV57" s="80"/>
      <c r="HW57" s="80"/>
      <c r="HX57" s="80"/>
      <c r="HY57" s="80"/>
      <c r="HZ57" s="80"/>
      <c r="IA57" s="80"/>
      <c r="IB57" s="80"/>
      <c r="IC57" s="80"/>
      <c r="ID57" s="80"/>
      <c r="IE57" s="80"/>
      <c r="IF57" s="80"/>
      <c r="IG57" s="80"/>
      <c r="IH57" s="80"/>
      <c r="II57" s="80"/>
      <c r="IJ57" s="80"/>
      <c r="IK57" s="80"/>
      <c r="IL57" s="80"/>
      <c r="IM57" s="80"/>
      <c r="IN57" s="80"/>
      <c r="IO57" s="80"/>
      <c r="IP57" s="80"/>
    </row>
    <row r="58" spans="1:256" ht="15.75" customHeight="1">
      <c r="A58" s="81" t="s">
        <v>112</v>
      </c>
      <c r="B58" s="96">
        <v>9</v>
      </c>
      <c r="C58" s="97"/>
      <c r="D58" s="75">
        <v>135931</v>
      </c>
      <c r="E58" s="75"/>
      <c r="F58" s="75">
        <v>56411</v>
      </c>
      <c r="G58" s="75"/>
      <c r="H58" s="75">
        <v>135931</v>
      </c>
      <c r="I58" s="75"/>
      <c r="J58" s="75">
        <v>56411</v>
      </c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80"/>
      <c r="AY58" s="80"/>
      <c r="AZ58" s="80"/>
      <c r="BA58" s="80"/>
      <c r="BB58" s="80"/>
      <c r="BC58" s="80"/>
      <c r="BD58" s="80"/>
      <c r="BE58" s="80"/>
      <c r="BF58" s="80"/>
      <c r="BG58" s="80"/>
      <c r="BH58" s="80"/>
      <c r="BI58" s="80"/>
      <c r="BJ58" s="80"/>
      <c r="BK58" s="80"/>
      <c r="BL58" s="80"/>
      <c r="BM58" s="80"/>
      <c r="BN58" s="80"/>
      <c r="BO58" s="80"/>
      <c r="BP58" s="80"/>
      <c r="BQ58" s="80"/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  <c r="DO58" s="80"/>
      <c r="DP58" s="80"/>
      <c r="DQ58" s="80"/>
      <c r="DR58" s="80"/>
      <c r="DS58" s="80"/>
      <c r="DT58" s="80"/>
      <c r="DU58" s="80"/>
      <c r="DV58" s="80"/>
      <c r="DW58" s="80"/>
      <c r="DX58" s="80"/>
      <c r="DY58" s="80"/>
      <c r="DZ58" s="80"/>
      <c r="EA58" s="80"/>
      <c r="EB58" s="80"/>
      <c r="EC58" s="80"/>
      <c r="ED58" s="80"/>
      <c r="EE58" s="80"/>
      <c r="EF58" s="80"/>
      <c r="EG58" s="80"/>
      <c r="EH58" s="80"/>
      <c r="EI58" s="80"/>
      <c r="EJ58" s="80"/>
      <c r="EK58" s="80"/>
      <c r="EL58" s="80"/>
      <c r="EM58" s="80"/>
      <c r="EN58" s="80"/>
      <c r="EO58" s="80"/>
      <c r="EP58" s="80"/>
      <c r="EQ58" s="80"/>
      <c r="ER58" s="80"/>
      <c r="ES58" s="80"/>
      <c r="ET58" s="80"/>
      <c r="EU58" s="80"/>
      <c r="EV58" s="80"/>
      <c r="EW58" s="80"/>
      <c r="EX58" s="80"/>
      <c r="EY58" s="80"/>
      <c r="EZ58" s="80"/>
      <c r="FA58" s="80"/>
      <c r="FB58" s="80"/>
      <c r="FC58" s="80"/>
      <c r="FD58" s="80"/>
      <c r="FE58" s="80"/>
      <c r="FF58" s="80"/>
      <c r="FG58" s="80"/>
      <c r="FH58" s="80"/>
      <c r="FI58" s="80"/>
      <c r="FJ58" s="80"/>
      <c r="FK58" s="80"/>
      <c r="FL58" s="80"/>
      <c r="FM58" s="80"/>
      <c r="FN58" s="80"/>
      <c r="FO58" s="80"/>
      <c r="FP58" s="80"/>
      <c r="FQ58" s="80"/>
      <c r="FR58" s="80"/>
      <c r="FS58" s="80"/>
      <c r="FT58" s="80"/>
      <c r="FU58" s="80"/>
      <c r="FV58" s="80"/>
      <c r="FW58" s="80"/>
      <c r="FX58" s="80"/>
      <c r="FY58" s="80"/>
      <c r="FZ58" s="80"/>
      <c r="GA58" s="80"/>
      <c r="GB58" s="80"/>
      <c r="GC58" s="80"/>
      <c r="GD58" s="80"/>
      <c r="GE58" s="80"/>
      <c r="GF58" s="80"/>
      <c r="GG58" s="80"/>
      <c r="GH58" s="80"/>
      <c r="GI58" s="80"/>
      <c r="GJ58" s="80"/>
      <c r="GK58" s="80"/>
      <c r="GL58" s="80"/>
      <c r="GM58" s="80"/>
      <c r="GN58" s="80"/>
      <c r="GO58" s="80"/>
      <c r="GP58" s="80"/>
      <c r="GQ58" s="80"/>
      <c r="GR58" s="80"/>
      <c r="GS58" s="80"/>
      <c r="GT58" s="80"/>
      <c r="GU58" s="80"/>
      <c r="GV58" s="80"/>
      <c r="GW58" s="80"/>
      <c r="GX58" s="80"/>
      <c r="GY58" s="80"/>
      <c r="GZ58" s="80"/>
      <c r="HA58" s="80"/>
      <c r="HB58" s="80"/>
      <c r="HC58" s="80"/>
      <c r="HD58" s="80"/>
      <c r="HE58" s="80"/>
      <c r="HF58" s="80"/>
      <c r="HG58" s="80"/>
      <c r="HH58" s="80"/>
      <c r="HI58" s="80"/>
      <c r="HJ58" s="80"/>
      <c r="HK58" s="80"/>
      <c r="HL58" s="80"/>
      <c r="HM58" s="80"/>
      <c r="HN58" s="80"/>
      <c r="HO58" s="80"/>
      <c r="HP58" s="80"/>
      <c r="HQ58" s="80"/>
      <c r="HR58" s="80"/>
      <c r="HS58" s="80"/>
      <c r="HT58" s="80"/>
      <c r="HU58" s="80"/>
      <c r="HV58" s="80"/>
      <c r="HW58" s="80"/>
      <c r="HX58" s="80"/>
      <c r="HY58" s="80"/>
      <c r="HZ58" s="80"/>
      <c r="IA58" s="80"/>
      <c r="IB58" s="80"/>
      <c r="IC58" s="80"/>
      <c r="ID58" s="80"/>
      <c r="IE58" s="80"/>
      <c r="IF58" s="80"/>
      <c r="IG58" s="80"/>
      <c r="IH58" s="80"/>
      <c r="II58" s="80"/>
      <c r="IJ58" s="80"/>
      <c r="IK58" s="80"/>
      <c r="IL58" s="80"/>
      <c r="IM58" s="80"/>
      <c r="IN58" s="80"/>
      <c r="IO58" s="80"/>
      <c r="IP58" s="80"/>
    </row>
    <row r="59" spans="1:256" ht="15.75" customHeight="1">
      <c r="A59" s="81" t="s">
        <v>113</v>
      </c>
      <c r="B59" s="96"/>
      <c r="C59" s="97"/>
      <c r="D59" s="75"/>
      <c r="E59" s="75"/>
      <c r="F59" s="75"/>
      <c r="G59" s="75"/>
      <c r="H59" s="75"/>
      <c r="I59" s="75"/>
      <c r="J59" s="75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0"/>
      <c r="BG59" s="80"/>
      <c r="BH59" s="80"/>
      <c r="BI59" s="80"/>
      <c r="BJ59" s="80"/>
      <c r="BK59" s="80"/>
      <c r="BL59" s="80"/>
      <c r="BM59" s="80"/>
      <c r="BN59" s="80"/>
      <c r="BO59" s="80"/>
      <c r="BP59" s="80"/>
      <c r="BQ59" s="80"/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  <c r="DO59" s="80"/>
      <c r="DP59" s="80"/>
      <c r="DQ59" s="80"/>
      <c r="DR59" s="80"/>
      <c r="DS59" s="80"/>
      <c r="DT59" s="80"/>
      <c r="DU59" s="80"/>
      <c r="DV59" s="80"/>
      <c r="DW59" s="80"/>
      <c r="DX59" s="80"/>
      <c r="DY59" s="80"/>
      <c r="DZ59" s="80"/>
      <c r="EA59" s="80"/>
      <c r="EB59" s="80"/>
      <c r="EC59" s="80"/>
      <c r="ED59" s="80"/>
      <c r="EE59" s="80"/>
      <c r="EF59" s="80"/>
      <c r="EG59" s="80"/>
      <c r="EH59" s="80"/>
      <c r="EI59" s="80"/>
      <c r="EJ59" s="80"/>
      <c r="EK59" s="80"/>
      <c r="EL59" s="80"/>
      <c r="EM59" s="80"/>
      <c r="EN59" s="80"/>
      <c r="EO59" s="80"/>
      <c r="EP59" s="80"/>
      <c r="EQ59" s="80"/>
      <c r="ER59" s="80"/>
      <c r="ES59" s="80"/>
      <c r="ET59" s="80"/>
      <c r="EU59" s="80"/>
      <c r="EV59" s="80"/>
      <c r="EW59" s="80"/>
      <c r="EX59" s="80"/>
      <c r="EY59" s="80"/>
      <c r="EZ59" s="80"/>
      <c r="FA59" s="80"/>
      <c r="FB59" s="80"/>
      <c r="FC59" s="80"/>
      <c r="FD59" s="80"/>
      <c r="FE59" s="80"/>
      <c r="FF59" s="80"/>
      <c r="FG59" s="80"/>
      <c r="FH59" s="80"/>
      <c r="FI59" s="80"/>
      <c r="FJ59" s="80"/>
      <c r="FK59" s="80"/>
      <c r="FL59" s="80"/>
      <c r="FM59" s="80"/>
      <c r="FN59" s="80"/>
      <c r="FO59" s="80"/>
      <c r="FP59" s="80"/>
      <c r="FQ59" s="80"/>
      <c r="FR59" s="80"/>
      <c r="FS59" s="80"/>
      <c r="FT59" s="80"/>
      <c r="FU59" s="80"/>
      <c r="FV59" s="80"/>
      <c r="FW59" s="80"/>
      <c r="FX59" s="80"/>
      <c r="FY59" s="80"/>
      <c r="FZ59" s="80"/>
      <c r="GA59" s="80"/>
      <c r="GB59" s="80"/>
      <c r="GC59" s="80"/>
      <c r="GD59" s="80"/>
      <c r="GE59" s="80"/>
      <c r="GF59" s="80"/>
      <c r="GG59" s="80"/>
      <c r="GH59" s="80"/>
      <c r="GI59" s="80"/>
      <c r="GJ59" s="80"/>
      <c r="GK59" s="80"/>
      <c r="GL59" s="80"/>
      <c r="GM59" s="80"/>
      <c r="GN59" s="80"/>
      <c r="GO59" s="80"/>
      <c r="GP59" s="80"/>
      <c r="GQ59" s="80"/>
      <c r="GR59" s="80"/>
      <c r="GS59" s="80"/>
      <c r="GT59" s="80"/>
      <c r="GU59" s="80"/>
      <c r="GV59" s="80"/>
      <c r="GW59" s="80"/>
      <c r="GX59" s="80"/>
      <c r="GY59" s="80"/>
      <c r="GZ59" s="80"/>
      <c r="HA59" s="80"/>
      <c r="HB59" s="80"/>
      <c r="HC59" s="80"/>
      <c r="HD59" s="80"/>
      <c r="HE59" s="80"/>
      <c r="HF59" s="80"/>
      <c r="HG59" s="80"/>
      <c r="HH59" s="80"/>
      <c r="HI59" s="80"/>
      <c r="HJ59" s="80"/>
      <c r="HK59" s="80"/>
      <c r="HL59" s="80"/>
      <c r="HM59" s="80"/>
      <c r="HN59" s="80"/>
      <c r="HO59" s="80"/>
      <c r="HP59" s="80"/>
      <c r="HQ59" s="80"/>
      <c r="HR59" s="80"/>
      <c r="HS59" s="80"/>
      <c r="HT59" s="80"/>
      <c r="HU59" s="80"/>
      <c r="HV59" s="80"/>
      <c r="HW59" s="80"/>
      <c r="HX59" s="80"/>
      <c r="HY59" s="80"/>
      <c r="HZ59" s="80"/>
      <c r="IA59" s="80"/>
      <c r="IB59" s="80"/>
      <c r="IC59" s="80"/>
      <c r="ID59" s="80"/>
      <c r="IE59" s="80"/>
      <c r="IF59" s="80"/>
      <c r="IG59" s="80"/>
      <c r="IH59" s="80"/>
      <c r="II59" s="80"/>
      <c r="IJ59" s="80"/>
      <c r="IK59" s="80"/>
      <c r="IL59" s="80"/>
      <c r="IM59" s="80"/>
      <c r="IN59" s="80"/>
      <c r="IO59" s="80"/>
      <c r="IP59" s="80"/>
    </row>
    <row r="60" spans="1:256" ht="15.75" customHeight="1">
      <c r="A60" s="81" t="s">
        <v>114</v>
      </c>
      <c r="B60" s="96">
        <v>10</v>
      </c>
      <c r="C60" s="97"/>
      <c r="D60" s="87">
        <v>0</v>
      </c>
      <c r="E60" s="75"/>
      <c r="F60" s="87">
        <v>0</v>
      </c>
      <c r="G60" s="75"/>
      <c r="H60" s="87">
        <v>8752926</v>
      </c>
      <c r="I60" s="75"/>
      <c r="J60" s="87">
        <v>8910397</v>
      </c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  <c r="BM60" s="80"/>
      <c r="BN60" s="80"/>
      <c r="BO60" s="80"/>
      <c r="BP60" s="80"/>
      <c r="BQ60" s="80"/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  <c r="DO60" s="80"/>
      <c r="DP60" s="80"/>
      <c r="DQ60" s="80"/>
      <c r="DR60" s="80"/>
      <c r="DS60" s="80"/>
      <c r="DT60" s="80"/>
      <c r="DU60" s="80"/>
      <c r="DV60" s="80"/>
      <c r="DW60" s="80"/>
      <c r="DX60" s="80"/>
      <c r="DY60" s="80"/>
      <c r="DZ60" s="80"/>
      <c r="EA60" s="80"/>
      <c r="EB60" s="80"/>
      <c r="EC60" s="80"/>
      <c r="ED60" s="80"/>
      <c r="EE60" s="80"/>
      <c r="EF60" s="80"/>
      <c r="EG60" s="80"/>
      <c r="EH60" s="80"/>
      <c r="EI60" s="80"/>
      <c r="EJ60" s="80"/>
      <c r="EK60" s="80"/>
      <c r="EL60" s="80"/>
      <c r="EM60" s="80"/>
      <c r="EN60" s="80"/>
      <c r="EO60" s="80"/>
      <c r="EP60" s="80"/>
      <c r="EQ60" s="80"/>
      <c r="ER60" s="80"/>
      <c r="ES60" s="80"/>
      <c r="ET60" s="80"/>
      <c r="EU60" s="80"/>
      <c r="EV60" s="80"/>
      <c r="EW60" s="80"/>
      <c r="EX60" s="80"/>
      <c r="EY60" s="80"/>
      <c r="EZ60" s="80"/>
      <c r="FA60" s="80"/>
      <c r="FB60" s="80"/>
      <c r="FC60" s="80"/>
      <c r="FD60" s="80"/>
      <c r="FE60" s="80"/>
      <c r="FF60" s="80"/>
      <c r="FG60" s="80"/>
      <c r="FH60" s="80"/>
      <c r="FI60" s="80"/>
      <c r="FJ60" s="80"/>
      <c r="FK60" s="80"/>
      <c r="FL60" s="80"/>
      <c r="FM60" s="80"/>
      <c r="FN60" s="80"/>
      <c r="FO60" s="80"/>
      <c r="FP60" s="80"/>
      <c r="FQ60" s="80"/>
      <c r="FR60" s="80"/>
      <c r="FS60" s="80"/>
      <c r="FT60" s="80"/>
      <c r="FU60" s="80"/>
      <c r="FV60" s="80"/>
      <c r="FW60" s="80"/>
      <c r="FX60" s="80"/>
      <c r="FY60" s="80"/>
      <c r="FZ60" s="80"/>
      <c r="GA60" s="80"/>
      <c r="GB60" s="80"/>
      <c r="GC60" s="80"/>
      <c r="GD60" s="80"/>
      <c r="GE60" s="80"/>
      <c r="GF60" s="80"/>
      <c r="GG60" s="80"/>
      <c r="GH60" s="80"/>
      <c r="GI60" s="80"/>
      <c r="GJ60" s="80"/>
      <c r="GK60" s="80"/>
      <c r="GL60" s="80"/>
      <c r="GM60" s="80"/>
      <c r="GN60" s="80"/>
      <c r="GO60" s="80"/>
      <c r="GP60" s="80"/>
      <c r="GQ60" s="80"/>
      <c r="GR60" s="80"/>
      <c r="GS60" s="80"/>
      <c r="GT60" s="80"/>
      <c r="GU60" s="80"/>
      <c r="GV60" s="80"/>
      <c r="GW60" s="80"/>
      <c r="GX60" s="80"/>
      <c r="GY60" s="80"/>
      <c r="GZ60" s="80"/>
      <c r="HA60" s="80"/>
      <c r="HB60" s="80"/>
      <c r="HC60" s="80"/>
      <c r="HD60" s="80"/>
      <c r="HE60" s="80"/>
      <c r="HF60" s="80"/>
      <c r="HG60" s="80"/>
      <c r="HH60" s="80"/>
      <c r="HI60" s="80"/>
      <c r="HJ60" s="80"/>
      <c r="HK60" s="80"/>
      <c r="HL60" s="80"/>
      <c r="HM60" s="80"/>
      <c r="HN60" s="80"/>
      <c r="HO60" s="80"/>
      <c r="HP60" s="80"/>
      <c r="HQ60" s="80"/>
      <c r="HR60" s="80"/>
      <c r="HS60" s="80"/>
      <c r="HT60" s="80"/>
      <c r="HU60" s="80"/>
      <c r="HV60" s="80"/>
      <c r="HW60" s="80"/>
      <c r="HX60" s="80"/>
      <c r="HY60" s="80"/>
      <c r="HZ60" s="80"/>
      <c r="IA60" s="80"/>
      <c r="IB60" s="80"/>
      <c r="IC60" s="80"/>
      <c r="ID60" s="80"/>
      <c r="IE60" s="80"/>
      <c r="IF60" s="80"/>
      <c r="IG60" s="80"/>
      <c r="IH60" s="80"/>
      <c r="II60" s="80"/>
      <c r="IJ60" s="80"/>
      <c r="IK60" s="80"/>
      <c r="IL60" s="80"/>
      <c r="IM60" s="80"/>
      <c r="IN60" s="80"/>
      <c r="IO60" s="80"/>
      <c r="IP60" s="80"/>
    </row>
    <row r="61" spans="1:256" ht="15.75" customHeight="1">
      <c r="A61" s="77" t="s">
        <v>115</v>
      </c>
      <c r="B61" s="96"/>
      <c r="C61" s="97"/>
      <c r="D61" s="87">
        <f>SUM(D53:D60)</f>
        <v>6526178</v>
      </c>
      <c r="E61" s="75"/>
      <c r="F61" s="87">
        <f>SUM(F53:F60)</f>
        <v>6566524</v>
      </c>
      <c r="G61" s="75"/>
      <c r="H61" s="87">
        <f>SUM(H53:H60)</f>
        <v>9077487</v>
      </c>
      <c r="I61" s="75"/>
      <c r="J61" s="87">
        <f>SUM(J53:J60)</f>
        <v>9149605</v>
      </c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  <c r="BM61" s="80"/>
      <c r="BN61" s="80"/>
      <c r="BO61" s="80"/>
      <c r="BP61" s="80"/>
      <c r="BQ61" s="80"/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  <c r="DO61" s="80"/>
      <c r="DP61" s="80"/>
      <c r="DQ61" s="80"/>
      <c r="DR61" s="80"/>
      <c r="DS61" s="80"/>
      <c r="DT61" s="80"/>
      <c r="DU61" s="80"/>
      <c r="DV61" s="80"/>
      <c r="DW61" s="80"/>
      <c r="DX61" s="80"/>
      <c r="DY61" s="80"/>
      <c r="DZ61" s="80"/>
      <c r="EA61" s="80"/>
      <c r="EB61" s="80"/>
      <c r="EC61" s="80"/>
      <c r="ED61" s="80"/>
      <c r="EE61" s="80"/>
      <c r="EF61" s="80"/>
      <c r="EG61" s="80"/>
      <c r="EH61" s="80"/>
      <c r="EI61" s="80"/>
      <c r="EJ61" s="80"/>
      <c r="EK61" s="80"/>
      <c r="EL61" s="80"/>
      <c r="EM61" s="80"/>
      <c r="EN61" s="80"/>
      <c r="EO61" s="80"/>
      <c r="EP61" s="80"/>
      <c r="EQ61" s="80"/>
      <c r="ER61" s="80"/>
      <c r="ES61" s="80"/>
      <c r="ET61" s="80"/>
      <c r="EU61" s="80"/>
      <c r="EV61" s="80"/>
      <c r="EW61" s="80"/>
      <c r="EX61" s="80"/>
      <c r="EY61" s="80"/>
      <c r="EZ61" s="80"/>
      <c r="FA61" s="80"/>
      <c r="FB61" s="80"/>
      <c r="FC61" s="80"/>
      <c r="FD61" s="80"/>
      <c r="FE61" s="80"/>
      <c r="FF61" s="80"/>
      <c r="FG61" s="80"/>
      <c r="FH61" s="80"/>
      <c r="FI61" s="80"/>
      <c r="FJ61" s="80"/>
      <c r="FK61" s="80"/>
      <c r="FL61" s="80"/>
      <c r="FM61" s="80"/>
      <c r="FN61" s="80"/>
      <c r="FO61" s="80"/>
      <c r="FP61" s="80"/>
      <c r="FQ61" s="80"/>
      <c r="FR61" s="80"/>
      <c r="FS61" s="80"/>
      <c r="FT61" s="80"/>
      <c r="FU61" s="80"/>
      <c r="FV61" s="80"/>
      <c r="FW61" s="80"/>
      <c r="FX61" s="80"/>
      <c r="FY61" s="80"/>
      <c r="FZ61" s="80"/>
      <c r="GA61" s="80"/>
      <c r="GB61" s="80"/>
      <c r="GC61" s="80"/>
      <c r="GD61" s="80"/>
      <c r="GE61" s="80"/>
      <c r="GF61" s="80"/>
      <c r="GG61" s="80"/>
      <c r="GH61" s="80"/>
      <c r="GI61" s="80"/>
      <c r="GJ61" s="80"/>
      <c r="GK61" s="80"/>
      <c r="GL61" s="80"/>
      <c r="GM61" s="80"/>
      <c r="GN61" s="80"/>
      <c r="GO61" s="80"/>
      <c r="GP61" s="80"/>
      <c r="GQ61" s="80"/>
      <c r="GR61" s="80"/>
      <c r="GS61" s="80"/>
      <c r="GT61" s="80"/>
      <c r="GU61" s="80"/>
      <c r="GV61" s="80"/>
      <c r="GW61" s="80"/>
      <c r="GX61" s="80"/>
      <c r="GY61" s="80"/>
      <c r="GZ61" s="80"/>
      <c r="HA61" s="80"/>
      <c r="HB61" s="80"/>
      <c r="HC61" s="80"/>
      <c r="HD61" s="80"/>
      <c r="HE61" s="80"/>
      <c r="HF61" s="80"/>
      <c r="HG61" s="80"/>
      <c r="HH61" s="80"/>
      <c r="HI61" s="80"/>
      <c r="HJ61" s="80"/>
      <c r="HK61" s="80"/>
      <c r="HL61" s="80"/>
      <c r="HM61" s="80"/>
      <c r="HN61" s="80"/>
      <c r="HO61" s="80"/>
      <c r="HP61" s="80"/>
      <c r="HQ61" s="80"/>
      <c r="HR61" s="80"/>
      <c r="HS61" s="80"/>
      <c r="HT61" s="80"/>
      <c r="HU61" s="80"/>
      <c r="HV61" s="80"/>
      <c r="HW61" s="80"/>
      <c r="HX61" s="80"/>
      <c r="HY61" s="80"/>
      <c r="HZ61" s="80"/>
      <c r="IA61" s="80"/>
      <c r="IB61" s="80"/>
      <c r="IC61" s="80"/>
      <c r="ID61" s="80"/>
      <c r="IE61" s="80"/>
      <c r="IF61" s="80"/>
      <c r="IG61" s="80"/>
      <c r="IH61" s="80"/>
      <c r="II61" s="80"/>
      <c r="IJ61" s="80"/>
      <c r="IK61" s="80"/>
      <c r="IL61" s="80"/>
      <c r="IM61" s="80"/>
      <c r="IN61" s="80"/>
      <c r="IO61" s="80"/>
      <c r="IP61" s="80"/>
      <c r="IQ61" s="63"/>
      <c r="IR61" s="63"/>
      <c r="IS61" s="63"/>
      <c r="IT61" s="63"/>
      <c r="IU61" s="63"/>
      <c r="IV61" s="63"/>
    </row>
    <row r="62" spans="1:256" ht="15.75" customHeight="1">
      <c r="A62" s="77" t="s">
        <v>116</v>
      </c>
      <c r="B62" s="96"/>
      <c r="C62" s="97"/>
      <c r="D62" s="87">
        <f>SUM(D51,D61)</f>
        <v>45389684</v>
      </c>
      <c r="E62" s="75"/>
      <c r="F62" s="87">
        <f>SUM(F51,F61)</f>
        <v>47118261</v>
      </c>
      <c r="G62" s="75"/>
      <c r="H62" s="87">
        <f>SUM(H51,H61)</f>
        <v>35154545</v>
      </c>
      <c r="I62" s="75"/>
      <c r="J62" s="87">
        <f>SUM(J51,J61)</f>
        <v>36291339</v>
      </c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80"/>
      <c r="BA62" s="80"/>
      <c r="BB62" s="80"/>
      <c r="BC62" s="80"/>
      <c r="BD62" s="80"/>
      <c r="BE62" s="80"/>
      <c r="BF62" s="80"/>
      <c r="BG62" s="80"/>
      <c r="BH62" s="80"/>
      <c r="BI62" s="80"/>
      <c r="BJ62" s="80"/>
      <c r="BK62" s="80"/>
      <c r="BL62" s="80"/>
      <c r="BM62" s="80"/>
      <c r="BN62" s="80"/>
      <c r="BO62" s="80"/>
      <c r="BP62" s="80"/>
      <c r="BQ62" s="80"/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  <c r="DO62" s="80"/>
      <c r="DP62" s="80"/>
      <c r="DQ62" s="80"/>
      <c r="DR62" s="80"/>
      <c r="DS62" s="80"/>
      <c r="DT62" s="80"/>
      <c r="DU62" s="80"/>
      <c r="DV62" s="80"/>
      <c r="DW62" s="80"/>
      <c r="DX62" s="80"/>
      <c r="DY62" s="80"/>
      <c r="DZ62" s="80"/>
      <c r="EA62" s="80"/>
      <c r="EB62" s="80"/>
      <c r="EC62" s="80"/>
      <c r="ED62" s="80"/>
      <c r="EE62" s="80"/>
      <c r="EF62" s="80"/>
      <c r="EG62" s="80"/>
      <c r="EH62" s="80"/>
      <c r="EI62" s="80"/>
      <c r="EJ62" s="80"/>
      <c r="EK62" s="80"/>
      <c r="EL62" s="80"/>
      <c r="EM62" s="80"/>
      <c r="EN62" s="80"/>
      <c r="EO62" s="80"/>
      <c r="EP62" s="80"/>
      <c r="EQ62" s="80"/>
      <c r="ER62" s="80"/>
      <c r="ES62" s="80"/>
      <c r="ET62" s="80"/>
      <c r="EU62" s="80"/>
      <c r="EV62" s="80"/>
      <c r="EW62" s="80"/>
      <c r="EX62" s="80"/>
      <c r="EY62" s="80"/>
      <c r="EZ62" s="80"/>
      <c r="FA62" s="80"/>
      <c r="FB62" s="80"/>
      <c r="FC62" s="80"/>
      <c r="FD62" s="80"/>
      <c r="FE62" s="80"/>
      <c r="FF62" s="80"/>
      <c r="FG62" s="80"/>
      <c r="FH62" s="80"/>
      <c r="FI62" s="80"/>
      <c r="FJ62" s="80"/>
      <c r="FK62" s="80"/>
      <c r="FL62" s="80"/>
      <c r="FM62" s="80"/>
      <c r="FN62" s="80"/>
      <c r="FO62" s="80"/>
      <c r="FP62" s="80"/>
      <c r="FQ62" s="80"/>
      <c r="FR62" s="80"/>
      <c r="FS62" s="80"/>
      <c r="FT62" s="80"/>
      <c r="FU62" s="80"/>
      <c r="FV62" s="80"/>
      <c r="FW62" s="80"/>
      <c r="FX62" s="80"/>
      <c r="FY62" s="80"/>
      <c r="FZ62" s="80"/>
      <c r="GA62" s="80"/>
      <c r="GB62" s="80"/>
      <c r="GC62" s="80"/>
      <c r="GD62" s="80"/>
      <c r="GE62" s="80"/>
      <c r="GF62" s="80"/>
      <c r="GG62" s="80"/>
      <c r="GH62" s="80"/>
      <c r="GI62" s="80"/>
      <c r="GJ62" s="80"/>
      <c r="GK62" s="80"/>
      <c r="GL62" s="80"/>
      <c r="GM62" s="80"/>
      <c r="GN62" s="80"/>
      <c r="GO62" s="80"/>
      <c r="GP62" s="80"/>
      <c r="GQ62" s="80"/>
      <c r="GR62" s="80"/>
      <c r="GS62" s="80"/>
      <c r="GT62" s="80"/>
      <c r="GU62" s="80"/>
      <c r="GV62" s="80"/>
      <c r="GW62" s="80"/>
      <c r="GX62" s="80"/>
      <c r="GY62" s="80"/>
      <c r="GZ62" s="80"/>
      <c r="HA62" s="80"/>
      <c r="HB62" s="80"/>
      <c r="HC62" s="80"/>
      <c r="HD62" s="80"/>
      <c r="HE62" s="80"/>
      <c r="HF62" s="80"/>
      <c r="HG62" s="80"/>
      <c r="HH62" s="80"/>
      <c r="HI62" s="80"/>
      <c r="HJ62" s="80"/>
      <c r="HK62" s="80"/>
      <c r="HL62" s="80"/>
      <c r="HM62" s="80"/>
      <c r="HN62" s="80"/>
      <c r="HO62" s="80"/>
      <c r="HP62" s="80"/>
      <c r="HQ62" s="80"/>
      <c r="HR62" s="80"/>
      <c r="HS62" s="80"/>
      <c r="HT62" s="80"/>
      <c r="HU62" s="80"/>
      <c r="HV62" s="80"/>
      <c r="HW62" s="80"/>
      <c r="HX62" s="80"/>
      <c r="HY62" s="80"/>
      <c r="HZ62" s="80"/>
      <c r="IA62" s="80"/>
      <c r="IB62" s="80"/>
      <c r="IC62" s="80"/>
      <c r="ID62" s="80"/>
      <c r="IE62" s="80"/>
      <c r="IF62" s="80"/>
      <c r="IG62" s="80"/>
      <c r="IH62" s="80"/>
      <c r="II62" s="80"/>
      <c r="IJ62" s="80"/>
      <c r="IK62" s="80"/>
      <c r="IL62" s="80"/>
      <c r="IM62" s="80"/>
      <c r="IN62" s="80"/>
      <c r="IO62" s="80"/>
      <c r="IP62" s="80"/>
      <c r="IQ62" s="66"/>
      <c r="IR62" s="66"/>
      <c r="IS62" s="66"/>
      <c r="IT62" s="66"/>
      <c r="IU62" s="66"/>
      <c r="IV62" s="66"/>
    </row>
    <row r="63" spans="1:256" ht="15.75" customHeight="1">
      <c r="A63" s="63" t="s">
        <v>117</v>
      </c>
      <c r="B63" s="94"/>
      <c r="C63" s="98"/>
      <c r="D63" s="99"/>
      <c r="E63" s="99"/>
      <c r="F63" s="99"/>
      <c r="G63" s="99"/>
      <c r="H63" s="99"/>
      <c r="I63" s="99"/>
      <c r="J63" s="99"/>
      <c r="K63" s="55"/>
      <c r="IQ63" s="66"/>
      <c r="IR63" s="66"/>
      <c r="IS63" s="66"/>
      <c r="IT63" s="66"/>
      <c r="IU63" s="66"/>
      <c r="IV63" s="66"/>
    </row>
    <row r="64" spans="1:256" ht="15.75" customHeight="1">
      <c r="A64" s="55" t="s">
        <v>118</v>
      </c>
      <c r="B64" s="94"/>
      <c r="C64" s="95"/>
      <c r="D64" s="70"/>
      <c r="E64" s="70"/>
      <c r="F64" s="70"/>
      <c r="G64" s="70"/>
      <c r="H64" s="70"/>
      <c r="I64" s="70"/>
      <c r="J64" s="70"/>
      <c r="K64" s="55"/>
      <c r="IQ64" s="66"/>
      <c r="IR64" s="66"/>
      <c r="IS64" s="66"/>
      <c r="IT64" s="66"/>
      <c r="IU64" s="66"/>
      <c r="IV64" s="66"/>
    </row>
    <row r="65" spans="1:256" ht="15.75" customHeight="1">
      <c r="A65" s="68" t="s">
        <v>119</v>
      </c>
      <c r="B65" s="98"/>
      <c r="C65" s="95"/>
      <c r="D65" s="70"/>
      <c r="E65" s="70"/>
      <c r="F65" s="70"/>
      <c r="G65" s="70"/>
      <c r="H65" s="70"/>
      <c r="I65" s="70"/>
      <c r="J65" s="70"/>
      <c r="K65" s="55"/>
      <c r="IQ65" s="66"/>
      <c r="IR65" s="66"/>
      <c r="IS65" s="66"/>
      <c r="IT65" s="66"/>
      <c r="IU65" s="66"/>
      <c r="IV65" s="66"/>
    </row>
    <row r="66" spans="1:256" ht="15.75" customHeight="1" thickBot="1">
      <c r="A66" s="68" t="s">
        <v>120</v>
      </c>
      <c r="B66" s="98"/>
      <c r="C66" s="95"/>
      <c r="D66" s="100">
        <v>4979068</v>
      </c>
      <c r="E66" s="71"/>
      <c r="F66" s="100">
        <v>4979068</v>
      </c>
      <c r="G66" s="71"/>
      <c r="H66" s="100">
        <v>4979068</v>
      </c>
      <c r="I66" s="71"/>
      <c r="J66" s="100">
        <v>4979068</v>
      </c>
      <c r="K66" s="55"/>
      <c r="IQ66" s="66"/>
      <c r="IR66" s="66"/>
      <c r="IS66" s="66"/>
      <c r="IT66" s="66"/>
      <c r="IU66" s="66"/>
      <c r="IV66" s="66"/>
    </row>
    <row r="67" spans="1:256" ht="15.75" customHeight="1" thickTop="1">
      <c r="A67" s="68" t="s">
        <v>121</v>
      </c>
      <c r="B67" s="94"/>
      <c r="C67" s="95"/>
      <c r="D67" s="75"/>
      <c r="E67" s="71"/>
      <c r="F67" s="75"/>
      <c r="G67" s="71"/>
      <c r="H67" s="75"/>
      <c r="I67" s="71"/>
      <c r="J67" s="75"/>
      <c r="K67" s="55"/>
      <c r="IQ67" s="66"/>
      <c r="IR67" s="66"/>
      <c r="IS67" s="66"/>
      <c r="IT67" s="66"/>
      <c r="IU67" s="66"/>
      <c r="IV67" s="66"/>
    </row>
    <row r="68" spans="1:256" ht="15.75" customHeight="1">
      <c r="A68" s="68" t="s">
        <v>122</v>
      </c>
      <c r="B68" s="94"/>
      <c r="C68" s="95"/>
      <c r="D68" s="71">
        <v>4554644</v>
      </c>
      <c r="E68" s="71"/>
      <c r="F68" s="71">
        <v>4554644</v>
      </c>
      <c r="G68" s="71"/>
      <c r="H68" s="71">
        <v>4554644</v>
      </c>
      <c r="I68" s="71"/>
      <c r="J68" s="71">
        <v>4554644</v>
      </c>
      <c r="K68" s="55"/>
      <c r="IQ68" s="66"/>
      <c r="IR68" s="66"/>
      <c r="IS68" s="66"/>
      <c r="IT68" s="66"/>
      <c r="IU68" s="66"/>
      <c r="IV68" s="66"/>
    </row>
    <row r="69" spans="1:256" ht="15.75" customHeight="1">
      <c r="A69" s="55" t="s">
        <v>12</v>
      </c>
      <c r="B69" s="94"/>
      <c r="C69" s="98"/>
      <c r="D69" s="71">
        <v>3386401</v>
      </c>
      <c r="E69" s="71"/>
      <c r="F69" s="71">
        <v>3386401</v>
      </c>
      <c r="G69" s="71"/>
      <c r="H69" s="71">
        <v>3386401</v>
      </c>
      <c r="I69" s="71"/>
      <c r="J69" s="71">
        <v>3386401</v>
      </c>
      <c r="K69" s="55"/>
      <c r="IQ69" s="66"/>
      <c r="IR69" s="66"/>
      <c r="IS69" s="66"/>
      <c r="IT69" s="66"/>
      <c r="IU69" s="66"/>
      <c r="IV69" s="66"/>
    </row>
    <row r="70" spans="1:256" ht="15.75" customHeight="1">
      <c r="A70" s="55" t="s">
        <v>123</v>
      </c>
      <c r="B70" s="96">
        <v>20</v>
      </c>
      <c r="C70" s="98"/>
      <c r="D70" s="71">
        <v>160347</v>
      </c>
      <c r="E70" s="71"/>
      <c r="F70" s="71">
        <v>157847</v>
      </c>
      <c r="G70" s="71"/>
      <c r="H70" s="71">
        <v>160347</v>
      </c>
      <c r="I70" s="71"/>
      <c r="J70" s="71">
        <v>157847</v>
      </c>
      <c r="K70" s="55"/>
    </row>
    <row r="71" spans="1:256" ht="15.75" customHeight="1">
      <c r="A71" s="55" t="s">
        <v>124</v>
      </c>
      <c r="B71" s="96"/>
      <c r="C71" s="98"/>
      <c r="D71" s="71">
        <v>78898</v>
      </c>
      <c r="E71" s="71"/>
      <c r="F71" s="71">
        <v>78898</v>
      </c>
      <c r="G71" s="71"/>
      <c r="H71" s="71">
        <v>78898</v>
      </c>
      <c r="I71" s="71"/>
      <c r="J71" s="71">
        <v>78898</v>
      </c>
      <c r="K71" s="55"/>
    </row>
    <row r="72" spans="1:256" ht="15.75" customHeight="1">
      <c r="A72" s="55" t="s">
        <v>30</v>
      </c>
      <c r="B72" s="94"/>
      <c r="C72" s="98"/>
      <c r="D72" s="75"/>
      <c r="E72" s="71"/>
      <c r="F72" s="75"/>
      <c r="G72" s="71"/>
      <c r="H72" s="75"/>
      <c r="I72" s="71"/>
      <c r="J72" s="75"/>
      <c r="K72" s="55"/>
    </row>
    <row r="73" spans="1:256" ht="15.75" customHeight="1">
      <c r="A73" s="55" t="s">
        <v>125</v>
      </c>
      <c r="B73" s="94"/>
      <c r="C73" s="95"/>
      <c r="D73" s="71">
        <v>511111</v>
      </c>
      <c r="E73" s="71"/>
      <c r="F73" s="71">
        <v>511111</v>
      </c>
      <c r="G73" s="71"/>
      <c r="H73" s="71">
        <v>511111</v>
      </c>
      <c r="I73" s="71"/>
      <c r="J73" s="71">
        <v>511111</v>
      </c>
      <c r="K73" s="55"/>
    </row>
    <row r="74" spans="1:256" ht="15.75" customHeight="1">
      <c r="A74" s="55" t="s">
        <v>126</v>
      </c>
      <c r="B74" s="94"/>
      <c r="C74" s="95"/>
      <c r="D74" s="75">
        <v>10520670</v>
      </c>
      <c r="E74" s="75"/>
      <c r="F74" s="75">
        <v>10438889</v>
      </c>
      <c r="G74" s="75"/>
      <c r="H74" s="75">
        <v>10520670</v>
      </c>
      <c r="I74" s="75"/>
      <c r="J74" s="75">
        <v>10438889</v>
      </c>
      <c r="K74" s="55"/>
    </row>
    <row r="75" spans="1:256" ht="15.75" customHeight="1">
      <c r="A75" s="55" t="s">
        <v>46</v>
      </c>
      <c r="B75" s="94"/>
      <c r="C75" s="95"/>
      <c r="D75" s="87">
        <v>-1797868</v>
      </c>
      <c r="E75" s="75"/>
      <c r="F75" s="87">
        <v>-1560371</v>
      </c>
      <c r="G75" s="75"/>
      <c r="H75" s="87">
        <v>-1797868</v>
      </c>
      <c r="I75" s="75"/>
      <c r="J75" s="87">
        <v>-1560371</v>
      </c>
      <c r="K75" s="55"/>
    </row>
    <row r="76" spans="1:256" ht="15.75" customHeight="1">
      <c r="A76" s="55" t="s">
        <v>47</v>
      </c>
      <c r="B76" s="94"/>
      <c r="C76" s="95"/>
      <c r="D76" s="75">
        <f>SUM(D68:D75)</f>
        <v>17414203</v>
      </c>
      <c r="E76" s="75"/>
      <c r="F76" s="75">
        <f>SUM(F68:F75)</f>
        <v>17567419</v>
      </c>
      <c r="G76" s="75"/>
      <c r="H76" s="75">
        <f>SUM(H68:H75)</f>
        <v>17414203</v>
      </c>
      <c r="I76" s="75"/>
      <c r="J76" s="75">
        <f>SUM(J68:J75)</f>
        <v>17567419</v>
      </c>
      <c r="K76" s="55"/>
    </row>
    <row r="77" spans="1:256" ht="15.75" customHeight="1">
      <c r="A77" s="55" t="s">
        <v>127</v>
      </c>
      <c r="B77" s="94"/>
      <c r="C77" s="95"/>
      <c r="D77" s="75">
        <v>100795</v>
      </c>
      <c r="E77" s="75"/>
      <c r="F77" s="75">
        <v>112677</v>
      </c>
      <c r="G77" s="75"/>
      <c r="H77" s="75">
        <v>0</v>
      </c>
      <c r="I77" s="75"/>
      <c r="J77" s="75">
        <v>0</v>
      </c>
      <c r="K77" s="55"/>
    </row>
    <row r="78" spans="1:256" ht="15.75" customHeight="1">
      <c r="A78" s="60" t="s">
        <v>128</v>
      </c>
      <c r="B78" s="94"/>
      <c r="C78" s="95"/>
      <c r="D78" s="78">
        <f>SUM(D76:D77)</f>
        <v>17514998</v>
      </c>
      <c r="E78" s="71"/>
      <c r="F78" s="78">
        <f>SUM(F76:F77)</f>
        <v>17680096</v>
      </c>
      <c r="G78" s="71"/>
      <c r="H78" s="78">
        <f>SUM(H76:H77)</f>
        <v>17414203</v>
      </c>
      <c r="I78" s="71"/>
      <c r="J78" s="78">
        <f>SUM(J76:J77)</f>
        <v>17567419</v>
      </c>
      <c r="K78" s="55"/>
    </row>
    <row r="79" spans="1:256" ht="15.75" customHeight="1" thickBot="1">
      <c r="A79" s="90" t="s">
        <v>129</v>
      </c>
      <c r="B79" s="94"/>
      <c r="C79" s="95"/>
      <c r="D79" s="100">
        <f>SUM(D62,D78)</f>
        <v>62904682</v>
      </c>
      <c r="E79" s="71"/>
      <c r="F79" s="100">
        <f>SUM(F62,F78)</f>
        <v>64798357</v>
      </c>
      <c r="G79" s="71"/>
      <c r="H79" s="100">
        <f>SUM(H62,H78)</f>
        <v>52568748</v>
      </c>
      <c r="I79" s="71"/>
      <c r="J79" s="100">
        <f>SUM(J62,J78)</f>
        <v>53858758</v>
      </c>
      <c r="K79" s="55"/>
      <c r="IQ79" s="80"/>
      <c r="IR79" s="80"/>
      <c r="IS79" s="80"/>
      <c r="IT79" s="80"/>
      <c r="IU79" s="80"/>
      <c r="IV79" s="80"/>
    </row>
    <row r="80" spans="1:256" ht="15.75" customHeight="1" thickTop="1">
      <c r="B80" s="94"/>
      <c r="C80" s="95"/>
      <c r="D80" s="75">
        <f>D79-D34</f>
        <v>0</v>
      </c>
      <c r="E80" s="71"/>
      <c r="F80" s="75">
        <f>F79-F34</f>
        <v>0</v>
      </c>
      <c r="G80" s="71"/>
      <c r="H80" s="75">
        <f>H79-H34</f>
        <v>0</v>
      </c>
      <c r="I80" s="71"/>
      <c r="J80" s="75">
        <f>J79-J34</f>
        <v>0</v>
      </c>
      <c r="K80" s="55"/>
      <c r="IQ80" s="80"/>
      <c r="IR80" s="80"/>
      <c r="IS80" s="80"/>
      <c r="IT80" s="80"/>
      <c r="IU80" s="80"/>
      <c r="IV80" s="80"/>
    </row>
    <row r="81" spans="1:255" ht="15.75" customHeight="1">
      <c r="B81" s="94"/>
      <c r="C81" s="95"/>
      <c r="D81" s="75"/>
      <c r="E81" s="71"/>
      <c r="F81" s="75"/>
      <c r="G81" s="71"/>
      <c r="H81" s="75"/>
      <c r="I81" s="71"/>
      <c r="J81" s="75"/>
      <c r="K81" s="58"/>
      <c r="IS81" s="68"/>
      <c r="IT81" s="68"/>
      <c r="IU81" s="68"/>
    </row>
    <row r="82" spans="1:255" ht="15.75" customHeight="1">
      <c r="A82" s="56" t="s">
        <v>0</v>
      </c>
      <c r="B82" s="94"/>
      <c r="C82" s="95"/>
      <c r="D82" s="75"/>
      <c r="E82" s="71"/>
      <c r="F82" s="75"/>
      <c r="G82" s="71"/>
      <c r="H82" s="75"/>
      <c r="I82" s="71"/>
      <c r="J82" s="75"/>
      <c r="K82" s="58"/>
      <c r="IS82" s="68"/>
      <c r="IT82" s="68"/>
      <c r="IU82" s="68"/>
    </row>
    <row r="83" spans="1:255" ht="15.75" customHeight="1">
      <c r="B83" s="94"/>
      <c r="C83" s="95"/>
      <c r="D83" s="75"/>
      <c r="E83" s="71"/>
      <c r="F83" s="75"/>
      <c r="G83" s="71"/>
      <c r="H83" s="75"/>
      <c r="I83" s="71"/>
      <c r="J83" s="75"/>
      <c r="K83" s="58"/>
      <c r="IS83" s="68"/>
      <c r="IT83" s="68"/>
      <c r="IU83" s="68"/>
    </row>
    <row r="84" spans="1:255" ht="15.75" customHeight="1">
      <c r="A84" s="101"/>
      <c r="B84" s="102"/>
      <c r="C84" s="58"/>
      <c r="D84" s="58"/>
      <c r="E84" s="58"/>
      <c r="F84" s="58"/>
      <c r="G84" s="58"/>
      <c r="H84" s="58"/>
      <c r="I84" s="58"/>
      <c r="J84" s="58"/>
      <c r="K84" s="58"/>
      <c r="IS84" s="68"/>
      <c r="IT84" s="68"/>
      <c r="IU84" s="68"/>
    </row>
    <row r="85" spans="1:255" ht="15.75" customHeight="1">
      <c r="B85" s="94"/>
      <c r="C85" s="95"/>
      <c r="D85" s="75"/>
      <c r="E85" s="71"/>
      <c r="F85" s="75"/>
      <c r="G85" s="71"/>
      <c r="H85" s="75"/>
      <c r="I85" s="71"/>
      <c r="J85" s="75"/>
      <c r="K85" s="58"/>
      <c r="IS85" s="68"/>
      <c r="IT85" s="68"/>
      <c r="IU85" s="68"/>
    </row>
    <row r="86" spans="1:255" ht="15.75" customHeight="1">
      <c r="A86" s="56"/>
      <c r="B86" s="102" t="s">
        <v>130</v>
      </c>
      <c r="C86" s="58"/>
      <c r="D86" s="58"/>
      <c r="E86" s="58"/>
      <c r="F86" s="58"/>
      <c r="G86" s="58"/>
      <c r="H86" s="58"/>
      <c r="I86" s="58"/>
      <c r="J86" s="58"/>
      <c r="K86" s="58"/>
      <c r="IS86" s="68"/>
      <c r="IT86" s="68"/>
      <c r="IU86" s="68"/>
    </row>
    <row r="87" spans="1:255" ht="15.75" customHeight="1">
      <c r="A87" s="101"/>
      <c r="B87" s="102"/>
      <c r="C87" s="58"/>
      <c r="D87" s="58"/>
      <c r="E87" s="58"/>
      <c r="F87" s="58"/>
      <c r="G87" s="58"/>
      <c r="H87" s="58"/>
      <c r="I87" s="58"/>
      <c r="J87" s="58"/>
      <c r="K87" s="58"/>
      <c r="IS87" s="68"/>
      <c r="IT87" s="68"/>
      <c r="IU87" s="68"/>
    </row>
    <row r="88" spans="1:255" ht="15.75" customHeight="1">
      <c r="A88" s="56"/>
      <c r="B88" s="56"/>
      <c r="C88" s="58"/>
      <c r="D88" s="58"/>
      <c r="E88" s="58"/>
      <c r="F88" s="58"/>
      <c r="G88" s="58"/>
      <c r="H88" s="58"/>
      <c r="I88" s="58"/>
      <c r="J88" s="58"/>
      <c r="K88" s="58"/>
    </row>
    <row r="97" spans="253:255" ht="15.75" customHeight="1">
      <c r="IS97" s="68"/>
      <c r="IT97" s="68"/>
      <c r="IU97" s="68"/>
    </row>
  </sheetData>
  <mergeCells count="4">
    <mergeCell ref="D5:F5"/>
    <mergeCell ref="H5:K5"/>
    <mergeCell ref="D41:F41"/>
    <mergeCell ref="H41:K41"/>
  </mergeCells>
  <pageMargins left="0.6692913385826772" right="0.23622047244094491" top="0.74803149606299213" bottom="0.74803149606299213" header="0.31496062992125984" footer="0.31496062992125984"/>
  <pageSetup paperSize="9" scale="90" firstPageNumber="3" orientation="portrait" useFirstPageNumber="1" r:id="rId1"/>
  <headerFooter>
    <oddFooter>&amp;R&amp;P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showGridLines="0" view="pageBreakPreview" topLeftCell="A76" zoomScale="90" zoomScaleNormal="100" zoomScaleSheetLayoutView="90" workbookViewId="0">
      <selection activeCell="A88" sqref="A88"/>
    </sheetView>
  </sheetViews>
  <sheetFormatPr defaultColWidth="10.7109375" defaultRowHeight="18.75" customHeight="1"/>
  <cols>
    <col min="1" max="1" width="41.28515625" style="106" customWidth="1"/>
    <col min="2" max="2" width="5.42578125" style="106" customWidth="1"/>
    <col min="3" max="3" width="1.7109375" style="108" customWidth="1"/>
    <col min="4" max="4" width="13.5703125" style="108" customWidth="1"/>
    <col min="5" max="5" width="1.28515625" style="108" customWidth="1"/>
    <col min="6" max="6" width="13.5703125" style="108" customWidth="1"/>
    <col min="7" max="7" width="1.7109375" style="108" customWidth="1"/>
    <col min="8" max="8" width="13.5703125" style="108" customWidth="1"/>
    <col min="9" max="9" width="1.140625" style="108" customWidth="1"/>
    <col min="10" max="10" width="13.5703125" style="108" customWidth="1"/>
    <col min="11" max="11" width="10.7109375" style="106"/>
    <col min="12" max="12" width="12.140625" style="106" customWidth="1"/>
    <col min="13" max="256" width="10.7109375" style="106"/>
    <col min="257" max="257" width="41.28515625" style="106" customWidth="1"/>
    <col min="258" max="258" width="5.42578125" style="106" customWidth="1"/>
    <col min="259" max="259" width="1.7109375" style="106" customWidth="1"/>
    <col min="260" max="260" width="13.5703125" style="106" customWidth="1"/>
    <col min="261" max="261" width="1.28515625" style="106" customWidth="1"/>
    <col min="262" max="262" width="13.5703125" style="106" customWidth="1"/>
    <col min="263" max="263" width="1.7109375" style="106" customWidth="1"/>
    <col min="264" max="264" width="13.5703125" style="106" customWidth="1"/>
    <col min="265" max="265" width="1.140625" style="106" customWidth="1"/>
    <col min="266" max="266" width="13.5703125" style="106" customWidth="1"/>
    <col min="267" max="267" width="10.7109375" style="106"/>
    <col min="268" max="268" width="12.140625" style="106" customWidth="1"/>
    <col min="269" max="512" width="10.7109375" style="106"/>
    <col min="513" max="513" width="41.28515625" style="106" customWidth="1"/>
    <col min="514" max="514" width="5.42578125" style="106" customWidth="1"/>
    <col min="515" max="515" width="1.7109375" style="106" customWidth="1"/>
    <col min="516" max="516" width="13.5703125" style="106" customWidth="1"/>
    <col min="517" max="517" width="1.28515625" style="106" customWidth="1"/>
    <col min="518" max="518" width="13.5703125" style="106" customWidth="1"/>
    <col min="519" max="519" width="1.7109375" style="106" customWidth="1"/>
    <col min="520" max="520" width="13.5703125" style="106" customWidth="1"/>
    <col min="521" max="521" width="1.140625" style="106" customWidth="1"/>
    <col min="522" max="522" width="13.5703125" style="106" customWidth="1"/>
    <col min="523" max="523" width="10.7109375" style="106"/>
    <col min="524" max="524" width="12.140625" style="106" customWidth="1"/>
    <col min="525" max="768" width="10.7109375" style="106"/>
    <col min="769" max="769" width="41.28515625" style="106" customWidth="1"/>
    <col min="770" max="770" width="5.42578125" style="106" customWidth="1"/>
    <col min="771" max="771" width="1.7109375" style="106" customWidth="1"/>
    <col min="772" max="772" width="13.5703125" style="106" customWidth="1"/>
    <col min="773" max="773" width="1.28515625" style="106" customWidth="1"/>
    <col min="774" max="774" width="13.5703125" style="106" customWidth="1"/>
    <col min="775" max="775" width="1.7109375" style="106" customWidth="1"/>
    <col min="776" max="776" width="13.5703125" style="106" customWidth="1"/>
    <col min="777" max="777" width="1.140625" style="106" customWidth="1"/>
    <col min="778" max="778" width="13.5703125" style="106" customWidth="1"/>
    <col min="779" max="779" width="10.7109375" style="106"/>
    <col min="780" max="780" width="12.140625" style="106" customWidth="1"/>
    <col min="781" max="1024" width="10.7109375" style="106"/>
    <col min="1025" max="1025" width="41.28515625" style="106" customWidth="1"/>
    <col min="1026" max="1026" width="5.42578125" style="106" customWidth="1"/>
    <col min="1027" max="1027" width="1.7109375" style="106" customWidth="1"/>
    <col min="1028" max="1028" width="13.5703125" style="106" customWidth="1"/>
    <col min="1029" max="1029" width="1.28515625" style="106" customWidth="1"/>
    <col min="1030" max="1030" width="13.5703125" style="106" customWidth="1"/>
    <col min="1031" max="1031" width="1.7109375" style="106" customWidth="1"/>
    <col min="1032" max="1032" width="13.5703125" style="106" customWidth="1"/>
    <col min="1033" max="1033" width="1.140625" style="106" customWidth="1"/>
    <col min="1034" max="1034" width="13.5703125" style="106" customWidth="1"/>
    <col min="1035" max="1035" width="10.7109375" style="106"/>
    <col min="1036" max="1036" width="12.140625" style="106" customWidth="1"/>
    <col min="1037" max="1280" width="10.7109375" style="106"/>
    <col min="1281" max="1281" width="41.28515625" style="106" customWidth="1"/>
    <col min="1282" max="1282" width="5.42578125" style="106" customWidth="1"/>
    <col min="1283" max="1283" width="1.7109375" style="106" customWidth="1"/>
    <col min="1284" max="1284" width="13.5703125" style="106" customWidth="1"/>
    <col min="1285" max="1285" width="1.28515625" style="106" customWidth="1"/>
    <col min="1286" max="1286" width="13.5703125" style="106" customWidth="1"/>
    <col min="1287" max="1287" width="1.7109375" style="106" customWidth="1"/>
    <col min="1288" max="1288" width="13.5703125" style="106" customWidth="1"/>
    <col min="1289" max="1289" width="1.140625" style="106" customWidth="1"/>
    <col min="1290" max="1290" width="13.5703125" style="106" customWidth="1"/>
    <col min="1291" max="1291" width="10.7109375" style="106"/>
    <col min="1292" max="1292" width="12.140625" style="106" customWidth="1"/>
    <col min="1293" max="1536" width="10.7109375" style="106"/>
    <col min="1537" max="1537" width="41.28515625" style="106" customWidth="1"/>
    <col min="1538" max="1538" width="5.42578125" style="106" customWidth="1"/>
    <col min="1539" max="1539" width="1.7109375" style="106" customWidth="1"/>
    <col min="1540" max="1540" width="13.5703125" style="106" customWidth="1"/>
    <col min="1541" max="1541" width="1.28515625" style="106" customWidth="1"/>
    <col min="1542" max="1542" width="13.5703125" style="106" customWidth="1"/>
    <col min="1543" max="1543" width="1.7109375" style="106" customWidth="1"/>
    <col min="1544" max="1544" width="13.5703125" style="106" customWidth="1"/>
    <col min="1545" max="1545" width="1.140625" style="106" customWidth="1"/>
    <col min="1546" max="1546" width="13.5703125" style="106" customWidth="1"/>
    <col min="1547" max="1547" width="10.7109375" style="106"/>
    <col min="1548" max="1548" width="12.140625" style="106" customWidth="1"/>
    <col min="1549" max="1792" width="10.7109375" style="106"/>
    <col min="1793" max="1793" width="41.28515625" style="106" customWidth="1"/>
    <col min="1794" max="1794" width="5.42578125" style="106" customWidth="1"/>
    <col min="1795" max="1795" width="1.7109375" style="106" customWidth="1"/>
    <col min="1796" max="1796" width="13.5703125" style="106" customWidth="1"/>
    <col min="1797" max="1797" width="1.28515625" style="106" customWidth="1"/>
    <col min="1798" max="1798" width="13.5703125" style="106" customWidth="1"/>
    <col min="1799" max="1799" width="1.7109375" style="106" customWidth="1"/>
    <col min="1800" max="1800" width="13.5703125" style="106" customWidth="1"/>
    <col min="1801" max="1801" width="1.140625" style="106" customWidth="1"/>
    <col min="1802" max="1802" width="13.5703125" style="106" customWidth="1"/>
    <col min="1803" max="1803" width="10.7109375" style="106"/>
    <col min="1804" max="1804" width="12.140625" style="106" customWidth="1"/>
    <col min="1805" max="2048" width="10.7109375" style="106"/>
    <col min="2049" max="2049" width="41.28515625" style="106" customWidth="1"/>
    <col min="2050" max="2050" width="5.42578125" style="106" customWidth="1"/>
    <col min="2051" max="2051" width="1.7109375" style="106" customWidth="1"/>
    <col min="2052" max="2052" width="13.5703125" style="106" customWidth="1"/>
    <col min="2053" max="2053" width="1.28515625" style="106" customWidth="1"/>
    <col min="2054" max="2054" width="13.5703125" style="106" customWidth="1"/>
    <col min="2055" max="2055" width="1.7109375" style="106" customWidth="1"/>
    <col min="2056" max="2056" width="13.5703125" style="106" customWidth="1"/>
    <col min="2057" max="2057" width="1.140625" style="106" customWidth="1"/>
    <col min="2058" max="2058" width="13.5703125" style="106" customWidth="1"/>
    <col min="2059" max="2059" width="10.7109375" style="106"/>
    <col min="2060" max="2060" width="12.140625" style="106" customWidth="1"/>
    <col min="2061" max="2304" width="10.7109375" style="106"/>
    <col min="2305" max="2305" width="41.28515625" style="106" customWidth="1"/>
    <col min="2306" max="2306" width="5.42578125" style="106" customWidth="1"/>
    <col min="2307" max="2307" width="1.7109375" style="106" customWidth="1"/>
    <col min="2308" max="2308" width="13.5703125" style="106" customWidth="1"/>
    <col min="2309" max="2309" width="1.28515625" style="106" customWidth="1"/>
    <col min="2310" max="2310" width="13.5703125" style="106" customWidth="1"/>
    <col min="2311" max="2311" width="1.7109375" style="106" customWidth="1"/>
    <col min="2312" max="2312" width="13.5703125" style="106" customWidth="1"/>
    <col min="2313" max="2313" width="1.140625" style="106" customWidth="1"/>
    <col min="2314" max="2314" width="13.5703125" style="106" customWidth="1"/>
    <col min="2315" max="2315" width="10.7109375" style="106"/>
    <col min="2316" max="2316" width="12.140625" style="106" customWidth="1"/>
    <col min="2317" max="2560" width="10.7109375" style="106"/>
    <col min="2561" max="2561" width="41.28515625" style="106" customWidth="1"/>
    <col min="2562" max="2562" width="5.42578125" style="106" customWidth="1"/>
    <col min="2563" max="2563" width="1.7109375" style="106" customWidth="1"/>
    <col min="2564" max="2564" width="13.5703125" style="106" customWidth="1"/>
    <col min="2565" max="2565" width="1.28515625" style="106" customWidth="1"/>
    <col min="2566" max="2566" width="13.5703125" style="106" customWidth="1"/>
    <col min="2567" max="2567" width="1.7109375" style="106" customWidth="1"/>
    <col min="2568" max="2568" width="13.5703125" style="106" customWidth="1"/>
    <col min="2569" max="2569" width="1.140625" style="106" customWidth="1"/>
    <col min="2570" max="2570" width="13.5703125" style="106" customWidth="1"/>
    <col min="2571" max="2571" width="10.7109375" style="106"/>
    <col min="2572" max="2572" width="12.140625" style="106" customWidth="1"/>
    <col min="2573" max="2816" width="10.7109375" style="106"/>
    <col min="2817" max="2817" width="41.28515625" style="106" customWidth="1"/>
    <col min="2818" max="2818" width="5.42578125" style="106" customWidth="1"/>
    <col min="2819" max="2819" width="1.7109375" style="106" customWidth="1"/>
    <col min="2820" max="2820" width="13.5703125" style="106" customWidth="1"/>
    <col min="2821" max="2821" width="1.28515625" style="106" customWidth="1"/>
    <col min="2822" max="2822" width="13.5703125" style="106" customWidth="1"/>
    <col min="2823" max="2823" width="1.7109375" style="106" customWidth="1"/>
    <col min="2824" max="2824" width="13.5703125" style="106" customWidth="1"/>
    <col min="2825" max="2825" width="1.140625" style="106" customWidth="1"/>
    <col min="2826" max="2826" width="13.5703125" style="106" customWidth="1"/>
    <col min="2827" max="2827" width="10.7109375" style="106"/>
    <col min="2828" max="2828" width="12.140625" style="106" customWidth="1"/>
    <col min="2829" max="3072" width="10.7109375" style="106"/>
    <col min="3073" max="3073" width="41.28515625" style="106" customWidth="1"/>
    <col min="3074" max="3074" width="5.42578125" style="106" customWidth="1"/>
    <col min="3075" max="3075" width="1.7109375" style="106" customWidth="1"/>
    <col min="3076" max="3076" width="13.5703125" style="106" customWidth="1"/>
    <col min="3077" max="3077" width="1.28515625" style="106" customWidth="1"/>
    <col min="3078" max="3078" width="13.5703125" style="106" customWidth="1"/>
    <col min="3079" max="3079" width="1.7109375" style="106" customWidth="1"/>
    <col min="3080" max="3080" width="13.5703125" style="106" customWidth="1"/>
    <col min="3081" max="3081" width="1.140625" style="106" customWidth="1"/>
    <col min="3082" max="3082" width="13.5703125" style="106" customWidth="1"/>
    <col min="3083" max="3083" width="10.7109375" style="106"/>
    <col min="3084" max="3084" width="12.140625" style="106" customWidth="1"/>
    <col min="3085" max="3328" width="10.7109375" style="106"/>
    <col min="3329" max="3329" width="41.28515625" style="106" customWidth="1"/>
    <col min="3330" max="3330" width="5.42578125" style="106" customWidth="1"/>
    <col min="3331" max="3331" width="1.7109375" style="106" customWidth="1"/>
    <col min="3332" max="3332" width="13.5703125" style="106" customWidth="1"/>
    <col min="3333" max="3333" width="1.28515625" style="106" customWidth="1"/>
    <col min="3334" max="3334" width="13.5703125" style="106" customWidth="1"/>
    <col min="3335" max="3335" width="1.7109375" style="106" customWidth="1"/>
    <col min="3336" max="3336" width="13.5703125" style="106" customWidth="1"/>
    <col min="3337" max="3337" width="1.140625" style="106" customWidth="1"/>
    <col min="3338" max="3338" width="13.5703125" style="106" customWidth="1"/>
    <col min="3339" max="3339" width="10.7109375" style="106"/>
    <col min="3340" max="3340" width="12.140625" style="106" customWidth="1"/>
    <col min="3341" max="3584" width="10.7109375" style="106"/>
    <col min="3585" max="3585" width="41.28515625" style="106" customWidth="1"/>
    <col min="3586" max="3586" width="5.42578125" style="106" customWidth="1"/>
    <col min="3587" max="3587" width="1.7109375" style="106" customWidth="1"/>
    <col min="3588" max="3588" width="13.5703125" style="106" customWidth="1"/>
    <col min="3589" max="3589" width="1.28515625" style="106" customWidth="1"/>
    <col min="3590" max="3590" width="13.5703125" style="106" customWidth="1"/>
    <col min="3591" max="3591" width="1.7109375" style="106" customWidth="1"/>
    <col min="3592" max="3592" width="13.5703125" style="106" customWidth="1"/>
    <col min="3593" max="3593" width="1.140625" style="106" customWidth="1"/>
    <col min="3594" max="3594" width="13.5703125" style="106" customWidth="1"/>
    <col min="3595" max="3595" width="10.7109375" style="106"/>
    <col min="3596" max="3596" width="12.140625" style="106" customWidth="1"/>
    <col min="3597" max="3840" width="10.7109375" style="106"/>
    <col min="3841" max="3841" width="41.28515625" style="106" customWidth="1"/>
    <col min="3842" max="3842" width="5.42578125" style="106" customWidth="1"/>
    <col min="3843" max="3843" width="1.7109375" style="106" customWidth="1"/>
    <col min="3844" max="3844" width="13.5703125" style="106" customWidth="1"/>
    <col min="3845" max="3845" width="1.28515625" style="106" customWidth="1"/>
    <col min="3846" max="3846" width="13.5703125" style="106" customWidth="1"/>
    <col min="3847" max="3847" width="1.7109375" style="106" customWidth="1"/>
    <col min="3848" max="3848" width="13.5703125" style="106" customWidth="1"/>
    <col min="3849" max="3849" width="1.140625" style="106" customWidth="1"/>
    <col min="3850" max="3850" width="13.5703125" style="106" customWidth="1"/>
    <col min="3851" max="3851" width="10.7109375" style="106"/>
    <col min="3852" max="3852" width="12.140625" style="106" customWidth="1"/>
    <col min="3853" max="4096" width="10.7109375" style="106"/>
    <col min="4097" max="4097" width="41.28515625" style="106" customWidth="1"/>
    <col min="4098" max="4098" width="5.42578125" style="106" customWidth="1"/>
    <col min="4099" max="4099" width="1.7109375" style="106" customWidth="1"/>
    <col min="4100" max="4100" width="13.5703125" style="106" customWidth="1"/>
    <col min="4101" max="4101" width="1.28515625" style="106" customWidth="1"/>
    <col min="4102" max="4102" width="13.5703125" style="106" customWidth="1"/>
    <col min="4103" max="4103" width="1.7109375" style="106" customWidth="1"/>
    <col min="4104" max="4104" width="13.5703125" style="106" customWidth="1"/>
    <col min="4105" max="4105" width="1.140625" style="106" customWidth="1"/>
    <col min="4106" max="4106" width="13.5703125" style="106" customWidth="1"/>
    <col min="4107" max="4107" width="10.7109375" style="106"/>
    <col min="4108" max="4108" width="12.140625" style="106" customWidth="1"/>
    <col min="4109" max="4352" width="10.7109375" style="106"/>
    <col min="4353" max="4353" width="41.28515625" style="106" customWidth="1"/>
    <col min="4354" max="4354" width="5.42578125" style="106" customWidth="1"/>
    <col min="4355" max="4355" width="1.7109375" style="106" customWidth="1"/>
    <col min="4356" max="4356" width="13.5703125" style="106" customWidth="1"/>
    <col min="4357" max="4357" width="1.28515625" style="106" customWidth="1"/>
    <col min="4358" max="4358" width="13.5703125" style="106" customWidth="1"/>
    <col min="4359" max="4359" width="1.7109375" style="106" customWidth="1"/>
    <col min="4360" max="4360" width="13.5703125" style="106" customWidth="1"/>
    <col min="4361" max="4361" width="1.140625" style="106" customWidth="1"/>
    <col min="4362" max="4362" width="13.5703125" style="106" customWidth="1"/>
    <col min="4363" max="4363" width="10.7109375" style="106"/>
    <col min="4364" max="4364" width="12.140625" style="106" customWidth="1"/>
    <col min="4365" max="4608" width="10.7109375" style="106"/>
    <col min="4609" max="4609" width="41.28515625" style="106" customWidth="1"/>
    <col min="4610" max="4610" width="5.42578125" style="106" customWidth="1"/>
    <col min="4611" max="4611" width="1.7109375" style="106" customWidth="1"/>
    <col min="4612" max="4612" width="13.5703125" style="106" customWidth="1"/>
    <col min="4613" max="4613" width="1.28515625" style="106" customWidth="1"/>
    <col min="4614" max="4614" width="13.5703125" style="106" customWidth="1"/>
    <col min="4615" max="4615" width="1.7109375" style="106" customWidth="1"/>
    <col min="4616" max="4616" width="13.5703125" style="106" customWidth="1"/>
    <col min="4617" max="4617" width="1.140625" style="106" customWidth="1"/>
    <col min="4618" max="4618" width="13.5703125" style="106" customWidth="1"/>
    <col min="4619" max="4619" width="10.7109375" style="106"/>
    <col min="4620" max="4620" width="12.140625" style="106" customWidth="1"/>
    <col min="4621" max="4864" width="10.7109375" style="106"/>
    <col min="4865" max="4865" width="41.28515625" style="106" customWidth="1"/>
    <col min="4866" max="4866" width="5.42578125" style="106" customWidth="1"/>
    <col min="4867" max="4867" width="1.7109375" style="106" customWidth="1"/>
    <col min="4868" max="4868" width="13.5703125" style="106" customWidth="1"/>
    <col min="4869" max="4869" width="1.28515625" style="106" customWidth="1"/>
    <col min="4870" max="4870" width="13.5703125" style="106" customWidth="1"/>
    <col min="4871" max="4871" width="1.7109375" style="106" customWidth="1"/>
    <col min="4872" max="4872" width="13.5703125" style="106" customWidth="1"/>
    <col min="4873" max="4873" width="1.140625" style="106" customWidth="1"/>
    <col min="4874" max="4874" width="13.5703125" style="106" customWidth="1"/>
    <col min="4875" max="4875" width="10.7109375" style="106"/>
    <col min="4876" max="4876" width="12.140625" style="106" customWidth="1"/>
    <col min="4877" max="5120" width="10.7109375" style="106"/>
    <col min="5121" max="5121" width="41.28515625" style="106" customWidth="1"/>
    <col min="5122" max="5122" width="5.42578125" style="106" customWidth="1"/>
    <col min="5123" max="5123" width="1.7109375" style="106" customWidth="1"/>
    <col min="5124" max="5124" width="13.5703125" style="106" customWidth="1"/>
    <col min="5125" max="5125" width="1.28515625" style="106" customWidth="1"/>
    <col min="5126" max="5126" width="13.5703125" style="106" customWidth="1"/>
    <col min="5127" max="5127" width="1.7109375" style="106" customWidth="1"/>
    <col min="5128" max="5128" width="13.5703125" style="106" customWidth="1"/>
    <col min="5129" max="5129" width="1.140625" style="106" customWidth="1"/>
    <col min="5130" max="5130" width="13.5703125" style="106" customWidth="1"/>
    <col min="5131" max="5131" width="10.7109375" style="106"/>
    <col min="5132" max="5132" width="12.140625" style="106" customWidth="1"/>
    <col min="5133" max="5376" width="10.7109375" style="106"/>
    <col min="5377" max="5377" width="41.28515625" style="106" customWidth="1"/>
    <col min="5378" max="5378" width="5.42578125" style="106" customWidth="1"/>
    <col min="5379" max="5379" width="1.7109375" style="106" customWidth="1"/>
    <col min="5380" max="5380" width="13.5703125" style="106" customWidth="1"/>
    <col min="5381" max="5381" width="1.28515625" style="106" customWidth="1"/>
    <col min="5382" max="5382" width="13.5703125" style="106" customWidth="1"/>
    <col min="5383" max="5383" width="1.7109375" style="106" customWidth="1"/>
    <col min="5384" max="5384" width="13.5703125" style="106" customWidth="1"/>
    <col min="5385" max="5385" width="1.140625" style="106" customWidth="1"/>
    <col min="5386" max="5386" width="13.5703125" style="106" customWidth="1"/>
    <col min="5387" max="5387" width="10.7109375" style="106"/>
    <col min="5388" max="5388" width="12.140625" style="106" customWidth="1"/>
    <col min="5389" max="5632" width="10.7109375" style="106"/>
    <col min="5633" max="5633" width="41.28515625" style="106" customWidth="1"/>
    <col min="5634" max="5634" width="5.42578125" style="106" customWidth="1"/>
    <col min="5635" max="5635" width="1.7109375" style="106" customWidth="1"/>
    <col min="5636" max="5636" width="13.5703125" style="106" customWidth="1"/>
    <col min="5637" max="5637" width="1.28515625" style="106" customWidth="1"/>
    <col min="5638" max="5638" width="13.5703125" style="106" customWidth="1"/>
    <col min="5639" max="5639" width="1.7109375" style="106" customWidth="1"/>
    <col min="5640" max="5640" width="13.5703125" style="106" customWidth="1"/>
    <col min="5641" max="5641" width="1.140625" style="106" customWidth="1"/>
    <col min="5642" max="5642" width="13.5703125" style="106" customWidth="1"/>
    <col min="5643" max="5643" width="10.7109375" style="106"/>
    <col min="5644" max="5644" width="12.140625" style="106" customWidth="1"/>
    <col min="5645" max="5888" width="10.7109375" style="106"/>
    <col min="5889" max="5889" width="41.28515625" style="106" customWidth="1"/>
    <col min="5890" max="5890" width="5.42578125" style="106" customWidth="1"/>
    <col min="5891" max="5891" width="1.7109375" style="106" customWidth="1"/>
    <col min="5892" max="5892" width="13.5703125" style="106" customWidth="1"/>
    <col min="5893" max="5893" width="1.28515625" style="106" customWidth="1"/>
    <col min="5894" max="5894" width="13.5703125" style="106" customWidth="1"/>
    <col min="5895" max="5895" width="1.7109375" style="106" customWidth="1"/>
    <col min="5896" max="5896" width="13.5703125" style="106" customWidth="1"/>
    <col min="5897" max="5897" width="1.140625" style="106" customWidth="1"/>
    <col min="5898" max="5898" width="13.5703125" style="106" customWidth="1"/>
    <col min="5899" max="5899" width="10.7109375" style="106"/>
    <col min="5900" max="5900" width="12.140625" style="106" customWidth="1"/>
    <col min="5901" max="6144" width="10.7109375" style="106"/>
    <col min="6145" max="6145" width="41.28515625" style="106" customWidth="1"/>
    <col min="6146" max="6146" width="5.42578125" style="106" customWidth="1"/>
    <col min="6147" max="6147" width="1.7109375" style="106" customWidth="1"/>
    <col min="6148" max="6148" width="13.5703125" style="106" customWidth="1"/>
    <col min="6149" max="6149" width="1.28515625" style="106" customWidth="1"/>
    <col min="6150" max="6150" width="13.5703125" style="106" customWidth="1"/>
    <col min="6151" max="6151" width="1.7109375" style="106" customWidth="1"/>
    <col min="6152" max="6152" width="13.5703125" style="106" customWidth="1"/>
    <col min="6153" max="6153" width="1.140625" style="106" customWidth="1"/>
    <col min="6154" max="6154" width="13.5703125" style="106" customWidth="1"/>
    <col min="6155" max="6155" width="10.7109375" style="106"/>
    <col min="6156" max="6156" width="12.140625" style="106" customWidth="1"/>
    <col min="6157" max="6400" width="10.7109375" style="106"/>
    <col min="6401" max="6401" width="41.28515625" style="106" customWidth="1"/>
    <col min="6402" max="6402" width="5.42578125" style="106" customWidth="1"/>
    <col min="6403" max="6403" width="1.7109375" style="106" customWidth="1"/>
    <col min="6404" max="6404" width="13.5703125" style="106" customWidth="1"/>
    <col min="6405" max="6405" width="1.28515625" style="106" customWidth="1"/>
    <col min="6406" max="6406" width="13.5703125" style="106" customWidth="1"/>
    <col min="6407" max="6407" width="1.7109375" style="106" customWidth="1"/>
    <col min="6408" max="6408" width="13.5703125" style="106" customWidth="1"/>
    <col min="6409" max="6409" width="1.140625" style="106" customWidth="1"/>
    <col min="6410" max="6410" width="13.5703125" style="106" customWidth="1"/>
    <col min="6411" max="6411" width="10.7109375" style="106"/>
    <col min="6412" max="6412" width="12.140625" style="106" customWidth="1"/>
    <col min="6413" max="6656" width="10.7109375" style="106"/>
    <col min="6657" max="6657" width="41.28515625" style="106" customWidth="1"/>
    <col min="6658" max="6658" width="5.42578125" style="106" customWidth="1"/>
    <col min="6659" max="6659" width="1.7109375" style="106" customWidth="1"/>
    <col min="6660" max="6660" width="13.5703125" style="106" customWidth="1"/>
    <col min="6661" max="6661" width="1.28515625" style="106" customWidth="1"/>
    <col min="6662" max="6662" width="13.5703125" style="106" customWidth="1"/>
    <col min="6663" max="6663" width="1.7109375" style="106" customWidth="1"/>
    <col min="6664" max="6664" width="13.5703125" style="106" customWidth="1"/>
    <col min="6665" max="6665" width="1.140625" style="106" customWidth="1"/>
    <col min="6666" max="6666" width="13.5703125" style="106" customWidth="1"/>
    <col min="6667" max="6667" width="10.7109375" style="106"/>
    <col min="6668" max="6668" width="12.140625" style="106" customWidth="1"/>
    <col min="6669" max="6912" width="10.7109375" style="106"/>
    <col min="6913" max="6913" width="41.28515625" style="106" customWidth="1"/>
    <col min="6914" max="6914" width="5.42578125" style="106" customWidth="1"/>
    <col min="6915" max="6915" width="1.7109375" style="106" customWidth="1"/>
    <col min="6916" max="6916" width="13.5703125" style="106" customWidth="1"/>
    <col min="6917" max="6917" width="1.28515625" style="106" customWidth="1"/>
    <col min="6918" max="6918" width="13.5703125" style="106" customWidth="1"/>
    <col min="6919" max="6919" width="1.7109375" style="106" customWidth="1"/>
    <col min="6920" max="6920" width="13.5703125" style="106" customWidth="1"/>
    <col min="6921" max="6921" width="1.140625" style="106" customWidth="1"/>
    <col min="6922" max="6922" width="13.5703125" style="106" customWidth="1"/>
    <col min="6923" max="6923" width="10.7109375" style="106"/>
    <col min="6924" max="6924" width="12.140625" style="106" customWidth="1"/>
    <col min="6925" max="7168" width="10.7109375" style="106"/>
    <col min="7169" max="7169" width="41.28515625" style="106" customWidth="1"/>
    <col min="7170" max="7170" width="5.42578125" style="106" customWidth="1"/>
    <col min="7171" max="7171" width="1.7109375" style="106" customWidth="1"/>
    <col min="7172" max="7172" width="13.5703125" style="106" customWidth="1"/>
    <col min="7173" max="7173" width="1.28515625" style="106" customWidth="1"/>
    <col min="7174" max="7174" width="13.5703125" style="106" customWidth="1"/>
    <col min="7175" max="7175" width="1.7109375" style="106" customWidth="1"/>
    <col min="7176" max="7176" width="13.5703125" style="106" customWidth="1"/>
    <col min="7177" max="7177" width="1.140625" style="106" customWidth="1"/>
    <col min="7178" max="7178" width="13.5703125" style="106" customWidth="1"/>
    <col min="7179" max="7179" width="10.7109375" style="106"/>
    <col min="7180" max="7180" width="12.140625" style="106" customWidth="1"/>
    <col min="7181" max="7424" width="10.7109375" style="106"/>
    <col min="7425" max="7425" width="41.28515625" style="106" customWidth="1"/>
    <col min="7426" max="7426" width="5.42578125" style="106" customWidth="1"/>
    <col min="7427" max="7427" width="1.7109375" style="106" customWidth="1"/>
    <col min="7428" max="7428" width="13.5703125" style="106" customWidth="1"/>
    <col min="7429" max="7429" width="1.28515625" style="106" customWidth="1"/>
    <col min="7430" max="7430" width="13.5703125" style="106" customWidth="1"/>
    <col min="7431" max="7431" width="1.7109375" style="106" customWidth="1"/>
    <col min="7432" max="7432" width="13.5703125" style="106" customWidth="1"/>
    <col min="7433" max="7433" width="1.140625" style="106" customWidth="1"/>
    <col min="7434" max="7434" width="13.5703125" style="106" customWidth="1"/>
    <col min="7435" max="7435" width="10.7109375" style="106"/>
    <col min="7436" max="7436" width="12.140625" style="106" customWidth="1"/>
    <col min="7437" max="7680" width="10.7109375" style="106"/>
    <col min="7681" max="7681" width="41.28515625" style="106" customWidth="1"/>
    <col min="7682" max="7682" width="5.42578125" style="106" customWidth="1"/>
    <col min="7683" max="7683" width="1.7109375" style="106" customWidth="1"/>
    <col min="7684" max="7684" width="13.5703125" style="106" customWidth="1"/>
    <col min="7685" max="7685" width="1.28515625" style="106" customWidth="1"/>
    <col min="7686" max="7686" width="13.5703125" style="106" customWidth="1"/>
    <col min="7687" max="7687" width="1.7109375" style="106" customWidth="1"/>
    <col min="7688" max="7688" width="13.5703125" style="106" customWidth="1"/>
    <col min="7689" max="7689" width="1.140625" style="106" customWidth="1"/>
    <col min="7690" max="7690" width="13.5703125" style="106" customWidth="1"/>
    <col min="7691" max="7691" width="10.7109375" style="106"/>
    <col min="7692" max="7692" width="12.140625" style="106" customWidth="1"/>
    <col min="7693" max="7936" width="10.7109375" style="106"/>
    <col min="7937" max="7937" width="41.28515625" style="106" customWidth="1"/>
    <col min="7938" max="7938" width="5.42578125" style="106" customWidth="1"/>
    <col min="7939" max="7939" width="1.7109375" style="106" customWidth="1"/>
    <col min="7940" max="7940" width="13.5703125" style="106" customWidth="1"/>
    <col min="7941" max="7941" width="1.28515625" style="106" customWidth="1"/>
    <col min="7942" max="7942" width="13.5703125" style="106" customWidth="1"/>
    <col min="7943" max="7943" width="1.7109375" style="106" customWidth="1"/>
    <col min="7944" max="7944" width="13.5703125" style="106" customWidth="1"/>
    <col min="7945" max="7945" width="1.140625" style="106" customWidth="1"/>
    <col min="7946" max="7946" width="13.5703125" style="106" customWidth="1"/>
    <col min="7947" max="7947" width="10.7109375" style="106"/>
    <col min="7948" max="7948" width="12.140625" style="106" customWidth="1"/>
    <col min="7949" max="8192" width="10.7109375" style="106"/>
    <col min="8193" max="8193" width="41.28515625" style="106" customWidth="1"/>
    <col min="8194" max="8194" width="5.42578125" style="106" customWidth="1"/>
    <col min="8195" max="8195" width="1.7109375" style="106" customWidth="1"/>
    <col min="8196" max="8196" width="13.5703125" style="106" customWidth="1"/>
    <col min="8197" max="8197" width="1.28515625" style="106" customWidth="1"/>
    <col min="8198" max="8198" width="13.5703125" style="106" customWidth="1"/>
    <col min="8199" max="8199" width="1.7109375" style="106" customWidth="1"/>
    <col min="8200" max="8200" width="13.5703125" style="106" customWidth="1"/>
    <col min="8201" max="8201" width="1.140625" style="106" customWidth="1"/>
    <col min="8202" max="8202" width="13.5703125" style="106" customWidth="1"/>
    <col min="8203" max="8203" width="10.7109375" style="106"/>
    <col min="8204" max="8204" width="12.140625" style="106" customWidth="1"/>
    <col min="8205" max="8448" width="10.7109375" style="106"/>
    <col min="8449" max="8449" width="41.28515625" style="106" customWidth="1"/>
    <col min="8450" max="8450" width="5.42578125" style="106" customWidth="1"/>
    <col min="8451" max="8451" width="1.7109375" style="106" customWidth="1"/>
    <col min="8452" max="8452" width="13.5703125" style="106" customWidth="1"/>
    <col min="8453" max="8453" width="1.28515625" style="106" customWidth="1"/>
    <col min="8454" max="8454" width="13.5703125" style="106" customWidth="1"/>
    <col min="8455" max="8455" width="1.7109375" style="106" customWidth="1"/>
    <col min="8456" max="8456" width="13.5703125" style="106" customWidth="1"/>
    <col min="8457" max="8457" width="1.140625" style="106" customWidth="1"/>
    <col min="8458" max="8458" width="13.5703125" style="106" customWidth="1"/>
    <col min="8459" max="8459" width="10.7109375" style="106"/>
    <col min="8460" max="8460" width="12.140625" style="106" customWidth="1"/>
    <col min="8461" max="8704" width="10.7109375" style="106"/>
    <col min="8705" max="8705" width="41.28515625" style="106" customWidth="1"/>
    <col min="8706" max="8706" width="5.42578125" style="106" customWidth="1"/>
    <col min="8707" max="8707" width="1.7109375" style="106" customWidth="1"/>
    <col min="8708" max="8708" width="13.5703125" style="106" customWidth="1"/>
    <col min="8709" max="8709" width="1.28515625" style="106" customWidth="1"/>
    <col min="8710" max="8710" width="13.5703125" style="106" customWidth="1"/>
    <col min="8711" max="8711" width="1.7109375" style="106" customWidth="1"/>
    <col min="8712" max="8712" width="13.5703125" style="106" customWidth="1"/>
    <col min="8713" max="8713" width="1.140625" style="106" customWidth="1"/>
    <col min="8714" max="8714" width="13.5703125" style="106" customWidth="1"/>
    <col min="8715" max="8715" width="10.7109375" style="106"/>
    <col min="8716" max="8716" width="12.140625" style="106" customWidth="1"/>
    <col min="8717" max="8960" width="10.7109375" style="106"/>
    <col min="8961" max="8961" width="41.28515625" style="106" customWidth="1"/>
    <col min="8962" max="8962" width="5.42578125" style="106" customWidth="1"/>
    <col min="8963" max="8963" width="1.7109375" style="106" customWidth="1"/>
    <col min="8964" max="8964" width="13.5703125" style="106" customWidth="1"/>
    <col min="8965" max="8965" width="1.28515625" style="106" customWidth="1"/>
    <col min="8966" max="8966" width="13.5703125" style="106" customWidth="1"/>
    <col min="8967" max="8967" width="1.7109375" style="106" customWidth="1"/>
    <col min="8968" max="8968" width="13.5703125" style="106" customWidth="1"/>
    <col min="8969" max="8969" width="1.140625" style="106" customWidth="1"/>
    <col min="8970" max="8970" width="13.5703125" style="106" customWidth="1"/>
    <col min="8971" max="8971" width="10.7109375" style="106"/>
    <col min="8972" max="8972" width="12.140625" style="106" customWidth="1"/>
    <col min="8973" max="9216" width="10.7109375" style="106"/>
    <col min="9217" max="9217" width="41.28515625" style="106" customWidth="1"/>
    <col min="9218" max="9218" width="5.42578125" style="106" customWidth="1"/>
    <col min="9219" max="9219" width="1.7109375" style="106" customWidth="1"/>
    <col min="9220" max="9220" width="13.5703125" style="106" customWidth="1"/>
    <col min="9221" max="9221" width="1.28515625" style="106" customWidth="1"/>
    <col min="9222" max="9222" width="13.5703125" style="106" customWidth="1"/>
    <col min="9223" max="9223" width="1.7109375" style="106" customWidth="1"/>
    <col min="9224" max="9224" width="13.5703125" style="106" customWidth="1"/>
    <col min="9225" max="9225" width="1.140625" style="106" customWidth="1"/>
    <col min="9226" max="9226" width="13.5703125" style="106" customWidth="1"/>
    <col min="9227" max="9227" width="10.7109375" style="106"/>
    <col min="9228" max="9228" width="12.140625" style="106" customWidth="1"/>
    <col min="9229" max="9472" width="10.7109375" style="106"/>
    <col min="9473" max="9473" width="41.28515625" style="106" customWidth="1"/>
    <col min="9474" max="9474" width="5.42578125" style="106" customWidth="1"/>
    <col min="9475" max="9475" width="1.7109375" style="106" customWidth="1"/>
    <col min="9476" max="9476" width="13.5703125" style="106" customWidth="1"/>
    <col min="9477" max="9477" width="1.28515625" style="106" customWidth="1"/>
    <col min="9478" max="9478" width="13.5703125" style="106" customWidth="1"/>
    <col min="9479" max="9479" width="1.7109375" style="106" customWidth="1"/>
    <col min="9480" max="9480" width="13.5703125" style="106" customWidth="1"/>
    <col min="9481" max="9481" width="1.140625" style="106" customWidth="1"/>
    <col min="9482" max="9482" width="13.5703125" style="106" customWidth="1"/>
    <col min="9483" max="9483" width="10.7109375" style="106"/>
    <col min="9484" max="9484" width="12.140625" style="106" customWidth="1"/>
    <col min="9485" max="9728" width="10.7109375" style="106"/>
    <col min="9729" max="9729" width="41.28515625" style="106" customWidth="1"/>
    <col min="9730" max="9730" width="5.42578125" style="106" customWidth="1"/>
    <col min="9731" max="9731" width="1.7109375" style="106" customWidth="1"/>
    <col min="9732" max="9732" width="13.5703125" style="106" customWidth="1"/>
    <col min="9733" max="9733" width="1.28515625" style="106" customWidth="1"/>
    <col min="9734" max="9734" width="13.5703125" style="106" customWidth="1"/>
    <col min="9735" max="9735" width="1.7109375" style="106" customWidth="1"/>
    <col min="9736" max="9736" width="13.5703125" style="106" customWidth="1"/>
    <col min="9737" max="9737" width="1.140625" style="106" customWidth="1"/>
    <col min="9738" max="9738" width="13.5703125" style="106" customWidth="1"/>
    <col min="9739" max="9739" width="10.7109375" style="106"/>
    <col min="9740" max="9740" width="12.140625" style="106" customWidth="1"/>
    <col min="9741" max="9984" width="10.7109375" style="106"/>
    <col min="9985" max="9985" width="41.28515625" style="106" customWidth="1"/>
    <col min="9986" max="9986" width="5.42578125" style="106" customWidth="1"/>
    <col min="9987" max="9987" width="1.7109375" style="106" customWidth="1"/>
    <col min="9988" max="9988" width="13.5703125" style="106" customWidth="1"/>
    <col min="9989" max="9989" width="1.28515625" style="106" customWidth="1"/>
    <col min="9990" max="9990" width="13.5703125" style="106" customWidth="1"/>
    <col min="9991" max="9991" width="1.7109375" style="106" customWidth="1"/>
    <col min="9992" max="9992" width="13.5703125" style="106" customWidth="1"/>
    <col min="9993" max="9993" width="1.140625" style="106" customWidth="1"/>
    <col min="9994" max="9994" width="13.5703125" style="106" customWidth="1"/>
    <col min="9995" max="9995" width="10.7109375" style="106"/>
    <col min="9996" max="9996" width="12.140625" style="106" customWidth="1"/>
    <col min="9997" max="10240" width="10.7109375" style="106"/>
    <col min="10241" max="10241" width="41.28515625" style="106" customWidth="1"/>
    <col min="10242" max="10242" width="5.42578125" style="106" customWidth="1"/>
    <col min="10243" max="10243" width="1.7109375" style="106" customWidth="1"/>
    <col min="10244" max="10244" width="13.5703125" style="106" customWidth="1"/>
    <col min="10245" max="10245" width="1.28515625" style="106" customWidth="1"/>
    <col min="10246" max="10246" width="13.5703125" style="106" customWidth="1"/>
    <col min="10247" max="10247" width="1.7109375" style="106" customWidth="1"/>
    <col min="10248" max="10248" width="13.5703125" style="106" customWidth="1"/>
    <col min="10249" max="10249" width="1.140625" style="106" customWidth="1"/>
    <col min="10250" max="10250" width="13.5703125" style="106" customWidth="1"/>
    <col min="10251" max="10251" width="10.7109375" style="106"/>
    <col min="10252" max="10252" width="12.140625" style="106" customWidth="1"/>
    <col min="10253" max="10496" width="10.7109375" style="106"/>
    <col min="10497" max="10497" width="41.28515625" style="106" customWidth="1"/>
    <col min="10498" max="10498" width="5.42578125" style="106" customWidth="1"/>
    <col min="10499" max="10499" width="1.7109375" style="106" customWidth="1"/>
    <col min="10500" max="10500" width="13.5703125" style="106" customWidth="1"/>
    <col min="10501" max="10501" width="1.28515625" style="106" customWidth="1"/>
    <col min="10502" max="10502" width="13.5703125" style="106" customWidth="1"/>
    <col min="10503" max="10503" width="1.7109375" style="106" customWidth="1"/>
    <col min="10504" max="10504" width="13.5703125" style="106" customWidth="1"/>
    <col min="10505" max="10505" width="1.140625" style="106" customWidth="1"/>
    <col min="10506" max="10506" width="13.5703125" style="106" customWidth="1"/>
    <col min="10507" max="10507" width="10.7109375" style="106"/>
    <col min="10508" max="10508" width="12.140625" style="106" customWidth="1"/>
    <col min="10509" max="10752" width="10.7109375" style="106"/>
    <col min="10753" max="10753" width="41.28515625" style="106" customWidth="1"/>
    <col min="10754" max="10754" width="5.42578125" style="106" customWidth="1"/>
    <col min="10755" max="10755" width="1.7109375" style="106" customWidth="1"/>
    <col min="10756" max="10756" width="13.5703125" style="106" customWidth="1"/>
    <col min="10757" max="10757" width="1.28515625" style="106" customWidth="1"/>
    <col min="10758" max="10758" width="13.5703125" style="106" customWidth="1"/>
    <col min="10759" max="10759" width="1.7109375" style="106" customWidth="1"/>
    <col min="10760" max="10760" width="13.5703125" style="106" customWidth="1"/>
    <col min="10761" max="10761" width="1.140625" style="106" customWidth="1"/>
    <col min="10762" max="10762" width="13.5703125" style="106" customWidth="1"/>
    <col min="10763" max="10763" width="10.7109375" style="106"/>
    <col min="10764" max="10764" width="12.140625" style="106" customWidth="1"/>
    <col min="10765" max="11008" width="10.7109375" style="106"/>
    <col min="11009" max="11009" width="41.28515625" style="106" customWidth="1"/>
    <col min="11010" max="11010" width="5.42578125" style="106" customWidth="1"/>
    <col min="11011" max="11011" width="1.7109375" style="106" customWidth="1"/>
    <col min="11012" max="11012" width="13.5703125" style="106" customWidth="1"/>
    <col min="11013" max="11013" width="1.28515625" style="106" customWidth="1"/>
    <col min="11014" max="11014" width="13.5703125" style="106" customWidth="1"/>
    <col min="11015" max="11015" width="1.7109375" style="106" customWidth="1"/>
    <col min="11016" max="11016" width="13.5703125" style="106" customWidth="1"/>
    <col min="11017" max="11017" width="1.140625" style="106" customWidth="1"/>
    <col min="11018" max="11018" width="13.5703125" style="106" customWidth="1"/>
    <col min="11019" max="11019" width="10.7109375" style="106"/>
    <col min="11020" max="11020" width="12.140625" style="106" customWidth="1"/>
    <col min="11021" max="11264" width="10.7109375" style="106"/>
    <col min="11265" max="11265" width="41.28515625" style="106" customWidth="1"/>
    <col min="11266" max="11266" width="5.42578125" style="106" customWidth="1"/>
    <col min="11267" max="11267" width="1.7109375" style="106" customWidth="1"/>
    <col min="11268" max="11268" width="13.5703125" style="106" customWidth="1"/>
    <col min="11269" max="11269" width="1.28515625" style="106" customWidth="1"/>
    <col min="11270" max="11270" width="13.5703125" style="106" customWidth="1"/>
    <col min="11271" max="11271" width="1.7109375" style="106" customWidth="1"/>
    <col min="11272" max="11272" width="13.5703125" style="106" customWidth="1"/>
    <col min="11273" max="11273" width="1.140625" style="106" customWidth="1"/>
    <col min="11274" max="11274" width="13.5703125" style="106" customWidth="1"/>
    <col min="11275" max="11275" width="10.7109375" style="106"/>
    <col min="11276" max="11276" width="12.140625" style="106" customWidth="1"/>
    <col min="11277" max="11520" width="10.7109375" style="106"/>
    <col min="11521" max="11521" width="41.28515625" style="106" customWidth="1"/>
    <col min="11522" max="11522" width="5.42578125" style="106" customWidth="1"/>
    <col min="11523" max="11523" width="1.7109375" style="106" customWidth="1"/>
    <col min="11524" max="11524" width="13.5703125" style="106" customWidth="1"/>
    <col min="11525" max="11525" width="1.28515625" style="106" customWidth="1"/>
    <col min="11526" max="11526" width="13.5703125" style="106" customWidth="1"/>
    <col min="11527" max="11527" width="1.7109375" style="106" customWidth="1"/>
    <col min="11528" max="11528" width="13.5703125" style="106" customWidth="1"/>
    <col min="11529" max="11529" width="1.140625" style="106" customWidth="1"/>
    <col min="11530" max="11530" width="13.5703125" style="106" customWidth="1"/>
    <col min="11531" max="11531" width="10.7109375" style="106"/>
    <col min="11532" max="11532" width="12.140625" style="106" customWidth="1"/>
    <col min="11533" max="11776" width="10.7109375" style="106"/>
    <col min="11777" max="11777" width="41.28515625" style="106" customWidth="1"/>
    <col min="11778" max="11778" width="5.42578125" style="106" customWidth="1"/>
    <col min="11779" max="11779" width="1.7109375" style="106" customWidth="1"/>
    <col min="11780" max="11780" width="13.5703125" style="106" customWidth="1"/>
    <col min="11781" max="11781" width="1.28515625" style="106" customWidth="1"/>
    <col min="11782" max="11782" width="13.5703125" style="106" customWidth="1"/>
    <col min="11783" max="11783" width="1.7109375" style="106" customWidth="1"/>
    <col min="11784" max="11784" width="13.5703125" style="106" customWidth="1"/>
    <col min="11785" max="11785" width="1.140625" style="106" customWidth="1"/>
    <col min="11786" max="11786" width="13.5703125" style="106" customWidth="1"/>
    <col min="11787" max="11787" width="10.7109375" style="106"/>
    <col min="11788" max="11788" width="12.140625" style="106" customWidth="1"/>
    <col min="11789" max="12032" width="10.7109375" style="106"/>
    <col min="12033" max="12033" width="41.28515625" style="106" customWidth="1"/>
    <col min="12034" max="12034" width="5.42578125" style="106" customWidth="1"/>
    <col min="12035" max="12035" width="1.7109375" style="106" customWidth="1"/>
    <col min="12036" max="12036" width="13.5703125" style="106" customWidth="1"/>
    <col min="12037" max="12037" width="1.28515625" style="106" customWidth="1"/>
    <col min="12038" max="12038" width="13.5703125" style="106" customWidth="1"/>
    <col min="12039" max="12039" width="1.7109375" style="106" customWidth="1"/>
    <col min="12040" max="12040" width="13.5703125" style="106" customWidth="1"/>
    <col min="12041" max="12041" width="1.140625" style="106" customWidth="1"/>
    <col min="12042" max="12042" width="13.5703125" style="106" customWidth="1"/>
    <col min="12043" max="12043" width="10.7109375" style="106"/>
    <col min="12044" max="12044" width="12.140625" style="106" customWidth="1"/>
    <col min="12045" max="12288" width="10.7109375" style="106"/>
    <col min="12289" max="12289" width="41.28515625" style="106" customWidth="1"/>
    <col min="12290" max="12290" width="5.42578125" style="106" customWidth="1"/>
    <col min="12291" max="12291" width="1.7109375" style="106" customWidth="1"/>
    <col min="12292" max="12292" width="13.5703125" style="106" customWidth="1"/>
    <col min="12293" max="12293" width="1.28515625" style="106" customWidth="1"/>
    <col min="12294" max="12294" width="13.5703125" style="106" customWidth="1"/>
    <col min="12295" max="12295" width="1.7109375" style="106" customWidth="1"/>
    <col min="12296" max="12296" width="13.5703125" style="106" customWidth="1"/>
    <col min="12297" max="12297" width="1.140625" style="106" customWidth="1"/>
    <col min="12298" max="12298" width="13.5703125" style="106" customWidth="1"/>
    <col min="12299" max="12299" width="10.7109375" style="106"/>
    <col min="12300" max="12300" width="12.140625" style="106" customWidth="1"/>
    <col min="12301" max="12544" width="10.7109375" style="106"/>
    <col min="12545" max="12545" width="41.28515625" style="106" customWidth="1"/>
    <col min="12546" max="12546" width="5.42578125" style="106" customWidth="1"/>
    <col min="12547" max="12547" width="1.7109375" style="106" customWidth="1"/>
    <col min="12548" max="12548" width="13.5703125" style="106" customWidth="1"/>
    <col min="12549" max="12549" width="1.28515625" style="106" customWidth="1"/>
    <col min="12550" max="12550" width="13.5703125" style="106" customWidth="1"/>
    <col min="12551" max="12551" width="1.7109375" style="106" customWidth="1"/>
    <col min="12552" max="12552" width="13.5703125" style="106" customWidth="1"/>
    <col min="12553" max="12553" width="1.140625" style="106" customWidth="1"/>
    <col min="12554" max="12554" width="13.5703125" style="106" customWidth="1"/>
    <col min="12555" max="12555" width="10.7109375" style="106"/>
    <col min="12556" max="12556" width="12.140625" style="106" customWidth="1"/>
    <col min="12557" max="12800" width="10.7109375" style="106"/>
    <col min="12801" max="12801" width="41.28515625" style="106" customWidth="1"/>
    <col min="12802" max="12802" width="5.42578125" style="106" customWidth="1"/>
    <col min="12803" max="12803" width="1.7109375" style="106" customWidth="1"/>
    <col min="12804" max="12804" width="13.5703125" style="106" customWidth="1"/>
    <col min="12805" max="12805" width="1.28515625" style="106" customWidth="1"/>
    <col min="12806" max="12806" width="13.5703125" style="106" customWidth="1"/>
    <col min="12807" max="12807" width="1.7109375" style="106" customWidth="1"/>
    <col min="12808" max="12808" width="13.5703125" style="106" customWidth="1"/>
    <col min="12809" max="12809" width="1.140625" style="106" customWidth="1"/>
    <col min="12810" max="12810" width="13.5703125" style="106" customWidth="1"/>
    <col min="12811" max="12811" width="10.7109375" style="106"/>
    <col min="12812" max="12812" width="12.140625" style="106" customWidth="1"/>
    <col min="12813" max="13056" width="10.7109375" style="106"/>
    <col min="13057" max="13057" width="41.28515625" style="106" customWidth="1"/>
    <col min="13058" max="13058" width="5.42578125" style="106" customWidth="1"/>
    <col min="13059" max="13059" width="1.7109375" style="106" customWidth="1"/>
    <col min="13060" max="13060" width="13.5703125" style="106" customWidth="1"/>
    <col min="13061" max="13061" width="1.28515625" style="106" customWidth="1"/>
    <col min="13062" max="13062" width="13.5703125" style="106" customWidth="1"/>
    <col min="13063" max="13063" width="1.7109375" style="106" customWidth="1"/>
    <col min="13064" max="13064" width="13.5703125" style="106" customWidth="1"/>
    <col min="13065" max="13065" width="1.140625" style="106" customWidth="1"/>
    <col min="13066" max="13066" width="13.5703125" style="106" customWidth="1"/>
    <col min="13067" max="13067" width="10.7109375" style="106"/>
    <col min="13068" max="13068" width="12.140625" style="106" customWidth="1"/>
    <col min="13069" max="13312" width="10.7109375" style="106"/>
    <col min="13313" max="13313" width="41.28515625" style="106" customWidth="1"/>
    <col min="13314" max="13314" width="5.42578125" style="106" customWidth="1"/>
    <col min="13315" max="13315" width="1.7109375" style="106" customWidth="1"/>
    <col min="13316" max="13316" width="13.5703125" style="106" customWidth="1"/>
    <col min="13317" max="13317" width="1.28515625" style="106" customWidth="1"/>
    <col min="13318" max="13318" width="13.5703125" style="106" customWidth="1"/>
    <col min="13319" max="13319" width="1.7109375" style="106" customWidth="1"/>
    <col min="13320" max="13320" width="13.5703125" style="106" customWidth="1"/>
    <col min="13321" max="13321" width="1.140625" style="106" customWidth="1"/>
    <col min="13322" max="13322" width="13.5703125" style="106" customWidth="1"/>
    <col min="13323" max="13323" width="10.7109375" style="106"/>
    <col min="13324" max="13324" width="12.140625" style="106" customWidth="1"/>
    <col min="13325" max="13568" width="10.7109375" style="106"/>
    <col min="13569" max="13569" width="41.28515625" style="106" customWidth="1"/>
    <col min="13570" max="13570" width="5.42578125" style="106" customWidth="1"/>
    <col min="13571" max="13571" width="1.7109375" style="106" customWidth="1"/>
    <col min="13572" max="13572" width="13.5703125" style="106" customWidth="1"/>
    <col min="13573" max="13573" width="1.28515625" style="106" customWidth="1"/>
    <col min="13574" max="13574" width="13.5703125" style="106" customWidth="1"/>
    <col min="13575" max="13575" width="1.7109375" style="106" customWidth="1"/>
    <col min="13576" max="13576" width="13.5703125" style="106" customWidth="1"/>
    <col min="13577" max="13577" width="1.140625" style="106" customWidth="1"/>
    <col min="13578" max="13578" width="13.5703125" style="106" customWidth="1"/>
    <col min="13579" max="13579" width="10.7109375" style="106"/>
    <col min="13580" max="13580" width="12.140625" style="106" customWidth="1"/>
    <col min="13581" max="13824" width="10.7109375" style="106"/>
    <col min="13825" max="13825" width="41.28515625" style="106" customWidth="1"/>
    <col min="13826" max="13826" width="5.42578125" style="106" customWidth="1"/>
    <col min="13827" max="13827" width="1.7109375" style="106" customWidth="1"/>
    <col min="13828" max="13828" width="13.5703125" style="106" customWidth="1"/>
    <col min="13829" max="13829" width="1.28515625" style="106" customWidth="1"/>
    <col min="13830" max="13830" width="13.5703125" style="106" customWidth="1"/>
    <col min="13831" max="13831" width="1.7109375" style="106" customWidth="1"/>
    <col min="13832" max="13832" width="13.5703125" style="106" customWidth="1"/>
    <col min="13833" max="13833" width="1.140625" style="106" customWidth="1"/>
    <col min="13834" max="13834" width="13.5703125" style="106" customWidth="1"/>
    <col min="13835" max="13835" width="10.7109375" style="106"/>
    <col min="13836" max="13836" width="12.140625" style="106" customWidth="1"/>
    <col min="13837" max="14080" width="10.7109375" style="106"/>
    <col min="14081" max="14081" width="41.28515625" style="106" customWidth="1"/>
    <col min="14082" max="14082" width="5.42578125" style="106" customWidth="1"/>
    <col min="14083" max="14083" width="1.7109375" style="106" customWidth="1"/>
    <col min="14084" max="14084" width="13.5703125" style="106" customWidth="1"/>
    <col min="14085" max="14085" width="1.28515625" style="106" customWidth="1"/>
    <col min="14086" max="14086" width="13.5703125" style="106" customWidth="1"/>
    <col min="14087" max="14087" width="1.7109375" style="106" customWidth="1"/>
    <col min="14088" max="14088" width="13.5703125" style="106" customWidth="1"/>
    <col min="14089" max="14089" width="1.140625" style="106" customWidth="1"/>
    <col min="14090" max="14090" width="13.5703125" style="106" customWidth="1"/>
    <col min="14091" max="14091" width="10.7109375" style="106"/>
    <col min="14092" max="14092" width="12.140625" style="106" customWidth="1"/>
    <col min="14093" max="14336" width="10.7109375" style="106"/>
    <col min="14337" max="14337" width="41.28515625" style="106" customWidth="1"/>
    <col min="14338" max="14338" width="5.42578125" style="106" customWidth="1"/>
    <col min="14339" max="14339" width="1.7109375" style="106" customWidth="1"/>
    <col min="14340" max="14340" width="13.5703125" style="106" customWidth="1"/>
    <col min="14341" max="14341" width="1.28515625" style="106" customWidth="1"/>
    <col min="14342" max="14342" width="13.5703125" style="106" customWidth="1"/>
    <col min="14343" max="14343" width="1.7109375" style="106" customWidth="1"/>
    <col min="14344" max="14344" width="13.5703125" style="106" customWidth="1"/>
    <col min="14345" max="14345" width="1.140625" style="106" customWidth="1"/>
    <col min="14346" max="14346" width="13.5703125" style="106" customWidth="1"/>
    <col min="14347" max="14347" width="10.7109375" style="106"/>
    <col min="14348" max="14348" width="12.140625" style="106" customWidth="1"/>
    <col min="14349" max="14592" width="10.7109375" style="106"/>
    <col min="14593" max="14593" width="41.28515625" style="106" customWidth="1"/>
    <col min="14594" max="14594" width="5.42578125" style="106" customWidth="1"/>
    <col min="14595" max="14595" width="1.7109375" style="106" customWidth="1"/>
    <col min="14596" max="14596" width="13.5703125" style="106" customWidth="1"/>
    <col min="14597" max="14597" width="1.28515625" style="106" customWidth="1"/>
    <col min="14598" max="14598" width="13.5703125" style="106" customWidth="1"/>
    <col min="14599" max="14599" width="1.7109375" style="106" customWidth="1"/>
    <col min="14600" max="14600" width="13.5703125" style="106" customWidth="1"/>
    <col min="14601" max="14601" width="1.140625" style="106" customWidth="1"/>
    <col min="14602" max="14602" width="13.5703125" style="106" customWidth="1"/>
    <col min="14603" max="14603" width="10.7109375" style="106"/>
    <col min="14604" max="14604" width="12.140625" style="106" customWidth="1"/>
    <col min="14605" max="14848" width="10.7109375" style="106"/>
    <col min="14849" max="14849" width="41.28515625" style="106" customWidth="1"/>
    <col min="14850" max="14850" width="5.42578125" style="106" customWidth="1"/>
    <col min="14851" max="14851" width="1.7109375" style="106" customWidth="1"/>
    <col min="14852" max="14852" width="13.5703125" style="106" customWidth="1"/>
    <col min="14853" max="14853" width="1.28515625" style="106" customWidth="1"/>
    <col min="14854" max="14854" width="13.5703125" style="106" customWidth="1"/>
    <col min="14855" max="14855" width="1.7109375" style="106" customWidth="1"/>
    <col min="14856" max="14856" width="13.5703125" style="106" customWidth="1"/>
    <col min="14857" max="14857" width="1.140625" style="106" customWidth="1"/>
    <col min="14858" max="14858" width="13.5703125" style="106" customWidth="1"/>
    <col min="14859" max="14859" width="10.7109375" style="106"/>
    <col min="14860" max="14860" width="12.140625" style="106" customWidth="1"/>
    <col min="14861" max="15104" width="10.7109375" style="106"/>
    <col min="15105" max="15105" width="41.28515625" style="106" customWidth="1"/>
    <col min="15106" max="15106" width="5.42578125" style="106" customWidth="1"/>
    <col min="15107" max="15107" width="1.7109375" style="106" customWidth="1"/>
    <col min="15108" max="15108" width="13.5703125" style="106" customWidth="1"/>
    <col min="15109" max="15109" width="1.28515625" style="106" customWidth="1"/>
    <col min="15110" max="15110" width="13.5703125" style="106" customWidth="1"/>
    <col min="15111" max="15111" width="1.7109375" style="106" customWidth="1"/>
    <col min="15112" max="15112" width="13.5703125" style="106" customWidth="1"/>
    <col min="15113" max="15113" width="1.140625" style="106" customWidth="1"/>
    <col min="15114" max="15114" width="13.5703125" style="106" customWidth="1"/>
    <col min="15115" max="15115" width="10.7109375" style="106"/>
    <col min="15116" max="15116" width="12.140625" style="106" customWidth="1"/>
    <col min="15117" max="15360" width="10.7109375" style="106"/>
    <col min="15361" max="15361" width="41.28515625" style="106" customWidth="1"/>
    <col min="15362" max="15362" width="5.42578125" style="106" customWidth="1"/>
    <col min="15363" max="15363" width="1.7109375" style="106" customWidth="1"/>
    <col min="15364" max="15364" width="13.5703125" style="106" customWidth="1"/>
    <col min="15365" max="15365" width="1.28515625" style="106" customWidth="1"/>
    <col min="15366" max="15366" width="13.5703125" style="106" customWidth="1"/>
    <col min="15367" max="15367" width="1.7109375" style="106" customWidth="1"/>
    <col min="15368" max="15368" width="13.5703125" style="106" customWidth="1"/>
    <col min="15369" max="15369" width="1.140625" style="106" customWidth="1"/>
    <col min="15370" max="15370" width="13.5703125" style="106" customWidth="1"/>
    <col min="15371" max="15371" width="10.7109375" style="106"/>
    <col min="15372" max="15372" width="12.140625" style="106" customWidth="1"/>
    <col min="15373" max="15616" width="10.7109375" style="106"/>
    <col min="15617" max="15617" width="41.28515625" style="106" customWidth="1"/>
    <col min="15618" max="15618" width="5.42578125" style="106" customWidth="1"/>
    <col min="15619" max="15619" width="1.7109375" style="106" customWidth="1"/>
    <col min="15620" max="15620" width="13.5703125" style="106" customWidth="1"/>
    <col min="15621" max="15621" width="1.28515625" style="106" customWidth="1"/>
    <col min="15622" max="15622" width="13.5703125" style="106" customWidth="1"/>
    <col min="15623" max="15623" width="1.7109375" style="106" customWidth="1"/>
    <col min="15624" max="15624" width="13.5703125" style="106" customWidth="1"/>
    <col min="15625" max="15625" width="1.140625" style="106" customWidth="1"/>
    <col min="15626" max="15626" width="13.5703125" style="106" customWidth="1"/>
    <col min="15627" max="15627" width="10.7109375" style="106"/>
    <col min="15628" max="15628" width="12.140625" style="106" customWidth="1"/>
    <col min="15629" max="15872" width="10.7109375" style="106"/>
    <col min="15873" max="15873" width="41.28515625" style="106" customWidth="1"/>
    <col min="15874" max="15874" width="5.42578125" style="106" customWidth="1"/>
    <col min="15875" max="15875" width="1.7109375" style="106" customWidth="1"/>
    <col min="15876" max="15876" width="13.5703125" style="106" customWidth="1"/>
    <col min="15877" max="15877" width="1.28515625" style="106" customWidth="1"/>
    <col min="15878" max="15878" width="13.5703125" style="106" customWidth="1"/>
    <col min="15879" max="15879" width="1.7109375" style="106" customWidth="1"/>
    <col min="15880" max="15880" width="13.5703125" style="106" customWidth="1"/>
    <col min="15881" max="15881" width="1.140625" style="106" customWidth="1"/>
    <col min="15882" max="15882" width="13.5703125" style="106" customWidth="1"/>
    <col min="15883" max="15883" width="10.7109375" style="106"/>
    <col min="15884" max="15884" width="12.140625" style="106" customWidth="1"/>
    <col min="15885" max="16128" width="10.7109375" style="106"/>
    <col min="16129" max="16129" width="41.28515625" style="106" customWidth="1"/>
    <col min="16130" max="16130" width="5.42578125" style="106" customWidth="1"/>
    <col min="16131" max="16131" width="1.7109375" style="106" customWidth="1"/>
    <col min="16132" max="16132" width="13.5703125" style="106" customWidth="1"/>
    <col min="16133" max="16133" width="1.28515625" style="106" customWidth="1"/>
    <col min="16134" max="16134" width="13.5703125" style="106" customWidth="1"/>
    <col min="16135" max="16135" width="1.7109375" style="106" customWidth="1"/>
    <col min="16136" max="16136" width="13.5703125" style="106" customWidth="1"/>
    <col min="16137" max="16137" width="1.140625" style="106" customWidth="1"/>
    <col min="16138" max="16138" width="13.5703125" style="106" customWidth="1"/>
    <col min="16139" max="16139" width="10.7109375" style="106"/>
    <col min="16140" max="16140" width="12.140625" style="106" customWidth="1"/>
    <col min="16141" max="16384" width="10.7109375" style="106"/>
  </cols>
  <sheetData>
    <row r="1" spans="1:10" ht="18.75" customHeight="1">
      <c r="A1" s="103"/>
      <c r="B1" s="103"/>
      <c r="C1" s="104"/>
      <c r="D1" s="104"/>
      <c r="E1" s="104"/>
      <c r="F1" s="104"/>
      <c r="G1" s="104"/>
      <c r="H1" s="104"/>
      <c r="I1" s="104"/>
      <c r="J1" s="105" t="s">
        <v>61</v>
      </c>
    </row>
    <row r="2" spans="1:10" ht="18.75" customHeight="1">
      <c r="A2" s="107" t="s">
        <v>50</v>
      </c>
      <c r="B2" s="103"/>
      <c r="C2" s="104"/>
      <c r="D2" s="104"/>
      <c r="E2" s="104"/>
      <c r="F2" s="104"/>
      <c r="G2" s="104"/>
      <c r="H2" s="104"/>
      <c r="I2" s="104"/>
      <c r="J2" s="104"/>
    </row>
    <row r="3" spans="1:10" ht="18.75" customHeight="1">
      <c r="A3" s="107" t="s">
        <v>131</v>
      </c>
      <c r="B3" s="103"/>
      <c r="C3" s="104"/>
      <c r="D3" s="104"/>
      <c r="E3" s="104"/>
      <c r="F3" s="104"/>
      <c r="G3" s="104"/>
      <c r="I3" s="104"/>
      <c r="J3" s="104"/>
    </row>
    <row r="4" spans="1:10" ht="18.75" customHeight="1">
      <c r="A4" s="107" t="s">
        <v>132</v>
      </c>
      <c r="B4" s="103"/>
      <c r="C4" s="104"/>
      <c r="D4" s="104"/>
      <c r="E4" s="104"/>
      <c r="F4" s="104"/>
      <c r="G4" s="104"/>
      <c r="H4" s="107"/>
      <c r="I4" s="104"/>
      <c r="J4" s="104"/>
    </row>
    <row r="5" spans="1:10" ht="18.75" customHeight="1">
      <c r="A5" s="103"/>
      <c r="B5" s="103"/>
      <c r="C5" s="104"/>
      <c r="D5" s="104"/>
      <c r="E5" s="104"/>
      <c r="F5" s="104"/>
      <c r="G5" s="104"/>
      <c r="H5" s="107"/>
      <c r="I5" s="104"/>
      <c r="J5" s="184" t="s">
        <v>62</v>
      </c>
    </row>
    <row r="6" spans="1:10" s="110" customFormat="1" ht="18.75" customHeight="1">
      <c r="B6" s="111"/>
      <c r="C6" s="112"/>
      <c r="D6" s="113"/>
      <c r="E6" s="113" t="s">
        <v>48</v>
      </c>
      <c r="F6" s="113"/>
      <c r="G6" s="112"/>
      <c r="H6" s="114"/>
      <c r="I6" s="113" t="s">
        <v>58</v>
      </c>
      <c r="J6" s="115"/>
    </row>
    <row r="7" spans="1:10" s="118" customFormat="1" ht="18.75" customHeight="1">
      <c r="A7" s="106"/>
      <c r="B7" s="189" t="s">
        <v>67</v>
      </c>
      <c r="C7" s="108"/>
      <c r="D7" s="190">
        <v>2019</v>
      </c>
      <c r="E7" s="117"/>
      <c r="F7" s="190">
        <v>2018</v>
      </c>
      <c r="G7" s="108"/>
      <c r="H7" s="190">
        <v>2019</v>
      </c>
      <c r="I7" s="117"/>
      <c r="J7" s="190">
        <v>2018</v>
      </c>
    </row>
    <row r="8" spans="1:10" ht="18.75" customHeight="1">
      <c r="A8" s="119" t="s">
        <v>133</v>
      </c>
      <c r="B8" s="120"/>
      <c r="C8" s="120"/>
      <c r="D8" s="120"/>
      <c r="E8" s="120"/>
      <c r="F8" s="120"/>
      <c r="G8" s="120"/>
      <c r="H8" s="120"/>
      <c r="I8" s="120"/>
      <c r="J8" s="120"/>
    </row>
    <row r="9" spans="1:10" ht="18.75" customHeight="1">
      <c r="A9" s="121" t="s">
        <v>134</v>
      </c>
      <c r="B9" s="122">
        <v>5</v>
      </c>
      <c r="C9" s="120"/>
      <c r="D9" s="123">
        <v>26639852</v>
      </c>
      <c r="E9" s="123"/>
      <c r="F9" s="123">
        <v>24590082</v>
      </c>
      <c r="G9" s="123"/>
      <c r="H9" s="123">
        <v>18861984</v>
      </c>
      <c r="I9" s="123"/>
      <c r="J9" s="123">
        <v>17300876</v>
      </c>
    </row>
    <row r="10" spans="1:10" ht="18.75" customHeight="1">
      <c r="A10" s="121" t="s">
        <v>135</v>
      </c>
      <c r="B10" s="122"/>
      <c r="C10" s="120"/>
      <c r="D10" s="123">
        <v>0</v>
      </c>
      <c r="E10" s="123"/>
      <c r="F10" s="123">
        <v>159329</v>
      </c>
      <c r="G10" s="123"/>
      <c r="H10" s="123">
        <v>0</v>
      </c>
      <c r="I10" s="123"/>
      <c r="J10" s="123">
        <v>175173</v>
      </c>
    </row>
    <row r="11" spans="1:10" ht="18.75" customHeight="1">
      <c r="A11" s="121" t="s">
        <v>136</v>
      </c>
      <c r="B11" s="122"/>
      <c r="C11" s="120"/>
      <c r="D11" s="123">
        <v>75418</v>
      </c>
      <c r="E11" s="123"/>
      <c r="F11" s="123">
        <v>35755</v>
      </c>
      <c r="G11" s="123"/>
      <c r="H11" s="123">
        <v>58731</v>
      </c>
      <c r="I11" s="123"/>
      <c r="J11" s="123">
        <v>0</v>
      </c>
    </row>
    <row r="12" spans="1:10" ht="18.75" customHeight="1">
      <c r="A12" s="124" t="s">
        <v>137</v>
      </c>
      <c r="B12" s="122">
        <v>5</v>
      </c>
      <c r="C12" s="120"/>
      <c r="D12" s="125">
        <v>201441</v>
      </c>
      <c r="E12" s="123"/>
      <c r="F12" s="125">
        <v>41599</v>
      </c>
      <c r="G12" s="123"/>
      <c r="H12" s="125">
        <v>48007</v>
      </c>
      <c r="I12" s="123"/>
      <c r="J12" s="125">
        <v>41015</v>
      </c>
    </row>
    <row r="13" spans="1:10" ht="18.75" customHeight="1">
      <c r="A13" s="119" t="s">
        <v>138</v>
      </c>
      <c r="B13" s="122"/>
      <c r="C13" s="120"/>
      <c r="D13" s="126">
        <f>SUM(D9:D12)</f>
        <v>26916711</v>
      </c>
      <c r="E13" s="127"/>
      <c r="F13" s="126">
        <f>SUM(F9:F12)</f>
        <v>24826765</v>
      </c>
      <c r="G13" s="123"/>
      <c r="H13" s="126">
        <f>SUM(H9:H12)</f>
        <v>18968722</v>
      </c>
      <c r="I13" s="123"/>
      <c r="J13" s="126">
        <f>SUM(J9:J12)</f>
        <v>17517064</v>
      </c>
    </row>
    <row r="14" spans="1:10" ht="18.75" customHeight="1">
      <c r="A14" s="119" t="s">
        <v>139</v>
      </c>
      <c r="B14" s="122"/>
      <c r="C14" s="120"/>
      <c r="D14" s="123"/>
      <c r="E14" s="123"/>
      <c r="F14" s="123"/>
      <c r="G14" s="123"/>
      <c r="H14" s="123"/>
      <c r="I14" s="123"/>
      <c r="J14" s="123"/>
    </row>
    <row r="15" spans="1:10" ht="18.75" customHeight="1">
      <c r="A15" s="121" t="s">
        <v>140</v>
      </c>
      <c r="B15" s="122">
        <v>5</v>
      </c>
      <c r="C15" s="120"/>
      <c r="D15" s="123">
        <v>25376486</v>
      </c>
      <c r="E15" s="123"/>
      <c r="F15" s="123">
        <v>23811032</v>
      </c>
      <c r="G15" s="123"/>
      <c r="H15" s="123">
        <v>18517465</v>
      </c>
      <c r="I15" s="123"/>
      <c r="J15" s="123">
        <v>17188184</v>
      </c>
    </row>
    <row r="16" spans="1:10" s="128" customFormat="1" ht="18.75" customHeight="1">
      <c r="A16" s="121" t="s">
        <v>227</v>
      </c>
      <c r="B16" s="122"/>
      <c r="C16" s="120"/>
      <c r="D16" s="123">
        <v>101405</v>
      </c>
      <c r="E16" s="123"/>
      <c r="F16" s="123">
        <v>112178</v>
      </c>
      <c r="G16" s="123"/>
      <c r="H16" s="123">
        <v>17005</v>
      </c>
      <c r="I16" s="123"/>
      <c r="J16" s="123">
        <v>17511</v>
      </c>
    </row>
    <row r="17" spans="1:10" s="128" customFormat="1" ht="18.75" customHeight="1">
      <c r="A17" s="121" t="s">
        <v>141</v>
      </c>
      <c r="B17" s="122">
        <v>5</v>
      </c>
      <c r="C17" s="120"/>
      <c r="D17" s="123">
        <v>974137</v>
      </c>
      <c r="E17" s="123"/>
      <c r="F17" s="123">
        <v>984395</v>
      </c>
      <c r="G17" s="123"/>
      <c r="H17" s="123">
        <v>87511</v>
      </c>
      <c r="I17" s="123"/>
      <c r="J17" s="123">
        <v>105041</v>
      </c>
    </row>
    <row r="18" spans="1:10" s="128" customFormat="1" ht="18.75" customHeight="1">
      <c r="A18" s="121" t="s">
        <v>257</v>
      </c>
      <c r="B18" s="122"/>
      <c r="C18" s="120"/>
      <c r="D18" s="123">
        <v>80893</v>
      </c>
      <c r="E18" s="123"/>
      <c r="F18" s="123">
        <v>0</v>
      </c>
      <c r="G18" s="123"/>
      <c r="H18" s="123">
        <v>328</v>
      </c>
      <c r="I18" s="123"/>
      <c r="J18" s="123">
        <v>0</v>
      </c>
    </row>
    <row r="19" spans="1:10" ht="18.75" customHeight="1">
      <c r="A19" s="119" t="s">
        <v>142</v>
      </c>
      <c r="B19" s="122"/>
      <c r="C19" s="120"/>
      <c r="D19" s="129">
        <f>SUM(D15:D18)</f>
        <v>26532921</v>
      </c>
      <c r="E19" s="127"/>
      <c r="F19" s="129">
        <f>SUM(F15:F18)</f>
        <v>24907605</v>
      </c>
      <c r="G19" s="123"/>
      <c r="H19" s="129">
        <f>SUM(H15:H18)</f>
        <v>18622309</v>
      </c>
      <c r="I19" s="123"/>
      <c r="J19" s="129">
        <f>SUM(J15:J18)</f>
        <v>17310736</v>
      </c>
    </row>
    <row r="20" spans="1:10" ht="18.75" customHeight="1">
      <c r="A20" s="119" t="s">
        <v>143</v>
      </c>
      <c r="B20" s="121"/>
      <c r="C20" s="121"/>
      <c r="D20" s="130"/>
      <c r="E20" s="127"/>
      <c r="F20" s="130"/>
      <c r="G20" s="127"/>
      <c r="H20" s="130"/>
      <c r="I20" s="127"/>
      <c r="J20" s="130"/>
    </row>
    <row r="21" spans="1:10" ht="18.75" customHeight="1">
      <c r="A21" s="119" t="s">
        <v>144</v>
      </c>
      <c r="B21" s="121"/>
      <c r="C21" s="121"/>
    </row>
    <row r="22" spans="1:10" ht="18.75" customHeight="1">
      <c r="A22" s="119" t="s">
        <v>145</v>
      </c>
      <c r="B22" s="122"/>
      <c r="C22" s="120"/>
      <c r="D22" s="127">
        <f>SUM(D13-D19)</f>
        <v>383790</v>
      </c>
      <c r="E22" s="127"/>
      <c r="F22" s="127">
        <f>SUM(F13-F19)</f>
        <v>-80840</v>
      </c>
      <c r="G22" s="127"/>
      <c r="H22" s="127">
        <f>SUM(H13-H19)</f>
        <v>346413</v>
      </c>
      <c r="I22" s="127"/>
      <c r="J22" s="127">
        <f>SUM(J13-J19)</f>
        <v>206328</v>
      </c>
    </row>
    <row r="23" spans="1:10" ht="18.75" customHeight="1">
      <c r="A23" s="121" t="s">
        <v>146</v>
      </c>
      <c r="B23" s="122">
        <v>9</v>
      </c>
      <c r="C23" s="120"/>
      <c r="D23" s="127">
        <v>-1674</v>
      </c>
      <c r="E23" s="127"/>
      <c r="F23" s="127">
        <v>-18960</v>
      </c>
      <c r="G23" s="127"/>
      <c r="H23" s="127">
        <v>-2033</v>
      </c>
      <c r="I23" s="127"/>
      <c r="J23" s="127">
        <v>-19643</v>
      </c>
    </row>
    <row r="24" spans="1:10" ht="18.75" customHeight="1">
      <c r="A24" s="121" t="s">
        <v>147</v>
      </c>
      <c r="B24" s="122">
        <v>10</v>
      </c>
      <c r="C24" s="120"/>
      <c r="D24" s="127">
        <v>0</v>
      </c>
      <c r="E24" s="127"/>
      <c r="F24" s="127">
        <v>0</v>
      </c>
      <c r="G24" s="127"/>
      <c r="H24" s="127">
        <v>-149642</v>
      </c>
      <c r="I24" s="123"/>
      <c r="J24" s="127">
        <v>-352247</v>
      </c>
    </row>
    <row r="25" spans="1:10" ht="18.75" customHeight="1">
      <c r="A25" s="119" t="s">
        <v>148</v>
      </c>
      <c r="B25" s="120"/>
      <c r="C25" s="120"/>
      <c r="D25" s="130">
        <f>SUM(D22:D24)</f>
        <v>382116</v>
      </c>
      <c r="E25" s="127"/>
      <c r="F25" s="130">
        <f>SUM(F22:F24)</f>
        <v>-99800</v>
      </c>
      <c r="G25" s="123"/>
      <c r="H25" s="130">
        <f>SUM(H22:H24)</f>
        <v>194738</v>
      </c>
      <c r="I25" s="123"/>
      <c r="J25" s="130">
        <f>SUM(J22:J24)</f>
        <v>-165562</v>
      </c>
    </row>
    <row r="26" spans="1:10" ht="18.75" customHeight="1">
      <c r="A26" s="121" t="s">
        <v>149</v>
      </c>
      <c r="B26" s="122"/>
      <c r="C26" s="120"/>
      <c r="D26" s="126">
        <v>-264974</v>
      </c>
      <c r="E26" s="127"/>
      <c r="F26" s="126">
        <v>-163537</v>
      </c>
      <c r="G26" s="127"/>
      <c r="H26" s="126">
        <v>-109001</v>
      </c>
      <c r="I26" s="123"/>
      <c r="J26" s="126">
        <v>-81204</v>
      </c>
    </row>
    <row r="27" spans="1:10" ht="18.75" customHeight="1">
      <c r="A27" s="119" t="s">
        <v>150</v>
      </c>
      <c r="B27" s="122"/>
      <c r="C27" s="120"/>
      <c r="D27" s="127">
        <f>SUM(D25:D26)</f>
        <v>117142</v>
      </c>
      <c r="E27" s="127"/>
      <c r="F27" s="127">
        <f>SUM(F25:F26)</f>
        <v>-263337</v>
      </c>
      <c r="G27" s="123"/>
      <c r="H27" s="127">
        <f>SUM(H25:H26)</f>
        <v>85737</v>
      </c>
      <c r="I27" s="123"/>
      <c r="J27" s="127">
        <f>SUM(J25:J26)</f>
        <v>-246766</v>
      </c>
    </row>
    <row r="28" spans="1:10" ht="18.75" customHeight="1">
      <c r="A28" s="121" t="s">
        <v>151</v>
      </c>
      <c r="B28" s="122">
        <v>19</v>
      </c>
      <c r="C28" s="120"/>
      <c r="D28" s="131">
        <v>-43777</v>
      </c>
      <c r="E28" s="131"/>
      <c r="F28" s="131">
        <v>-434</v>
      </c>
      <c r="G28" s="131"/>
      <c r="H28" s="131">
        <v>-2796</v>
      </c>
      <c r="I28" s="123"/>
      <c r="J28" s="131">
        <v>-2741</v>
      </c>
    </row>
    <row r="29" spans="1:10" ht="18.75" customHeight="1" thickBot="1">
      <c r="A29" s="132" t="s">
        <v>152</v>
      </c>
      <c r="B29" s="122"/>
      <c r="C29" s="120"/>
      <c r="D29" s="133">
        <f>SUM(D27:D28)</f>
        <v>73365</v>
      </c>
      <c r="E29" s="127"/>
      <c r="F29" s="133">
        <f>SUM(F27:F28)</f>
        <v>-263771</v>
      </c>
      <c r="G29" s="123"/>
      <c r="H29" s="133">
        <f>SUM(H27:H28)</f>
        <v>82941</v>
      </c>
      <c r="I29" s="123"/>
      <c r="J29" s="133">
        <f>SUM(J27:J28)</f>
        <v>-249507</v>
      </c>
    </row>
    <row r="30" spans="1:10" ht="18.75" customHeight="1" thickTop="1">
      <c r="A30" s="121"/>
      <c r="B30" s="120"/>
      <c r="C30" s="120"/>
      <c r="D30" s="127"/>
      <c r="E30" s="127"/>
      <c r="F30" s="127"/>
      <c r="G30" s="123"/>
      <c r="H30" s="127"/>
      <c r="I30" s="123"/>
      <c r="J30" s="127"/>
    </row>
    <row r="31" spans="1:10" ht="18.75" customHeight="1">
      <c r="A31" s="132" t="s">
        <v>153</v>
      </c>
      <c r="B31" s="122"/>
      <c r="C31" s="120"/>
    </row>
    <row r="32" spans="1:10" ht="18.75" customHeight="1" thickBot="1">
      <c r="A32" s="134" t="s">
        <v>154</v>
      </c>
      <c r="B32" s="122"/>
      <c r="C32" s="135"/>
      <c r="D32" s="123">
        <f>H32</f>
        <v>82941</v>
      </c>
      <c r="E32" s="106"/>
      <c r="F32" s="123">
        <v>-249507</v>
      </c>
      <c r="G32" s="136"/>
      <c r="H32" s="137">
        <f>H29</f>
        <v>82941</v>
      </c>
      <c r="I32" s="138"/>
      <c r="J32" s="137">
        <f>J29</f>
        <v>-249507</v>
      </c>
    </row>
    <row r="33" spans="1:10" ht="18.75" customHeight="1" thickTop="1">
      <c r="A33" s="134" t="s">
        <v>127</v>
      </c>
      <c r="B33" s="122"/>
      <c r="C33" s="120"/>
      <c r="D33" s="127">
        <v>-9576</v>
      </c>
      <c r="E33" s="127"/>
      <c r="F33" s="127">
        <v>-14264</v>
      </c>
      <c r="G33" s="123"/>
      <c r="H33" s="127"/>
      <c r="I33" s="123"/>
      <c r="J33" s="127"/>
    </row>
    <row r="34" spans="1:10" ht="18.75" customHeight="1" thickBot="1">
      <c r="A34" s="134"/>
      <c r="B34" s="122"/>
      <c r="C34" s="120"/>
      <c r="D34" s="133">
        <f>SUM(D32:D33)</f>
        <v>73365</v>
      </c>
      <c r="E34" s="127"/>
      <c r="F34" s="133">
        <f>SUM(F32:F33)</f>
        <v>-263771</v>
      </c>
    </row>
    <row r="35" spans="1:10" ht="18.75" customHeight="1" thickTop="1">
      <c r="A35" s="103"/>
      <c r="B35" s="103"/>
      <c r="C35" s="104"/>
      <c r="D35" s="104"/>
      <c r="E35" s="104"/>
      <c r="F35" s="104"/>
      <c r="G35" s="104"/>
      <c r="H35" s="107"/>
      <c r="I35" s="104"/>
      <c r="J35" s="184" t="s">
        <v>155</v>
      </c>
    </row>
    <row r="36" spans="1:10" ht="18.75" customHeight="1">
      <c r="A36" s="132" t="s">
        <v>156</v>
      </c>
      <c r="B36" s="122">
        <v>21</v>
      </c>
      <c r="C36" s="120"/>
      <c r="D36" s="120"/>
      <c r="E36" s="120"/>
      <c r="F36" s="120"/>
      <c r="G36" s="120"/>
      <c r="H36" s="120"/>
      <c r="I36" s="120"/>
      <c r="J36" s="139"/>
    </row>
    <row r="37" spans="1:10" ht="18.75" customHeight="1">
      <c r="A37" s="134" t="s">
        <v>236</v>
      </c>
      <c r="B37" s="122"/>
      <c r="C37" s="135"/>
      <c r="D37" s="121"/>
      <c r="E37" s="121"/>
      <c r="F37" s="121"/>
      <c r="G37" s="135"/>
      <c r="H37" s="121"/>
      <c r="I37" s="121"/>
      <c r="J37" s="121"/>
    </row>
    <row r="38" spans="1:10" ht="18.75" customHeight="1" thickBot="1">
      <c r="A38" s="134" t="s">
        <v>157</v>
      </c>
      <c r="B38" s="122"/>
      <c r="C38" s="120"/>
      <c r="D38" s="140">
        <v>0.02</v>
      </c>
      <c r="E38" s="141"/>
      <c r="F38" s="140">
        <v>-0.05</v>
      </c>
      <c r="G38" s="141"/>
      <c r="H38" s="140">
        <v>0.02</v>
      </c>
      <c r="I38" s="120"/>
      <c r="J38" s="140">
        <v>-0.05</v>
      </c>
    </row>
    <row r="39" spans="1:10" ht="18.75" customHeight="1" thickTop="1">
      <c r="A39" s="134"/>
      <c r="B39" s="122"/>
      <c r="C39" s="120"/>
      <c r="D39" s="141"/>
      <c r="E39" s="141"/>
      <c r="F39" s="141"/>
      <c r="G39" s="141"/>
      <c r="H39" s="141"/>
      <c r="I39" s="120"/>
      <c r="J39" s="141"/>
    </row>
    <row r="40" spans="1:10" ht="18.75" customHeight="1">
      <c r="A40" s="134" t="s">
        <v>237</v>
      </c>
      <c r="B40" s="122"/>
      <c r="C40" s="120"/>
      <c r="D40" s="141"/>
      <c r="E40" s="141"/>
      <c r="F40" s="141"/>
      <c r="G40" s="141"/>
      <c r="H40" s="141"/>
      <c r="I40" s="120"/>
      <c r="J40" s="141"/>
    </row>
    <row r="41" spans="1:10" ht="18.75" customHeight="1" thickBot="1">
      <c r="A41" s="134" t="s">
        <v>157</v>
      </c>
      <c r="B41" s="122"/>
      <c r="C41" s="120"/>
      <c r="D41" s="140">
        <v>0.02</v>
      </c>
      <c r="E41" s="141"/>
      <c r="F41" s="140">
        <v>-0.05</v>
      </c>
      <c r="G41" s="141"/>
      <c r="H41" s="140">
        <v>0.02</v>
      </c>
      <c r="I41" s="120"/>
      <c r="J41" s="140">
        <v>-0.05</v>
      </c>
    </row>
    <row r="42" spans="1:10" ht="18.75" customHeight="1" thickTop="1">
      <c r="A42" s="134"/>
      <c r="B42" s="122"/>
      <c r="C42" s="120"/>
      <c r="D42" s="141"/>
      <c r="E42" s="141"/>
      <c r="F42" s="141"/>
      <c r="G42" s="120"/>
      <c r="H42" s="141"/>
      <c r="I42" s="135"/>
      <c r="J42" s="141"/>
    </row>
    <row r="43" spans="1:10" ht="18.75" customHeight="1">
      <c r="A43" s="121" t="s">
        <v>0</v>
      </c>
      <c r="B43" s="122"/>
      <c r="C43" s="121"/>
      <c r="D43" s="121"/>
      <c r="E43" s="121"/>
      <c r="F43" s="121"/>
      <c r="G43" s="121"/>
      <c r="H43" s="121"/>
      <c r="I43" s="120"/>
      <c r="J43" s="142"/>
    </row>
    <row r="44" spans="1:10" ht="18.75" customHeight="1">
      <c r="A44" s="121"/>
      <c r="B44" s="122"/>
      <c r="C44" s="121"/>
      <c r="D44" s="121"/>
      <c r="E44" s="121"/>
      <c r="F44" s="121"/>
      <c r="G44" s="121"/>
      <c r="H44" s="121"/>
      <c r="I44" s="120"/>
      <c r="J44" s="142"/>
    </row>
    <row r="45" spans="1:10" ht="18.75" customHeight="1">
      <c r="A45" s="121"/>
      <c r="B45" s="122"/>
      <c r="C45" s="121"/>
      <c r="D45" s="121"/>
      <c r="E45" s="121"/>
      <c r="F45" s="121"/>
      <c r="G45" s="121"/>
      <c r="H45" s="121"/>
      <c r="I45" s="120"/>
      <c r="J45" s="142"/>
    </row>
    <row r="46" spans="1:10" ht="18.75" customHeight="1">
      <c r="A46" s="194"/>
      <c r="B46" s="194"/>
      <c r="C46" s="194"/>
      <c r="D46" s="194"/>
      <c r="E46" s="194"/>
      <c r="F46" s="194"/>
      <c r="G46" s="194"/>
      <c r="H46" s="194"/>
      <c r="I46" s="194"/>
      <c r="J46" s="194"/>
    </row>
    <row r="47" spans="1:10" ht="18.75" customHeight="1">
      <c r="A47" s="143"/>
      <c r="B47" s="143"/>
      <c r="C47" s="144"/>
      <c r="D47" s="144"/>
      <c r="E47" s="144"/>
      <c r="F47" s="144"/>
      <c r="G47" s="144"/>
      <c r="H47" s="144"/>
      <c r="I47" s="144"/>
      <c r="J47" s="142" t="s">
        <v>61</v>
      </c>
    </row>
    <row r="48" spans="1:10" s="149" customFormat="1" ht="18.75" customHeight="1">
      <c r="A48" s="132" t="s">
        <v>50</v>
      </c>
      <c r="B48" s="145"/>
      <c r="C48" s="146"/>
      <c r="D48" s="145"/>
      <c r="E48" s="147"/>
      <c r="F48" s="148"/>
      <c r="G48" s="147"/>
      <c r="H48" s="148"/>
      <c r="I48" s="147"/>
      <c r="J48" s="147"/>
    </row>
    <row r="49" spans="1:10" s="149" customFormat="1" ht="18.75" customHeight="1">
      <c r="A49" s="119" t="s">
        <v>158</v>
      </c>
      <c r="B49" s="145"/>
      <c r="C49" s="146"/>
      <c r="D49" s="145"/>
      <c r="E49" s="147"/>
      <c r="F49" s="148"/>
      <c r="G49" s="147"/>
      <c r="H49" s="148"/>
      <c r="I49" s="147"/>
      <c r="J49" s="147"/>
    </row>
    <row r="50" spans="1:10" s="149" customFormat="1" ht="18.75" customHeight="1">
      <c r="A50" s="132" t="s">
        <v>132</v>
      </c>
      <c r="B50" s="145"/>
      <c r="C50" s="146"/>
      <c r="D50" s="145"/>
      <c r="E50" s="147"/>
      <c r="F50" s="148"/>
      <c r="G50" s="147"/>
      <c r="H50" s="148"/>
      <c r="I50" s="147"/>
      <c r="J50" s="147"/>
    </row>
    <row r="51" spans="1:10" s="149" customFormat="1" ht="18.75" customHeight="1">
      <c r="A51" s="150"/>
      <c r="B51" s="145"/>
      <c r="C51" s="151"/>
      <c r="D51" s="152"/>
      <c r="E51" s="152"/>
      <c r="F51" s="152"/>
      <c r="G51" s="152"/>
      <c r="H51" s="152"/>
      <c r="I51" s="152"/>
      <c r="J51" s="153" t="s">
        <v>62</v>
      </c>
    </row>
    <row r="52" spans="1:10" s="149" customFormat="1" ht="18.75" customHeight="1">
      <c r="A52" s="150"/>
      <c r="B52" s="150"/>
      <c r="C52" s="145"/>
      <c r="D52" s="154"/>
      <c r="E52" s="154" t="s">
        <v>48</v>
      </c>
      <c r="F52" s="154"/>
      <c r="G52" s="155"/>
      <c r="H52" s="154"/>
      <c r="I52" s="154" t="s">
        <v>58</v>
      </c>
      <c r="J52" s="154"/>
    </row>
    <row r="53" spans="1:10" s="149" customFormat="1" ht="18.75" customHeight="1">
      <c r="A53" s="150"/>
      <c r="B53" s="189" t="s">
        <v>67</v>
      </c>
      <c r="C53" s="108"/>
      <c r="D53" s="190">
        <v>2019</v>
      </c>
      <c r="E53" s="117"/>
      <c r="F53" s="190">
        <v>2018</v>
      </c>
      <c r="G53" s="108"/>
      <c r="H53" s="190">
        <v>2019</v>
      </c>
      <c r="I53" s="117"/>
      <c r="J53" s="190">
        <v>2018</v>
      </c>
    </row>
    <row r="54" spans="1:10" s="149" customFormat="1" ht="18.75" customHeight="1">
      <c r="A54" s="156" t="s">
        <v>152</v>
      </c>
      <c r="B54" s="157"/>
      <c r="C54" s="158"/>
      <c r="D54" s="159">
        <f>D29</f>
        <v>73365</v>
      </c>
      <c r="E54" s="160"/>
      <c r="F54" s="159">
        <f>F29</f>
        <v>-263771</v>
      </c>
      <c r="G54" s="161"/>
      <c r="H54" s="159">
        <f>H29</f>
        <v>82941</v>
      </c>
      <c r="I54" s="162"/>
      <c r="J54" s="159">
        <f>J29</f>
        <v>-249507</v>
      </c>
    </row>
    <row r="55" spans="1:10" s="149" customFormat="1" ht="18.75" customHeight="1">
      <c r="A55" s="163"/>
      <c r="B55" s="162"/>
      <c r="C55" s="164"/>
      <c r="D55" s="162"/>
      <c r="E55" s="160"/>
      <c r="F55" s="162"/>
      <c r="G55" s="161"/>
      <c r="H55" s="165"/>
      <c r="I55" s="162"/>
      <c r="J55" s="165"/>
    </row>
    <row r="56" spans="1:10" s="149" customFormat="1" ht="18.75" customHeight="1">
      <c r="A56" s="156" t="s">
        <v>159</v>
      </c>
      <c r="B56" s="157"/>
      <c r="C56" s="158"/>
      <c r="D56" s="162"/>
      <c r="E56" s="160"/>
      <c r="F56" s="162"/>
      <c r="G56" s="161"/>
      <c r="H56" s="165"/>
      <c r="I56" s="162"/>
      <c r="J56" s="165"/>
    </row>
    <row r="57" spans="1:10" s="149" customFormat="1" ht="18.75" customHeight="1">
      <c r="A57" s="182" t="s">
        <v>160</v>
      </c>
      <c r="B57" s="157"/>
      <c r="C57" s="158"/>
      <c r="D57" s="162"/>
      <c r="E57" s="160"/>
      <c r="F57" s="162"/>
      <c r="G57" s="161"/>
      <c r="H57" s="165"/>
      <c r="I57" s="162"/>
      <c r="J57" s="165"/>
    </row>
    <row r="58" spans="1:10" s="149" customFormat="1" ht="18.75" customHeight="1">
      <c r="A58" s="182" t="s">
        <v>161</v>
      </c>
      <c r="B58" s="157"/>
      <c r="C58" s="158"/>
      <c r="D58" s="162"/>
      <c r="E58" s="160"/>
      <c r="F58" s="162"/>
      <c r="G58" s="161"/>
      <c r="H58" s="165"/>
      <c r="I58" s="162"/>
      <c r="J58" s="165"/>
    </row>
    <row r="59" spans="1:10" s="149" customFormat="1" ht="18.75" customHeight="1">
      <c r="A59" s="163" t="s">
        <v>162</v>
      </c>
      <c r="B59" s="162"/>
      <c r="C59" s="164"/>
      <c r="D59" s="162"/>
      <c r="E59" s="160"/>
      <c r="F59" s="162"/>
      <c r="G59" s="162"/>
      <c r="H59" s="165"/>
      <c r="I59" s="162"/>
      <c r="J59" s="165"/>
    </row>
    <row r="60" spans="1:10" s="149" customFormat="1" ht="18.75" customHeight="1">
      <c r="A60" s="163" t="s">
        <v>163</v>
      </c>
      <c r="B60" s="162"/>
      <c r="C60" s="164"/>
      <c r="D60" s="166">
        <v>116316</v>
      </c>
      <c r="E60" s="167"/>
      <c r="F60" s="166">
        <v>-42532</v>
      </c>
      <c r="G60" s="167"/>
      <c r="H60" s="166">
        <v>0</v>
      </c>
      <c r="I60" s="168"/>
      <c r="J60" s="166">
        <v>0</v>
      </c>
    </row>
    <row r="61" spans="1:10" s="149" customFormat="1" ht="18.75" customHeight="1">
      <c r="A61" s="163" t="s">
        <v>164</v>
      </c>
      <c r="B61" s="162"/>
      <c r="C61" s="164"/>
      <c r="D61" s="166"/>
      <c r="E61" s="167"/>
      <c r="F61" s="166"/>
      <c r="G61" s="167"/>
      <c r="H61" s="166"/>
      <c r="I61" s="168"/>
      <c r="J61" s="166"/>
    </row>
    <row r="62" spans="1:10" s="149" customFormat="1" ht="18.75" customHeight="1">
      <c r="A62" s="163" t="s">
        <v>165</v>
      </c>
      <c r="B62" s="122">
        <v>9</v>
      </c>
      <c r="C62" s="164"/>
      <c r="D62" s="166">
        <v>-7967</v>
      </c>
      <c r="E62" s="167"/>
      <c r="F62" s="166">
        <v>4427</v>
      </c>
      <c r="G62" s="167"/>
      <c r="H62" s="166">
        <v>-472</v>
      </c>
      <c r="I62" s="167"/>
      <c r="J62" s="166">
        <v>2946</v>
      </c>
    </row>
    <row r="63" spans="1:10" s="149" customFormat="1" ht="18.75" customHeight="1">
      <c r="A63" s="163" t="s">
        <v>164</v>
      </c>
      <c r="B63" s="122"/>
      <c r="C63" s="164"/>
      <c r="D63" s="166"/>
      <c r="E63" s="167"/>
      <c r="F63" s="166"/>
      <c r="G63" s="167"/>
      <c r="H63" s="166"/>
      <c r="I63" s="167"/>
      <c r="J63" s="166"/>
    </row>
    <row r="64" spans="1:10" s="149" customFormat="1" ht="18.75" customHeight="1">
      <c r="A64" s="163" t="s">
        <v>166</v>
      </c>
      <c r="B64" s="122">
        <v>10</v>
      </c>
      <c r="C64" s="164"/>
      <c r="D64" s="166">
        <v>0</v>
      </c>
      <c r="E64" s="167"/>
      <c r="F64" s="166">
        <v>0</v>
      </c>
      <c r="G64" s="167"/>
      <c r="H64" s="166">
        <v>108821</v>
      </c>
      <c r="I64" s="167"/>
      <c r="J64" s="166">
        <v>-41051</v>
      </c>
    </row>
    <row r="65" spans="1:10" s="149" customFormat="1" ht="18.75" customHeight="1">
      <c r="A65" s="163" t="s">
        <v>238</v>
      </c>
      <c r="B65" s="162"/>
      <c r="C65" s="164"/>
      <c r="D65" s="145"/>
      <c r="E65" s="167"/>
      <c r="F65" s="145"/>
      <c r="G65" s="167"/>
      <c r="H65" s="145"/>
      <c r="I65" s="145"/>
      <c r="J65" s="145"/>
    </row>
    <row r="66" spans="1:10" s="149" customFormat="1" ht="18.75" customHeight="1">
      <c r="A66" s="163" t="s">
        <v>167</v>
      </c>
      <c r="B66" s="162"/>
      <c r="C66" s="164"/>
      <c r="D66" s="166">
        <v>-2826</v>
      </c>
      <c r="E66" s="167"/>
      <c r="F66" s="166">
        <v>1767</v>
      </c>
      <c r="G66" s="167"/>
      <c r="H66" s="166">
        <v>-2826</v>
      </c>
      <c r="I66" s="168"/>
      <c r="J66" s="166">
        <v>1767</v>
      </c>
    </row>
    <row r="67" spans="1:10" s="149" customFormat="1" ht="18.75" customHeight="1">
      <c r="A67" s="163" t="s">
        <v>168</v>
      </c>
      <c r="B67" s="122">
        <v>19</v>
      </c>
      <c r="C67" s="164"/>
      <c r="D67" s="159">
        <v>616</v>
      </c>
      <c r="E67" s="160"/>
      <c r="F67" s="159">
        <v>-353</v>
      </c>
      <c r="G67" s="160"/>
      <c r="H67" s="159">
        <v>616</v>
      </c>
      <c r="I67" s="168"/>
      <c r="J67" s="159">
        <v>-353</v>
      </c>
    </row>
    <row r="68" spans="1:10" s="149" customFormat="1" ht="18.75" customHeight="1">
      <c r="A68" s="163" t="s">
        <v>160</v>
      </c>
      <c r="B68" s="122"/>
      <c r="C68" s="164"/>
      <c r="D68" s="166"/>
      <c r="E68" s="167"/>
      <c r="F68" s="166"/>
      <c r="G68" s="168"/>
      <c r="H68" s="166"/>
      <c r="I68" s="169"/>
      <c r="J68" s="166"/>
    </row>
    <row r="69" spans="1:10" s="149" customFormat="1" ht="18.75" customHeight="1">
      <c r="A69" s="163" t="s">
        <v>161</v>
      </c>
      <c r="B69" s="122"/>
      <c r="C69" s="164"/>
      <c r="D69" s="166"/>
      <c r="E69" s="167"/>
      <c r="F69" s="166"/>
      <c r="G69" s="168"/>
      <c r="H69" s="166"/>
      <c r="I69" s="169"/>
      <c r="J69" s="166"/>
    </row>
    <row r="70" spans="1:10" s="149" customFormat="1" ht="18.75" customHeight="1">
      <c r="A70" s="163" t="s">
        <v>169</v>
      </c>
      <c r="C70" s="164"/>
      <c r="D70" s="159">
        <f>SUM(D59:D67)</f>
        <v>106139</v>
      </c>
      <c r="E70" s="167"/>
      <c r="F70" s="159">
        <f>SUM(F59:F67)</f>
        <v>-36691</v>
      </c>
      <c r="G70" s="161"/>
      <c r="H70" s="159">
        <f>SUM(H59:H67)</f>
        <v>106139</v>
      </c>
      <c r="I70" s="162"/>
      <c r="J70" s="159">
        <f>SUM(J59:J67)</f>
        <v>-36691</v>
      </c>
    </row>
    <row r="71" spans="1:10" s="149" customFormat="1" ht="18.75" customHeight="1">
      <c r="A71" s="182" t="s">
        <v>170</v>
      </c>
      <c r="B71" s="162"/>
      <c r="C71" s="164"/>
      <c r="D71" s="166"/>
      <c r="E71" s="167"/>
      <c r="F71" s="166"/>
      <c r="G71" s="161"/>
      <c r="H71" s="166"/>
      <c r="I71" s="162"/>
      <c r="J71" s="166"/>
    </row>
    <row r="72" spans="1:10" s="149" customFormat="1" ht="18.75" customHeight="1">
      <c r="A72" s="182" t="s">
        <v>161</v>
      </c>
      <c r="B72" s="162"/>
      <c r="C72" s="164"/>
      <c r="D72" s="166"/>
      <c r="E72" s="167"/>
      <c r="F72" s="166"/>
      <c r="G72" s="161"/>
      <c r="H72" s="166"/>
      <c r="I72" s="162"/>
      <c r="J72" s="166"/>
    </row>
    <row r="73" spans="1:10" s="149" customFormat="1" ht="18.75" customHeight="1">
      <c r="A73" s="163" t="s">
        <v>162</v>
      </c>
      <c r="B73" s="162"/>
      <c r="C73" s="164"/>
      <c r="D73" s="166"/>
      <c r="E73" s="167"/>
      <c r="F73" s="166"/>
      <c r="G73" s="161"/>
      <c r="H73" s="166"/>
      <c r="I73" s="162"/>
      <c r="J73" s="166"/>
    </row>
    <row r="74" spans="1:10" s="149" customFormat="1" ht="18.75" customHeight="1">
      <c r="A74" s="163" t="s">
        <v>224</v>
      </c>
      <c r="B74" s="162"/>
      <c r="C74" s="164"/>
      <c r="D74" s="166"/>
      <c r="E74" s="167"/>
      <c r="F74" s="166"/>
      <c r="G74" s="161"/>
      <c r="H74" s="166"/>
      <c r="I74" s="162"/>
      <c r="J74" s="166"/>
    </row>
    <row r="75" spans="1:10" s="149" customFormat="1" ht="18.75" customHeight="1">
      <c r="A75" s="163" t="s">
        <v>225</v>
      </c>
      <c r="B75" s="162"/>
      <c r="C75" s="164"/>
      <c r="D75" s="166">
        <v>-345942</v>
      </c>
      <c r="E75" s="167"/>
      <c r="F75" s="166">
        <v>0</v>
      </c>
      <c r="G75" s="161"/>
      <c r="H75" s="166">
        <v>-343636</v>
      </c>
      <c r="I75" s="162"/>
      <c r="J75" s="166">
        <v>0</v>
      </c>
    </row>
    <row r="76" spans="1:10" s="149" customFormat="1" ht="18.75" customHeight="1">
      <c r="A76" s="163" t="s">
        <v>239</v>
      </c>
      <c r="B76" s="162"/>
      <c r="C76" s="164"/>
      <c r="D76" s="166">
        <v>0</v>
      </c>
      <c r="E76" s="167"/>
      <c r="F76" s="166">
        <v>0</v>
      </c>
      <c r="G76" s="161"/>
      <c r="H76" s="166">
        <v>0</v>
      </c>
      <c r="I76" s="162"/>
      <c r="J76" s="166">
        <v>0</v>
      </c>
    </row>
    <row r="77" spans="1:10" s="149" customFormat="1" ht="18.75" customHeight="1">
      <c r="A77" s="163" t="s">
        <v>168</v>
      </c>
      <c r="B77" s="122">
        <v>19</v>
      </c>
      <c r="C77" s="164"/>
      <c r="D77" s="159">
        <v>-1160</v>
      </c>
      <c r="E77" s="160"/>
      <c r="F77" s="159">
        <v>-33</v>
      </c>
      <c r="G77" s="160"/>
      <c r="H77" s="159">
        <v>-1160</v>
      </c>
      <c r="I77" s="168"/>
      <c r="J77" s="159">
        <v>-33</v>
      </c>
    </row>
    <row r="78" spans="1:10" s="149" customFormat="1" ht="18.75" customHeight="1">
      <c r="A78" s="163" t="s">
        <v>170</v>
      </c>
      <c r="B78" s="162"/>
      <c r="C78" s="164"/>
      <c r="D78" s="166"/>
      <c r="E78" s="167"/>
      <c r="F78" s="166"/>
      <c r="G78" s="161"/>
      <c r="H78" s="166"/>
      <c r="I78" s="162"/>
      <c r="J78" s="166"/>
    </row>
    <row r="79" spans="1:10" s="149" customFormat="1" ht="18.75" customHeight="1">
      <c r="A79" s="163" t="s">
        <v>161</v>
      </c>
      <c r="B79" s="162"/>
      <c r="C79" s="164"/>
      <c r="D79" s="166"/>
      <c r="E79" s="167"/>
      <c r="F79" s="166"/>
      <c r="G79" s="161"/>
      <c r="H79" s="166"/>
      <c r="I79" s="162"/>
      <c r="J79" s="166"/>
    </row>
    <row r="80" spans="1:10" s="149" customFormat="1" ht="18.75" customHeight="1">
      <c r="A80" s="163" t="s">
        <v>169</v>
      </c>
      <c r="B80" s="162"/>
      <c r="C80" s="164"/>
      <c r="D80" s="159">
        <f>SUM(D75:D79)</f>
        <v>-347102</v>
      </c>
      <c r="E80" s="167"/>
      <c r="F80" s="159">
        <f>SUM(F75:F79)</f>
        <v>-33</v>
      </c>
      <c r="G80" s="161"/>
      <c r="H80" s="159">
        <f>SUM(H75:H79)</f>
        <v>-344796</v>
      </c>
      <c r="I80" s="162"/>
      <c r="J80" s="159">
        <f>SUM(J75:J79)</f>
        <v>-33</v>
      </c>
    </row>
    <row r="81" spans="1:10" s="149" customFormat="1" ht="18.75" customHeight="1">
      <c r="A81" s="156" t="s">
        <v>171</v>
      </c>
      <c r="B81" s="162"/>
      <c r="C81" s="164"/>
      <c r="D81" s="159">
        <f>SUM(D70+D80)</f>
        <v>-240963</v>
      </c>
      <c r="E81" s="167"/>
      <c r="F81" s="159">
        <f>SUM(F70+F80)</f>
        <v>-36724</v>
      </c>
      <c r="G81" s="161"/>
      <c r="H81" s="159">
        <f>SUM(H70+H80)</f>
        <v>-238657</v>
      </c>
      <c r="I81" s="162"/>
      <c r="J81" s="159">
        <f>SUM(J70+J80)</f>
        <v>-36724</v>
      </c>
    </row>
    <row r="82" spans="1:10" s="149" customFormat="1" ht="18.75" customHeight="1">
      <c r="A82" s="163"/>
      <c r="B82" s="162"/>
      <c r="C82" s="164"/>
      <c r="D82" s="162"/>
      <c r="E82" s="167"/>
      <c r="F82" s="162"/>
      <c r="G82" s="161"/>
      <c r="H82" s="165"/>
      <c r="I82" s="162"/>
      <c r="J82" s="165"/>
    </row>
    <row r="83" spans="1:10" s="149" customFormat="1" ht="18.75" customHeight="1" thickBot="1">
      <c r="A83" s="156" t="s">
        <v>172</v>
      </c>
      <c r="B83" s="157"/>
      <c r="C83" s="158"/>
      <c r="D83" s="170">
        <f>SUM(D54+D81)</f>
        <v>-167598</v>
      </c>
      <c r="E83" s="171"/>
      <c r="F83" s="170">
        <f>SUM(F54+F81)</f>
        <v>-300495</v>
      </c>
      <c r="G83" s="161"/>
      <c r="H83" s="170">
        <f>SUM(H54,H81)</f>
        <v>-155716</v>
      </c>
      <c r="I83" s="162"/>
      <c r="J83" s="170">
        <f>SUM(J54,J81)</f>
        <v>-286231</v>
      </c>
    </row>
    <row r="84" spans="1:10" s="149" customFormat="1" ht="18.75" customHeight="1" thickTop="1">
      <c r="A84" s="163"/>
      <c r="B84" s="162"/>
      <c r="C84" s="164"/>
      <c r="D84" s="166"/>
      <c r="E84" s="166"/>
      <c r="F84" s="166"/>
      <c r="G84" s="166"/>
      <c r="H84" s="166"/>
      <c r="I84" s="166"/>
      <c r="J84" s="166"/>
    </row>
    <row r="85" spans="1:10" s="149" customFormat="1" ht="18.75" customHeight="1">
      <c r="A85" s="156" t="s">
        <v>173</v>
      </c>
      <c r="B85" s="145"/>
      <c r="C85" s="146"/>
      <c r="D85" s="183"/>
      <c r="E85" s="147"/>
      <c r="F85" s="183"/>
      <c r="G85" s="147"/>
      <c r="H85" s="148"/>
      <c r="I85" s="147"/>
      <c r="J85" s="148"/>
    </row>
    <row r="86" spans="1:10" s="149" customFormat="1" ht="18.75" customHeight="1" thickBot="1">
      <c r="A86" s="150" t="s">
        <v>154</v>
      </c>
      <c r="B86" s="145"/>
      <c r="C86" s="146"/>
      <c r="D86" s="166">
        <f>H86</f>
        <v>-155716</v>
      </c>
      <c r="E86" s="167"/>
      <c r="F86" s="166">
        <v>-286231</v>
      </c>
      <c r="G86" s="161"/>
      <c r="H86" s="170">
        <f>H83</f>
        <v>-155716</v>
      </c>
      <c r="I86" s="162"/>
      <c r="J86" s="170">
        <f>J83</f>
        <v>-286231</v>
      </c>
    </row>
    <row r="87" spans="1:10" s="149" customFormat="1" ht="18.75" customHeight="1" thickTop="1">
      <c r="A87" s="150" t="s">
        <v>127</v>
      </c>
      <c r="B87" s="145"/>
      <c r="C87" s="146"/>
      <c r="D87" s="166">
        <v>-11882</v>
      </c>
      <c r="E87" s="147"/>
      <c r="F87" s="166">
        <v>-14264</v>
      </c>
      <c r="G87" s="147"/>
      <c r="H87" s="166"/>
      <c r="I87" s="147"/>
      <c r="J87" s="166"/>
    </row>
    <row r="88" spans="1:10" s="149" customFormat="1" ht="18.75" customHeight="1" thickBot="1">
      <c r="A88" s="150"/>
      <c r="B88" s="145"/>
      <c r="C88" s="146"/>
      <c r="D88" s="172">
        <f>SUM(D86:D87)</f>
        <v>-167598</v>
      </c>
      <c r="E88" s="147"/>
      <c r="F88" s="172">
        <f>SUM(F86:F87)</f>
        <v>-300495</v>
      </c>
      <c r="G88" s="147"/>
      <c r="H88" s="173"/>
      <c r="I88" s="147"/>
      <c r="J88" s="173"/>
    </row>
    <row r="89" spans="1:10" s="149" customFormat="1" ht="18.75" customHeight="1" thickTop="1">
      <c r="A89" s="150"/>
      <c r="B89" s="145"/>
      <c r="C89" s="146"/>
      <c r="D89" s="183"/>
      <c r="E89" s="147"/>
      <c r="F89" s="183"/>
      <c r="G89" s="147"/>
      <c r="H89" s="148"/>
      <c r="I89" s="147"/>
      <c r="J89" s="147"/>
    </row>
    <row r="90" spans="1:10" s="149" customFormat="1" ht="18.75" customHeight="1">
      <c r="A90" s="150" t="s">
        <v>0</v>
      </c>
      <c r="B90" s="145"/>
      <c r="C90" s="146"/>
      <c r="D90" s="183"/>
      <c r="E90" s="147"/>
      <c r="F90" s="183"/>
      <c r="G90" s="147"/>
      <c r="H90" s="148"/>
      <c r="I90" s="147"/>
      <c r="J90" s="147"/>
    </row>
    <row r="91" spans="1:10" ht="18.75" customHeight="1">
      <c r="A91" s="184"/>
      <c r="B91" s="184"/>
      <c r="C91" s="184"/>
      <c r="D91" s="184"/>
      <c r="E91" s="184"/>
      <c r="F91" s="184"/>
      <c r="G91" s="184"/>
      <c r="H91" s="184"/>
      <c r="I91" s="184"/>
      <c r="J91" s="184"/>
    </row>
    <row r="92" spans="1:10" ht="18.75" customHeight="1">
      <c r="A92" s="195"/>
      <c r="B92" s="195"/>
      <c r="C92" s="195"/>
      <c r="D92" s="195"/>
      <c r="E92" s="195"/>
      <c r="F92" s="195"/>
      <c r="G92" s="195"/>
      <c r="H92" s="195"/>
      <c r="I92" s="195"/>
      <c r="J92" s="195"/>
    </row>
    <row r="96" spans="1:10" ht="18.75" customHeight="1">
      <c r="A96" s="174"/>
    </row>
  </sheetData>
  <mergeCells count="2">
    <mergeCell ref="A46:J46"/>
    <mergeCell ref="A92:J92"/>
  </mergeCells>
  <printOptions gridLinesSet="0"/>
  <pageMargins left="0.7" right="0.19685039370078741" top="0.78740157480314965" bottom="0.39370078740157483" header="0.19685039370078741" footer="0.19685039370078741"/>
  <pageSetup paperSize="9" scale="85" firstPageNumber="5" fitToWidth="0" fitToHeight="0" orientation="portrait" useFirstPageNumber="1" r:id="rId1"/>
  <headerFooter>
    <oddFooter>&amp;R&amp;P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AD34"/>
  <sheetViews>
    <sheetView showGridLines="0" topLeftCell="A13" zoomScale="60" zoomScaleNormal="60" workbookViewId="0">
      <selection activeCell="Q26" sqref="Q26"/>
    </sheetView>
  </sheetViews>
  <sheetFormatPr defaultColWidth="11.140625" defaultRowHeight="21" customHeight="1"/>
  <cols>
    <col min="1" max="2" width="11.140625" style="1" customWidth="1"/>
    <col min="3" max="3" width="19.85546875" style="1" customWidth="1"/>
    <col min="4" max="4" width="1.7109375" style="2" customWidth="1"/>
    <col min="5" max="5" width="15.42578125" style="1" customWidth="1"/>
    <col min="6" max="6" width="1.28515625" style="1" customWidth="1"/>
    <col min="7" max="7" width="15.42578125" style="1" customWidth="1"/>
    <col min="8" max="8" width="1.28515625" style="1" customWidth="1"/>
    <col min="9" max="9" width="23.85546875" style="1" customWidth="1"/>
    <col min="10" max="10" width="1.28515625" style="1" customWidth="1"/>
    <col min="11" max="11" width="18.5703125" style="1" customWidth="1"/>
    <col min="12" max="12" width="1.28515625" style="1" customWidth="1"/>
    <col min="13" max="13" width="16" style="1" customWidth="1"/>
    <col min="14" max="14" width="1.28515625" style="1" customWidth="1"/>
    <col min="15" max="15" width="17.7109375" style="1" customWidth="1"/>
    <col min="16" max="16" width="1.28515625" style="1" customWidth="1"/>
    <col min="17" max="17" width="18.5703125" style="1" customWidth="1"/>
    <col min="18" max="18" width="1.28515625" style="1" customWidth="1"/>
    <col min="19" max="19" width="18.7109375" style="1" customWidth="1"/>
    <col min="20" max="20" width="1.28515625" style="1" customWidth="1"/>
    <col min="21" max="21" width="16.7109375" style="1" customWidth="1"/>
    <col min="22" max="22" width="1.28515625" style="1" customWidth="1"/>
    <col min="23" max="23" width="16.28515625" style="1" customWidth="1"/>
    <col min="24" max="24" width="1.28515625" style="1" customWidth="1"/>
    <col min="25" max="25" width="16.85546875" style="1" customWidth="1"/>
    <col min="26" max="26" width="1.28515625" style="1" customWidth="1"/>
    <col min="27" max="27" width="16.140625" style="1" customWidth="1"/>
    <col min="28" max="28" width="1.28515625" style="1" customWidth="1"/>
    <col min="29" max="29" width="16.140625" style="1" customWidth="1"/>
    <col min="30" max="254" width="9.140625" style="1" customWidth="1"/>
    <col min="255" max="258" width="11.140625" style="1"/>
    <col min="259" max="259" width="19.85546875" style="1" customWidth="1"/>
    <col min="260" max="260" width="1.7109375" style="1" customWidth="1"/>
    <col min="261" max="261" width="15.42578125" style="1" customWidth="1"/>
    <col min="262" max="262" width="1.28515625" style="1" customWidth="1"/>
    <col min="263" max="263" width="15.42578125" style="1" customWidth="1"/>
    <col min="264" max="264" width="1.28515625" style="1" customWidth="1"/>
    <col min="265" max="265" width="23.85546875" style="1" customWidth="1"/>
    <col min="266" max="266" width="1.28515625" style="1" customWidth="1"/>
    <col min="267" max="267" width="18.5703125" style="1" customWidth="1"/>
    <col min="268" max="268" width="1.28515625" style="1" customWidth="1"/>
    <col min="269" max="269" width="16" style="1" customWidth="1"/>
    <col min="270" max="270" width="1.28515625" style="1" customWidth="1"/>
    <col min="271" max="271" width="17.7109375" style="1" customWidth="1"/>
    <col min="272" max="272" width="1.28515625" style="1" customWidth="1"/>
    <col min="273" max="273" width="18.5703125" style="1" customWidth="1"/>
    <col min="274" max="274" width="1.28515625" style="1" customWidth="1"/>
    <col min="275" max="275" width="18.7109375" style="1" customWidth="1"/>
    <col min="276" max="276" width="1.28515625" style="1" customWidth="1"/>
    <col min="277" max="277" width="16.7109375" style="1" customWidth="1"/>
    <col min="278" max="278" width="1.28515625" style="1" customWidth="1"/>
    <col min="279" max="279" width="16.28515625" style="1" customWidth="1"/>
    <col min="280" max="280" width="1.28515625" style="1" customWidth="1"/>
    <col min="281" max="281" width="16.85546875" style="1" customWidth="1"/>
    <col min="282" max="282" width="1.28515625" style="1" customWidth="1"/>
    <col min="283" max="283" width="16.140625" style="1" customWidth="1"/>
    <col min="284" max="284" width="1.28515625" style="1" customWidth="1"/>
    <col min="285" max="285" width="16.140625" style="1" customWidth="1"/>
    <col min="286" max="510" width="9.140625" style="1" customWidth="1"/>
    <col min="511" max="514" width="11.140625" style="1"/>
    <col min="515" max="515" width="19.85546875" style="1" customWidth="1"/>
    <col min="516" max="516" width="1.7109375" style="1" customWidth="1"/>
    <col min="517" max="517" width="15.42578125" style="1" customWidth="1"/>
    <col min="518" max="518" width="1.28515625" style="1" customWidth="1"/>
    <col min="519" max="519" width="15.42578125" style="1" customWidth="1"/>
    <col min="520" max="520" width="1.28515625" style="1" customWidth="1"/>
    <col min="521" max="521" width="23.85546875" style="1" customWidth="1"/>
    <col min="522" max="522" width="1.28515625" style="1" customWidth="1"/>
    <col min="523" max="523" width="18.5703125" style="1" customWidth="1"/>
    <col min="524" max="524" width="1.28515625" style="1" customWidth="1"/>
    <col min="525" max="525" width="16" style="1" customWidth="1"/>
    <col min="526" max="526" width="1.28515625" style="1" customWidth="1"/>
    <col min="527" max="527" width="17.7109375" style="1" customWidth="1"/>
    <col min="528" max="528" width="1.28515625" style="1" customWidth="1"/>
    <col min="529" max="529" width="18.5703125" style="1" customWidth="1"/>
    <col min="530" max="530" width="1.28515625" style="1" customWidth="1"/>
    <col min="531" max="531" width="18.7109375" style="1" customWidth="1"/>
    <col min="532" max="532" width="1.28515625" style="1" customWidth="1"/>
    <col min="533" max="533" width="16.7109375" style="1" customWidth="1"/>
    <col min="534" max="534" width="1.28515625" style="1" customWidth="1"/>
    <col min="535" max="535" width="16.28515625" style="1" customWidth="1"/>
    <col min="536" max="536" width="1.28515625" style="1" customWidth="1"/>
    <col min="537" max="537" width="16.85546875" style="1" customWidth="1"/>
    <col min="538" max="538" width="1.28515625" style="1" customWidth="1"/>
    <col min="539" max="539" width="16.140625" style="1" customWidth="1"/>
    <col min="540" max="540" width="1.28515625" style="1" customWidth="1"/>
    <col min="541" max="541" width="16.140625" style="1" customWidth="1"/>
    <col min="542" max="766" width="9.140625" style="1" customWidth="1"/>
    <col min="767" max="770" width="11.140625" style="1"/>
    <col min="771" max="771" width="19.85546875" style="1" customWidth="1"/>
    <col min="772" max="772" width="1.7109375" style="1" customWidth="1"/>
    <col min="773" max="773" width="15.42578125" style="1" customWidth="1"/>
    <col min="774" max="774" width="1.28515625" style="1" customWidth="1"/>
    <col min="775" max="775" width="15.42578125" style="1" customWidth="1"/>
    <col min="776" max="776" width="1.28515625" style="1" customWidth="1"/>
    <col min="777" max="777" width="23.85546875" style="1" customWidth="1"/>
    <col min="778" max="778" width="1.28515625" style="1" customWidth="1"/>
    <col min="779" max="779" width="18.5703125" style="1" customWidth="1"/>
    <col min="780" max="780" width="1.28515625" style="1" customWidth="1"/>
    <col min="781" max="781" width="16" style="1" customWidth="1"/>
    <col min="782" max="782" width="1.28515625" style="1" customWidth="1"/>
    <col min="783" max="783" width="17.7109375" style="1" customWidth="1"/>
    <col min="784" max="784" width="1.28515625" style="1" customWidth="1"/>
    <col min="785" max="785" width="18.5703125" style="1" customWidth="1"/>
    <col min="786" max="786" width="1.28515625" style="1" customWidth="1"/>
    <col min="787" max="787" width="18.7109375" style="1" customWidth="1"/>
    <col min="788" max="788" width="1.28515625" style="1" customWidth="1"/>
    <col min="789" max="789" width="16.7109375" style="1" customWidth="1"/>
    <col min="790" max="790" width="1.28515625" style="1" customWidth="1"/>
    <col min="791" max="791" width="16.28515625" style="1" customWidth="1"/>
    <col min="792" max="792" width="1.28515625" style="1" customWidth="1"/>
    <col min="793" max="793" width="16.85546875" style="1" customWidth="1"/>
    <col min="794" max="794" width="1.28515625" style="1" customWidth="1"/>
    <col min="795" max="795" width="16.140625" style="1" customWidth="1"/>
    <col min="796" max="796" width="1.28515625" style="1" customWidth="1"/>
    <col min="797" max="797" width="16.140625" style="1" customWidth="1"/>
    <col min="798" max="1022" width="9.140625" style="1" customWidth="1"/>
    <col min="1023" max="1026" width="11.140625" style="1"/>
    <col min="1027" max="1027" width="19.85546875" style="1" customWidth="1"/>
    <col min="1028" max="1028" width="1.7109375" style="1" customWidth="1"/>
    <col min="1029" max="1029" width="15.42578125" style="1" customWidth="1"/>
    <col min="1030" max="1030" width="1.28515625" style="1" customWidth="1"/>
    <col min="1031" max="1031" width="15.42578125" style="1" customWidth="1"/>
    <col min="1032" max="1032" width="1.28515625" style="1" customWidth="1"/>
    <col min="1033" max="1033" width="23.85546875" style="1" customWidth="1"/>
    <col min="1034" max="1034" width="1.28515625" style="1" customWidth="1"/>
    <col min="1035" max="1035" width="18.5703125" style="1" customWidth="1"/>
    <col min="1036" max="1036" width="1.28515625" style="1" customWidth="1"/>
    <col min="1037" max="1037" width="16" style="1" customWidth="1"/>
    <col min="1038" max="1038" width="1.28515625" style="1" customWidth="1"/>
    <col min="1039" max="1039" width="17.7109375" style="1" customWidth="1"/>
    <col min="1040" max="1040" width="1.28515625" style="1" customWidth="1"/>
    <col min="1041" max="1041" width="18.5703125" style="1" customWidth="1"/>
    <col min="1042" max="1042" width="1.28515625" style="1" customWidth="1"/>
    <col min="1043" max="1043" width="18.7109375" style="1" customWidth="1"/>
    <col min="1044" max="1044" width="1.28515625" style="1" customWidth="1"/>
    <col min="1045" max="1045" width="16.7109375" style="1" customWidth="1"/>
    <col min="1046" max="1046" width="1.28515625" style="1" customWidth="1"/>
    <col min="1047" max="1047" width="16.28515625" style="1" customWidth="1"/>
    <col min="1048" max="1048" width="1.28515625" style="1" customWidth="1"/>
    <col min="1049" max="1049" width="16.85546875" style="1" customWidth="1"/>
    <col min="1050" max="1050" width="1.28515625" style="1" customWidth="1"/>
    <col min="1051" max="1051" width="16.140625" style="1" customWidth="1"/>
    <col min="1052" max="1052" width="1.28515625" style="1" customWidth="1"/>
    <col min="1053" max="1053" width="16.140625" style="1" customWidth="1"/>
    <col min="1054" max="1278" width="9.140625" style="1" customWidth="1"/>
    <col min="1279" max="1282" width="11.140625" style="1"/>
    <col min="1283" max="1283" width="19.85546875" style="1" customWidth="1"/>
    <col min="1284" max="1284" width="1.7109375" style="1" customWidth="1"/>
    <col min="1285" max="1285" width="15.42578125" style="1" customWidth="1"/>
    <col min="1286" max="1286" width="1.28515625" style="1" customWidth="1"/>
    <col min="1287" max="1287" width="15.42578125" style="1" customWidth="1"/>
    <col min="1288" max="1288" width="1.28515625" style="1" customWidth="1"/>
    <col min="1289" max="1289" width="23.85546875" style="1" customWidth="1"/>
    <col min="1290" max="1290" width="1.28515625" style="1" customWidth="1"/>
    <col min="1291" max="1291" width="18.5703125" style="1" customWidth="1"/>
    <col min="1292" max="1292" width="1.28515625" style="1" customWidth="1"/>
    <col min="1293" max="1293" width="16" style="1" customWidth="1"/>
    <col min="1294" max="1294" width="1.28515625" style="1" customWidth="1"/>
    <col min="1295" max="1295" width="17.7109375" style="1" customWidth="1"/>
    <col min="1296" max="1296" width="1.28515625" style="1" customWidth="1"/>
    <col min="1297" max="1297" width="18.5703125" style="1" customWidth="1"/>
    <col min="1298" max="1298" width="1.28515625" style="1" customWidth="1"/>
    <col min="1299" max="1299" width="18.7109375" style="1" customWidth="1"/>
    <col min="1300" max="1300" width="1.28515625" style="1" customWidth="1"/>
    <col min="1301" max="1301" width="16.7109375" style="1" customWidth="1"/>
    <col min="1302" max="1302" width="1.28515625" style="1" customWidth="1"/>
    <col min="1303" max="1303" width="16.28515625" style="1" customWidth="1"/>
    <col min="1304" max="1304" width="1.28515625" style="1" customWidth="1"/>
    <col min="1305" max="1305" width="16.85546875" style="1" customWidth="1"/>
    <col min="1306" max="1306" width="1.28515625" style="1" customWidth="1"/>
    <col min="1307" max="1307" width="16.140625" style="1" customWidth="1"/>
    <col min="1308" max="1308" width="1.28515625" style="1" customWidth="1"/>
    <col min="1309" max="1309" width="16.140625" style="1" customWidth="1"/>
    <col min="1310" max="1534" width="9.140625" style="1" customWidth="1"/>
    <col min="1535" max="1538" width="11.140625" style="1"/>
    <col min="1539" max="1539" width="19.85546875" style="1" customWidth="1"/>
    <col min="1540" max="1540" width="1.7109375" style="1" customWidth="1"/>
    <col min="1541" max="1541" width="15.42578125" style="1" customWidth="1"/>
    <col min="1542" max="1542" width="1.28515625" style="1" customWidth="1"/>
    <col min="1543" max="1543" width="15.42578125" style="1" customWidth="1"/>
    <col min="1544" max="1544" width="1.28515625" style="1" customWidth="1"/>
    <col min="1545" max="1545" width="23.85546875" style="1" customWidth="1"/>
    <col min="1546" max="1546" width="1.28515625" style="1" customWidth="1"/>
    <col min="1547" max="1547" width="18.5703125" style="1" customWidth="1"/>
    <col min="1548" max="1548" width="1.28515625" style="1" customWidth="1"/>
    <col min="1549" max="1549" width="16" style="1" customWidth="1"/>
    <col min="1550" max="1550" width="1.28515625" style="1" customWidth="1"/>
    <col min="1551" max="1551" width="17.7109375" style="1" customWidth="1"/>
    <col min="1552" max="1552" width="1.28515625" style="1" customWidth="1"/>
    <col min="1553" max="1553" width="18.5703125" style="1" customWidth="1"/>
    <col min="1554" max="1554" width="1.28515625" style="1" customWidth="1"/>
    <col min="1555" max="1555" width="18.7109375" style="1" customWidth="1"/>
    <col min="1556" max="1556" width="1.28515625" style="1" customWidth="1"/>
    <col min="1557" max="1557" width="16.7109375" style="1" customWidth="1"/>
    <col min="1558" max="1558" width="1.28515625" style="1" customWidth="1"/>
    <col min="1559" max="1559" width="16.28515625" style="1" customWidth="1"/>
    <col min="1560" max="1560" width="1.28515625" style="1" customWidth="1"/>
    <col min="1561" max="1561" width="16.85546875" style="1" customWidth="1"/>
    <col min="1562" max="1562" width="1.28515625" style="1" customWidth="1"/>
    <col min="1563" max="1563" width="16.140625" style="1" customWidth="1"/>
    <col min="1564" max="1564" width="1.28515625" style="1" customWidth="1"/>
    <col min="1565" max="1565" width="16.140625" style="1" customWidth="1"/>
    <col min="1566" max="1790" width="9.140625" style="1" customWidth="1"/>
    <col min="1791" max="1794" width="11.140625" style="1"/>
    <col min="1795" max="1795" width="19.85546875" style="1" customWidth="1"/>
    <col min="1796" max="1796" width="1.7109375" style="1" customWidth="1"/>
    <col min="1797" max="1797" width="15.42578125" style="1" customWidth="1"/>
    <col min="1798" max="1798" width="1.28515625" style="1" customWidth="1"/>
    <col min="1799" max="1799" width="15.42578125" style="1" customWidth="1"/>
    <col min="1800" max="1800" width="1.28515625" style="1" customWidth="1"/>
    <col min="1801" max="1801" width="23.85546875" style="1" customWidth="1"/>
    <col min="1802" max="1802" width="1.28515625" style="1" customWidth="1"/>
    <col min="1803" max="1803" width="18.5703125" style="1" customWidth="1"/>
    <col min="1804" max="1804" width="1.28515625" style="1" customWidth="1"/>
    <col min="1805" max="1805" width="16" style="1" customWidth="1"/>
    <col min="1806" max="1806" width="1.28515625" style="1" customWidth="1"/>
    <col min="1807" max="1807" width="17.7109375" style="1" customWidth="1"/>
    <col min="1808" max="1808" width="1.28515625" style="1" customWidth="1"/>
    <col min="1809" max="1809" width="18.5703125" style="1" customWidth="1"/>
    <col min="1810" max="1810" width="1.28515625" style="1" customWidth="1"/>
    <col min="1811" max="1811" width="18.7109375" style="1" customWidth="1"/>
    <col min="1812" max="1812" width="1.28515625" style="1" customWidth="1"/>
    <col min="1813" max="1813" width="16.7109375" style="1" customWidth="1"/>
    <col min="1814" max="1814" width="1.28515625" style="1" customWidth="1"/>
    <col min="1815" max="1815" width="16.28515625" style="1" customWidth="1"/>
    <col min="1816" max="1816" width="1.28515625" style="1" customWidth="1"/>
    <col min="1817" max="1817" width="16.85546875" style="1" customWidth="1"/>
    <col min="1818" max="1818" width="1.28515625" style="1" customWidth="1"/>
    <col min="1819" max="1819" width="16.140625" style="1" customWidth="1"/>
    <col min="1820" max="1820" width="1.28515625" style="1" customWidth="1"/>
    <col min="1821" max="1821" width="16.140625" style="1" customWidth="1"/>
    <col min="1822" max="2046" width="9.140625" style="1" customWidth="1"/>
    <col min="2047" max="2050" width="11.140625" style="1"/>
    <col min="2051" max="2051" width="19.85546875" style="1" customWidth="1"/>
    <col min="2052" max="2052" width="1.7109375" style="1" customWidth="1"/>
    <col min="2053" max="2053" width="15.42578125" style="1" customWidth="1"/>
    <col min="2054" max="2054" width="1.28515625" style="1" customWidth="1"/>
    <col min="2055" max="2055" width="15.42578125" style="1" customWidth="1"/>
    <col min="2056" max="2056" width="1.28515625" style="1" customWidth="1"/>
    <col min="2057" max="2057" width="23.85546875" style="1" customWidth="1"/>
    <col min="2058" max="2058" width="1.28515625" style="1" customWidth="1"/>
    <col min="2059" max="2059" width="18.5703125" style="1" customWidth="1"/>
    <col min="2060" max="2060" width="1.28515625" style="1" customWidth="1"/>
    <col min="2061" max="2061" width="16" style="1" customWidth="1"/>
    <col min="2062" max="2062" width="1.28515625" style="1" customWidth="1"/>
    <col min="2063" max="2063" width="17.7109375" style="1" customWidth="1"/>
    <col min="2064" max="2064" width="1.28515625" style="1" customWidth="1"/>
    <col min="2065" max="2065" width="18.5703125" style="1" customWidth="1"/>
    <col min="2066" max="2066" width="1.28515625" style="1" customWidth="1"/>
    <col min="2067" max="2067" width="18.7109375" style="1" customWidth="1"/>
    <col min="2068" max="2068" width="1.28515625" style="1" customWidth="1"/>
    <col min="2069" max="2069" width="16.7109375" style="1" customWidth="1"/>
    <col min="2070" max="2070" width="1.28515625" style="1" customWidth="1"/>
    <col min="2071" max="2071" width="16.28515625" style="1" customWidth="1"/>
    <col min="2072" max="2072" width="1.28515625" style="1" customWidth="1"/>
    <col min="2073" max="2073" width="16.85546875" style="1" customWidth="1"/>
    <col min="2074" max="2074" width="1.28515625" style="1" customWidth="1"/>
    <col min="2075" max="2075" width="16.140625" style="1" customWidth="1"/>
    <col min="2076" max="2076" width="1.28515625" style="1" customWidth="1"/>
    <col min="2077" max="2077" width="16.140625" style="1" customWidth="1"/>
    <col min="2078" max="2302" width="9.140625" style="1" customWidth="1"/>
    <col min="2303" max="2306" width="11.140625" style="1"/>
    <col min="2307" max="2307" width="19.85546875" style="1" customWidth="1"/>
    <col min="2308" max="2308" width="1.7109375" style="1" customWidth="1"/>
    <col min="2309" max="2309" width="15.42578125" style="1" customWidth="1"/>
    <col min="2310" max="2310" width="1.28515625" style="1" customWidth="1"/>
    <col min="2311" max="2311" width="15.42578125" style="1" customWidth="1"/>
    <col min="2312" max="2312" width="1.28515625" style="1" customWidth="1"/>
    <col min="2313" max="2313" width="23.85546875" style="1" customWidth="1"/>
    <col min="2314" max="2314" width="1.28515625" style="1" customWidth="1"/>
    <col min="2315" max="2315" width="18.5703125" style="1" customWidth="1"/>
    <col min="2316" max="2316" width="1.28515625" style="1" customWidth="1"/>
    <col min="2317" max="2317" width="16" style="1" customWidth="1"/>
    <col min="2318" max="2318" width="1.28515625" style="1" customWidth="1"/>
    <col min="2319" max="2319" width="17.7109375" style="1" customWidth="1"/>
    <col min="2320" max="2320" width="1.28515625" style="1" customWidth="1"/>
    <col min="2321" max="2321" width="18.5703125" style="1" customWidth="1"/>
    <col min="2322" max="2322" width="1.28515625" style="1" customWidth="1"/>
    <col min="2323" max="2323" width="18.7109375" style="1" customWidth="1"/>
    <col min="2324" max="2324" width="1.28515625" style="1" customWidth="1"/>
    <col min="2325" max="2325" width="16.7109375" style="1" customWidth="1"/>
    <col min="2326" max="2326" width="1.28515625" style="1" customWidth="1"/>
    <col min="2327" max="2327" width="16.28515625" style="1" customWidth="1"/>
    <col min="2328" max="2328" width="1.28515625" style="1" customWidth="1"/>
    <col min="2329" max="2329" width="16.85546875" style="1" customWidth="1"/>
    <col min="2330" max="2330" width="1.28515625" style="1" customWidth="1"/>
    <col min="2331" max="2331" width="16.140625" style="1" customWidth="1"/>
    <col min="2332" max="2332" width="1.28515625" style="1" customWidth="1"/>
    <col min="2333" max="2333" width="16.140625" style="1" customWidth="1"/>
    <col min="2334" max="2558" width="9.140625" style="1" customWidth="1"/>
    <col min="2559" max="2562" width="11.140625" style="1"/>
    <col min="2563" max="2563" width="19.85546875" style="1" customWidth="1"/>
    <col min="2564" max="2564" width="1.7109375" style="1" customWidth="1"/>
    <col min="2565" max="2565" width="15.42578125" style="1" customWidth="1"/>
    <col min="2566" max="2566" width="1.28515625" style="1" customWidth="1"/>
    <col min="2567" max="2567" width="15.42578125" style="1" customWidth="1"/>
    <col min="2568" max="2568" width="1.28515625" style="1" customWidth="1"/>
    <col min="2569" max="2569" width="23.85546875" style="1" customWidth="1"/>
    <col min="2570" max="2570" width="1.28515625" style="1" customWidth="1"/>
    <col min="2571" max="2571" width="18.5703125" style="1" customWidth="1"/>
    <col min="2572" max="2572" width="1.28515625" style="1" customWidth="1"/>
    <col min="2573" max="2573" width="16" style="1" customWidth="1"/>
    <col min="2574" max="2574" width="1.28515625" style="1" customWidth="1"/>
    <col min="2575" max="2575" width="17.7109375" style="1" customWidth="1"/>
    <col min="2576" max="2576" width="1.28515625" style="1" customWidth="1"/>
    <col min="2577" max="2577" width="18.5703125" style="1" customWidth="1"/>
    <col min="2578" max="2578" width="1.28515625" style="1" customWidth="1"/>
    <col min="2579" max="2579" width="18.7109375" style="1" customWidth="1"/>
    <col min="2580" max="2580" width="1.28515625" style="1" customWidth="1"/>
    <col min="2581" max="2581" width="16.7109375" style="1" customWidth="1"/>
    <col min="2582" max="2582" width="1.28515625" style="1" customWidth="1"/>
    <col min="2583" max="2583" width="16.28515625" style="1" customWidth="1"/>
    <col min="2584" max="2584" width="1.28515625" style="1" customWidth="1"/>
    <col min="2585" max="2585" width="16.85546875" style="1" customWidth="1"/>
    <col min="2586" max="2586" width="1.28515625" style="1" customWidth="1"/>
    <col min="2587" max="2587" width="16.140625" style="1" customWidth="1"/>
    <col min="2588" max="2588" width="1.28515625" style="1" customWidth="1"/>
    <col min="2589" max="2589" width="16.140625" style="1" customWidth="1"/>
    <col min="2590" max="2814" width="9.140625" style="1" customWidth="1"/>
    <col min="2815" max="2818" width="11.140625" style="1"/>
    <col min="2819" max="2819" width="19.85546875" style="1" customWidth="1"/>
    <col min="2820" max="2820" width="1.7109375" style="1" customWidth="1"/>
    <col min="2821" max="2821" width="15.42578125" style="1" customWidth="1"/>
    <col min="2822" max="2822" width="1.28515625" style="1" customWidth="1"/>
    <col min="2823" max="2823" width="15.42578125" style="1" customWidth="1"/>
    <col min="2824" max="2824" width="1.28515625" style="1" customWidth="1"/>
    <col min="2825" max="2825" width="23.85546875" style="1" customWidth="1"/>
    <col min="2826" max="2826" width="1.28515625" style="1" customWidth="1"/>
    <col min="2827" max="2827" width="18.5703125" style="1" customWidth="1"/>
    <col min="2828" max="2828" width="1.28515625" style="1" customWidth="1"/>
    <col min="2829" max="2829" width="16" style="1" customWidth="1"/>
    <col min="2830" max="2830" width="1.28515625" style="1" customWidth="1"/>
    <col min="2831" max="2831" width="17.7109375" style="1" customWidth="1"/>
    <col min="2832" max="2832" width="1.28515625" style="1" customWidth="1"/>
    <col min="2833" max="2833" width="18.5703125" style="1" customWidth="1"/>
    <col min="2834" max="2834" width="1.28515625" style="1" customWidth="1"/>
    <col min="2835" max="2835" width="18.7109375" style="1" customWidth="1"/>
    <col min="2836" max="2836" width="1.28515625" style="1" customWidth="1"/>
    <col min="2837" max="2837" width="16.7109375" style="1" customWidth="1"/>
    <col min="2838" max="2838" width="1.28515625" style="1" customWidth="1"/>
    <col min="2839" max="2839" width="16.28515625" style="1" customWidth="1"/>
    <col min="2840" max="2840" width="1.28515625" style="1" customWidth="1"/>
    <col min="2841" max="2841" width="16.85546875" style="1" customWidth="1"/>
    <col min="2842" max="2842" width="1.28515625" style="1" customWidth="1"/>
    <col min="2843" max="2843" width="16.140625" style="1" customWidth="1"/>
    <col min="2844" max="2844" width="1.28515625" style="1" customWidth="1"/>
    <col min="2845" max="2845" width="16.140625" style="1" customWidth="1"/>
    <col min="2846" max="3070" width="9.140625" style="1" customWidth="1"/>
    <col min="3071" max="3074" width="11.140625" style="1"/>
    <col min="3075" max="3075" width="19.85546875" style="1" customWidth="1"/>
    <col min="3076" max="3076" width="1.7109375" style="1" customWidth="1"/>
    <col min="3077" max="3077" width="15.42578125" style="1" customWidth="1"/>
    <col min="3078" max="3078" width="1.28515625" style="1" customWidth="1"/>
    <col min="3079" max="3079" width="15.42578125" style="1" customWidth="1"/>
    <col min="3080" max="3080" width="1.28515625" style="1" customWidth="1"/>
    <col min="3081" max="3081" width="23.85546875" style="1" customWidth="1"/>
    <col min="3082" max="3082" width="1.28515625" style="1" customWidth="1"/>
    <col min="3083" max="3083" width="18.5703125" style="1" customWidth="1"/>
    <col min="3084" max="3084" width="1.28515625" style="1" customWidth="1"/>
    <col min="3085" max="3085" width="16" style="1" customWidth="1"/>
    <col min="3086" max="3086" width="1.28515625" style="1" customWidth="1"/>
    <col min="3087" max="3087" width="17.7109375" style="1" customWidth="1"/>
    <col min="3088" max="3088" width="1.28515625" style="1" customWidth="1"/>
    <col min="3089" max="3089" width="18.5703125" style="1" customWidth="1"/>
    <col min="3090" max="3090" width="1.28515625" style="1" customWidth="1"/>
    <col min="3091" max="3091" width="18.7109375" style="1" customWidth="1"/>
    <col min="3092" max="3092" width="1.28515625" style="1" customWidth="1"/>
    <col min="3093" max="3093" width="16.7109375" style="1" customWidth="1"/>
    <col min="3094" max="3094" width="1.28515625" style="1" customWidth="1"/>
    <col min="3095" max="3095" width="16.28515625" style="1" customWidth="1"/>
    <col min="3096" max="3096" width="1.28515625" style="1" customWidth="1"/>
    <col min="3097" max="3097" width="16.85546875" style="1" customWidth="1"/>
    <col min="3098" max="3098" width="1.28515625" style="1" customWidth="1"/>
    <col min="3099" max="3099" width="16.140625" style="1" customWidth="1"/>
    <col min="3100" max="3100" width="1.28515625" style="1" customWidth="1"/>
    <col min="3101" max="3101" width="16.140625" style="1" customWidth="1"/>
    <col min="3102" max="3326" width="9.140625" style="1" customWidth="1"/>
    <col min="3327" max="3330" width="11.140625" style="1"/>
    <col min="3331" max="3331" width="19.85546875" style="1" customWidth="1"/>
    <col min="3332" max="3332" width="1.7109375" style="1" customWidth="1"/>
    <col min="3333" max="3333" width="15.42578125" style="1" customWidth="1"/>
    <col min="3334" max="3334" width="1.28515625" style="1" customWidth="1"/>
    <col min="3335" max="3335" width="15.42578125" style="1" customWidth="1"/>
    <col min="3336" max="3336" width="1.28515625" style="1" customWidth="1"/>
    <col min="3337" max="3337" width="23.85546875" style="1" customWidth="1"/>
    <col min="3338" max="3338" width="1.28515625" style="1" customWidth="1"/>
    <col min="3339" max="3339" width="18.5703125" style="1" customWidth="1"/>
    <col min="3340" max="3340" width="1.28515625" style="1" customWidth="1"/>
    <col min="3341" max="3341" width="16" style="1" customWidth="1"/>
    <col min="3342" max="3342" width="1.28515625" style="1" customWidth="1"/>
    <col min="3343" max="3343" width="17.7109375" style="1" customWidth="1"/>
    <col min="3344" max="3344" width="1.28515625" style="1" customWidth="1"/>
    <col min="3345" max="3345" width="18.5703125" style="1" customWidth="1"/>
    <col min="3346" max="3346" width="1.28515625" style="1" customWidth="1"/>
    <col min="3347" max="3347" width="18.7109375" style="1" customWidth="1"/>
    <col min="3348" max="3348" width="1.28515625" style="1" customWidth="1"/>
    <col min="3349" max="3349" width="16.7109375" style="1" customWidth="1"/>
    <col min="3350" max="3350" width="1.28515625" style="1" customWidth="1"/>
    <col min="3351" max="3351" width="16.28515625" style="1" customWidth="1"/>
    <col min="3352" max="3352" width="1.28515625" style="1" customWidth="1"/>
    <col min="3353" max="3353" width="16.85546875" style="1" customWidth="1"/>
    <col min="3354" max="3354" width="1.28515625" style="1" customWidth="1"/>
    <col min="3355" max="3355" width="16.140625" style="1" customWidth="1"/>
    <col min="3356" max="3356" width="1.28515625" style="1" customWidth="1"/>
    <col min="3357" max="3357" width="16.140625" style="1" customWidth="1"/>
    <col min="3358" max="3582" width="9.140625" style="1" customWidth="1"/>
    <col min="3583" max="3586" width="11.140625" style="1"/>
    <col min="3587" max="3587" width="19.85546875" style="1" customWidth="1"/>
    <col min="3588" max="3588" width="1.7109375" style="1" customWidth="1"/>
    <col min="3589" max="3589" width="15.42578125" style="1" customWidth="1"/>
    <col min="3590" max="3590" width="1.28515625" style="1" customWidth="1"/>
    <col min="3591" max="3591" width="15.42578125" style="1" customWidth="1"/>
    <col min="3592" max="3592" width="1.28515625" style="1" customWidth="1"/>
    <col min="3593" max="3593" width="23.85546875" style="1" customWidth="1"/>
    <col min="3594" max="3594" width="1.28515625" style="1" customWidth="1"/>
    <col min="3595" max="3595" width="18.5703125" style="1" customWidth="1"/>
    <col min="3596" max="3596" width="1.28515625" style="1" customWidth="1"/>
    <col min="3597" max="3597" width="16" style="1" customWidth="1"/>
    <col min="3598" max="3598" width="1.28515625" style="1" customWidth="1"/>
    <col min="3599" max="3599" width="17.7109375" style="1" customWidth="1"/>
    <col min="3600" max="3600" width="1.28515625" style="1" customWidth="1"/>
    <col min="3601" max="3601" width="18.5703125" style="1" customWidth="1"/>
    <col min="3602" max="3602" width="1.28515625" style="1" customWidth="1"/>
    <col min="3603" max="3603" width="18.7109375" style="1" customWidth="1"/>
    <col min="3604" max="3604" width="1.28515625" style="1" customWidth="1"/>
    <col min="3605" max="3605" width="16.7109375" style="1" customWidth="1"/>
    <col min="3606" max="3606" width="1.28515625" style="1" customWidth="1"/>
    <col min="3607" max="3607" width="16.28515625" style="1" customWidth="1"/>
    <col min="3608" max="3608" width="1.28515625" style="1" customWidth="1"/>
    <col min="3609" max="3609" width="16.85546875" style="1" customWidth="1"/>
    <col min="3610" max="3610" width="1.28515625" style="1" customWidth="1"/>
    <col min="3611" max="3611" width="16.140625" style="1" customWidth="1"/>
    <col min="3612" max="3612" width="1.28515625" style="1" customWidth="1"/>
    <col min="3613" max="3613" width="16.140625" style="1" customWidth="1"/>
    <col min="3614" max="3838" width="9.140625" style="1" customWidth="1"/>
    <col min="3839" max="3842" width="11.140625" style="1"/>
    <col min="3843" max="3843" width="19.85546875" style="1" customWidth="1"/>
    <col min="3844" max="3844" width="1.7109375" style="1" customWidth="1"/>
    <col min="3845" max="3845" width="15.42578125" style="1" customWidth="1"/>
    <col min="3846" max="3846" width="1.28515625" style="1" customWidth="1"/>
    <col min="3847" max="3847" width="15.42578125" style="1" customWidth="1"/>
    <col min="3848" max="3848" width="1.28515625" style="1" customWidth="1"/>
    <col min="3849" max="3849" width="23.85546875" style="1" customWidth="1"/>
    <col min="3850" max="3850" width="1.28515625" style="1" customWidth="1"/>
    <col min="3851" max="3851" width="18.5703125" style="1" customWidth="1"/>
    <col min="3852" max="3852" width="1.28515625" style="1" customWidth="1"/>
    <col min="3853" max="3853" width="16" style="1" customWidth="1"/>
    <col min="3854" max="3854" width="1.28515625" style="1" customWidth="1"/>
    <col min="3855" max="3855" width="17.7109375" style="1" customWidth="1"/>
    <col min="3856" max="3856" width="1.28515625" style="1" customWidth="1"/>
    <col min="3857" max="3857" width="18.5703125" style="1" customWidth="1"/>
    <col min="3858" max="3858" width="1.28515625" style="1" customWidth="1"/>
    <col min="3859" max="3859" width="18.7109375" style="1" customWidth="1"/>
    <col min="3860" max="3860" width="1.28515625" style="1" customWidth="1"/>
    <col min="3861" max="3861" width="16.7109375" style="1" customWidth="1"/>
    <col min="3862" max="3862" width="1.28515625" style="1" customWidth="1"/>
    <col min="3863" max="3863" width="16.28515625" style="1" customWidth="1"/>
    <col min="3864" max="3864" width="1.28515625" style="1" customWidth="1"/>
    <col min="3865" max="3865" width="16.85546875" style="1" customWidth="1"/>
    <col min="3866" max="3866" width="1.28515625" style="1" customWidth="1"/>
    <col min="3867" max="3867" width="16.140625" style="1" customWidth="1"/>
    <col min="3868" max="3868" width="1.28515625" style="1" customWidth="1"/>
    <col min="3869" max="3869" width="16.140625" style="1" customWidth="1"/>
    <col min="3870" max="4094" width="9.140625" style="1" customWidth="1"/>
    <col min="4095" max="4098" width="11.140625" style="1"/>
    <col min="4099" max="4099" width="19.85546875" style="1" customWidth="1"/>
    <col min="4100" max="4100" width="1.7109375" style="1" customWidth="1"/>
    <col min="4101" max="4101" width="15.42578125" style="1" customWidth="1"/>
    <col min="4102" max="4102" width="1.28515625" style="1" customWidth="1"/>
    <col min="4103" max="4103" width="15.42578125" style="1" customWidth="1"/>
    <col min="4104" max="4104" width="1.28515625" style="1" customWidth="1"/>
    <col min="4105" max="4105" width="23.85546875" style="1" customWidth="1"/>
    <col min="4106" max="4106" width="1.28515625" style="1" customWidth="1"/>
    <col min="4107" max="4107" width="18.5703125" style="1" customWidth="1"/>
    <col min="4108" max="4108" width="1.28515625" style="1" customWidth="1"/>
    <col min="4109" max="4109" width="16" style="1" customWidth="1"/>
    <col min="4110" max="4110" width="1.28515625" style="1" customWidth="1"/>
    <col min="4111" max="4111" width="17.7109375" style="1" customWidth="1"/>
    <col min="4112" max="4112" width="1.28515625" style="1" customWidth="1"/>
    <col min="4113" max="4113" width="18.5703125" style="1" customWidth="1"/>
    <col min="4114" max="4114" width="1.28515625" style="1" customWidth="1"/>
    <col min="4115" max="4115" width="18.7109375" style="1" customWidth="1"/>
    <col min="4116" max="4116" width="1.28515625" style="1" customWidth="1"/>
    <col min="4117" max="4117" width="16.7109375" style="1" customWidth="1"/>
    <col min="4118" max="4118" width="1.28515625" style="1" customWidth="1"/>
    <col min="4119" max="4119" width="16.28515625" style="1" customWidth="1"/>
    <col min="4120" max="4120" width="1.28515625" style="1" customWidth="1"/>
    <col min="4121" max="4121" width="16.85546875" style="1" customWidth="1"/>
    <col min="4122" max="4122" width="1.28515625" style="1" customWidth="1"/>
    <col min="4123" max="4123" width="16.140625" style="1" customWidth="1"/>
    <col min="4124" max="4124" width="1.28515625" style="1" customWidth="1"/>
    <col min="4125" max="4125" width="16.140625" style="1" customWidth="1"/>
    <col min="4126" max="4350" width="9.140625" style="1" customWidth="1"/>
    <col min="4351" max="4354" width="11.140625" style="1"/>
    <col min="4355" max="4355" width="19.85546875" style="1" customWidth="1"/>
    <col min="4356" max="4356" width="1.7109375" style="1" customWidth="1"/>
    <col min="4357" max="4357" width="15.42578125" style="1" customWidth="1"/>
    <col min="4358" max="4358" width="1.28515625" style="1" customWidth="1"/>
    <col min="4359" max="4359" width="15.42578125" style="1" customWidth="1"/>
    <col min="4360" max="4360" width="1.28515625" style="1" customWidth="1"/>
    <col min="4361" max="4361" width="23.85546875" style="1" customWidth="1"/>
    <col min="4362" max="4362" width="1.28515625" style="1" customWidth="1"/>
    <col min="4363" max="4363" width="18.5703125" style="1" customWidth="1"/>
    <col min="4364" max="4364" width="1.28515625" style="1" customWidth="1"/>
    <col min="4365" max="4365" width="16" style="1" customWidth="1"/>
    <col min="4366" max="4366" width="1.28515625" style="1" customWidth="1"/>
    <col min="4367" max="4367" width="17.7109375" style="1" customWidth="1"/>
    <col min="4368" max="4368" width="1.28515625" style="1" customWidth="1"/>
    <col min="4369" max="4369" width="18.5703125" style="1" customWidth="1"/>
    <col min="4370" max="4370" width="1.28515625" style="1" customWidth="1"/>
    <col min="4371" max="4371" width="18.7109375" style="1" customWidth="1"/>
    <col min="4372" max="4372" width="1.28515625" style="1" customWidth="1"/>
    <col min="4373" max="4373" width="16.7109375" style="1" customWidth="1"/>
    <col min="4374" max="4374" width="1.28515625" style="1" customWidth="1"/>
    <col min="4375" max="4375" width="16.28515625" style="1" customWidth="1"/>
    <col min="4376" max="4376" width="1.28515625" style="1" customWidth="1"/>
    <col min="4377" max="4377" width="16.85546875" style="1" customWidth="1"/>
    <col min="4378" max="4378" width="1.28515625" style="1" customWidth="1"/>
    <col min="4379" max="4379" width="16.140625" style="1" customWidth="1"/>
    <col min="4380" max="4380" width="1.28515625" style="1" customWidth="1"/>
    <col min="4381" max="4381" width="16.140625" style="1" customWidth="1"/>
    <col min="4382" max="4606" width="9.140625" style="1" customWidth="1"/>
    <col min="4607" max="4610" width="11.140625" style="1"/>
    <col min="4611" max="4611" width="19.85546875" style="1" customWidth="1"/>
    <col min="4612" max="4612" width="1.7109375" style="1" customWidth="1"/>
    <col min="4613" max="4613" width="15.42578125" style="1" customWidth="1"/>
    <col min="4614" max="4614" width="1.28515625" style="1" customWidth="1"/>
    <col min="4615" max="4615" width="15.42578125" style="1" customWidth="1"/>
    <col min="4616" max="4616" width="1.28515625" style="1" customWidth="1"/>
    <col min="4617" max="4617" width="23.85546875" style="1" customWidth="1"/>
    <col min="4618" max="4618" width="1.28515625" style="1" customWidth="1"/>
    <col min="4619" max="4619" width="18.5703125" style="1" customWidth="1"/>
    <col min="4620" max="4620" width="1.28515625" style="1" customWidth="1"/>
    <col min="4621" max="4621" width="16" style="1" customWidth="1"/>
    <col min="4622" max="4622" width="1.28515625" style="1" customWidth="1"/>
    <col min="4623" max="4623" width="17.7109375" style="1" customWidth="1"/>
    <col min="4624" max="4624" width="1.28515625" style="1" customWidth="1"/>
    <col min="4625" max="4625" width="18.5703125" style="1" customWidth="1"/>
    <col min="4626" max="4626" width="1.28515625" style="1" customWidth="1"/>
    <col min="4627" max="4627" width="18.7109375" style="1" customWidth="1"/>
    <col min="4628" max="4628" width="1.28515625" style="1" customWidth="1"/>
    <col min="4629" max="4629" width="16.7109375" style="1" customWidth="1"/>
    <col min="4630" max="4630" width="1.28515625" style="1" customWidth="1"/>
    <col min="4631" max="4631" width="16.28515625" style="1" customWidth="1"/>
    <col min="4632" max="4632" width="1.28515625" style="1" customWidth="1"/>
    <col min="4633" max="4633" width="16.85546875" style="1" customWidth="1"/>
    <col min="4634" max="4634" width="1.28515625" style="1" customWidth="1"/>
    <col min="4635" max="4635" width="16.140625" style="1" customWidth="1"/>
    <col min="4636" max="4636" width="1.28515625" style="1" customWidth="1"/>
    <col min="4637" max="4637" width="16.140625" style="1" customWidth="1"/>
    <col min="4638" max="4862" width="9.140625" style="1" customWidth="1"/>
    <col min="4863" max="4866" width="11.140625" style="1"/>
    <col min="4867" max="4867" width="19.85546875" style="1" customWidth="1"/>
    <col min="4868" max="4868" width="1.7109375" style="1" customWidth="1"/>
    <col min="4869" max="4869" width="15.42578125" style="1" customWidth="1"/>
    <col min="4870" max="4870" width="1.28515625" style="1" customWidth="1"/>
    <col min="4871" max="4871" width="15.42578125" style="1" customWidth="1"/>
    <col min="4872" max="4872" width="1.28515625" style="1" customWidth="1"/>
    <col min="4873" max="4873" width="23.85546875" style="1" customWidth="1"/>
    <col min="4874" max="4874" width="1.28515625" style="1" customWidth="1"/>
    <col min="4875" max="4875" width="18.5703125" style="1" customWidth="1"/>
    <col min="4876" max="4876" width="1.28515625" style="1" customWidth="1"/>
    <col min="4877" max="4877" width="16" style="1" customWidth="1"/>
    <col min="4878" max="4878" width="1.28515625" style="1" customWidth="1"/>
    <col min="4879" max="4879" width="17.7109375" style="1" customWidth="1"/>
    <col min="4880" max="4880" width="1.28515625" style="1" customWidth="1"/>
    <col min="4881" max="4881" width="18.5703125" style="1" customWidth="1"/>
    <col min="4882" max="4882" width="1.28515625" style="1" customWidth="1"/>
    <col min="4883" max="4883" width="18.7109375" style="1" customWidth="1"/>
    <col min="4884" max="4884" width="1.28515625" style="1" customWidth="1"/>
    <col min="4885" max="4885" width="16.7109375" style="1" customWidth="1"/>
    <col min="4886" max="4886" width="1.28515625" style="1" customWidth="1"/>
    <col min="4887" max="4887" width="16.28515625" style="1" customWidth="1"/>
    <col min="4888" max="4888" width="1.28515625" style="1" customWidth="1"/>
    <col min="4889" max="4889" width="16.85546875" style="1" customWidth="1"/>
    <col min="4890" max="4890" width="1.28515625" style="1" customWidth="1"/>
    <col min="4891" max="4891" width="16.140625" style="1" customWidth="1"/>
    <col min="4892" max="4892" width="1.28515625" style="1" customWidth="1"/>
    <col min="4893" max="4893" width="16.140625" style="1" customWidth="1"/>
    <col min="4894" max="5118" width="9.140625" style="1" customWidth="1"/>
    <col min="5119" max="5122" width="11.140625" style="1"/>
    <col min="5123" max="5123" width="19.85546875" style="1" customWidth="1"/>
    <col min="5124" max="5124" width="1.7109375" style="1" customWidth="1"/>
    <col min="5125" max="5125" width="15.42578125" style="1" customWidth="1"/>
    <col min="5126" max="5126" width="1.28515625" style="1" customWidth="1"/>
    <col min="5127" max="5127" width="15.42578125" style="1" customWidth="1"/>
    <col min="5128" max="5128" width="1.28515625" style="1" customWidth="1"/>
    <col min="5129" max="5129" width="23.85546875" style="1" customWidth="1"/>
    <col min="5130" max="5130" width="1.28515625" style="1" customWidth="1"/>
    <col min="5131" max="5131" width="18.5703125" style="1" customWidth="1"/>
    <col min="5132" max="5132" width="1.28515625" style="1" customWidth="1"/>
    <col min="5133" max="5133" width="16" style="1" customWidth="1"/>
    <col min="5134" max="5134" width="1.28515625" style="1" customWidth="1"/>
    <col min="5135" max="5135" width="17.7109375" style="1" customWidth="1"/>
    <col min="5136" max="5136" width="1.28515625" style="1" customWidth="1"/>
    <col min="5137" max="5137" width="18.5703125" style="1" customWidth="1"/>
    <col min="5138" max="5138" width="1.28515625" style="1" customWidth="1"/>
    <col min="5139" max="5139" width="18.7109375" style="1" customWidth="1"/>
    <col min="5140" max="5140" width="1.28515625" style="1" customWidth="1"/>
    <col min="5141" max="5141" width="16.7109375" style="1" customWidth="1"/>
    <col min="5142" max="5142" width="1.28515625" style="1" customWidth="1"/>
    <col min="5143" max="5143" width="16.28515625" style="1" customWidth="1"/>
    <col min="5144" max="5144" width="1.28515625" style="1" customWidth="1"/>
    <col min="5145" max="5145" width="16.85546875" style="1" customWidth="1"/>
    <col min="5146" max="5146" width="1.28515625" style="1" customWidth="1"/>
    <col min="5147" max="5147" width="16.140625" style="1" customWidth="1"/>
    <col min="5148" max="5148" width="1.28515625" style="1" customWidth="1"/>
    <col min="5149" max="5149" width="16.140625" style="1" customWidth="1"/>
    <col min="5150" max="5374" width="9.140625" style="1" customWidth="1"/>
    <col min="5375" max="5378" width="11.140625" style="1"/>
    <col min="5379" max="5379" width="19.85546875" style="1" customWidth="1"/>
    <col min="5380" max="5380" width="1.7109375" style="1" customWidth="1"/>
    <col min="5381" max="5381" width="15.42578125" style="1" customWidth="1"/>
    <col min="5382" max="5382" width="1.28515625" style="1" customWidth="1"/>
    <col min="5383" max="5383" width="15.42578125" style="1" customWidth="1"/>
    <col min="5384" max="5384" width="1.28515625" style="1" customWidth="1"/>
    <col min="5385" max="5385" width="23.85546875" style="1" customWidth="1"/>
    <col min="5386" max="5386" width="1.28515625" style="1" customWidth="1"/>
    <col min="5387" max="5387" width="18.5703125" style="1" customWidth="1"/>
    <col min="5388" max="5388" width="1.28515625" style="1" customWidth="1"/>
    <col min="5389" max="5389" width="16" style="1" customWidth="1"/>
    <col min="5390" max="5390" width="1.28515625" style="1" customWidth="1"/>
    <col min="5391" max="5391" width="17.7109375" style="1" customWidth="1"/>
    <col min="5392" max="5392" width="1.28515625" style="1" customWidth="1"/>
    <col min="5393" max="5393" width="18.5703125" style="1" customWidth="1"/>
    <col min="5394" max="5394" width="1.28515625" style="1" customWidth="1"/>
    <col min="5395" max="5395" width="18.7109375" style="1" customWidth="1"/>
    <col min="5396" max="5396" width="1.28515625" style="1" customWidth="1"/>
    <col min="5397" max="5397" width="16.7109375" style="1" customWidth="1"/>
    <col min="5398" max="5398" width="1.28515625" style="1" customWidth="1"/>
    <col min="5399" max="5399" width="16.28515625" style="1" customWidth="1"/>
    <col min="5400" max="5400" width="1.28515625" style="1" customWidth="1"/>
    <col min="5401" max="5401" width="16.85546875" style="1" customWidth="1"/>
    <col min="5402" max="5402" width="1.28515625" style="1" customWidth="1"/>
    <col min="5403" max="5403" width="16.140625" style="1" customWidth="1"/>
    <col min="5404" max="5404" width="1.28515625" style="1" customWidth="1"/>
    <col min="5405" max="5405" width="16.140625" style="1" customWidth="1"/>
    <col min="5406" max="5630" width="9.140625" style="1" customWidth="1"/>
    <col min="5631" max="5634" width="11.140625" style="1"/>
    <col min="5635" max="5635" width="19.85546875" style="1" customWidth="1"/>
    <col min="5636" max="5636" width="1.7109375" style="1" customWidth="1"/>
    <col min="5637" max="5637" width="15.42578125" style="1" customWidth="1"/>
    <col min="5638" max="5638" width="1.28515625" style="1" customWidth="1"/>
    <col min="5639" max="5639" width="15.42578125" style="1" customWidth="1"/>
    <col min="5640" max="5640" width="1.28515625" style="1" customWidth="1"/>
    <col min="5641" max="5641" width="23.85546875" style="1" customWidth="1"/>
    <col min="5642" max="5642" width="1.28515625" style="1" customWidth="1"/>
    <col min="5643" max="5643" width="18.5703125" style="1" customWidth="1"/>
    <col min="5644" max="5644" width="1.28515625" style="1" customWidth="1"/>
    <col min="5645" max="5645" width="16" style="1" customWidth="1"/>
    <col min="5646" max="5646" width="1.28515625" style="1" customWidth="1"/>
    <col min="5647" max="5647" width="17.7109375" style="1" customWidth="1"/>
    <col min="5648" max="5648" width="1.28515625" style="1" customWidth="1"/>
    <col min="5649" max="5649" width="18.5703125" style="1" customWidth="1"/>
    <col min="5650" max="5650" width="1.28515625" style="1" customWidth="1"/>
    <col min="5651" max="5651" width="18.7109375" style="1" customWidth="1"/>
    <col min="5652" max="5652" width="1.28515625" style="1" customWidth="1"/>
    <col min="5653" max="5653" width="16.7109375" style="1" customWidth="1"/>
    <col min="5654" max="5654" width="1.28515625" style="1" customWidth="1"/>
    <col min="5655" max="5655" width="16.28515625" style="1" customWidth="1"/>
    <col min="5656" max="5656" width="1.28515625" style="1" customWidth="1"/>
    <col min="5657" max="5657" width="16.85546875" style="1" customWidth="1"/>
    <col min="5658" max="5658" width="1.28515625" style="1" customWidth="1"/>
    <col min="5659" max="5659" width="16.140625" style="1" customWidth="1"/>
    <col min="5660" max="5660" width="1.28515625" style="1" customWidth="1"/>
    <col min="5661" max="5661" width="16.140625" style="1" customWidth="1"/>
    <col min="5662" max="5886" width="9.140625" style="1" customWidth="1"/>
    <col min="5887" max="5890" width="11.140625" style="1"/>
    <col min="5891" max="5891" width="19.85546875" style="1" customWidth="1"/>
    <col min="5892" max="5892" width="1.7109375" style="1" customWidth="1"/>
    <col min="5893" max="5893" width="15.42578125" style="1" customWidth="1"/>
    <col min="5894" max="5894" width="1.28515625" style="1" customWidth="1"/>
    <col min="5895" max="5895" width="15.42578125" style="1" customWidth="1"/>
    <col min="5896" max="5896" width="1.28515625" style="1" customWidth="1"/>
    <col min="5897" max="5897" width="23.85546875" style="1" customWidth="1"/>
    <col min="5898" max="5898" width="1.28515625" style="1" customWidth="1"/>
    <col min="5899" max="5899" width="18.5703125" style="1" customWidth="1"/>
    <col min="5900" max="5900" width="1.28515625" style="1" customWidth="1"/>
    <col min="5901" max="5901" width="16" style="1" customWidth="1"/>
    <col min="5902" max="5902" width="1.28515625" style="1" customWidth="1"/>
    <col min="5903" max="5903" width="17.7109375" style="1" customWidth="1"/>
    <col min="5904" max="5904" width="1.28515625" style="1" customWidth="1"/>
    <col min="5905" max="5905" width="18.5703125" style="1" customWidth="1"/>
    <col min="5906" max="5906" width="1.28515625" style="1" customWidth="1"/>
    <col min="5907" max="5907" width="18.7109375" style="1" customWidth="1"/>
    <col min="5908" max="5908" width="1.28515625" style="1" customWidth="1"/>
    <col min="5909" max="5909" width="16.7109375" style="1" customWidth="1"/>
    <col min="5910" max="5910" width="1.28515625" style="1" customWidth="1"/>
    <col min="5911" max="5911" width="16.28515625" style="1" customWidth="1"/>
    <col min="5912" max="5912" width="1.28515625" style="1" customWidth="1"/>
    <col min="5913" max="5913" width="16.85546875" style="1" customWidth="1"/>
    <col min="5914" max="5914" width="1.28515625" style="1" customWidth="1"/>
    <col min="5915" max="5915" width="16.140625" style="1" customWidth="1"/>
    <col min="5916" max="5916" width="1.28515625" style="1" customWidth="1"/>
    <col min="5917" max="5917" width="16.140625" style="1" customWidth="1"/>
    <col min="5918" max="6142" width="9.140625" style="1" customWidth="1"/>
    <col min="6143" max="6146" width="11.140625" style="1"/>
    <col min="6147" max="6147" width="19.85546875" style="1" customWidth="1"/>
    <col min="6148" max="6148" width="1.7109375" style="1" customWidth="1"/>
    <col min="6149" max="6149" width="15.42578125" style="1" customWidth="1"/>
    <col min="6150" max="6150" width="1.28515625" style="1" customWidth="1"/>
    <col min="6151" max="6151" width="15.42578125" style="1" customWidth="1"/>
    <col min="6152" max="6152" width="1.28515625" style="1" customWidth="1"/>
    <col min="6153" max="6153" width="23.85546875" style="1" customWidth="1"/>
    <col min="6154" max="6154" width="1.28515625" style="1" customWidth="1"/>
    <col min="6155" max="6155" width="18.5703125" style="1" customWidth="1"/>
    <col min="6156" max="6156" width="1.28515625" style="1" customWidth="1"/>
    <col min="6157" max="6157" width="16" style="1" customWidth="1"/>
    <col min="6158" max="6158" width="1.28515625" style="1" customWidth="1"/>
    <col min="6159" max="6159" width="17.7109375" style="1" customWidth="1"/>
    <col min="6160" max="6160" width="1.28515625" style="1" customWidth="1"/>
    <col min="6161" max="6161" width="18.5703125" style="1" customWidth="1"/>
    <col min="6162" max="6162" width="1.28515625" style="1" customWidth="1"/>
    <col min="6163" max="6163" width="18.7109375" style="1" customWidth="1"/>
    <col min="6164" max="6164" width="1.28515625" style="1" customWidth="1"/>
    <col min="6165" max="6165" width="16.7109375" style="1" customWidth="1"/>
    <col min="6166" max="6166" width="1.28515625" style="1" customWidth="1"/>
    <col min="6167" max="6167" width="16.28515625" style="1" customWidth="1"/>
    <col min="6168" max="6168" width="1.28515625" style="1" customWidth="1"/>
    <col min="6169" max="6169" width="16.85546875" style="1" customWidth="1"/>
    <col min="6170" max="6170" width="1.28515625" style="1" customWidth="1"/>
    <col min="6171" max="6171" width="16.140625" style="1" customWidth="1"/>
    <col min="6172" max="6172" width="1.28515625" style="1" customWidth="1"/>
    <col min="6173" max="6173" width="16.140625" style="1" customWidth="1"/>
    <col min="6174" max="6398" width="9.140625" style="1" customWidth="1"/>
    <col min="6399" max="6402" width="11.140625" style="1"/>
    <col min="6403" max="6403" width="19.85546875" style="1" customWidth="1"/>
    <col min="6404" max="6404" width="1.7109375" style="1" customWidth="1"/>
    <col min="6405" max="6405" width="15.42578125" style="1" customWidth="1"/>
    <col min="6406" max="6406" width="1.28515625" style="1" customWidth="1"/>
    <col min="6407" max="6407" width="15.42578125" style="1" customWidth="1"/>
    <col min="6408" max="6408" width="1.28515625" style="1" customWidth="1"/>
    <col min="6409" max="6409" width="23.85546875" style="1" customWidth="1"/>
    <col min="6410" max="6410" width="1.28515625" style="1" customWidth="1"/>
    <col min="6411" max="6411" width="18.5703125" style="1" customWidth="1"/>
    <col min="6412" max="6412" width="1.28515625" style="1" customWidth="1"/>
    <col min="6413" max="6413" width="16" style="1" customWidth="1"/>
    <col min="6414" max="6414" width="1.28515625" style="1" customWidth="1"/>
    <col min="6415" max="6415" width="17.7109375" style="1" customWidth="1"/>
    <col min="6416" max="6416" width="1.28515625" style="1" customWidth="1"/>
    <col min="6417" max="6417" width="18.5703125" style="1" customWidth="1"/>
    <col min="6418" max="6418" width="1.28515625" style="1" customWidth="1"/>
    <col min="6419" max="6419" width="18.7109375" style="1" customWidth="1"/>
    <col min="6420" max="6420" width="1.28515625" style="1" customWidth="1"/>
    <col min="6421" max="6421" width="16.7109375" style="1" customWidth="1"/>
    <col min="6422" max="6422" width="1.28515625" style="1" customWidth="1"/>
    <col min="6423" max="6423" width="16.28515625" style="1" customWidth="1"/>
    <col min="6424" max="6424" width="1.28515625" style="1" customWidth="1"/>
    <col min="6425" max="6425" width="16.85546875" style="1" customWidth="1"/>
    <col min="6426" max="6426" width="1.28515625" style="1" customWidth="1"/>
    <col min="6427" max="6427" width="16.140625" style="1" customWidth="1"/>
    <col min="6428" max="6428" width="1.28515625" style="1" customWidth="1"/>
    <col min="6429" max="6429" width="16.140625" style="1" customWidth="1"/>
    <col min="6430" max="6654" width="9.140625" style="1" customWidth="1"/>
    <col min="6655" max="6658" width="11.140625" style="1"/>
    <col min="6659" max="6659" width="19.85546875" style="1" customWidth="1"/>
    <col min="6660" max="6660" width="1.7109375" style="1" customWidth="1"/>
    <col min="6661" max="6661" width="15.42578125" style="1" customWidth="1"/>
    <col min="6662" max="6662" width="1.28515625" style="1" customWidth="1"/>
    <col min="6663" max="6663" width="15.42578125" style="1" customWidth="1"/>
    <col min="6664" max="6664" width="1.28515625" style="1" customWidth="1"/>
    <col min="6665" max="6665" width="23.85546875" style="1" customWidth="1"/>
    <col min="6666" max="6666" width="1.28515625" style="1" customWidth="1"/>
    <col min="6667" max="6667" width="18.5703125" style="1" customWidth="1"/>
    <col min="6668" max="6668" width="1.28515625" style="1" customWidth="1"/>
    <col min="6669" max="6669" width="16" style="1" customWidth="1"/>
    <col min="6670" max="6670" width="1.28515625" style="1" customWidth="1"/>
    <col min="6671" max="6671" width="17.7109375" style="1" customWidth="1"/>
    <col min="6672" max="6672" width="1.28515625" style="1" customWidth="1"/>
    <col min="6673" max="6673" width="18.5703125" style="1" customWidth="1"/>
    <col min="6674" max="6674" width="1.28515625" style="1" customWidth="1"/>
    <col min="6675" max="6675" width="18.7109375" style="1" customWidth="1"/>
    <col min="6676" max="6676" width="1.28515625" style="1" customWidth="1"/>
    <col min="6677" max="6677" width="16.7109375" style="1" customWidth="1"/>
    <col min="6678" max="6678" width="1.28515625" style="1" customWidth="1"/>
    <col min="6679" max="6679" width="16.28515625" style="1" customWidth="1"/>
    <col min="6680" max="6680" width="1.28515625" style="1" customWidth="1"/>
    <col min="6681" max="6681" width="16.85546875" style="1" customWidth="1"/>
    <col min="6682" max="6682" width="1.28515625" style="1" customWidth="1"/>
    <col min="6683" max="6683" width="16.140625" style="1" customWidth="1"/>
    <col min="6684" max="6684" width="1.28515625" style="1" customWidth="1"/>
    <col min="6685" max="6685" width="16.140625" style="1" customWidth="1"/>
    <col min="6686" max="6910" width="9.140625" style="1" customWidth="1"/>
    <col min="6911" max="6914" width="11.140625" style="1"/>
    <col min="6915" max="6915" width="19.85546875" style="1" customWidth="1"/>
    <col min="6916" max="6916" width="1.7109375" style="1" customWidth="1"/>
    <col min="6917" max="6917" width="15.42578125" style="1" customWidth="1"/>
    <col min="6918" max="6918" width="1.28515625" style="1" customWidth="1"/>
    <col min="6919" max="6919" width="15.42578125" style="1" customWidth="1"/>
    <col min="6920" max="6920" width="1.28515625" style="1" customWidth="1"/>
    <col min="6921" max="6921" width="23.85546875" style="1" customWidth="1"/>
    <col min="6922" max="6922" width="1.28515625" style="1" customWidth="1"/>
    <col min="6923" max="6923" width="18.5703125" style="1" customWidth="1"/>
    <col min="6924" max="6924" width="1.28515625" style="1" customWidth="1"/>
    <col min="6925" max="6925" width="16" style="1" customWidth="1"/>
    <col min="6926" max="6926" width="1.28515625" style="1" customWidth="1"/>
    <col min="6927" max="6927" width="17.7109375" style="1" customWidth="1"/>
    <col min="6928" max="6928" width="1.28515625" style="1" customWidth="1"/>
    <col min="6929" max="6929" width="18.5703125" style="1" customWidth="1"/>
    <col min="6930" max="6930" width="1.28515625" style="1" customWidth="1"/>
    <col min="6931" max="6931" width="18.7109375" style="1" customWidth="1"/>
    <col min="6932" max="6932" width="1.28515625" style="1" customWidth="1"/>
    <col min="6933" max="6933" width="16.7109375" style="1" customWidth="1"/>
    <col min="6934" max="6934" width="1.28515625" style="1" customWidth="1"/>
    <col min="6935" max="6935" width="16.28515625" style="1" customWidth="1"/>
    <col min="6936" max="6936" width="1.28515625" style="1" customWidth="1"/>
    <col min="6937" max="6937" width="16.85546875" style="1" customWidth="1"/>
    <col min="6938" max="6938" width="1.28515625" style="1" customWidth="1"/>
    <col min="6939" max="6939" width="16.140625" style="1" customWidth="1"/>
    <col min="6940" max="6940" width="1.28515625" style="1" customWidth="1"/>
    <col min="6941" max="6941" width="16.140625" style="1" customWidth="1"/>
    <col min="6942" max="7166" width="9.140625" style="1" customWidth="1"/>
    <col min="7167" max="7170" width="11.140625" style="1"/>
    <col min="7171" max="7171" width="19.85546875" style="1" customWidth="1"/>
    <col min="7172" max="7172" width="1.7109375" style="1" customWidth="1"/>
    <col min="7173" max="7173" width="15.42578125" style="1" customWidth="1"/>
    <col min="7174" max="7174" width="1.28515625" style="1" customWidth="1"/>
    <col min="7175" max="7175" width="15.42578125" style="1" customWidth="1"/>
    <col min="7176" max="7176" width="1.28515625" style="1" customWidth="1"/>
    <col min="7177" max="7177" width="23.85546875" style="1" customWidth="1"/>
    <col min="7178" max="7178" width="1.28515625" style="1" customWidth="1"/>
    <col min="7179" max="7179" width="18.5703125" style="1" customWidth="1"/>
    <col min="7180" max="7180" width="1.28515625" style="1" customWidth="1"/>
    <col min="7181" max="7181" width="16" style="1" customWidth="1"/>
    <col min="7182" max="7182" width="1.28515625" style="1" customWidth="1"/>
    <col min="7183" max="7183" width="17.7109375" style="1" customWidth="1"/>
    <col min="7184" max="7184" width="1.28515625" style="1" customWidth="1"/>
    <col min="7185" max="7185" width="18.5703125" style="1" customWidth="1"/>
    <col min="7186" max="7186" width="1.28515625" style="1" customWidth="1"/>
    <col min="7187" max="7187" width="18.7109375" style="1" customWidth="1"/>
    <col min="7188" max="7188" width="1.28515625" style="1" customWidth="1"/>
    <col min="7189" max="7189" width="16.7109375" style="1" customWidth="1"/>
    <col min="7190" max="7190" width="1.28515625" style="1" customWidth="1"/>
    <col min="7191" max="7191" width="16.28515625" style="1" customWidth="1"/>
    <col min="7192" max="7192" width="1.28515625" style="1" customWidth="1"/>
    <col min="7193" max="7193" width="16.85546875" style="1" customWidth="1"/>
    <col min="7194" max="7194" width="1.28515625" style="1" customWidth="1"/>
    <col min="7195" max="7195" width="16.140625" style="1" customWidth="1"/>
    <col min="7196" max="7196" width="1.28515625" style="1" customWidth="1"/>
    <col min="7197" max="7197" width="16.140625" style="1" customWidth="1"/>
    <col min="7198" max="7422" width="9.140625" style="1" customWidth="1"/>
    <col min="7423" max="7426" width="11.140625" style="1"/>
    <col min="7427" max="7427" width="19.85546875" style="1" customWidth="1"/>
    <col min="7428" max="7428" width="1.7109375" style="1" customWidth="1"/>
    <col min="7429" max="7429" width="15.42578125" style="1" customWidth="1"/>
    <col min="7430" max="7430" width="1.28515625" style="1" customWidth="1"/>
    <col min="7431" max="7431" width="15.42578125" style="1" customWidth="1"/>
    <col min="7432" max="7432" width="1.28515625" style="1" customWidth="1"/>
    <col min="7433" max="7433" width="23.85546875" style="1" customWidth="1"/>
    <col min="7434" max="7434" width="1.28515625" style="1" customWidth="1"/>
    <col min="7435" max="7435" width="18.5703125" style="1" customWidth="1"/>
    <col min="7436" max="7436" width="1.28515625" style="1" customWidth="1"/>
    <col min="7437" max="7437" width="16" style="1" customWidth="1"/>
    <col min="7438" max="7438" width="1.28515625" style="1" customWidth="1"/>
    <col min="7439" max="7439" width="17.7109375" style="1" customWidth="1"/>
    <col min="7440" max="7440" width="1.28515625" style="1" customWidth="1"/>
    <col min="7441" max="7441" width="18.5703125" style="1" customWidth="1"/>
    <col min="7442" max="7442" width="1.28515625" style="1" customWidth="1"/>
    <col min="7443" max="7443" width="18.7109375" style="1" customWidth="1"/>
    <col min="7444" max="7444" width="1.28515625" style="1" customWidth="1"/>
    <col min="7445" max="7445" width="16.7109375" style="1" customWidth="1"/>
    <col min="7446" max="7446" width="1.28515625" style="1" customWidth="1"/>
    <col min="7447" max="7447" width="16.28515625" style="1" customWidth="1"/>
    <col min="7448" max="7448" width="1.28515625" style="1" customWidth="1"/>
    <col min="7449" max="7449" width="16.85546875" style="1" customWidth="1"/>
    <col min="7450" max="7450" width="1.28515625" style="1" customWidth="1"/>
    <col min="7451" max="7451" width="16.140625" style="1" customWidth="1"/>
    <col min="7452" max="7452" width="1.28515625" style="1" customWidth="1"/>
    <col min="7453" max="7453" width="16.140625" style="1" customWidth="1"/>
    <col min="7454" max="7678" width="9.140625" style="1" customWidth="1"/>
    <col min="7679" max="7682" width="11.140625" style="1"/>
    <col min="7683" max="7683" width="19.85546875" style="1" customWidth="1"/>
    <col min="7684" max="7684" width="1.7109375" style="1" customWidth="1"/>
    <col min="7685" max="7685" width="15.42578125" style="1" customWidth="1"/>
    <col min="7686" max="7686" width="1.28515625" style="1" customWidth="1"/>
    <col min="7687" max="7687" width="15.42578125" style="1" customWidth="1"/>
    <col min="7688" max="7688" width="1.28515625" style="1" customWidth="1"/>
    <col min="7689" max="7689" width="23.85546875" style="1" customWidth="1"/>
    <col min="7690" max="7690" width="1.28515625" style="1" customWidth="1"/>
    <col min="7691" max="7691" width="18.5703125" style="1" customWidth="1"/>
    <col min="7692" max="7692" width="1.28515625" style="1" customWidth="1"/>
    <col min="7693" max="7693" width="16" style="1" customWidth="1"/>
    <col min="7694" max="7694" width="1.28515625" style="1" customWidth="1"/>
    <col min="7695" max="7695" width="17.7109375" style="1" customWidth="1"/>
    <col min="7696" max="7696" width="1.28515625" style="1" customWidth="1"/>
    <col min="7697" max="7697" width="18.5703125" style="1" customWidth="1"/>
    <col min="7698" max="7698" width="1.28515625" style="1" customWidth="1"/>
    <col min="7699" max="7699" width="18.7109375" style="1" customWidth="1"/>
    <col min="7700" max="7700" width="1.28515625" style="1" customWidth="1"/>
    <col min="7701" max="7701" width="16.7109375" style="1" customWidth="1"/>
    <col min="7702" max="7702" width="1.28515625" style="1" customWidth="1"/>
    <col min="7703" max="7703" width="16.28515625" style="1" customWidth="1"/>
    <col min="7704" max="7704" width="1.28515625" style="1" customWidth="1"/>
    <col min="7705" max="7705" width="16.85546875" style="1" customWidth="1"/>
    <col min="7706" max="7706" width="1.28515625" style="1" customWidth="1"/>
    <col min="7707" max="7707" width="16.140625" style="1" customWidth="1"/>
    <col min="7708" max="7708" width="1.28515625" style="1" customWidth="1"/>
    <col min="7709" max="7709" width="16.140625" style="1" customWidth="1"/>
    <col min="7710" max="7934" width="9.140625" style="1" customWidth="1"/>
    <col min="7935" max="7938" width="11.140625" style="1"/>
    <col min="7939" max="7939" width="19.85546875" style="1" customWidth="1"/>
    <col min="7940" max="7940" width="1.7109375" style="1" customWidth="1"/>
    <col min="7941" max="7941" width="15.42578125" style="1" customWidth="1"/>
    <col min="7942" max="7942" width="1.28515625" style="1" customWidth="1"/>
    <col min="7943" max="7943" width="15.42578125" style="1" customWidth="1"/>
    <col min="7944" max="7944" width="1.28515625" style="1" customWidth="1"/>
    <col min="7945" max="7945" width="23.85546875" style="1" customWidth="1"/>
    <col min="7946" max="7946" width="1.28515625" style="1" customWidth="1"/>
    <col min="7947" max="7947" width="18.5703125" style="1" customWidth="1"/>
    <col min="7948" max="7948" width="1.28515625" style="1" customWidth="1"/>
    <col min="7949" max="7949" width="16" style="1" customWidth="1"/>
    <col min="7950" max="7950" width="1.28515625" style="1" customWidth="1"/>
    <col min="7951" max="7951" width="17.7109375" style="1" customWidth="1"/>
    <col min="7952" max="7952" width="1.28515625" style="1" customWidth="1"/>
    <col min="7953" max="7953" width="18.5703125" style="1" customWidth="1"/>
    <col min="7954" max="7954" width="1.28515625" style="1" customWidth="1"/>
    <col min="7955" max="7955" width="18.7109375" style="1" customWidth="1"/>
    <col min="7956" max="7956" width="1.28515625" style="1" customWidth="1"/>
    <col min="7957" max="7957" width="16.7109375" style="1" customWidth="1"/>
    <col min="7958" max="7958" width="1.28515625" style="1" customWidth="1"/>
    <col min="7959" max="7959" width="16.28515625" style="1" customWidth="1"/>
    <col min="7960" max="7960" width="1.28515625" style="1" customWidth="1"/>
    <col min="7961" max="7961" width="16.85546875" style="1" customWidth="1"/>
    <col min="7962" max="7962" width="1.28515625" style="1" customWidth="1"/>
    <col min="7963" max="7963" width="16.140625" style="1" customWidth="1"/>
    <col min="7964" max="7964" width="1.28515625" style="1" customWidth="1"/>
    <col min="7965" max="7965" width="16.140625" style="1" customWidth="1"/>
    <col min="7966" max="8190" width="9.140625" style="1" customWidth="1"/>
    <col min="8191" max="8194" width="11.140625" style="1"/>
    <col min="8195" max="8195" width="19.85546875" style="1" customWidth="1"/>
    <col min="8196" max="8196" width="1.7109375" style="1" customWidth="1"/>
    <col min="8197" max="8197" width="15.42578125" style="1" customWidth="1"/>
    <col min="8198" max="8198" width="1.28515625" style="1" customWidth="1"/>
    <col min="8199" max="8199" width="15.42578125" style="1" customWidth="1"/>
    <col min="8200" max="8200" width="1.28515625" style="1" customWidth="1"/>
    <col min="8201" max="8201" width="23.85546875" style="1" customWidth="1"/>
    <col min="8202" max="8202" width="1.28515625" style="1" customWidth="1"/>
    <col min="8203" max="8203" width="18.5703125" style="1" customWidth="1"/>
    <col min="8204" max="8204" width="1.28515625" style="1" customWidth="1"/>
    <col min="8205" max="8205" width="16" style="1" customWidth="1"/>
    <col min="8206" max="8206" width="1.28515625" style="1" customWidth="1"/>
    <col min="8207" max="8207" width="17.7109375" style="1" customWidth="1"/>
    <col min="8208" max="8208" width="1.28515625" style="1" customWidth="1"/>
    <col min="8209" max="8209" width="18.5703125" style="1" customWidth="1"/>
    <col min="8210" max="8210" width="1.28515625" style="1" customWidth="1"/>
    <col min="8211" max="8211" width="18.7109375" style="1" customWidth="1"/>
    <col min="8212" max="8212" width="1.28515625" style="1" customWidth="1"/>
    <col min="8213" max="8213" width="16.7109375" style="1" customWidth="1"/>
    <col min="8214" max="8214" width="1.28515625" style="1" customWidth="1"/>
    <col min="8215" max="8215" width="16.28515625" style="1" customWidth="1"/>
    <col min="8216" max="8216" width="1.28515625" style="1" customWidth="1"/>
    <col min="8217" max="8217" width="16.85546875" style="1" customWidth="1"/>
    <col min="8218" max="8218" width="1.28515625" style="1" customWidth="1"/>
    <col min="8219" max="8219" width="16.140625" style="1" customWidth="1"/>
    <col min="8220" max="8220" width="1.28515625" style="1" customWidth="1"/>
    <col min="8221" max="8221" width="16.140625" style="1" customWidth="1"/>
    <col min="8222" max="8446" width="9.140625" style="1" customWidth="1"/>
    <col min="8447" max="8450" width="11.140625" style="1"/>
    <col min="8451" max="8451" width="19.85546875" style="1" customWidth="1"/>
    <col min="8452" max="8452" width="1.7109375" style="1" customWidth="1"/>
    <col min="8453" max="8453" width="15.42578125" style="1" customWidth="1"/>
    <col min="8454" max="8454" width="1.28515625" style="1" customWidth="1"/>
    <col min="8455" max="8455" width="15.42578125" style="1" customWidth="1"/>
    <col min="8456" max="8456" width="1.28515625" style="1" customWidth="1"/>
    <col min="8457" max="8457" width="23.85546875" style="1" customWidth="1"/>
    <col min="8458" max="8458" width="1.28515625" style="1" customWidth="1"/>
    <col min="8459" max="8459" width="18.5703125" style="1" customWidth="1"/>
    <col min="8460" max="8460" width="1.28515625" style="1" customWidth="1"/>
    <col min="8461" max="8461" width="16" style="1" customWidth="1"/>
    <col min="8462" max="8462" width="1.28515625" style="1" customWidth="1"/>
    <col min="8463" max="8463" width="17.7109375" style="1" customWidth="1"/>
    <col min="8464" max="8464" width="1.28515625" style="1" customWidth="1"/>
    <col min="8465" max="8465" width="18.5703125" style="1" customWidth="1"/>
    <col min="8466" max="8466" width="1.28515625" style="1" customWidth="1"/>
    <col min="8467" max="8467" width="18.7109375" style="1" customWidth="1"/>
    <col min="8468" max="8468" width="1.28515625" style="1" customWidth="1"/>
    <col min="8469" max="8469" width="16.7109375" style="1" customWidth="1"/>
    <col min="8470" max="8470" width="1.28515625" style="1" customWidth="1"/>
    <col min="8471" max="8471" width="16.28515625" style="1" customWidth="1"/>
    <col min="8472" max="8472" width="1.28515625" style="1" customWidth="1"/>
    <col min="8473" max="8473" width="16.85546875" style="1" customWidth="1"/>
    <col min="8474" max="8474" width="1.28515625" style="1" customWidth="1"/>
    <col min="8475" max="8475" width="16.140625" style="1" customWidth="1"/>
    <col min="8476" max="8476" width="1.28515625" style="1" customWidth="1"/>
    <col min="8477" max="8477" width="16.140625" style="1" customWidth="1"/>
    <col min="8478" max="8702" width="9.140625" style="1" customWidth="1"/>
    <col min="8703" max="8706" width="11.140625" style="1"/>
    <col min="8707" max="8707" width="19.85546875" style="1" customWidth="1"/>
    <col min="8708" max="8708" width="1.7109375" style="1" customWidth="1"/>
    <col min="8709" max="8709" width="15.42578125" style="1" customWidth="1"/>
    <col min="8710" max="8710" width="1.28515625" style="1" customWidth="1"/>
    <col min="8711" max="8711" width="15.42578125" style="1" customWidth="1"/>
    <col min="8712" max="8712" width="1.28515625" style="1" customWidth="1"/>
    <col min="8713" max="8713" width="23.85546875" style="1" customWidth="1"/>
    <col min="8714" max="8714" width="1.28515625" style="1" customWidth="1"/>
    <col min="8715" max="8715" width="18.5703125" style="1" customWidth="1"/>
    <col min="8716" max="8716" width="1.28515625" style="1" customWidth="1"/>
    <col min="8717" max="8717" width="16" style="1" customWidth="1"/>
    <col min="8718" max="8718" width="1.28515625" style="1" customWidth="1"/>
    <col min="8719" max="8719" width="17.7109375" style="1" customWidth="1"/>
    <col min="8720" max="8720" width="1.28515625" style="1" customWidth="1"/>
    <col min="8721" max="8721" width="18.5703125" style="1" customWidth="1"/>
    <col min="8722" max="8722" width="1.28515625" style="1" customWidth="1"/>
    <col min="8723" max="8723" width="18.7109375" style="1" customWidth="1"/>
    <col min="8724" max="8724" width="1.28515625" style="1" customWidth="1"/>
    <col min="8725" max="8725" width="16.7109375" style="1" customWidth="1"/>
    <col min="8726" max="8726" width="1.28515625" style="1" customWidth="1"/>
    <col min="8727" max="8727" width="16.28515625" style="1" customWidth="1"/>
    <col min="8728" max="8728" width="1.28515625" style="1" customWidth="1"/>
    <col min="8729" max="8729" width="16.85546875" style="1" customWidth="1"/>
    <col min="8730" max="8730" width="1.28515625" style="1" customWidth="1"/>
    <col min="8731" max="8731" width="16.140625" style="1" customWidth="1"/>
    <col min="8732" max="8732" width="1.28515625" style="1" customWidth="1"/>
    <col min="8733" max="8733" width="16.140625" style="1" customWidth="1"/>
    <col min="8734" max="8958" width="9.140625" style="1" customWidth="1"/>
    <col min="8959" max="8962" width="11.140625" style="1"/>
    <col min="8963" max="8963" width="19.85546875" style="1" customWidth="1"/>
    <col min="8964" max="8964" width="1.7109375" style="1" customWidth="1"/>
    <col min="8965" max="8965" width="15.42578125" style="1" customWidth="1"/>
    <col min="8966" max="8966" width="1.28515625" style="1" customWidth="1"/>
    <col min="8967" max="8967" width="15.42578125" style="1" customWidth="1"/>
    <col min="8968" max="8968" width="1.28515625" style="1" customWidth="1"/>
    <col min="8969" max="8969" width="23.85546875" style="1" customWidth="1"/>
    <col min="8970" max="8970" width="1.28515625" style="1" customWidth="1"/>
    <col min="8971" max="8971" width="18.5703125" style="1" customWidth="1"/>
    <col min="8972" max="8972" width="1.28515625" style="1" customWidth="1"/>
    <col min="8973" max="8973" width="16" style="1" customWidth="1"/>
    <col min="8974" max="8974" width="1.28515625" style="1" customWidth="1"/>
    <col min="8975" max="8975" width="17.7109375" style="1" customWidth="1"/>
    <col min="8976" max="8976" width="1.28515625" style="1" customWidth="1"/>
    <col min="8977" max="8977" width="18.5703125" style="1" customWidth="1"/>
    <col min="8978" max="8978" width="1.28515625" style="1" customWidth="1"/>
    <col min="8979" max="8979" width="18.7109375" style="1" customWidth="1"/>
    <col min="8980" max="8980" width="1.28515625" style="1" customWidth="1"/>
    <col min="8981" max="8981" width="16.7109375" style="1" customWidth="1"/>
    <col min="8982" max="8982" width="1.28515625" style="1" customWidth="1"/>
    <col min="8983" max="8983" width="16.28515625" style="1" customWidth="1"/>
    <col min="8984" max="8984" width="1.28515625" style="1" customWidth="1"/>
    <col min="8985" max="8985" width="16.85546875" style="1" customWidth="1"/>
    <col min="8986" max="8986" width="1.28515625" style="1" customWidth="1"/>
    <col min="8987" max="8987" width="16.140625" style="1" customWidth="1"/>
    <col min="8988" max="8988" width="1.28515625" style="1" customWidth="1"/>
    <col min="8989" max="8989" width="16.140625" style="1" customWidth="1"/>
    <col min="8990" max="9214" width="9.140625" style="1" customWidth="1"/>
    <col min="9215" max="9218" width="11.140625" style="1"/>
    <col min="9219" max="9219" width="19.85546875" style="1" customWidth="1"/>
    <col min="9220" max="9220" width="1.7109375" style="1" customWidth="1"/>
    <col min="9221" max="9221" width="15.42578125" style="1" customWidth="1"/>
    <col min="9222" max="9222" width="1.28515625" style="1" customWidth="1"/>
    <col min="9223" max="9223" width="15.42578125" style="1" customWidth="1"/>
    <col min="9224" max="9224" width="1.28515625" style="1" customWidth="1"/>
    <col min="9225" max="9225" width="23.85546875" style="1" customWidth="1"/>
    <col min="9226" max="9226" width="1.28515625" style="1" customWidth="1"/>
    <col min="9227" max="9227" width="18.5703125" style="1" customWidth="1"/>
    <col min="9228" max="9228" width="1.28515625" style="1" customWidth="1"/>
    <col min="9229" max="9229" width="16" style="1" customWidth="1"/>
    <col min="9230" max="9230" width="1.28515625" style="1" customWidth="1"/>
    <col min="9231" max="9231" width="17.7109375" style="1" customWidth="1"/>
    <col min="9232" max="9232" width="1.28515625" style="1" customWidth="1"/>
    <col min="9233" max="9233" width="18.5703125" style="1" customWidth="1"/>
    <col min="9234" max="9234" width="1.28515625" style="1" customWidth="1"/>
    <col min="9235" max="9235" width="18.7109375" style="1" customWidth="1"/>
    <col min="9236" max="9236" width="1.28515625" style="1" customWidth="1"/>
    <col min="9237" max="9237" width="16.7109375" style="1" customWidth="1"/>
    <col min="9238" max="9238" width="1.28515625" style="1" customWidth="1"/>
    <col min="9239" max="9239" width="16.28515625" style="1" customWidth="1"/>
    <col min="9240" max="9240" width="1.28515625" style="1" customWidth="1"/>
    <col min="9241" max="9241" width="16.85546875" style="1" customWidth="1"/>
    <col min="9242" max="9242" width="1.28515625" style="1" customWidth="1"/>
    <col min="9243" max="9243" width="16.140625" style="1" customWidth="1"/>
    <col min="9244" max="9244" width="1.28515625" style="1" customWidth="1"/>
    <col min="9245" max="9245" width="16.140625" style="1" customWidth="1"/>
    <col min="9246" max="9470" width="9.140625" style="1" customWidth="1"/>
    <col min="9471" max="9474" width="11.140625" style="1"/>
    <col min="9475" max="9475" width="19.85546875" style="1" customWidth="1"/>
    <col min="9476" max="9476" width="1.7109375" style="1" customWidth="1"/>
    <col min="9477" max="9477" width="15.42578125" style="1" customWidth="1"/>
    <col min="9478" max="9478" width="1.28515625" style="1" customWidth="1"/>
    <col min="9479" max="9479" width="15.42578125" style="1" customWidth="1"/>
    <col min="9480" max="9480" width="1.28515625" style="1" customWidth="1"/>
    <col min="9481" max="9481" width="23.85546875" style="1" customWidth="1"/>
    <col min="9482" max="9482" width="1.28515625" style="1" customWidth="1"/>
    <col min="9483" max="9483" width="18.5703125" style="1" customWidth="1"/>
    <col min="9484" max="9484" width="1.28515625" style="1" customWidth="1"/>
    <col min="9485" max="9485" width="16" style="1" customWidth="1"/>
    <col min="9486" max="9486" width="1.28515625" style="1" customWidth="1"/>
    <col min="9487" max="9487" width="17.7109375" style="1" customWidth="1"/>
    <col min="9488" max="9488" width="1.28515625" style="1" customWidth="1"/>
    <col min="9489" max="9489" width="18.5703125" style="1" customWidth="1"/>
    <col min="9490" max="9490" width="1.28515625" style="1" customWidth="1"/>
    <col min="9491" max="9491" width="18.7109375" style="1" customWidth="1"/>
    <col min="9492" max="9492" width="1.28515625" style="1" customWidth="1"/>
    <col min="9493" max="9493" width="16.7109375" style="1" customWidth="1"/>
    <col min="9494" max="9494" width="1.28515625" style="1" customWidth="1"/>
    <col min="9495" max="9495" width="16.28515625" style="1" customWidth="1"/>
    <col min="9496" max="9496" width="1.28515625" style="1" customWidth="1"/>
    <col min="9497" max="9497" width="16.85546875" style="1" customWidth="1"/>
    <col min="9498" max="9498" width="1.28515625" style="1" customWidth="1"/>
    <col min="9499" max="9499" width="16.140625" style="1" customWidth="1"/>
    <col min="9500" max="9500" width="1.28515625" style="1" customWidth="1"/>
    <col min="9501" max="9501" width="16.140625" style="1" customWidth="1"/>
    <col min="9502" max="9726" width="9.140625" style="1" customWidth="1"/>
    <col min="9727" max="9730" width="11.140625" style="1"/>
    <col min="9731" max="9731" width="19.85546875" style="1" customWidth="1"/>
    <col min="9732" max="9732" width="1.7109375" style="1" customWidth="1"/>
    <col min="9733" max="9733" width="15.42578125" style="1" customWidth="1"/>
    <col min="9734" max="9734" width="1.28515625" style="1" customWidth="1"/>
    <col min="9735" max="9735" width="15.42578125" style="1" customWidth="1"/>
    <col min="9736" max="9736" width="1.28515625" style="1" customWidth="1"/>
    <col min="9737" max="9737" width="23.85546875" style="1" customWidth="1"/>
    <col min="9738" max="9738" width="1.28515625" style="1" customWidth="1"/>
    <col min="9739" max="9739" width="18.5703125" style="1" customWidth="1"/>
    <col min="9740" max="9740" width="1.28515625" style="1" customWidth="1"/>
    <col min="9741" max="9741" width="16" style="1" customWidth="1"/>
    <col min="9742" max="9742" width="1.28515625" style="1" customWidth="1"/>
    <col min="9743" max="9743" width="17.7109375" style="1" customWidth="1"/>
    <col min="9744" max="9744" width="1.28515625" style="1" customWidth="1"/>
    <col min="9745" max="9745" width="18.5703125" style="1" customWidth="1"/>
    <col min="9746" max="9746" width="1.28515625" style="1" customWidth="1"/>
    <col min="9747" max="9747" width="18.7109375" style="1" customWidth="1"/>
    <col min="9748" max="9748" width="1.28515625" style="1" customWidth="1"/>
    <col min="9749" max="9749" width="16.7109375" style="1" customWidth="1"/>
    <col min="9750" max="9750" width="1.28515625" style="1" customWidth="1"/>
    <col min="9751" max="9751" width="16.28515625" style="1" customWidth="1"/>
    <col min="9752" max="9752" width="1.28515625" style="1" customWidth="1"/>
    <col min="9753" max="9753" width="16.85546875" style="1" customWidth="1"/>
    <col min="9754" max="9754" width="1.28515625" style="1" customWidth="1"/>
    <col min="9755" max="9755" width="16.140625" style="1" customWidth="1"/>
    <col min="9756" max="9756" width="1.28515625" style="1" customWidth="1"/>
    <col min="9757" max="9757" width="16.140625" style="1" customWidth="1"/>
    <col min="9758" max="9982" width="9.140625" style="1" customWidth="1"/>
    <col min="9983" max="9986" width="11.140625" style="1"/>
    <col min="9987" max="9987" width="19.85546875" style="1" customWidth="1"/>
    <col min="9988" max="9988" width="1.7109375" style="1" customWidth="1"/>
    <col min="9989" max="9989" width="15.42578125" style="1" customWidth="1"/>
    <col min="9990" max="9990" width="1.28515625" style="1" customWidth="1"/>
    <col min="9991" max="9991" width="15.42578125" style="1" customWidth="1"/>
    <col min="9992" max="9992" width="1.28515625" style="1" customWidth="1"/>
    <col min="9993" max="9993" width="23.85546875" style="1" customWidth="1"/>
    <col min="9994" max="9994" width="1.28515625" style="1" customWidth="1"/>
    <col min="9995" max="9995" width="18.5703125" style="1" customWidth="1"/>
    <col min="9996" max="9996" width="1.28515625" style="1" customWidth="1"/>
    <col min="9997" max="9997" width="16" style="1" customWidth="1"/>
    <col min="9998" max="9998" width="1.28515625" style="1" customWidth="1"/>
    <col min="9999" max="9999" width="17.7109375" style="1" customWidth="1"/>
    <col min="10000" max="10000" width="1.28515625" style="1" customWidth="1"/>
    <col min="10001" max="10001" width="18.5703125" style="1" customWidth="1"/>
    <col min="10002" max="10002" width="1.28515625" style="1" customWidth="1"/>
    <col min="10003" max="10003" width="18.7109375" style="1" customWidth="1"/>
    <col min="10004" max="10004" width="1.28515625" style="1" customWidth="1"/>
    <col min="10005" max="10005" width="16.7109375" style="1" customWidth="1"/>
    <col min="10006" max="10006" width="1.28515625" style="1" customWidth="1"/>
    <col min="10007" max="10007" width="16.28515625" style="1" customWidth="1"/>
    <col min="10008" max="10008" width="1.28515625" style="1" customWidth="1"/>
    <col min="10009" max="10009" width="16.85546875" style="1" customWidth="1"/>
    <col min="10010" max="10010" width="1.28515625" style="1" customWidth="1"/>
    <col min="10011" max="10011" width="16.140625" style="1" customWidth="1"/>
    <col min="10012" max="10012" width="1.28515625" style="1" customWidth="1"/>
    <col min="10013" max="10013" width="16.140625" style="1" customWidth="1"/>
    <col min="10014" max="10238" width="9.140625" style="1" customWidth="1"/>
    <col min="10239" max="10242" width="11.140625" style="1"/>
    <col min="10243" max="10243" width="19.85546875" style="1" customWidth="1"/>
    <col min="10244" max="10244" width="1.7109375" style="1" customWidth="1"/>
    <col min="10245" max="10245" width="15.42578125" style="1" customWidth="1"/>
    <col min="10246" max="10246" width="1.28515625" style="1" customWidth="1"/>
    <col min="10247" max="10247" width="15.42578125" style="1" customWidth="1"/>
    <col min="10248" max="10248" width="1.28515625" style="1" customWidth="1"/>
    <col min="10249" max="10249" width="23.85546875" style="1" customWidth="1"/>
    <col min="10250" max="10250" width="1.28515625" style="1" customWidth="1"/>
    <col min="10251" max="10251" width="18.5703125" style="1" customWidth="1"/>
    <col min="10252" max="10252" width="1.28515625" style="1" customWidth="1"/>
    <col min="10253" max="10253" width="16" style="1" customWidth="1"/>
    <col min="10254" max="10254" width="1.28515625" style="1" customWidth="1"/>
    <col min="10255" max="10255" width="17.7109375" style="1" customWidth="1"/>
    <col min="10256" max="10256" width="1.28515625" style="1" customWidth="1"/>
    <col min="10257" max="10257" width="18.5703125" style="1" customWidth="1"/>
    <col min="10258" max="10258" width="1.28515625" style="1" customWidth="1"/>
    <col min="10259" max="10259" width="18.7109375" style="1" customWidth="1"/>
    <col min="10260" max="10260" width="1.28515625" style="1" customWidth="1"/>
    <col min="10261" max="10261" width="16.7109375" style="1" customWidth="1"/>
    <col min="10262" max="10262" width="1.28515625" style="1" customWidth="1"/>
    <col min="10263" max="10263" width="16.28515625" style="1" customWidth="1"/>
    <col min="10264" max="10264" width="1.28515625" style="1" customWidth="1"/>
    <col min="10265" max="10265" width="16.85546875" style="1" customWidth="1"/>
    <col min="10266" max="10266" width="1.28515625" style="1" customWidth="1"/>
    <col min="10267" max="10267" width="16.140625" style="1" customWidth="1"/>
    <col min="10268" max="10268" width="1.28515625" style="1" customWidth="1"/>
    <col min="10269" max="10269" width="16.140625" style="1" customWidth="1"/>
    <col min="10270" max="10494" width="9.140625" style="1" customWidth="1"/>
    <col min="10495" max="10498" width="11.140625" style="1"/>
    <col min="10499" max="10499" width="19.85546875" style="1" customWidth="1"/>
    <col min="10500" max="10500" width="1.7109375" style="1" customWidth="1"/>
    <col min="10501" max="10501" width="15.42578125" style="1" customWidth="1"/>
    <col min="10502" max="10502" width="1.28515625" style="1" customWidth="1"/>
    <col min="10503" max="10503" width="15.42578125" style="1" customWidth="1"/>
    <col min="10504" max="10504" width="1.28515625" style="1" customWidth="1"/>
    <col min="10505" max="10505" width="23.85546875" style="1" customWidth="1"/>
    <col min="10506" max="10506" width="1.28515625" style="1" customWidth="1"/>
    <col min="10507" max="10507" width="18.5703125" style="1" customWidth="1"/>
    <col min="10508" max="10508" width="1.28515625" style="1" customWidth="1"/>
    <col min="10509" max="10509" width="16" style="1" customWidth="1"/>
    <col min="10510" max="10510" width="1.28515625" style="1" customWidth="1"/>
    <col min="10511" max="10511" width="17.7109375" style="1" customWidth="1"/>
    <col min="10512" max="10512" width="1.28515625" style="1" customWidth="1"/>
    <col min="10513" max="10513" width="18.5703125" style="1" customWidth="1"/>
    <col min="10514" max="10514" width="1.28515625" style="1" customWidth="1"/>
    <col min="10515" max="10515" width="18.7109375" style="1" customWidth="1"/>
    <col min="10516" max="10516" width="1.28515625" style="1" customWidth="1"/>
    <col min="10517" max="10517" width="16.7109375" style="1" customWidth="1"/>
    <col min="10518" max="10518" width="1.28515625" style="1" customWidth="1"/>
    <col min="10519" max="10519" width="16.28515625" style="1" customWidth="1"/>
    <col min="10520" max="10520" width="1.28515625" style="1" customWidth="1"/>
    <col min="10521" max="10521" width="16.85546875" style="1" customWidth="1"/>
    <col min="10522" max="10522" width="1.28515625" style="1" customWidth="1"/>
    <col min="10523" max="10523" width="16.140625" style="1" customWidth="1"/>
    <col min="10524" max="10524" width="1.28515625" style="1" customWidth="1"/>
    <col min="10525" max="10525" width="16.140625" style="1" customWidth="1"/>
    <col min="10526" max="10750" width="9.140625" style="1" customWidth="1"/>
    <col min="10751" max="10754" width="11.140625" style="1"/>
    <col min="10755" max="10755" width="19.85546875" style="1" customWidth="1"/>
    <col min="10756" max="10756" width="1.7109375" style="1" customWidth="1"/>
    <col min="10757" max="10757" width="15.42578125" style="1" customWidth="1"/>
    <col min="10758" max="10758" width="1.28515625" style="1" customWidth="1"/>
    <col min="10759" max="10759" width="15.42578125" style="1" customWidth="1"/>
    <col min="10760" max="10760" width="1.28515625" style="1" customWidth="1"/>
    <col min="10761" max="10761" width="23.85546875" style="1" customWidth="1"/>
    <col min="10762" max="10762" width="1.28515625" style="1" customWidth="1"/>
    <col min="10763" max="10763" width="18.5703125" style="1" customWidth="1"/>
    <col min="10764" max="10764" width="1.28515625" style="1" customWidth="1"/>
    <col min="10765" max="10765" width="16" style="1" customWidth="1"/>
    <col min="10766" max="10766" width="1.28515625" style="1" customWidth="1"/>
    <col min="10767" max="10767" width="17.7109375" style="1" customWidth="1"/>
    <col min="10768" max="10768" width="1.28515625" style="1" customWidth="1"/>
    <col min="10769" max="10769" width="18.5703125" style="1" customWidth="1"/>
    <col min="10770" max="10770" width="1.28515625" style="1" customWidth="1"/>
    <col min="10771" max="10771" width="18.7109375" style="1" customWidth="1"/>
    <col min="10772" max="10772" width="1.28515625" style="1" customWidth="1"/>
    <col min="10773" max="10773" width="16.7109375" style="1" customWidth="1"/>
    <col min="10774" max="10774" width="1.28515625" style="1" customWidth="1"/>
    <col min="10775" max="10775" width="16.28515625" style="1" customWidth="1"/>
    <col min="10776" max="10776" width="1.28515625" style="1" customWidth="1"/>
    <col min="10777" max="10777" width="16.85546875" style="1" customWidth="1"/>
    <col min="10778" max="10778" width="1.28515625" style="1" customWidth="1"/>
    <col min="10779" max="10779" width="16.140625" style="1" customWidth="1"/>
    <col min="10780" max="10780" width="1.28515625" style="1" customWidth="1"/>
    <col min="10781" max="10781" width="16.140625" style="1" customWidth="1"/>
    <col min="10782" max="11006" width="9.140625" style="1" customWidth="1"/>
    <col min="11007" max="11010" width="11.140625" style="1"/>
    <col min="11011" max="11011" width="19.85546875" style="1" customWidth="1"/>
    <col min="11012" max="11012" width="1.7109375" style="1" customWidth="1"/>
    <col min="11013" max="11013" width="15.42578125" style="1" customWidth="1"/>
    <col min="11014" max="11014" width="1.28515625" style="1" customWidth="1"/>
    <col min="11015" max="11015" width="15.42578125" style="1" customWidth="1"/>
    <col min="11016" max="11016" width="1.28515625" style="1" customWidth="1"/>
    <col min="11017" max="11017" width="23.85546875" style="1" customWidth="1"/>
    <col min="11018" max="11018" width="1.28515625" style="1" customWidth="1"/>
    <col min="11019" max="11019" width="18.5703125" style="1" customWidth="1"/>
    <col min="11020" max="11020" width="1.28515625" style="1" customWidth="1"/>
    <col min="11021" max="11021" width="16" style="1" customWidth="1"/>
    <col min="11022" max="11022" width="1.28515625" style="1" customWidth="1"/>
    <col min="11023" max="11023" width="17.7109375" style="1" customWidth="1"/>
    <col min="11024" max="11024" width="1.28515625" style="1" customWidth="1"/>
    <col min="11025" max="11025" width="18.5703125" style="1" customWidth="1"/>
    <col min="11026" max="11026" width="1.28515625" style="1" customWidth="1"/>
    <col min="11027" max="11027" width="18.7109375" style="1" customWidth="1"/>
    <col min="11028" max="11028" width="1.28515625" style="1" customWidth="1"/>
    <col min="11029" max="11029" width="16.7109375" style="1" customWidth="1"/>
    <col min="11030" max="11030" width="1.28515625" style="1" customWidth="1"/>
    <col min="11031" max="11031" width="16.28515625" style="1" customWidth="1"/>
    <col min="11032" max="11032" width="1.28515625" style="1" customWidth="1"/>
    <col min="11033" max="11033" width="16.85546875" style="1" customWidth="1"/>
    <col min="11034" max="11034" width="1.28515625" style="1" customWidth="1"/>
    <col min="11035" max="11035" width="16.140625" style="1" customWidth="1"/>
    <col min="11036" max="11036" width="1.28515625" style="1" customWidth="1"/>
    <col min="11037" max="11037" width="16.140625" style="1" customWidth="1"/>
    <col min="11038" max="11262" width="9.140625" style="1" customWidth="1"/>
    <col min="11263" max="11266" width="11.140625" style="1"/>
    <col min="11267" max="11267" width="19.85546875" style="1" customWidth="1"/>
    <col min="11268" max="11268" width="1.7109375" style="1" customWidth="1"/>
    <col min="11269" max="11269" width="15.42578125" style="1" customWidth="1"/>
    <col min="11270" max="11270" width="1.28515625" style="1" customWidth="1"/>
    <col min="11271" max="11271" width="15.42578125" style="1" customWidth="1"/>
    <col min="11272" max="11272" width="1.28515625" style="1" customWidth="1"/>
    <col min="11273" max="11273" width="23.85546875" style="1" customWidth="1"/>
    <col min="11274" max="11274" width="1.28515625" style="1" customWidth="1"/>
    <col min="11275" max="11275" width="18.5703125" style="1" customWidth="1"/>
    <col min="11276" max="11276" width="1.28515625" style="1" customWidth="1"/>
    <col min="11277" max="11277" width="16" style="1" customWidth="1"/>
    <col min="11278" max="11278" width="1.28515625" style="1" customWidth="1"/>
    <col min="11279" max="11279" width="17.7109375" style="1" customWidth="1"/>
    <col min="11280" max="11280" width="1.28515625" style="1" customWidth="1"/>
    <col min="11281" max="11281" width="18.5703125" style="1" customWidth="1"/>
    <col min="11282" max="11282" width="1.28515625" style="1" customWidth="1"/>
    <col min="11283" max="11283" width="18.7109375" style="1" customWidth="1"/>
    <col min="11284" max="11284" width="1.28515625" style="1" customWidth="1"/>
    <col min="11285" max="11285" width="16.7109375" style="1" customWidth="1"/>
    <col min="11286" max="11286" width="1.28515625" style="1" customWidth="1"/>
    <col min="11287" max="11287" width="16.28515625" style="1" customWidth="1"/>
    <col min="11288" max="11288" width="1.28515625" style="1" customWidth="1"/>
    <col min="11289" max="11289" width="16.85546875" style="1" customWidth="1"/>
    <col min="11290" max="11290" width="1.28515625" style="1" customWidth="1"/>
    <col min="11291" max="11291" width="16.140625" style="1" customWidth="1"/>
    <col min="11292" max="11292" width="1.28515625" style="1" customWidth="1"/>
    <col min="11293" max="11293" width="16.140625" style="1" customWidth="1"/>
    <col min="11294" max="11518" width="9.140625" style="1" customWidth="1"/>
    <col min="11519" max="11522" width="11.140625" style="1"/>
    <col min="11523" max="11523" width="19.85546875" style="1" customWidth="1"/>
    <col min="11524" max="11524" width="1.7109375" style="1" customWidth="1"/>
    <col min="11525" max="11525" width="15.42578125" style="1" customWidth="1"/>
    <col min="11526" max="11526" width="1.28515625" style="1" customWidth="1"/>
    <col min="11527" max="11527" width="15.42578125" style="1" customWidth="1"/>
    <col min="11528" max="11528" width="1.28515625" style="1" customWidth="1"/>
    <col min="11529" max="11529" width="23.85546875" style="1" customWidth="1"/>
    <col min="11530" max="11530" width="1.28515625" style="1" customWidth="1"/>
    <col min="11531" max="11531" width="18.5703125" style="1" customWidth="1"/>
    <col min="11532" max="11532" width="1.28515625" style="1" customWidth="1"/>
    <col min="11533" max="11533" width="16" style="1" customWidth="1"/>
    <col min="11534" max="11534" width="1.28515625" style="1" customWidth="1"/>
    <col min="11535" max="11535" width="17.7109375" style="1" customWidth="1"/>
    <col min="11536" max="11536" width="1.28515625" style="1" customWidth="1"/>
    <col min="11537" max="11537" width="18.5703125" style="1" customWidth="1"/>
    <col min="11538" max="11538" width="1.28515625" style="1" customWidth="1"/>
    <col min="11539" max="11539" width="18.7109375" style="1" customWidth="1"/>
    <col min="11540" max="11540" width="1.28515625" style="1" customWidth="1"/>
    <col min="11541" max="11541" width="16.7109375" style="1" customWidth="1"/>
    <col min="11542" max="11542" width="1.28515625" style="1" customWidth="1"/>
    <col min="11543" max="11543" width="16.28515625" style="1" customWidth="1"/>
    <col min="11544" max="11544" width="1.28515625" style="1" customWidth="1"/>
    <col min="11545" max="11545" width="16.85546875" style="1" customWidth="1"/>
    <col min="11546" max="11546" width="1.28515625" style="1" customWidth="1"/>
    <col min="11547" max="11547" width="16.140625" style="1" customWidth="1"/>
    <col min="11548" max="11548" width="1.28515625" style="1" customWidth="1"/>
    <col min="11549" max="11549" width="16.140625" style="1" customWidth="1"/>
    <col min="11550" max="11774" width="9.140625" style="1" customWidth="1"/>
    <col min="11775" max="11778" width="11.140625" style="1"/>
    <col min="11779" max="11779" width="19.85546875" style="1" customWidth="1"/>
    <col min="11780" max="11780" width="1.7109375" style="1" customWidth="1"/>
    <col min="11781" max="11781" width="15.42578125" style="1" customWidth="1"/>
    <col min="11782" max="11782" width="1.28515625" style="1" customWidth="1"/>
    <col min="11783" max="11783" width="15.42578125" style="1" customWidth="1"/>
    <col min="11784" max="11784" width="1.28515625" style="1" customWidth="1"/>
    <col min="11785" max="11785" width="23.85546875" style="1" customWidth="1"/>
    <col min="11786" max="11786" width="1.28515625" style="1" customWidth="1"/>
    <col min="11787" max="11787" width="18.5703125" style="1" customWidth="1"/>
    <col min="11788" max="11788" width="1.28515625" style="1" customWidth="1"/>
    <col min="11789" max="11789" width="16" style="1" customWidth="1"/>
    <col min="11790" max="11790" width="1.28515625" style="1" customWidth="1"/>
    <col min="11791" max="11791" width="17.7109375" style="1" customWidth="1"/>
    <col min="11792" max="11792" width="1.28515625" style="1" customWidth="1"/>
    <col min="11793" max="11793" width="18.5703125" style="1" customWidth="1"/>
    <col min="11794" max="11794" width="1.28515625" style="1" customWidth="1"/>
    <col min="11795" max="11795" width="18.7109375" style="1" customWidth="1"/>
    <col min="11796" max="11796" width="1.28515625" style="1" customWidth="1"/>
    <col min="11797" max="11797" width="16.7109375" style="1" customWidth="1"/>
    <col min="11798" max="11798" width="1.28515625" style="1" customWidth="1"/>
    <col min="11799" max="11799" width="16.28515625" style="1" customWidth="1"/>
    <col min="11800" max="11800" width="1.28515625" style="1" customWidth="1"/>
    <col min="11801" max="11801" width="16.85546875" style="1" customWidth="1"/>
    <col min="11802" max="11802" width="1.28515625" style="1" customWidth="1"/>
    <col min="11803" max="11803" width="16.140625" style="1" customWidth="1"/>
    <col min="11804" max="11804" width="1.28515625" style="1" customWidth="1"/>
    <col min="11805" max="11805" width="16.140625" style="1" customWidth="1"/>
    <col min="11806" max="12030" width="9.140625" style="1" customWidth="1"/>
    <col min="12031" max="12034" width="11.140625" style="1"/>
    <col min="12035" max="12035" width="19.85546875" style="1" customWidth="1"/>
    <col min="12036" max="12036" width="1.7109375" style="1" customWidth="1"/>
    <col min="12037" max="12037" width="15.42578125" style="1" customWidth="1"/>
    <col min="12038" max="12038" width="1.28515625" style="1" customWidth="1"/>
    <col min="12039" max="12039" width="15.42578125" style="1" customWidth="1"/>
    <col min="12040" max="12040" width="1.28515625" style="1" customWidth="1"/>
    <col min="12041" max="12041" width="23.85546875" style="1" customWidth="1"/>
    <col min="12042" max="12042" width="1.28515625" style="1" customWidth="1"/>
    <col min="12043" max="12043" width="18.5703125" style="1" customWidth="1"/>
    <col min="12044" max="12044" width="1.28515625" style="1" customWidth="1"/>
    <col min="12045" max="12045" width="16" style="1" customWidth="1"/>
    <col min="12046" max="12046" width="1.28515625" style="1" customWidth="1"/>
    <col min="12047" max="12047" width="17.7109375" style="1" customWidth="1"/>
    <col min="12048" max="12048" width="1.28515625" style="1" customWidth="1"/>
    <col min="12049" max="12049" width="18.5703125" style="1" customWidth="1"/>
    <col min="12050" max="12050" width="1.28515625" style="1" customWidth="1"/>
    <col min="12051" max="12051" width="18.7109375" style="1" customWidth="1"/>
    <col min="12052" max="12052" width="1.28515625" style="1" customWidth="1"/>
    <col min="12053" max="12053" width="16.7109375" style="1" customWidth="1"/>
    <col min="12054" max="12054" width="1.28515625" style="1" customWidth="1"/>
    <col min="12055" max="12055" width="16.28515625" style="1" customWidth="1"/>
    <col min="12056" max="12056" width="1.28515625" style="1" customWidth="1"/>
    <col min="12057" max="12057" width="16.85546875" style="1" customWidth="1"/>
    <col min="12058" max="12058" width="1.28515625" style="1" customWidth="1"/>
    <col min="12059" max="12059" width="16.140625" style="1" customWidth="1"/>
    <col min="12060" max="12060" width="1.28515625" style="1" customWidth="1"/>
    <col min="12061" max="12061" width="16.140625" style="1" customWidth="1"/>
    <col min="12062" max="12286" width="9.140625" style="1" customWidth="1"/>
    <col min="12287" max="12290" width="11.140625" style="1"/>
    <col min="12291" max="12291" width="19.85546875" style="1" customWidth="1"/>
    <col min="12292" max="12292" width="1.7109375" style="1" customWidth="1"/>
    <col min="12293" max="12293" width="15.42578125" style="1" customWidth="1"/>
    <col min="12294" max="12294" width="1.28515625" style="1" customWidth="1"/>
    <col min="12295" max="12295" width="15.42578125" style="1" customWidth="1"/>
    <col min="12296" max="12296" width="1.28515625" style="1" customWidth="1"/>
    <col min="12297" max="12297" width="23.85546875" style="1" customWidth="1"/>
    <col min="12298" max="12298" width="1.28515625" style="1" customWidth="1"/>
    <col min="12299" max="12299" width="18.5703125" style="1" customWidth="1"/>
    <col min="12300" max="12300" width="1.28515625" style="1" customWidth="1"/>
    <col min="12301" max="12301" width="16" style="1" customWidth="1"/>
    <col min="12302" max="12302" width="1.28515625" style="1" customWidth="1"/>
    <col min="12303" max="12303" width="17.7109375" style="1" customWidth="1"/>
    <col min="12304" max="12304" width="1.28515625" style="1" customWidth="1"/>
    <col min="12305" max="12305" width="18.5703125" style="1" customWidth="1"/>
    <col min="12306" max="12306" width="1.28515625" style="1" customWidth="1"/>
    <col min="12307" max="12307" width="18.7109375" style="1" customWidth="1"/>
    <col min="12308" max="12308" width="1.28515625" style="1" customWidth="1"/>
    <col min="12309" max="12309" width="16.7109375" style="1" customWidth="1"/>
    <col min="12310" max="12310" width="1.28515625" style="1" customWidth="1"/>
    <col min="12311" max="12311" width="16.28515625" style="1" customWidth="1"/>
    <col min="12312" max="12312" width="1.28515625" style="1" customWidth="1"/>
    <col min="12313" max="12313" width="16.85546875" style="1" customWidth="1"/>
    <col min="12314" max="12314" width="1.28515625" style="1" customWidth="1"/>
    <col min="12315" max="12315" width="16.140625" style="1" customWidth="1"/>
    <col min="12316" max="12316" width="1.28515625" style="1" customWidth="1"/>
    <col min="12317" max="12317" width="16.140625" style="1" customWidth="1"/>
    <col min="12318" max="12542" width="9.140625" style="1" customWidth="1"/>
    <col min="12543" max="12546" width="11.140625" style="1"/>
    <col min="12547" max="12547" width="19.85546875" style="1" customWidth="1"/>
    <col min="12548" max="12548" width="1.7109375" style="1" customWidth="1"/>
    <col min="12549" max="12549" width="15.42578125" style="1" customWidth="1"/>
    <col min="12550" max="12550" width="1.28515625" style="1" customWidth="1"/>
    <col min="12551" max="12551" width="15.42578125" style="1" customWidth="1"/>
    <col min="12552" max="12552" width="1.28515625" style="1" customWidth="1"/>
    <col min="12553" max="12553" width="23.85546875" style="1" customWidth="1"/>
    <col min="12554" max="12554" width="1.28515625" style="1" customWidth="1"/>
    <col min="12555" max="12555" width="18.5703125" style="1" customWidth="1"/>
    <col min="12556" max="12556" width="1.28515625" style="1" customWidth="1"/>
    <col min="12557" max="12557" width="16" style="1" customWidth="1"/>
    <col min="12558" max="12558" width="1.28515625" style="1" customWidth="1"/>
    <col min="12559" max="12559" width="17.7109375" style="1" customWidth="1"/>
    <col min="12560" max="12560" width="1.28515625" style="1" customWidth="1"/>
    <col min="12561" max="12561" width="18.5703125" style="1" customWidth="1"/>
    <col min="12562" max="12562" width="1.28515625" style="1" customWidth="1"/>
    <col min="12563" max="12563" width="18.7109375" style="1" customWidth="1"/>
    <col min="12564" max="12564" width="1.28515625" style="1" customWidth="1"/>
    <col min="12565" max="12565" width="16.7109375" style="1" customWidth="1"/>
    <col min="12566" max="12566" width="1.28515625" style="1" customWidth="1"/>
    <col min="12567" max="12567" width="16.28515625" style="1" customWidth="1"/>
    <col min="12568" max="12568" width="1.28515625" style="1" customWidth="1"/>
    <col min="12569" max="12569" width="16.85546875" style="1" customWidth="1"/>
    <col min="12570" max="12570" width="1.28515625" style="1" customWidth="1"/>
    <col min="12571" max="12571" width="16.140625" style="1" customWidth="1"/>
    <col min="12572" max="12572" width="1.28515625" style="1" customWidth="1"/>
    <col min="12573" max="12573" width="16.140625" style="1" customWidth="1"/>
    <col min="12574" max="12798" width="9.140625" style="1" customWidth="1"/>
    <col min="12799" max="12802" width="11.140625" style="1"/>
    <col min="12803" max="12803" width="19.85546875" style="1" customWidth="1"/>
    <col min="12804" max="12804" width="1.7109375" style="1" customWidth="1"/>
    <col min="12805" max="12805" width="15.42578125" style="1" customWidth="1"/>
    <col min="12806" max="12806" width="1.28515625" style="1" customWidth="1"/>
    <col min="12807" max="12807" width="15.42578125" style="1" customWidth="1"/>
    <col min="12808" max="12808" width="1.28515625" style="1" customWidth="1"/>
    <col min="12809" max="12809" width="23.85546875" style="1" customWidth="1"/>
    <col min="12810" max="12810" width="1.28515625" style="1" customWidth="1"/>
    <col min="12811" max="12811" width="18.5703125" style="1" customWidth="1"/>
    <col min="12812" max="12812" width="1.28515625" style="1" customWidth="1"/>
    <col min="12813" max="12813" width="16" style="1" customWidth="1"/>
    <col min="12814" max="12814" width="1.28515625" style="1" customWidth="1"/>
    <col min="12815" max="12815" width="17.7109375" style="1" customWidth="1"/>
    <col min="12816" max="12816" width="1.28515625" style="1" customWidth="1"/>
    <col min="12817" max="12817" width="18.5703125" style="1" customWidth="1"/>
    <col min="12818" max="12818" width="1.28515625" style="1" customWidth="1"/>
    <col min="12819" max="12819" width="18.7109375" style="1" customWidth="1"/>
    <col min="12820" max="12820" width="1.28515625" style="1" customWidth="1"/>
    <col min="12821" max="12821" width="16.7109375" style="1" customWidth="1"/>
    <col min="12822" max="12822" width="1.28515625" style="1" customWidth="1"/>
    <col min="12823" max="12823" width="16.28515625" style="1" customWidth="1"/>
    <col min="12824" max="12824" width="1.28515625" style="1" customWidth="1"/>
    <col min="12825" max="12825" width="16.85546875" style="1" customWidth="1"/>
    <col min="12826" max="12826" width="1.28515625" style="1" customWidth="1"/>
    <col min="12827" max="12827" width="16.140625" style="1" customWidth="1"/>
    <col min="12828" max="12828" width="1.28515625" style="1" customWidth="1"/>
    <col min="12829" max="12829" width="16.140625" style="1" customWidth="1"/>
    <col min="12830" max="13054" width="9.140625" style="1" customWidth="1"/>
    <col min="13055" max="13058" width="11.140625" style="1"/>
    <col min="13059" max="13059" width="19.85546875" style="1" customWidth="1"/>
    <col min="13060" max="13060" width="1.7109375" style="1" customWidth="1"/>
    <col min="13061" max="13061" width="15.42578125" style="1" customWidth="1"/>
    <col min="13062" max="13062" width="1.28515625" style="1" customWidth="1"/>
    <col min="13063" max="13063" width="15.42578125" style="1" customWidth="1"/>
    <col min="13064" max="13064" width="1.28515625" style="1" customWidth="1"/>
    <col min="13065" max="13065" width="23.85546875" style="1" customWidth="1"/>
    <col min="13066" max="13066" width="1.28515625" style="1" customWidth="1"/>
    <col min="13067" max="13067" width="18.5703125" style="1" customWidth="1"/>
    <col min="13068" max="13068" width="1.28515625" style="1" customWidth="1"/>
    <col min="13069" max="13069" width="16" style="1" customWidth="1"/>
    <col min="13070" max="13070" width="1.28515625" style="1" customWidth="1"/>
    <col min="13071" max="13071" width="17.7109375" style="1" customWidth="1"/>
    <col min="13072" max="13072" width="1.28515625" style="1" customWidth="1"/>
    <col min="13073" max="13073" width="18.5703125" style="1" customWidth="1"/>
    <col min="13074" max="13074" width="1.28515625" style="1" customWidth="1"/>
    <col min="13075" max="13075" width="18.7109375" style="1" customWidth="1"/>
    <col min="13076" max="13076" width="1.28515625" style="1" customWidth="1"/>
    <col min="13077" max="13077" width="16.7109375" style="1" customWidth="1"/>
    <col min="13078" max="13078" width="1.28515625" style="1" customWidth="1"/>
    <col min="13079" max="13079" width="16.28515625" style="1" customWidth="1"/>
    <col min="13080" max="13080" width="1.28515625" style="1" customWidth="1"/>
    <col min="13081" max="13081" width="16.85546875" style="1" customWidth="1"/>
    <col min="13082" max="13082" width="1.28515625" style="1" customWidth="1"/>
    <col min="13083" max="13083" width="16.140625" style="1" customWidth="1"/>
    <col min="13084" max="13084" width="1.28515625" style="1" customWidth="1"/>
    <col min="13085" max="13085" width="16.140625" style="1" customWidth="1"/>
    <col min="13086" max="13310" width="9.140625" style="1" customWidth="1"/>
    <col min="13311" max="13314" width="11.140625" style="1"/>
    <col min="13315" max="13315" width="19.85546875" style="1" customWidth="1"/>
    <col min="13316" max="13316" width="1.7109375" style="1" customWidth="1"/>
    <col min="13317" max="13317" width="15.42578125" style="1" customWidth="1"/>
    <col min="13318" max="13318" width="1.28515625" style="1" customWidth="1"/>
    <col min="13319" max="13319" width="15.42578125" style="1" customWidth="1"/>
    <col min="13320" max="13320" width="1.28515625" style="1" customWidth="1"/>
    <col min="13321" max="13321" width="23.85546875" style="1" customWidth="1"/>
    <col min="13322" max="13322" width="1.28515625" style="1" customWidth="1"/>
    <col min="13323" max="13323" width="18.5703125" style="1" customWidth="1"/>
    <col min="13324" max="13324" width="1.28515625" style="1" customWidth="1"/>
    <col min="13325" max="13325" width="16" style="1" customWidth="1"/>
    <col min="13326" max="13326" width="1.28515625" style="1" customWidth="1"/>
    <col min="13327" max="13327" width="17.7109375" style="1" customWidth="1"/>
    <col min="13328" max="13328" width="1.28515625" style="1" customWidth="1"/>
    <col min="13329" max="13329" width="18.5703125" style="1" customWidth="1"/>
    <col min="13330" max="13330" width="1.28515625" style="1" customWidth="1"/>
    <col min="13331" max="13331" width="18.7109375" style="1" customWidth="1"/>
    <col min="13332" max="13332" width="1.28515625" style="1" customWidth="1"/>
    <col min="13333" max="13333" width="16.7109375" style="1" customWidth="1"/>
    <col min="13334" max="13334" width="1.28515625" style="1" customWidth="1"/>
    <col min="13335" max="13335" width="16.28515625" style="1" customWidth="1"/>
    <col min="13336" max="13336" width="1.28515625" style="1" customWidth="1"/>
    <col min="13337" max="13337" width="16.85546875" style="1" customWidth="1"/>
    <col min="13338" max="13338" width="1.28515625" style="1" customWidth="1"/>
    <col min="13339" max="13339" width="16.140625" style="1" customWidth="1"/>
    <col min="13340" max="13340" width="1.28515625" style="1" customWidth="1"/>
    <col min="13341" max="13341" width="16.140625" style="1" customWidth="1"/>
    <col min="13342" max="13566" width="9.140625" style="1" customWidth="1"/>
    <col min="13567" max="13570" width="11.140625" style="1"/>
    <col min="13571" max="13571" width="19.85546875" style="1" customWidth="1"/>
    <col min="13572" max="13572" width="1.7109375" style="1" customWidth="1"/>
    <col min="13573" max="13573" width="15.42578125" style="1" customWidth="1"/>
    <col min="13574" max="13574" width="1.28515625" style="1" customWidth="1"/>
    <col min="13575" max="13575" width="15.42578125" style="1" customWidth="1"/>
    <col min="13576" max="13576" width="1.28515625" style="1" customWidth="1"/>
    <col min="13577" max="13577" width="23.85546875" style="1" customWidth="1"/>
    <col min="13578" max="13578" width="1.28515625" style="1" customWidth="1"/>
    <col min="13579" max="13579" width="18.5703125" style="1" customWidth="1"/>
    <col min="13580" max="13580" width="1.28515625" style="1" customWidth="1"/>
    <col min="13581" max="13581" width="16" style="1" customWidth="1"/>
    <col min="13582" max="13582" width="1.28515625" style="1" customWidth="1"/>
    <col min="13583" max="13583" width="17.7109375" style="1" customWidth="1"/>
    <col min="13584" max="13584" width="1.28515625" style="1" customWidth="1"/>
    <col min="13585" max="13585" width="18.5703125" style="1" customWidth="1"/>
    <col min="13586" max="13586" width="1.28515625" style="1" customWidth="1"/>
    <col min="13587" max="13587" width="18.7109375" style="1" customWidth="1"/>
    <col min="13588" max="13588" width="1.28515625" style="1" customWidth="1"/>
    <col min="13589" max="13589" width="16.7109375" style="1" customWidth="1"/>
    <col min="13590" max="13590" width="1.28515625" style="1" customWidth="1"/>
    <col min="13591" max="13591" width="16.28515625" style="1" customWidth="1"/>
    <col min="13592" max="13592" width="1.28515625" style="1" customWidth="1"/>
    <col min="13593" max="13593" width="16.85546875" style="1" customWidth="1"/>
    <col min="13594" max="13594" width="1.28515625" style="1" customWidth="1"/>
    <col min="13595" max="13595" width="16.140625" style="1" customWidth="1"/>
    <col min="13596" max="13596" width="1.28515625" style="1" customWidth="1"/>
    <col min="13597" max="13597" width="16.140625" style="1" customWidth="1"/>
    <col min="13598" max="13822" width="9.140625" style="1" customWidth="1"/>
    <col min="13823" max="13826" width="11.140625" style="1"/>
    <col min="13827" max="13827" width="19.85546875" style="1" customWidth="1"/>
    <col min="13828" max="13828" width="1.7109375" style="1" customWidth="1"/>
    <col min="13829" max="13829" width="15.42578125" style="1" customWidth="1"/>
    <col min="13830" max="13830" width="1.28515625" style="1" customWidth="1"/>
    <col min="13831" max="13831" width="15.42578125" style="1" customWidth="1"/>
    <col min="13832" max="13832" width="1.28515625" style="1" customWidth="1"/>
    <col min="13833" max="13833" width="23.85546875" style="1" customWidth="1"/>
    <col min="13834" max="13834" width="1.28515625" style="1" customWidth="1"/>
    <col min="13835" max="13835" width="18.5703125" style="1" customWidth="1"/>
    <col min="13836" max="13836" width="1.28515625" style="1" customWidth="1"/>
    <col min="13837" max="13837" width="16" style="1" customWidth="1"/>
    <col min="13838" max="13838" width="1.28515625" style="1" customWidth="1"/>
    <col min="13839" max="13839" width="17.7109375" style="1" customWidth="1"/>
    <col min="13840" max="13840" width="1.28515625" style="1" customWidth="1"/>
    <col min="13841" max="13841" width="18.5703125" style="1" customWidth="1"/>
    <col min="13842" max="13842" width="1.28515625" style="1" customWidth="1"/>
    <col min="13843" max="13843" width="18.7109375" style="1" customWidth="1"/>
    <col min="13844" max="13844" width="1.28515625" style="1" customWidth="1"/>
    <col min="13845" max="13845" width="16.7109375" style="1" customWidth="1"/>
    <col min="13846" max="13846" width="1.28515625" style="1" customWidth="1"/>
    <col min="13847" max="13847" width="16.28515625" style="1" customWidth="1"/>
    <col min="13848" max="13848" width="1.28515625" style="1" customWidth="1"/>
    <col min="13849" max="13849" width="16.85546875" style="1" customWidth="1"/>
    <col min="13850" max="13850" width="1.28515625" style="1" customWidth="1"/>
    <col min="13851" max="13851" width="16.140625" style="1" customWidth="1"/>
    <col min="13852" max="13852" width="1.28515625" style="1" customWidth="1"/>
    <col min="13853" max="13853" width="16.140625" style="1" customWidth="1"/>
    <col min="13854" max="14078" width="9.140625" style="1" customWidth="1"/>
    <col min="14079" max="14082" width="11.140625" style="1"/>
    <col min="14083" max="14083" width="19.85546875" style="1" customWidth="1"/>
    <col min="14084" max="14084" width="1.7109375" style="1" customWidth="1"/>
    <col min="14085" max="14085" width="15.42578125" style="1" customWidth="1"/>
    <col min="14086" max="14086" width="1.28515625" style="1" customWidth="1"/>
    <col min="14087" max="14087" width="15.42578125" style="1" customWidth="1"/>
    <col min="14088" max="14088" width="1.28515625" style="1" customWidth="1"/>
    <col min="14089" max="14089" width="23.85546875" style="1" customWidth="1"/>
    <col min="14090" max="14090" width="1.28515625" style="1" customWidth="1"/>
    <col min="14091" max="14091" width="18.5703125" style="1" customWidth="1"/>
    <col min="14092" max="14092" width="1.28515625" style="1" customWidth="1"/>
    <col min="14093" max="14093" width="16" style="1" customWidth="1"/>
    <col min="14094" max="14094" width="1.28515625" style="1" customWidth="1"/>
    <col min="14095" max="14095" width="17.7109375" style="1" customWidth="1"/>
    <col min="14096" max="14096" width="1.28515625" style="1" customWidth="1"/>
    <col min="14097" max="14097" width="18.5703125" style="1" customWidth="1"/>
    <col min="14098" max="14098" width="1.28515625" style="1" customWidth="1"/>
    <col min="14099" max="14099" width="18.7109375" style="1" customWidth="1"/>
    <col min="14100" max="14100" width="1.28515625" style="1" customWidth="1"/>
    <col min="14101" max="14101" width="16.7109375" style="1" customWidth="1"/>
    <col min="14102" max="14102" width="1.28515625" style="1" customWidth="1"/>
    <col min="14103" max="14103" width="16.28515625" style="1" customWidth="1"/>
    <col min="14104" max="14104" width="1.28515625" style="1" customWidth="1"/>
    <col min="14105" max="14105" width="16.85546875" style="1" customWidth="1"/>
    <col min="14106" max="14106" width="1.28515625" style="1" customWidth="1"/>
    <col min="14107" max="14107" width="16.140625" style="1" customWidth="1"/>
    <col min="14108" max="14108" width="1.28515625" style="1" customWidth="1"/>
    <col min="14109" max="14109" width="16.140625" style="1" customWidth="1"/>
    <col min="14110" max="14334" width="9.140625" style="1" customWidth="1"/>
    <col min="14335" max="14338" width="11.140625" style="1"/>
    <col min="14339" max="14339" width="19.85546875" style="1" customWidth="1"/>
    <col min="14340" max="14340" width="1.7109375" style="1" customWidth="1"/>
    <col min="14341" max="14341" width="15.42578125" style="1" customWidth="1"/>
    <col min="14342" max="14342" width="1.28515625" style="1" customWidth="1"/>
    <col min="14343" max="14343" width="15.42578125" style="1" customWidth="1"/>
    <col min="14344" max="14344" width="1.28515625" style="1" customWidth="1"/>
    <col min="14345" max="14345" width="23.85546875" style="1" customWidth="1"/>
    <col min="14346" max="14346" width="1.28515625" style="1" customWidth="1"/>
    <col min="14347" max="14347" width="18.5703125" style="1" customWidth="1"/>
    <col min="14348" max="14348" width="1.28515625" style="1" customWidth="1"/>
    <col min="14349" max="14349" width="16" style="1" customWidth="1"/>
    <col min="14350" max="14350" width="1.28515625" style="1" customWidth="1"/>
    <col min="14351" max="14351" width="17.7109375" style="1" customWidth="1"/>
    <col min="14352" max="14352" width="1.28515625" style="1" customWidth="1"/>
    <col min="14353" max="14353" width="18.5703125" style="1" customWidth="1"/>
    <col min="14354" max="14354" width="1.28515625" style="1" customWidth="1"/>
    <col min="14355" max="14355" width="18.7109375" style="1" customWidth="1"/>
    <col min="14356" max="14356" width="1.28515625" style="1" customWidth="1"/>
    <col min="14357" max="14357" width="16.7109375" style="1" customWidth="1"/>
    <col min="14358" max="14358" width="1.28515625" style="1" customWidth="1"/>
    <col min="14359" max="14359" width="16.28515625" style="1" customWidth="1"/>
    <col min="14360" max="14360" width="1.28515625" style="1" customWidth="1"/>
    <col min="14361" max="14361" width="16.85546875" style="1" customWidth="1"/>
    <col min="14362" max="14362" width="1.28515625" style="1" customWidth="1"/>
    <col min="14363" max="14363" width="16.140625" style="1" customWidth="1"/>
    <col min="14364" max="14364" width="1.28515625" style="1" customWidth="1"/>
    <col min="14365" max="14365" width="16.140625" style="1" customWidth="1"/>
    <col min="14366" max="14590" width="9.140625" style="1" customWidth="1"/>
    <col min="14591" max="14594" width="11.140625" style="1"/>
    <col min="14595" max="14595" width="19.85546875" style="1" customWidth="1"/>
    <col min="14596" max="14596" width="1.7109375" style="1" customWidth="1"/>
    <col min="14597" max="14597" width="15.42578125" style="1" customWidth="1"/>
    <col min="14598" max="14598" width="1.28515625" style="1" customWidth="1"/>
    <col min="14599" max="14599" width="15.42578125" style="1" customWidth="1"/>
    <col min="14600" max="14600" width="1.28515625" style="1" customWidth="1"/>
    <col min="14601" max="14601" width="23.85546875" style="1" customWidth="1"/>
    <col min="14602" max="14602" width="1.28515625" style="1" customWidth="1"/>
    <col min="14603" max="14603" width="18.5703125" style="1" customWidth="1"/>
    <col min="14604" max="14604" width="1.28515625" style="1" customWidth="1"/>
    <col min="14605" max="14605" width="16" style="1" customWidth="1"/>
    <col min="14606" max="14606" width="1.28515625" style="1" customWidth="1"/>
    <col min="14607" max="14607" width="17.7109375" style="1" customWidth="1"/>
    <col min="14608" max="14608" width="1.28515625" style="1" customWidth="1"/>
    <col min="14609" max="14609" width="18.5703125" style="1" customWidth="1"/>
    <col min="14610" max="14610" width="1.28515625" style="1" customWidth="1"/>
    <col min="14611" max="14611" width="18.7109375" style="1" customWidth="1"/>
    <col min="14612" max="14612" width="1.28515625" style="1" customWidth="1"/>
    <col min="14613" max="14613" width="16.7109375" style="1" customWidth="1"/>
    <col min="14614" max="14614" width="1.28515625" style="1" customWidth="1"/>
    <col min="14615" max="14615" width="16.28515625" style="1" customWidth="1"/>
    <col min="14616" max="14616" width="1.28515625" style="1" customWidth="1"/>
    <col min="14617" max="14617" width="16.85546875" style="1" customWidth="1"/>
    <col min="14618" max="14618" width="1.28515625" style="1" customWidth="1"/>
    <col min="14619" max="14619" width="16.140625" style="1" customWidth="1"/>
    <col min="14620" max="14620" width="1.28515625" style="1" customWidth="1"/>
    <col min="14621" max="14621" width="16.140625" style="1" customWidth="1"/>
    <col min="14622" max="14846" width="9.140625" style="1" customWidth="1"/>
    <col min="14847" max="14850" width="11.140625" style="1"/>
    <col min="14851" max="14851" width="19.85546875" style="1" customWidth="1"/>
    <col min="14852" max="14852" width="1.7109375" style="1" customWidth="1"/>
    <col min="14853" max="14853" width="15.42578125" style="1" customWidth="1"/>
    <col min="14854" max="14854" width="1.28515625" style="1" customWidth="1"/>
    <col min="14855" max="14855" width="15.42578125" style="1" customWidth="1"/>
    <col min="14856" max="14856" width="1.28515625" style="1" customWidth="1"/>
    <col min="14857" max="14857" width="23.85546875" style="1" customWidth="1"/>
    <col min="14858" max="14858" width="1.28515625" style="1" customWidth="1"/>
    <col min="14859" max="14859" width="18.5703125" style="1" customWidth="1"/>
    <col min="14860" max="14860" width="1.28515625" style="1" customWidth="1"/>
    <col min="14861" max="14861" width="16" style="1" customWidth="1"/>
    <col min="14862" max="14862" width="1.28515625" style="1" customWidth="1"/>
    <col min="14863" max="14863" width="17.7109375" style="1" customWidth="1"/>
    <col min="14864" max="14864" width="1.28515625" style="1" customWidth="1"/>
    <col min="14865" max="14865" width="18.5703125" style="1" customWidth="1"/>
    <col min="14866" max="14866" width="1.28515625" style="1" customWidth="1"/>
    <col min="14867" max="14867" width="18.7109375" style="1" customWidth="1"/>
    <col min="14868" max="14868" width="1.28515625" style="1" customWidth="1"/>
    <col min="14869" max="14869" width="16.7109375" style="1" customWidth="1"/>
    <col min="14870" max="14870" width="1.28515625" style="1" customWidth="1"/>
    <col min="14871" max="14871" width="16.28515625" style="1" customWidth="1"/>
    <col min="14872" max="14872" width="1.28515625" style="1" customWidth="1"/>
    <col min="14873" max="14873" width="16.85546875" style="1" customWidth="1"/>
    <col min="14874" max="14874" width="1.28515625" style="1" customWidth="1"/>
    <col min="14875" max="14875" width="16.140625" style="1" customWidth="1"/>
    <col min="14876" max="14876" width="1.28515625" style="1" customWidth="1"/>
    <col min="14877" max="14877" width="16.140625" style="1" customWidth="1"/>
    <col min="14878" max="15102" width="9.140625" style="1" customWidth="1"/>
    <col min="15103" max="15106" width="11.140625" style="1"/>
    <col min="15107" max="15107" width="19.85546875" style="1" customWidth="1"/>
    <col min="15108" max="15108" width="1.7109375" style="1" customWidth="1"/>
    <col min="15109" max="15109" width="15.42578125" style="1" customWidth="1"/>
    <col min="15110" max="15110" width="1.28515625" style="1" customWidth="1"/>
    <col min="15111" max="15111" width="15.42578125" style="1" customWidth="1"/>
    <col min="15112" max="15112" width="1.28515625" style="1" customWidth="1"/>
    <col min="15113" max="15113" width="23.85546875" style="1" customWidth="1"/>
    <col min="15114" max="15114" width="1.28515625" style="1" customWidth="1"/>
    <col min="15115" max="15115" width="18.5703125" style="1" customWidth="1"/>
    <col min="15116" max="15116" width="1.28515625" style="1" customWidth="1"/>
    <col min="15117" max="15117" width="16" style="1" customWidth="1"/>
    <col min="15118" max="15118" width="1.28515625" style="1" customWidth="1"/>
    <col min="15119" max="15119" width="17.7109375" style="1" customWidth="1"/>
    <col min="15120" max="15120" width="1.28515625" style="1" customWidth="1"/>
    <col min="15121" max="15121" width="18.5703125" style="1" customWidth="1"/>
    <col min="15122" max="15122" width="1.28515625" style="1" customWidth="1"/>
    <col min="15123" max="15123" width="18.7109375" style="1" customWidth="1"/>
    <col min="15124" max="15124" width="1.28515625" style="1" customWidth="1"/>
    <col min="15125" max="15125" width="16.7109375" style="1" customWidth="1"/>
    <col min="15126" max="15126" width="1.28515625" style="1" customWidth="1"/>
    <col min="15127" max="15127" width="16.28515625" style="1" customWidth="1"/>
    <col min="15128" max="15128" width="1.28515625" style="1" customWidth="1"/>
    <col min="15129" max="15129" width="16.85546875" style="1" customWidth="1"/>
    <col min="15130" max="15130" width="1.28515625" style="1" customWidth="1"/>
    <col min="15131" max="15131" width="16.140625" style="1" customWidth="1"/>
    <col min="15132" max="15132" width="1.28515625" style="1" customWidth="1"/>
    <col min="15133" max="15133" width="16.140625" style="1" customWidth="1"/>
    <col min="15134" max="15358" width="9.140625" style="1" customWidth="1"/>
    <col min="15359" max="15362" width="11.140625" style="1"/>
    <col min="15363" max="15363" width="19.85546875" style="1" customWidth="1"/>
    <col min="15364" max="15364" width="1.7109375" style="1" customWidth="1"/>
    <col min="15365" max="15365" width="15.42578125" style="1" customWidth="1"/>
    <col min="15366" max="15366" width="1.28515625" style="1" customWidth="1"/>
    <col min="15367" max="15367" width="15.42578125" style="1" customWidth="1"/>
    <col min="15368" max="15368" width="1.28515625" style="1" customWidth="1"/>
    <col min="15369" max="15369" width="23.85546875" style="1" customWidth="1"/>
    <col min="15370" max="15370" width="1.28515625" style="1" customWidth="1"/>
    <col min="15371" max="15371" width="18.5703125" style="1" customWidth="1"/>
    <col min="15372" max="15372" width="1.28515625" style="1" customWidth="1"/>
    <col min="15373" max="15373" width="16" style="1" customWidth="1"/>
    <col min="15374" max="15374" width="1.28515625" style="1" customWidth="1"/>
    <col min="15375" max="15375" width="17.7109375" style="1" customWidth="1"/>
    <col min="15376" max="15376" width="1.28515625" style="1" customWidth="1"/>
    <col min="15377" max="15377" width="18.5703125" style="1" customWidth="1"/>
    <col min="15378" max="15378" width="1.28515625" style="1" customWidth="1"/>
    <col min="15379" max="15379" width="18.7109375" style="1" customWidth="1"/>
    <col min="15380" max="15380" width="1.28515625" style="1" customWidth="1"/>
    <col min="15381" max="15381" width="16.7109375" style="1" customWidth="1"/>
    <col min="15382" max="15382" width="1.28515625" style="1" customWidth="1"/>
    <col min="15383" max="15383" width="16.28515625" style="1" customWidth="1"/>
    <col min="15384" max="15384" width="1.28515625" style="1" customWidth="1"/>
    <col min="15385" max="15385" width="16.85546875" style="1" customWidth="1"/>
    <col min="15386" max="15386" width="1.28515625" style="1" customWidth="1"/>
    <col min="15387" max="15387" width="16.140625" style="1" customWidth="1"/>
    <col min="15388" max="15388" width="1.28515625" style="1" customWidth="1"/>
    <col min="15389" max="15389" width="16.140625" style="1" customWidth="1"/>
    <col min="15390" max="15614" width="9.140625" style="1" customWidth="1"/>
    <col min="15615" max="15618" width="11.140625" style="1"/>
    <col min="15619" max="15619" width="19.85546875" style="1" customWidth="1"/>
    <col min="15620" max="15620" width="1.7109375" style="1" customWidth="1"/>
    <col min="15621" max="15621" width="15.42578125" style="1" customWidth="1"/>
    <col min="15622" max="15622" width="1.28515625" style="1" customWidth="1"/>
    <col min="15623" max="15623" width="15.42578125" style="1" customWidth="1"/>
    <col min="15624" max="15624" width="1.28515625" style="1" customWidth="1"/>
    <col min="15625" max="15625" width="23.85546875" style="1" customWidth="1"/>
    <col min="15626" max="15626" width="1.28515625" style="1" customWidth="1"/>
    <col min="15627" max="15627" width="18.5703125" style="1" customWidth="1"/>
    <col min="15628" max="15628" width="1.28515625" style="1" customWidth="1"/>
    <col min="15629" max="15629" width="16" style="1" customWidth="1"/>
    <col min="15630" max="15630" width="1.28515625" style="1" customWidth="1"/>
    <col min="15631" max="15631" width="17.7109375" style="1" customWidth="1"/>
    <col min="15632" max="15632" width="1.28515625" style="1" customWidth="1"/>
    <col min="15633" max="15633" width="18.5703125" style="1" customWidth="1"/>
    <col min="15634" max="15634" width="1.28515625" style="1" customWidth="1"/>
    <col min="15635" max="15635" width="18.7109375" style="1" customWidth="1"/>
    <col min="15636" max="15636" width="1.28515625" style="1" customWidth="1"/>
    <col min="15637" max="15637" width="16.7109375" style="1" customWidth="1"/>
    <col min="15638" max="15638" width="1.28515625" style="1" customWidth="1"/>
    <col min="15639" max="15639" width="16.28515625" style="1" customWidth="1"/>
    <col min="15640" max="15640" width="1.28515625" style="1" customWidth="1"/>
    <col min="15641" max="15641" width="16.85546875" style="1" customWidth="1"/>
    <col min="15642" max="15642" width="1.28515625" style="1" customWidth="1"/>
    <col min="15643" max="15643" width="16.140625" style="1" customWidth="1"/>
    <col min="15644" max="15644" width="1.28515625" style="1" customWidth="1"/>
    <col min="15645" max="15645" width="16.140625" style="1" customWidth="1"/>
    <col min="15646" max="15870" width="9.140625" style="1" customWidth="1"/>
    <col min="15871" max="15874" width="11.140625" style="1"/>
    <col min="15875" max="15875" width="19.85546875" style="1" customWidth="1"/>
    <col min="15876" max="15876" width="1.7109375" style="1" customWidth="1"/>
    <col min="15877" max="15877" width="15.42578125" style="1" customWidth="1"/>
    <col min="15878" max="15878" width="1.28515625" style="1" customWidth="1"/>
    <col min="15879" max="15879" width="15.42578125" style="1" customWidth="1"/>
    <col min="15880" max="15880" width="1.28515625" style="1" customWidth="1"/>
    <col min="15881" max="15881" width="23.85546875" style="1" customWidth="1"/>
    <col min="15882" max="15882" width="1.28515625" style="1" customWidth="1"/>
    <col min="15883" max="15883" width="18.5703125" style="1" customWidth="1"/>
    <col min="15884" max="15884" width="1.28515625" style="1" customWidth="1"/>
    <col min="15885" max="15885" width="16" style="1" customWidth="1"/>
    <col min="15886" max="15886" width="1.28515625" style="1" customWidth="1"/>
    <col min="15887" max="15887" width="17.7109375" style="1" customWidth="1"/>
    <col min="15888" max="15888" width="1.28515625" style="1" customWidth="1"/>
    <col min="15889" max="15889" width="18.5703125" style="1" customWidth="1"/>
    <col min="15890" max="15890" width="1.28515625" style="1" customWidth="1"/>
    <col min="15891" max="15891" width="18.7109375" style="1" customWidth="1"/>
    <col min="15892" max="15892" width="1.28515625" style="1" customWidth="1"/>
    <col min="15893" max="15893" width="16.7109375" style="1" customWidth="1"/>
    <col min="15894" max="15894" width="1.28515625" style="1" customWidth="1"/>
    <col min="15895" max="15895" width="16.28515625" style="1" customWidth="1"/>
    <col min="15896" max="15896" width="1.28515625" style="1" customWidth="1"/>
    <col min="15897" max="15897" width="16.85546875" style="1" customWidth="1"/>
    <col min="15898" max="15898" width="1.28515625" style="1" customWidth="1"/>
    <col min="15899" max="15899" width="16.140625" style="1" customWidth="1"/>
    <col min="15900" max="15900" width="1.28515625" style="1" customWidth="1"/>
    <col min="15901" max="15901" width="16.140625" style="1" customWidth="1"/>
    <col min="15902" max="16126" width="9.140625" style="1" customWidth="1"/>
    <col min="16127" max="16130" width="11.140625" style="1"/>
    <col min="16131" max="16131" width="19.85546875" style="1" customWidth="1"/>
    <col min="16132" max="16132" width="1.7109375" style="1" customWidth="1"/>
    <col min="16133" max="16133" width="15.42578125" style="1" customWidth="1"/>
    <col min="16134" max="16134" width="1.28515625" style="1" customWidth="1"/>
    <col min="16135" max="16135" width="15.42578125" style="1" customWidth="1"/>
    <col min="16136" max="16136" width="1.28515625" style="1" customWidth="1"/>
    <col min="16137" max="16137" width="23.85546875" style="1" customWidth="1"/>
    <col min="16138" max="16138" width="1.28515625" style="1" customWidth="1"/>
    <col min="16139" max="16139" width="18.5703125" style="1" customWidth="1"/>
    <col min="16140" max="16140" width="1.28515625" style="1" customWidth="1"/>
    <col min="16141" max="16141" width="16" style="1" customWidth="1"/>
    <col min="16142" max="16142" width="1.28515625" style="1" customWidth="1"/>
    <col min="16143" max="16143" width="17.7109375" style="1" customWidth="1"/>
    <col min="16144" max="16144" width="1.28515625" style="1" customWidth="1"/>
    <col min="16145" max="16145" width="18.5703125" style="1" customWidth="1"/>
    <col min="16146" max="16146" width="1.28515625" style="1" customWidth="1"/>
    <col min="16147" max="16147" width="18.7109375" style="1" customWidth="1"/>
    <col min="16148" max="16148" width="1.28515625" style="1" customWidth="1"/>
    <col min="16149" max="16149" width="16.7109375" style="1" customWidth="1"/>
    <col min="16150" max="16150" width="1.28515625" style="1" customWidth="1"/>
    <col min="16151" max="16151" width="16.28515625" style="1" customWidth="1"/>
    <col min="16152" max="16152" width="1.28515625" style="1" customWidth="1"/>
    <col min="16153" max="16153" width="16.85546875" style="1" customWidth="1"/>
    <col min="16154" max="16154" width="1.28515625" style="1" customWidth="1"/>
    <col min="16155" max="16155" width="16.140625" style="1" customWidth="1"/>
    <col min="16156" max="16156" width="1.28515625" style="1" customWidth="1"/>
    <col min="16157" max="16157" width="16.140625" style="1" customWidth="1"/>
    <col min="16158" max="16382" width="9.140625" style="1" customWidth="1"/>
    <col min="16383" max="16384" width="11.140625" style="1"/>
  </cols>
  <sheetData>
    <row r="1" spans="1:30" ht="21" customHeight="1">
      <c r="A1" s="7" t="s">
        <v>50</v>
      </c>
      <c r="B1" s="20"/>
      <c r="C1" s="20"/>
      <c r="D1" s="21"/>
      <c r="E1" s="20"/>
      <c r="F1" s="20"/>
      <c r="G1" s="20"/>
      <c r="H1" s="20"/>
      <c r="I1" s="20"/>
      <c r="J1" s="20"/>
      <c r="K1" s="6"/>
      <c r="L1" s="20"/>
      <c r="M1" s="20"/>
      <c r="N1" s="20"/>
      <c r="O1" s="20"/>
      <c r="P1" s="20"/>
      <c r="Q1" s="6"/>
      <c r="R1" s="20"/>
      <c r="S1" s="6"/>
      <c r="T1" s="20"/>
      <c r="U1" s="20"/>
      <c r="V1" s="20"/>
      <c r="W1" s="22"/>
      <c r="X1" s="20"/>
      <c r="Y1" s="22"/>
      <c r="Z1" s="20"/>
      <c r="AB1" s="20"/>
      <c r="AC1" s="16" t="s">
        <v>61</v>
      </c>
    </row>
    <row r="2" spans="1:30" ht="21" customHeight="1">
      <c r="A2" s="7" t="s">
        <v>49</v>
      </c>
      <c r="B2" s="20"/>
      <c r="C2" s="20"/>
      <c r="D2" s="21"/>
      <c r="E2" s="20"/>
      <c r="F2" s="20"/>
      <c r="G2" s="20"/>
      <c r="H2" s="20"/>
      <c r="I2" s="20"/>
      <c r="J2" s="20"/>
      <c r="K2" s="6"/>
      <c r="L2" s="20"/>
      <c r="M2" s="20"/>
      <c r="N2" s="20"/>
      <c r="O2" s="20"/>
      <c r="P2" s="20"/>
      <c r="Q2" s="6"/>
      <c r="R2" s="20"/>
      <c r="S2" s="6"/>
      <c r="T2" s="20"/>
      <c r="U2" s="20"/>
      <c r="V2" s="20"/>
      <c r="W2" s="20"/>
      <c r="X2" s="20"/>
      <c r="Y2" s="20"/>
      <c r="Z2" s="20"/>
      <c r="AB2" s="20"/>
    </row>
    <row r="3" spans="1:30" ht="21" customHeight="1">
      <c r="A3" s="7" t="s">
        <v>60</v>
      </c>
      <c r="B3" s="20"/>
      <c r="C3" s="20"/>
      <c r="D3" s="21"/>
      <c r="E3" s="20"/>
      <c r="F3" s="20"/>
      <c r="G3" s="20"/>
      <c r="H3" s="20"/>
      <c r="I3" s="20"/>
      <c r="J3" s="20"/>
      <c r="K3" s="21"/>
      <c r="L3" s="20"/>
      <c r="M3" s="20"/>
      <c r="N3" s="20"/>
      <c r="O3" s="20"/>
      <c r="P3" s="20"/>
      <c r="Q3" s="21"/>
      <c r="R3" s="20"/>
      <c r="S3" s="21"/>
      <c r="T3" s="20"/>
      <c r="U3" s="20"/>
      <c r="V3" s="20"/>
      <c r="W3" s="20"/>
      <c r="X3" s="20"/>
      <c r="Y3" s="20"/>
      <c r="Z3" s="20"/>
      <c r="AB3" s="20"/>
    </row>
    <row r="4" spans="1:30" ht="21" customHeight="1">
      <c r="B4" s="18"/>
      <c r="C4" s="18"/>
      <c r="D4" s="19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7"/>
      <c r="V4" s="17"/>
      <c r="AC4" s="16" t="s">
        <v>62</v>
      </c>
    </row>
    <row r="5" spans="1:30" s="12" customFormat="1" ht="21" customHeight="1">
      <c r="A5" s="14"/>
      <c r="B5" s="14"/>
      <c r="C5" s="14"/>
      <c r="D5" s="15"/>
      <c r="E5" s="197" t="s">
        <v>48</v>
      </c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</row>
    <row r="6" spans="1:30" s="12" customFormat="1" ht="21" customHeight="1">
      <c r="A6" s="14"/>
      <c r="B6" s="14"/>
      <c r="C6" s="14"/>
      <c r="D6" s="15"/>
      <c r="E6" s="198" t="s">
        <v>47</v>
      </c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3"/>
      <c r="AA6" s="13"/>
      <c r="AB6" s="13"/>
      <c r="AC6" s="13"/>
    </row>
    <row r="7" spans="1:30" s="12" customFormat="1" ht="21" customHeight="1">
      <c r="A7" s="14"/>
      <c r="B7" s="14"/>
      <c r="C7" s="14"/>
      <c r="D7" s="2"/>
      <c r="E7" s="2"/>
      <c r="F7" s="2"/>
      <c r="G7" s="2"/>
      <c r="H7" s="2"/>
      <c r="I7" s="2"/>
      <c r="J7" s="2"/>
      <c r="L7" s="6"/>
      <c r="M7" s="2"/>
      <c r="N7" s="2"/>
      <c r="O7" s="2"/>
      <c r="P7" s="2"/>
      <c r="Q7" s="198" t="s">
        <v>46</v>
      </c>
      <c r="R7" s="198"/>
      <c r="S7" s="198"/>
      <c r="T7" s="198"/>
      <c r="U7" s="198"/>
      <c r="V7" s="198"/>
      <c r="W7" s="198"/>
      <c r="X7" s="2"/>
      <c r="Y7" s="2"/>
      <c r="Z7" s="2"/>
      <c r="AA7" s="13"/>
      <c r="AB7" s="2"/>
      <c r="AC7" s="13"/>
    </row>
    <row r="8" spans="1:30" s="12" customFormat="1" ht="21" customHeight="1">
      <c r="A8" s="14"/>
      <c r="B8" s="14"/>
      <c r="C8" s="14"/>
      <c r="D8" s="2"/>
      <c r="E8" s="2"/>
      <c r="F8" s="2"/>
      <c r="G8" s="2"/>
      <c r="H8" s="2"/>
      <c r="I8" s="2"/>
      <c r="J8" s="2"/>
      <c r="L8" s="6"/>
      <c r="M8" s="2"/>
      <c r="N8" s="2"/>
      <c r="O8" s="2"/>
      <c r="P8" s="2"/>
      <c r="Q8" s="198" t="s">
        <v>45</v>
      </c>
      <c r="R8" s="198"/>
      <c r="S8" s="198"/>
      <c r="T8" s="198"/>
      <c r="U8" s="198"/>
      <c r="V8" s="6"/>
      <c r="W8" s="2"/>
      <c r="X8" s="2"/>
      <c r="Y8" s="2"/>
      <c r="Z8" s="2"/>
      <c r="AA8" s="13"/>
      <c r="AB8" s="2"/>
      <c r="AC8" s="13"/>
    </row>
    <row r="9" spans="1:30" s="10" customFormat="1" ht="21" customHeight="1">
      <c r="D9" s="199"/>
      <c r="E9" s="199"/>
      <c r="P9" s="6"/>
      <c r="Q9" s="10" t="s">
        <v>44</v>
      </c>
      <c r="S9" s="10" t="s">
        <v>42</v>
      </c>
      <c r="U9" s="10" t="s">
        <v>41</v>
      </c>
    </row>
    <row r="10" spans="1:30" s="10" customFormat="1" ht="21" customHeight="1">
      <c r="D10" s="6"/>
      <c r="E10" s="6"/>
      <c r="K10" s="10" t="s">
        <v>40</v>
      </c>
      <c r="P10" s="6"/>
      <c r="Q10" s="10" t="s">
        <v>43</v>
      </c>
      <c r="S10" s="10" t="s">
        <v>38</v>
      </c>
      <c r="U10" s="10" t="s">
        <v>37</v>
      </c>
      <c r="W10" s="10" t="s">
        <v>36</v>
      </c>
      <c r="Y10" s="10" t="s">
        <v>35</v>
      </c>
      <c r="AA10" s="10" t="s">
        <v>34</v>
      </c>
    </row>
    <row r="11" spans="1:30" s="10" customFormat="1" ht="21" customHeight="1">
      <c r="D11" s="6"/>
      <c r="E11" s="6" t="s">
        <v>33</v>
      </c>
      <c r="I11" s="196" t="s">
        <v>32</v>
      </c>
      <c r="J11" s="196"/>
      <c r="K11" s="10" t="s">
        <v>31</v>
      </c>
      <c r="M11" s="200" t="s">
        <v>30</v>
      </c>
      <c r="N11" s="200"/>
      <c r="O11" s="200"/>
      <c r="P11" s="6"/>
      <c r="Q11" s="10" t="s">
        <v>39</v>
      </c>
      <c r="S11" s="10" t="s">
        <v>28</v>
      </c>
      <c r="U11" s="10" t="s">
        <v>27</v>
      </c>
      <c r="W11" s="10" t="s">
        <v>26</v>
      </c>
      <c r="Y11" s="10" t="s">
        <v>25</v>
      </c>
      <c r="AA11" s="10" t="s">
        <v>24</v>
      </c>
      <c r="AC11" s="10" t="s">
        <v>23</v>
      </c>
    </row>
    <row r="12" spans="1:30" s="10" customFormat="1" ht="21" customHeight="1">
      <c r="D12" s="6"/>
      <c r="E12" s="6" t="s">
        <v>22</v>
      </c>
      <c r="I12" s="196" t="s">
        <v>21</v>
      </c>
      <c r="J12" s="196"/>
      <c r="K12" s="10" t="s">
        <v>20</v>
      </c>
      <c r="M12" s="6" t="s">
        <v>19</v>
      </c>
      <c r="N12" s="2"/>
      <c r="O12" s="2"/>
      <c r="P12" s="6"/>
      <c r="Q12" s="10" t="s">
        <v>29</v>
      </c>
      <c r="S12" s="10" t="s">
        <v>18</v>
      </c>
      <c r="U12" s="6" t="s">
        <v>17</v>
      </c>
      <c r="W12" s="10" t="s">
        <v>14</v>
      </c>
      <c r="Y12" s="10" t="s">
        <v>16</v>
      </c>
      <c r="AA12" s="10" t="s">
        <v>15</v>
      </c>
      <c r="AC12" s="10" t="s">
        <v>14</v>
      </c>
    </row>
    <row r="13" spans="1:30" s="10" customFormat="1" ht="21" customHeight="1">
      <c r="D13" s="6"/>
      <c r="E13" s="11" t="s">
        <v>13</v>
      </c>
      <c r="G13" s="11" t="s">
        <v>12</v>
      </c>
      <c r="I13" s="11" t="s">
        <v>11</v>
      </c>
      <c r="J13" s="2"/>
      <c r="K13" s="11" t="s">
        <v>10</v>
      </c>
      <c r="M13" s="11" t="s">
        <v>9</v>
      </c>
      <c r="O13" s="11" t="s">
        <v>8</v>
      </c>
      <c r="P13" s="6"/>
      <c r="Q13" s="11" t="s">
        <v>240</v>
      </c>
      <c r="S13" s="11" t="s">
        <v>7</v>
      </c>
      <c r="U13" s="11" t="s">
        <v>6</v>
      </c>
      <c r="W13" s="11" t="s">
        <v>3</v>
      </c>
      <c r="X13" s="6"/>
      <c r="Y13" s="11" t="s">
        <v>5</v>
      </c>
      <c r="Z13" s="6"/>
      <c r="AA13" s="11" t="s">
        <v>4</v>
      </c>
      <c r="AB13" s="6"/>
      <c r="AC13" s="11" t="s">
        <v>3</v>
      </c>
    </row>
    <row r="14" spans="1:30" s="10" customFormat="1" ht="21" customHeight="1">
      <c r="A14" s="7" t="s">
        <v>2</v>
      </c>
      <c r="D14" s="6"/>
      <c r="E14" s="4">
        <v>4554644</v>
      </c>
      <c r="F14" s="4"/>
      <c r="G14" s="4">
        <v>3386401</v>
      </c>
      <c r="H14" s="4"/>
      <c r="I14" s="4">
        <v>157676</v>
      </c>
      <c r="J14" s="4"/>
      <c r="K14" s="4">
        <v>10998</v>
      </c>
      <c r="L14" s="3"/>
      <c r="M14" s="4">
        <v>511111</v>
      </c>
      <c r="N14" s="3"/>
      <c r="O14" s="4">
        <v>10524204</v>
      </c>
      <c r="P14" s="3"/>
      <c r="Q14" s="4">
        <v>-554261</v>
      </c>
      <c r="R14" s="3"/>
      <c r="S14" s="4">
        <v>15975</v>
      </c>
      <c r="T14" s="3"/>
      <c r="U14" s="4">
        <v>-436</v>
      </c>
      <c r="V14" s="3"/>
      <c r="W14" s="4">
        <f>SUM(Q14:U14)</f>
        <v>-538722</v>
      </c>
      <c r="X14" s="3"/>
      <c r="Y14" s="4">
        <f>SUM(E14:O14,W14)</f>
        <v>18606312</v>
      </c>
      <c r="Z14" s="3"/>
      <c r="AA14" s="4">
        <v>193313</v>
      </c>
      <c r="AB14" s="3"/>
      <c r="AC14" s="4">
        <f>SUM(Y14:AA14)</f>
        <v>18799625</v>
      </c>
    </row>
    <row r="15" spans="1:30" ht="21" customHeight="1">
      <c r="A15" s="5" t="s">
        <v>241</v>
      </c>
      <c r="D15" s="6"/>
      <c r="E15" s="4">
        <v>0</v>
      </c>
      <c r="F15" s="4"/>
      <c r="G15" s="4">
        <v>0</v>
      </c>
      <c r="H15" s="4"/>
      <c r="I15" s="4">
        <v>0</v>
      </c>
      <c r="J15" s="4"/>
      <c r="K15" s="4">
        <v>0</v>
      </c>
      <c r="L15" s="3"/>
      <c r="M15" s="4">
        <v>0</v>
      </c>
      <c r="N15" s="3"/>
      <c r="O15" s="4">
        <v>-249507</v>
      </c>
      <c r="P15" s="3"/>
      <c r="Q15" s="4">
        <v>0</v>
      </c>
      <c r="R15" s="3"/>
      <c r="S15" s="4">
        <v>0</v>
      </c>
      <c r="T15" s="3"/>
      <c r="U15" s="4">
        <v>0</v>
      </c>
      <c r="V15" s="3"/>
      <c r="W15" s="4">
        <f>SUM(Q15:U15)</f>
        <v>0</v>
      </c>
      <c r="X15" s="3"/>
      <c r="Y15" s="4">
        <f>SUM(E15:O15,W15)</f>
        <v>-249507</v>
      </c>
      <c r="Z15" s="3"/>
      <c r="AA15" s="4">
        <v>-14264</v>
      </c>
      <c r="AB15" s="3"/>
      <c r="AC15" s="4">
        <f>SUM(Y15:AA15)</f>
        <v>-263771</v>
      </c>
      <c r="AD15" s="3"/>
    </row>
    <row r="16" spans="1:30" ht="21" customHeight="1">
      <c r="A16" s="5" t="s">
        <v>171</v>
      </c>
      <c r="D16" s="6"/>
      <c r="E16" s="9">
        <v>0</v>
      </c>
      <c r="F16" s="4"/>
      <c r="G16" s="9">
        <v>0</v>
      </c>
      <c r="H16" s="4"/>
      <c r="I16" s="9">
        <v>0</v>
      </c>
      <c r="J16" s="4"/>
      <c r="K16" s="9">
        <v>0</v>
      </c>
      <c r="L16" s="3"/>
      <c r="M16" s="9">
        <v>0</v>
      </c>
      <c r="N16" s="3"/>
      <c r="O16" s="9">
        <v>-33</v>
      </c>
      <c r="P16" s="3"/>
      <c r="Q16" s="9">
        <v>-42532</v>
      </c>
      <c r="R16" s="3"/>
      <c r="S16" s="9">
        <v>4427</v>
      </c>
      <c r="T16" s="3"/>
      <c r="U16" s="9">
        <v>1414</v>
      </c>
      <c r="V16" s="3"/>
      <c r="W16" s="9">
        <f>SUM(Q16:U16)</f>
        <v>-36691</v>
      </c>
      <c r="X16" s="3"/>
      <c r="Y16" s="9">
        <f>SUM(E16:O16,W16)</f>
        <v>-36724</v>
      </c>
      <c r="Z16" s="3"/>
      <c r="AA16" s="9">
        <v>0</v>
      </c>
      <c r="AB16" s="3"/>
      <c r="AC16" s="9">
        <f>SUM(Y16:AA16)</f>
        <v>-36724</v>
      </c>
      <c r="AD16" s="3"/>
    </row>
    <row r="17" spans="1:30" ht="21" customHeight="1">
      <c r="A17" s="5" t="s">
        <v>172</v>
      </c>
      <c r="D17" s="6"/>
      <c r="E17" s="4">
        <f>SUM(E15:E16)</f>
        <v>0</v>
      </c>
      <c r="F17" s="4"/>
      <c r="G17" s="4">
        <f>SUM(G15:G16)</f>
        <v>0</v>
      </c>
      <c r="H17" s="4"/>
      <c r="I17" s="4">
        <f>SUM(I15:I16)</f>
        <v>0</v>
      </c>
      <c r="J17" s="4"/>
      <c r="K17" s="4">
        <f>SUM(K15:K16)</f>
        <v>0</v>
      </c>
      <c r="L17" s="3"/>
      <c r="M17" s="4">
        <f>SUM(M15:M16)</f>
        <v>0</v>
      </c>
      <c r="N17" s="3"/>
      <c r="O17" s="4">
        <f>SUM(O15:O16)</f>
        <v>-249540</v>
      </c>
      <c r="P17" s="3"/>
      <c r="Q17" s="4">
        <f>SUM(Q15:Q16)</f>
        <v>-42532</v>
      </c>
      <c r="R17" s="3"/>
      <c r="S17" s="4">
        <f>SUM(S15:S16)</f>
        <v>4427</v>
      </c>
      <c r="T17" s="3"/>
      <c r="U17" s="4">
        <f>SUM(U15:U16)</f>
        <v>1414</v>
      </c>
      <c r="V17" s="3"/>
      <c r="W17" s="4">
        <f>SUM(W15:W16)</f>
        <v>-36691</v>
      </c>
      <c r="X17" s="3"/>
      <c r="Y17" s="4">
        <f>SUM(E17:O17,W17)</f>
        <v>-286231</v>
      </c>
      <c r="Z17" s="3"/>
      <c r="AA17" s="4">
        <f>SUM(AA15:AA16)</f>
        <v>-14264</v>
      </c>
      <c r="AB17" s="3"/>
      <c r="AC17" s="4">
        <f>SUM(Y17:AA17)</f>
        <v>-300495</v>
      </c>
      <c r="AD17" s="3"/>
    </row>
    <row r="18" spans="1:30" ht="21" customHeight="1">
      <c r="A18" s="5" t="s">
        <v>226</v>
      </c>
      <c r="D18" s="6"/>
      <c r="E18" s="4">
        <v>0</v>
      </c>
      <c r="F18" s="4"/>
      <c r="G18" s="4">
        <v>0</v>
      </c>
      <c r="H18" s="4"/>
      <c r="I18" s="4">
        <v>42</v>
      </c>
      <c r="J18" s="4"/>
      <c r="K18" s="4">
        <v>0</v>
      </c>
      <c r="L18" s="3"/>
      <c r="M18" s="4">
        <v>0</v>
      </c>
      <c r="N18" s="3"/>
      <c r="O18" s="4">
        <v>0</v>
      </c>
      <c r="P18" s="3"/>
      <c r="Q18" s="4">
        <v>0</v>
      </c>
      <c r="R18" s="3"/>
      <c r="S18" s="4">
        <v>0</v>
      </c>
      <c r="T18" s="3"/>
      <c r="U18" s="4">
        <v>0</v>
      </c>
      <c r="V18" s="3"/>
      <c r="W18" s="4">
        <v>0</v>
      </c>
      <c r="X18" s="3"/>
      <c r="Y18" s="4">
        <f>SUM(E18:O18,W18)</f>
        <v>42</v>
      </c>
      <c r="Z18" s="3"/>
      <c r="AA18" s="4">
        <v>0</v>
      </c>
      <c r="AB18" s="3"/>
      <c r="AC18" s="4">
        <f>SUM(Y18:AA18)</f>
        <v>42</v>
      </c>
    </row>
    <row r="19" spans="1:30" ht="21" customHeight="1">
      <c r="A19" s="5" t="s">
        <v>1</v>
      </c>
      <c r="D19" s="6"/>
      <c r="E19" s="4"/>
      <c r="F19" s="4"/>
      <c r="G19" s="4"/>
      <c r="H19" s="4"/>
      <c r="I19" s="4"/>
      <c r="J19" s="4"/>
      <c r="K19" s="4"/>
      <c r="L19" s="3"/>
      <c r="M19" s="4"/>
      <c r="N19" s="3"/>
      <c r="O19" s="4"/>
      <c r="P19" s="3"/>
      <c r="Q19" s="4"/>
      <c r="R19" s="3"/>
      <c r="S19" s="4"/>
      <c r="T19" s="3"/>
      <c r="U19" s="4"/>
      <c r="V19" s="3"/>
      <c r="W19" s="4"/>
      <c r="X19" s="3"/>
      <c r="Y19" s="4"/>
      <c r="Z19" s="3"/>
      <c r="AA19" s="4"/>
      <c r="AB19" s="3"/>
      <c r="AC19" s="4"/>
    </row>
    <row r="20" spans="1:30" ht="21" customHeight="1">
      <c r="A20" s="5" t="s">
        <v>242</v>
      </c>
      <c r="D20" s="6"/>
      <c r="E20" s="4">
        <v>0</v>
      </c>
      <c r="F20" s="4"/>
      <c r="G20" s="4">
        <v>0</v>
      </c>
      <c r="H20" s="4"/>
      <c r="I20" s="4">
        <v>0</v>
      </c>
      <c r="J20" s="4"/>
      <c r="K20" s="4">
        <v>17318</v>
      </c>
      <c r="L20" s="3"/>
      <c r="M20" s="4">
        <v>0</v>
      </c>
      <c r="N20" s="3"/>
      <c r="O20" s="4">
        <v>0</v>
      </c>
      <c r="P20" s="3"/>
      <c r="Q20" s="4">
        <v>0</v>
      </c>
      <c r="R20" s="3"/>
      <c r="S20" s="4">
        <v>0</v>
      </c>
      <c r="T20" s="3"/>
      <c r="U20" s="4">
        <v>0</v>
      </c>
      <c r="V20" s="3"/>
      <c r="W20" s="4">
        <v>0</v>
      </c>
      <c r="X20" s="3"/>
      <c r="Y20" s="9">
        <f>SUM(E20:O20,W20)</f>
        <v>17318</v>
      </c>
      <c r="Z20" s="3"/>
      <c r="AA20" s="4">
        <v>0</v>
      </c>
      <c r="AB20" s="3"/>
      <c r="AC20" s="4">
        <f>SUM(Y20:AA20)</f>
        <v>17318</v>
      </c>
    </row>
    <row r="21" spans="1:30" ht="21" customHeight="1" thickBot="1">
      <c r="A21" s="7" t="s">
        <v>63</v>
      </c>
      <c r="D21" s="6"/>
      <c r="E21" s="8">
        <f>SUM(E14,E17:E20)</f>
        <v>4554644</v>
      </c>
      <c r="F21" s="3"/>
      <c r="G21" s="8">
        <f>SUM(G14,G17:G20)</f>
        <v>3386401</v>
      </c>
      <c r="H21" s="3"/>
      <c r="I21" s="8">
        <f>SUM(I14,I17:I20)</f>
        <v>157718</v>
      </c>
      <c r="J21" s="3"/>
      <c r="K21" s="8">
        <f>SUM(K14,K17:K20)</f>
        <v>28316</v>
      </c>
      <c r="L21" s="3"/>
      <c r="M21" s="8">
        <f>SUM(M14,M17:M20)</f>
        <v>511111</v>
      </c>
      <c r="N21" s="3"/>
      <c r="O21" s="8">
        <f>SUM(O14,O17:O20)</f>
        <v>10274664</v>
      </c>
      <c r="P21" s="3"/>
      <c r="Q21" s="8">
        <f>SUM(Q14,Q17:Q20)</f>
        <v>-596793</v>
      </c>
      <c r="R21" s="3"/>
      <c r="S21" s="8">
        <f>SUM(S14,S17:S20)</f>
        <v>20402</v>
      </c>
      <c r="T21" s="3"/>
      <c r="U21" s="8">
        <f>SUM(U14,U17:U20)</f>
        <v>978</v>
      </c>
      <c r="V21" s="3"/>
      <c r="W21" s="8">
        <f>SUM(W14,W17:W20)</f>
        <v>-575413</v>
      </c>
      <c r="X21" s="3"/>
      <c r="Y21" s="8">
        <f>SUM(E21:O21,W21)</f>
        <v>18337441</v>
      </c>
      <c r="Z21" s="3"/>
      <c r="AA21" s="8">
        <f>SUM(AA14,AA17:AA20)</f>
        <v>179049</v>
      </c>
      <c r="AB21" s="3"/>
      <c r="AC21" s="8">
        <f>SUM(AC14,AC17:AC20)</f>
        <v>18516490</v>
      </c>
      <c r="AD21" s="3"/>
    </row>
    <row r="22" spans="1:30" ht="21" customHeight="1" thickTop="1">
      <c r="V22" s="4"/>
      <c r="X22" s="4"/>
      <c r="Z22" s="4"/>
      <c r="AA22" s="4"/>
      <c r="AB22" s="4"/>
      <c r="AC22" s="4"/>
      <c r="AD22" s="3"/>
    </row>
    <row r="23" spans="1:30" s="10" customFormat="1" ht="21" customHeight="1">
      <c r="A23" s="7" t="s">
        <v>64</v>
      </c>
      <c r="D23" s="6"/>
      <c r="E23" s="4">
        <v>4554644</v>
      </c>
      <c r="F23" s="4"/>
      <c r="G23" s="4">
        <v>3386401</v>
      </c>
      <c r="H23" s="4"/>
      <c r="I23" s="4">
        <v>157847</v>
      </c>
      <c r="J23" s="4"/>
      <c r="K23" s="4">
        <v>78898</v>
      </c>
      <c r="L23" s="3"/>
      <c r="M23" s="4">
        <f>M21</f>
        <v>511111</v>
      </c>
      <c r="N23" s="3"/>
      <c r="O23" s="4">
        <v>10438889</v>
      </c>
      <c r="P23" s="3"/>
      <c r="Q23" s="4">
        <v>-1557132</v>
      </c>
      <c r="R23" s="3"/>
      <c r="S23" s="4">
        <v>3730</v>
      </c>
      <c r="T23" s="3"/>
      <c r="U23" s="4">
        <v>-6969</v>
      </c>
      <c r="V23" s="3"/>
      <c r="W23" s="4">
        <f>SUM(Q23:U23)</f>
        <v>-1560371</v>
      </c>
      <c r="X23" s="3"/>
      <c r="Y23" s="4">
        <f t="shared" ref="Y23:Y28" si="0">SUM(E23:O23,W23)</f>
        <v>17567419</v>
      </c>
      <c r="Z23" s="3"/>
      <c r="AA23" s="4">
        <v>112677</v>
      </c>
      <c r="AB23" s="3"/>
      <c r="AC23" s="4">
        <f t="shared" ref="AC23:AC28" si="1">SUM(Y23:AA23)</f>
        <v>17680096</v>
      </c>
    </row>
    <row r="24" spans="1:30" s="10" customFormat="1" ht="21" customHeight="1">
      <c r="A24" s="5" t="s">
        <v>243</v>
      </c>
      <c r="D24" s="6"/>
      <c r="E24" s="50">
        <v>0</v>
      </c>
      <c r="F24" s="50"/>
      <c r="G24" s="50">
        <v>0</v>
      </c>
      <c r="H24" s="50"/>
      <c r="I24" s="50">
        <v>0</v>
      </c>
      <c r="J24" s="50"/>
      <c r="K24" s="50">
        <v>0</v>
      </c>
      <c r="L24" s="50"/>
      <c r="M24" s="50">
        <v>0</v>
      </c>
      <c r="N24" s="3"/>
      <c r="O24" s="4">
        <f>PL!D32</f>
        <v>82941</v>
      </c>
      <c r="P24" s="3"/>
      <c r="Q24" s="4">
        <v>0</v>
      </c>
      <c r="R24" s="3"/>
      <c r="S24" s="4">
        <v>0</v>
      </c>
      <c r="T24" s="3"/>
      <c r="U24" s="4">
        <v>0</v>
      </c>
      <c r="V24" s="3"/>
      <c r="W24" s="4">
        <f>SUM(Q24:U24)</f>
        <v>0</v>
      </c>
      <c r="X24" s="3"/>
      <c r="Y24" s="4">
        <f t="shared" si="0"/>
        <v>82941</v>
      </c>
      <c r="Z24" s="3"/>
      <c r="AA24" s="4">
        <v>-9576</v>
      </c>
      <c r="AB24" s="3"/>
      <c r="AC24" s="4">
        <f t="shared" si="1"/>
        <v>73365</v>
      </c>
    </row>
    <row r="25" spans="1:30" s="10" customFormat="1" ht="21" customHeight="1">
      <c r="A25" s="5" t="s">
        <v>171</v>
      </c>
      <c r="D25" s="6"/>
      <c r="E25" s="51">
        <v>0</v>
      </c>
      <c r="F25" s="50"/>
      <c r="G25" s="51">
        <v>0</v>
      </c>
      <c r="H25" s="50"/>
      <c r="I25" s="51">
        <v>0</v>
      </c>
      <c r="J25" s="50"/>
      <c r="K25" s="51">
        <v>0</v>
      </c>
      <c r="L25" s="50"/>
      <c r="M25" s="51">
        <v>0</v>
      </c>
      <c r="N25" s="3"/>
      <c r="O25" s="9">
        <f>PL!D77</f>
        <v>-1160</v>
      </c>
      <c r="P25" s="3"/>
      <c r="Q25" s="9">
        <v>-227320</v>
      </c>
      <c r="R25" s="3"/>
      <c r="S25" s="9">
        <v>-7967</v>
      </c>
      <c r="T25" s="3"/>
      <c r="U25" s="9">
        <v>-2210</v>
      </c>
      <c r="V25" s="3"/>
      <c r="W25" s="9">
        <f>SUM(Q25:U25)</f>
        <v>-237497</v>
      </c>
      <c r="X25" s="3"/>
      <c r="Y25" s="9">
        <f t="shared" si="0"/>
        <v>-238657</v>
      </c>
      <c r="Z25" s="3"/>
      <c r="AA25" s="9">
        <v>-2306</v>
      </c>
      <c r="AB25" s="3"/>
      <c r="AC25" s="9">
        <f t="shared" si="1"/>
        <v>-240963</v>
      </c>
    </row>
    <row r="26" spans="1:30" s="10" customFormat="1" ht="21" customHeight="1">
      <c r="A26" s="5" t="s">
        <v>172</v>
      </c>
      <c r="D26" s="6"/>
      <c r="E26" s="4">
        <f>SUM(E24:E25)</f>
        <v>0</v>
      </c>
      <c r="F26" s="4"/>
      <c r="G26" s="4">
        <f>SUM(G24:G25)</f>
        <v>0</v>
      </c>
      <c r="H26" s="4"/>
      <c r="I26" s="4">
        <f>SUM(I24:I25)</f>
        <v>0</v>
      </c>
      <c r="J26" s="4"/>
      <c r="K26" s="4">
        <f>SUM(K24:K25)</f>
        <v>0</v>
      </c>
      <c r="L26" s="3"/>
      <c r="M26" s="4">
        <f>SUM(M24:M25)</f>
        <v>0</v>
      </c>
      <c r="N26" s="3"/>
      <c r="O26" s="4">
        <f>SUM(O24:O25)</f>
        <v>81781</v>
      </c>
      <c r="P26" s="3"/>
      <c r="Q26" s="4">
        <f>SUM(Q24:Q25)</f>
        <v>-227320</v>
      </c>
      <c r="R26" s="3"/>
      <c r="S26" s="4">
        <f>SUM(S24:S25)</f>
        <v>-7967</v>
      </c>
      <c r="T26" s="3"/>
      <c r="U26" s="4">
        <f>SUM(U24:U25)</f>
        <v>-2210</v>
      </c>
      <c r="V26" s="3"/>
      <c r="W26" s="4">
        <f>SUM(Q26:U26)</f>
        <v>-237497</v>
      </c>
      <c r="X26" s="3"/>
      <c r="Y26" s="4">
        <f t="shared" si="0"/>
        <v>-155716</v>
      </c>
      <c r="Z26" s="3"/>
      <c r="AA26" s="4">
        <f>SUM(AA24:AA25)</f>
        <v>-11882</v>
      </c>
      <c r="AB26" s="3"/>
      <c r="AC26" s="4">
        <f t="shared" si="1"/>
        <v>-167598</v>
      </c>
    </row>
    <row r="27" spans="1:30" ht="21" customHeight="1">
      <c r="A27" s="5" t="s">
        <v>226</v>
      </c>
      <c r="D27" s="6"/>
      <c r="E27" s="4">
        <v>0</v>
      </c>
      <c r="F27" s="4"/>
      <c r="G27" s="4">
        <v>0</v>
      </c>
      <c r="H27" s="4"/>
      <c r="I27" s="4">
        <v>2500</v>
      </c>
      <c r="J27" s="4"/>
      <c r="K27" s="4">
        <v>0</v>
      </c>
      <c r="L27" s="3"/>
      <c r="M27" s="4">
        <v>0</v>
      </c>
      <c r="N27" s="3"/>
      <c r="O27" s="4">
        <v>0</v>
      </c>
      <c r="P27" s="3"/>
      <c r="Q27" s="4">
        <v>0</v>
      </c>
      <c r="R27" s="3"/>
      <c r="S27" s="4">
        <v>0</v>
      </c>
      <c r="T27" s="3"/>
      <c r="U27" s="4">
        <v>0</v>
      </c>
      <c r="V27" s="3"/>
      <c r="W27" s="4">
        <f>SUM(Q27:U27)</f>
        <v>0</v>
      </c>
      <c r="X27" s="3"/>
      <c r="Y27" s="4">
        <f t="shared" si="0"/>
        <v>2500</v>
      </c>
      <c r="Z27" s="3"/>
      <c r="AA27" s="4">
        <v>0</v>
      </c>
      <c r="AB27" s="3"/>
      <c r="AC27" s="4">
        <f t="shared" si="1"/>
        <v>2500</v>
      </c>
    </row>
    <row r="28" spans="1:30" ht="21" customHeight="1" thickBot="1">
      <c r="A28" s="7" t="s">
        <v>65</v>
      </c>
      <c r="D28" s="6"/>
      <c r="E28" s="8">
        <f>SUM(E23,E26:E27)</f>
        <v>4554644</v>
      </c>
      <c r="F28" s="3"/>
      <c r="G28" s="8">
        <f>SUM(G23,G26:G27)</f>
        <v>3386401</v>
      </c>
      <c r="H28" s="3"/>
      <c r="I28" s="8">
        <f>SUM(I23,I26:I27)</f>
        <v>160347</v>
      </c>
      <c r="J28" s="3"/>
      <c r="K28" s="8">
        <f>SUM(K23,K26:K27)</f>
        <v>78898</v>
      </c>
      <c r="L28" s="3"/>
      <c r="M28" s="8">
        <f>SUM(M23,M26:M27)</f>
        <v>511111</v>
      </c>
      <c r="N28" s="3"/>
      <c r="O28" s="8">
        <f>SUM(O23,O26:O27)</f>
        <v>10520670</v>
      </c>
      <c r="P28" s="3"/>
      <c r="Q28" s="8">
        <f>SUM(Q23,Q26:Q27)</f>
        <v>-1784452</v>
      </c>
      <c r="R28" s="3"/>
      <c r="S28" s="8">
        <f>SUM(S23,S26:S27)</f>
        <v>-4237</v>
      </c>
      <c r="T28" s="3"/>
      <c r="U28" s="8">
        <f>SUM(U23,U26:U27)</f>
        <v>-9179</v>
      </c>
      <c r="V28" s="3"/>
      <c r="W28" s="8">
        <f>SUM(W23,W26:W27)</f>
        <v>-1797868</v>
      </c>
      <c r="X28" s="3"/>
      <c r="Y28" s="8">
        <f t="shared" si="0"/>
        <v>17414203</v>
      </c>
      <c r="Z28" s="3"/>
      <c r="AA28" s="8">
        <f>SUM(AA23,AA26:AA27)</f>
        <v>100795</v>
      </c>
      <c r="AB28" s="3"/>
      <c r="AC28" s="8">
        <f t="shared" si="1"/>
        <v>17514998</v>
      </c>
      <c r="AD28" s="3"/>
    </row>
    <row r="29" spans="1:30" ht="21" customHeight="1" thickTop="1">
      <c r="A29" s="7"/>
      <c r="D29" s="6"/>
      <c r="E29" s="4"/>
      <c r="F29" s="3"/>
      <c r="G29" s="4"/>
      <c r="H29" s="3"/>
      <c r="I29" s="4"/>
      <c r="J29" s="3"/>
      <c r="K29" s="4"/>
      <c r="L29" s="3"/>
      <c r="M29" s="4"/>
      <c r="N29" s="3"/>
      <c r="O29" s="4"/>
      <c r="P29" s="3"/>
      <c r="Q29" s="4"/>
      <c r="R29" s="3"/>
      <c r="S29" s="4"/>
      <c r="T29" s="3"/>
      <c r="U29" s="4"/>
      <c r="V29" s="3"/>
      <c r="W29" s="4"/>
      <c r="X29" s="3"/>
      <c r="Y29" s="4"/>
      <c r="Z29" s="3"/>
      <c r="AA29" s="4"/>
      <c r="AB29" s="3"/>
      <c r="AC29" s="4"/>
      <c r="AD29" s="3"/>
    </row>
    <row r="30" spans="1:30" ht="21" customHeight="1">
      <c r="A30" s="5" t="s">
        <v>0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3"/>
    </row>
    <row r="31" spans="1:30" ht="21" customHeight="1">
      <c r="A31" s="5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3"/>
    </row>
    <row r="32" spans="1:30" ht="21" customHeight="1">
      <c r="AD32" s="3"/>
    </row>
    <row r="33" spans="5:30" ht="21" customHeight="1"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3"/>
    </row>
    <row r="34" spans="5:30" ht="21" customHeight="1"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3"/>
    </row>
  </sheetData>
  <mergeCells count="8">
    <mergeCell ref="I12:J12"/>
    <mergeCell ref="E5:AC5"/>
    <mergeCell ref="E6:Y6"/>
    <mergeCell ref="Q7:W7"/>
    <mergeCell ref="Q8:U8"/>
    <mergeCell ref="D9:E9"/>
    <mergeCell ref="I11:J11"/>
    <mergeCell ref="M11:O11"/>
  </mergeCells>
  <pageMargins left="0.23622047244094491" right="0.19685039370078741" top="0.86614173228346458" bottom="0.23622047244094491" header="0.27559055118110237" footer="0.31496062992125984"/>
  <pageSetup paperSize="9" scale="50" firstPageNumber="7" orientation="landscape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IR45"/>
  <sheetViews>
    <sheetView showGridLines="0" zoomScale="60" zoomScaleNormal="60" workbookViewId="0">
      <selection activeCell="A25" sqref="A25"/>
    </sheetView>
  </sheetViews>
  <sheetFormatPr defaultColWidth="36.28515625" defaultRowHeight="19.5" customHeight="1"/>
  <cols>
    <col min="1" max="1" width="25.42578125" style="23" customWidth="1"/>
    <col min="2" max="2" width="25.5703125" style="23" customWidth="1"/>
    <col min="3" max="3" width="4.7109375" style="24" customWidth="1"/>
    <col min="4" max="4" width="16.7109375" style="23" customWidth="1"/>
    <col min="5" max="5" width="1.140625" style="23" customWidth="1"/>
    <col min="6" max="6" width="18.28515625" style="23" customWidth="1"/>
    <col min="7" max="7" width="1.140625" style="23" customWidth="1"/>
    <col min="8" max="8" width="23.85546875" style="23" customWidth="1"/>
    <col min="9" max="9" width="1.140625" style="23" customWidth="1"/>
    <col min="10" max="10" width="16.85546875" style="23" customWidth="1"/>
    <col min="11" max="11" width="1.140625" style="23" customWidth="1"/>
    <col min="12" max="12" width="16.7109375" style="23" customWidth="1"/>
    <col min="13" max="13" width="1.140625" style="23" customWidth="1"/>
    <col min="14" max="14" width="18.28515625" style="23" customWidth="1"/>
    <col min="15" max="15" width="1.140625" style="23" customWidth="1"/>
    <col min="16" max="16" width="16.85546875" style="23" customWidth="1"/>
    <col min="17" max="17" width="1.140625" style="23" customWidth="1"/>
    <col min="18" max="18" width="20.85546875" style="23" customWidth="1"/>
    <col min="19" max="19" width="1.140625" style="23" customWidth="1"/>
    <col min="20" max="20" width="20.85546875" style="23" customWidth="1"/>
    <col min="21" max="21" width="1.140625" style="23" customWidth="1"/>
    <col min="22" max="22" width="16.28515625" style="23" customWidth="1"/>
    <col min="23" max="23" width="1.140625" style="23" customWidth="1"/>
    <col min="24" max="24" width="18.140625" style="23" customWidth="1"/>
    <col min="25" max="256" width="9.140625" style="23" customWidth="1"/>
    <col min="257" max="257" width="25.42578125" style="23" customWidth="1"/>
    <col min="258" max="258" width="36.28515625" style="23"/>
    <col min="259" max="259" width="25.42578125" style="23" customWidth="1"/>
    <col min="260" max="260" width="28.85546875" style="23" customWidth="1"/>
    <col min="261" max="261" width="1.140625" style="23" customWidth="1"/>
    <col min="262" max="262" width="16.7109375" style="23" customWidth="1"/>
    <col min="263" max="263" width="1.140625" style="23" customWidth="1"/>
    <col min="264" max="264" width="18.28515625" style="23" customWidth="1"/>
    <col min="265" max="265" width="1.140625" style="23" customWidth="1"/>
    <col min="266" max="266" width="23.85546875" style="23" customWidth="1"/>
    <col min="267" max="267" width="1.140625" style="23" customWidth="1"/>
    <col min="268" max="268" width="16.85546875" style="23" customWidth="1"/>
    <col min="269" max="269" width="1.140625" style="23" customWidth="1"/>
    <col min="270" max="270" width="16.7109375" style="23" customWidth="1"/>
    <col min="271" max="271" width="1.140625" style="23" customWidth="1"/>
    <col min="272" max="272" width="18.28515625" style="23" customWidth="1"/>
    <col min="273" max="273" width="1.140625" style="23" customWidth="1"/>
    <col min="274" max="274" width="20.85546875" style="23" customWidth="1"/>
    <col min="275" max="275" width="1.140625" style="23" customWidth="1"/>
    <col min="276" max="276" width="20.85546875" style="23" customWidth="1"/>
    <col min="277" max="277" width="1.140625" style="23" customWidth="1"/>
    <col min="278" max="278" width="16.28515625" style="23" customWidth="1"/>
    <col min="279" max="279" width="1.140625" style="23" customWidth="1"/>
    <col min="280" max="280" width="18.140625" style="23" customWidth="1"/>
    <col min="281" max="512" width="9.140625" style="23" customWidth="1"/>
    <col min="513" max="513" width="25.42578125" style="23" customWidth="1"/>
    <col min="514" max="514" width="36.28515625" style="23"/>
    <col min="515" max="515" width="25.42578125" style="23" customWidth="1"/>
    <col min="516" max="516" width="28.85546875" style="23" customWidth="1"/>
    <col min="517" max="517" width="1.140625" style="23" customWidth="1"/>
    <col min="518" max="518" width="16.7109375" style="23" customWidth="1"/>
    <col min="519" max="519" width="1.140625" style="23" customWidth="1"/>
    <col min="520" max="520" width="18.28515625" style="23" customWidth="1"/>
    <col min="521" max="521" width="1.140625" style="23" customWidth="1"/>
    <col min="522" max="522" width="23.85546875" style="23" customWidth="1"/>
    <col min="523" max="523" width="1.140625" style="23" customWidth="1"/>
    <col min="524" max="524" width="16.85546875" style="23" customWidth="1"/>
    <col min="525" max="525" width="1.140625" style="23" customWidth="1"/>
    <col min="526" max="526" width="16.7109375" style="23" customWidth="1"/>
    <col min="527" max="527" width="1.140625" style="23" customWidth="1"/>
    <col min="528" max="528" width="18.28515625" style="23" customWidth="1"/>
    <col min="529" max="529" width="1.140625" style="23" customWidth="1"/>
    <col min="530" max="530" width="20.85546875" style="23" customWidth="1"/>
    <col min="531" max="531" width="1.140625" style="23" customWidth="1"/>
    <col min="532" max="532" width="20.85546875" style="23" customWidth="1"/>
    <col min="533" max="533" width="1.140625" style="23" customWidth="1"/>
    <col min="534" max="534" width="16.28515625" style="23" customWidth="1"/>
    <col min="535" max="535" width="1.140625" style="23" customWidth="1"/>
    <col min="536" max="536" width="18.140625" style="23" customWidth="1"/>
    <col min="537" max="768" width="9.140625" style="23" customWidth="1"/>
    <col min="769" max="769" width="25.42578125" style="23" customWidth="1"/>
    <col min="770" max="770" width="36.28515625" style="23"/>
    <col min="771" max="771" width="25.42578125" style="23" customWidth="1"/>
    <col min="772" max="772" width="28.85546875" style="23" customWidth="1"/>
    <col min="773" max="773" width="1.140625" style="23" customWidth="1"/>
    <col min="774" max="774" width="16.7109375" style="23" customWidth="1"/>
    <col min="775" max="775" width="1.140625" style="23" customWidth="1"/>
    <col min="776" max="776" width="18.28515625" style="23" customWidth="1"/>
    <col min="777" max="777" width="1.140625" style="23" customWidth="1"/>
    <col min="778" max="778" width="23.85546875" style="23" customWidth="1"/>
    <col min="779" max="779" width="1.140625" style="23" customWidth="1"/>
    <col min="780" max="780" width="16.85546875" style="23" customWidth="1"/>
    <col min="781" max="781" width="1.140625" style="23" customWidth="1"/>
    <col min="782" max="782" width="16.7109375" style="23" customWidth="1"/>
    <col min="783" max="783" width="1.140625" style="23" customWidth="1"/>
    <col min="784" max="784" width="18.28515625" style="23" customWidth="1"/>
    <col min="785" max="785" width="1.140625" style="23" customWidth="1"/>
    <col min="786" max="786" width="20.85546875" style="23" customWidth="1"/>
    <col min="787" max="787" width="1.140625" style="23" customWidth="1"/>
    <col min="788" max="788" width="20.85546875" style="23" customWidth="1"/>
    <col min="789" max="789" width="1.140625" style="23" customWidth="1"/>
    <col min="790" max="790" width="16.28515625" style="23" customWidth="1"/>
    <col min="791" max="791" width="1.140625" style="23" customWidth="1"/>
    <col min="792" max="792" width="18.140625" style="23" customWidth="1"/>
    <col min="793" max="1024" width="9.140625" style="23" customWidth="1"/>
    <col min="1025" max="1025" width="25.42578125" style="23" customWidth="1"/>
    <col min="1026" max="1026" width="36.28515625" style="23"/>
    <col min="1027" max="1027" width="25.42578125" style="23" customWidth="1"/>
    <col min="1028" max="1028" width="28.85546875" style="23" customWidth="1"/>
    <col min="1029" max="1029" width="1.140625" style="23" customWidth="1"/>
    <col min="1030" max="1030" width="16.7109375" style="23" customWidth="1"/>
    <col min="1031" max="1031" width="1.140625" style="23" customWidth="1"/>
    <col min="1032" max="1032" width="18.28515625" style="23" customWidth="1"/>
    <col min="1033" max="1033" width="1.140625" style="23" customWidth="1"/>
    <col min="1034" max="1034" width="23.85546875" style="23" customWidth="1"/>
    <col min="1035" max="1035" width="1.140625" style="23" customWidth="1"/>
    <col min="1036" max="1036" width="16.85546875" style="23" customWidth="1"/>
    <col min="1037" max="1037" width="1.140625" style="23" customWidth="1"/>
    <col min="1038" max="1038" width="16.7109375" style="23" customWidth="1"/>
    <col min="1039" max="1039" width="1.140625" style="23" customWidth="1"/>
    <col min="1040" max="1040" width="18.28515625" style="23" customWidth="1"/>
    <col min="1041" max="1041" width="1.140625" style="23" customWidth="1"/>
    <col min="1042" max="1042" width="20.85546875" style="23" customWidth="1"/>
    <col min="1043" max="1043" width="1.140625" style="23" customWidth="1"/>
    <col min="1044" max="1044" width="20.85546875" style="23" customWidth="1"/>
    <col min="1045" max="1045" width="1.140625" style="23" customWidth="1"/>
    <col min="1046" max="1046" width="16.28515625" style="23" customWidth="1"/>
    <col min="1047" max="1047" width="1.140625" style="23" customWidth="1"/>
    <col min="1048" max="1048" width="18.140625" style="23" customWidth="1"/>
    <col min="1049" max="1280" width="9.140625" style="23" customWidth="1"/>
    <col min="1281" max="1281" width="25.42578125" style="23" customWidth="1"/>
    <col min="1282" max="1282" width="36.28515625" style="23"/>
    <col min="1283" max="1283" width="25.42578125" style="23" customWidth="1"/>
    <col min="1284" max="1284" width="28.85546875" style="23" customWidth="1"/>
    <col min="1285" max="1285" width="1.140625" style="23" customWidth="1"/>
    <col min="1286" max="1286" width="16.7109375" style="23" customWidth="1"/>
    <col min="1287" max="1287" width="1.140625" style="23" customWidth="1"/>
    <col min="1288" max="1288" width="18.28515625" style="23" customWidth="1"/>
    <col min="1289" max="1289" width="1.140625" style="23" customWidth="1"/>
    <col min="1290" max="1290" width="23.85546875" style="23" customWidth="1"/>
    <col min="1291" max="1291" width="1.140625" style="23" customWidth="1"/>
    <col min="1292" max="1292" width="16.85546875" style="23" customWidth="1"/>
    <col min="1293" max="1293" width="1.140625" style="23" customWidth="1"/>
    <col min="1294" max="1294" width="16.7109375" style="23" customWidth="1"/>
    <col min="1295" max="1295" width="1.140625" style="23" customWidth="1"/>
    <col min="1296" max="1296" width="18.28515625" style="23" customWidth="1"/>
    <col min="1297" max="1297" width="1.140625" style="23" customWidth="1"/>
    <col min="1298" max="1298" width="20.85546875" style="23" customWidth="1"/>
    <col min="1299" max="1299" width="1.140625" style="23" customWidth="1"/>
    <col min="1300" max="1300" width="20.85546875" style="23" customWidth="1"/>
    <col min="1301" max="1301" width="1.140625" style="23" customWidth="1"/>
    <col min="1302" max="1302" width="16.28515625" style="23" customWidth="1"/>
    <col min="1303" max="1303" width="1.140625" style="23" customWidth="1"/>
    <col min="1304" max="1304" width="18.140625" style="23" customWidth="1"/>
    <col min="1305" max="1536" width="9.140625" style="23" customWidth="1"/>
    <col min="1537" max="1537" width="25.42578125" style="23" customWidth="1"/>
    <col min="1538" max="1538" width="36.28515625" style="23"/>
    <col min="1539" max="1539" width="25.42578125" style="23" customWidth="1"/>
    <col min="1540" max="1540" width="28.85546875" style="23" customWidth="1"/>
    <col min="1541" max="1541" width="1.140625" style="23" customWidth="1"/>
    <col min="1542" max="1542" width="16.7109375" style="23" customWidth="1"/>
    <col min="1543" max="1543" width="1.140625" style="23" customWidth="1"/>
    <col min="1544" max="1544" width="18.28515625" style="23" customWidth="1"/>
    <col min="1545" max="1545" width="1.140625" style="23" customWidth="1"/>
    <col min="1546" max="1546" width="23.85546875" style="23" customWidth="1"/>
    <col min="1547" max="1547" width="1.140625" style="23" customWidth="1"/>
    <col min="1548" max="1548" width="16.85546875" style="23" customWidth="1"/>
    <col min="1549" max="1549" width="1.140625" style="23" customWidth="1"/>
    <col min="1550" max="1550" width="16.7109375" style="23" customWidth="1"/>
    <col min="1551" max="1551" width="1.140625" style="23" customWidth="1"/>
    <col min="1552" max="1552" width="18.28515625" style="23" customWidth="1"/>
    <col min="1553" max="1553" width="1.140625" style="23" customWidth="1"/>
    <col min="1554" max="1554" width="20.85546875" style="23" customWidth="1"/>
    <col min="1555" max="1555" width="1.140625" style="23" customWidth="1"/>
    <col min="1556" max="1556" width="20.85546875" style="23" customWidth="1"/>
    <col min="1557" max="1557" width="1.140625" style="23" customWidth="1"/>
    <col min="1558" max="1558" width="16.28515625" style="23" customWidth="1"/>
    <col min="1559" max="1559" width="1.140625" style="23" customWidth="1"/>
    <col min="1560" max="1560" width="18.140625" style="23" customWidth="1"/>
    <col min="1561" max="1792" width="9.140625" style="23" customWidth="1"/>
    <col min="1793" max="1793" width="25.42578125" style="23" customWidth="1"/>
    <col min="1794" max="1794" width="36.28515625" style="23"/>
    <col min="1795" max="1795" width="25.42578125" style="23" customWidth="1"/>
    <col min="1796" max="1796" width="28.85546875" style="23" customWidth="1"/>
    <col min="1797" max="1797" width="1.140625" style="23" customWidth="1"/>
    <col min="1798" max="1798" width="16.7109375" style="23" customWidth="1"/>
    <col min="1799" max="1799" width="1.140625" style="23" customWidth="1"/>
    <col min="1800" max="1800" width="18.28515625" style="23" customWidth="1"/>
    <col min="1801" max="1801" width="1.140625" style="23" customWidth="1"/>
    <col min="1802" max="1802" width="23.85546875" style="23" customWidth="1"/>
    <col min="1803" max="1803" width="1.140625" style="23" customWidth="1"/>
    <col min="1804" max="1804" width="16.85546875" style="23" customWidth="1"/>
    <col min="1805" max="1805" width="1.140625" style="23" customWidth="1"/>
    <col min="1806" max="1806" width="16.7109375" style="23" customWidth="1"/>
    <col min="1807" max="1807" width="1.140625" style="23" customWidth="1"/>
    <col min="1808" max="1808" width="18.28515625" style="23" customWidth="1"/>
    <col min="1809" max="1809" width="1.140625" style="23" customWidth="1"/>
    <col min="1810" max="1810" width="20.85546875" style="23" customWidth="1"/>
    <col min="1811" max="1811" width="1.140625" style="23" customWidth="1"/>
    <col min="1812" max="1812" width="20.85546875" style="23" customWidth="1"/>
    <col min="1813" max="1813" width="1.140625" style="23" customWidth="1"/>
    <col min="1814" max="1814" width="16.28515625" style="23" customWidth="1"/>
    <col min="1815" max="1815" width="1.140625" style="23" customWidth="1"/>
    <col min="1816" max="1816" width="18.140625" style="23" customWidth="1"/>
    <col min="1817" max="2048" width="9.140625" style="23" customWidth="1"/>
    <col min="2049" max="2049" width="25.42578125" style="23" customWidth="1"/>
    <col min="2050" max="2050" width="36.28515625" style="23"/>
    <col min="2051" max="2051" width="25.42578125" style="23" customWidth="1"/>
    <col min="2052" max="2052" width="28.85546875" style="23" customWidth="1"/>
    <col min="2053" max="2053" width="1.140625" style="23" customWidth="1"/>
    <col min="2054" max="2054" width="16.7109375" style="23" customWidth="1"/>
    <col min="2055" max="2055" width="1.140625" style="23" customWidth="1"/>
    <col min="2056" max="2056" width="18.28515625" style="23" customWidth="1"/>
    <col min="2057" max="2057" width="1.140625" style="23" customWidth="1"/>
    <col min="2058" max="2058" width="23.85546875" style="23" customWidth="1"/>
    <col min="2059" max="2059" width="1.140625" style="23" customWidth="1"/>
    <col min="2060" max="2060" width="16.85546875" style="23" customWidth="1"/>
    <col min="2061" max="2061" width="1.140625" style="23" customWidth="1"/>
    <col min="2062" max="2062" width="16.7109375" style="23" customWidth="1"/>
    <col min="2063" max="2063" width="1.140625" style="23" customWidth="1"/>
    <col min="2064" max="2064" width="18.28515625" style="23" customWidth="1"/>
    <col min="2065" max="2065" width="1.140625" style="23" customWidth="1"/>
    <col min="2066" max="2066" width="20.85546875" style="23" customWidth="1"/>
    <col min="2067" max="2067" width="1.140625" style="23" customWidth="1"/>
    <col min="2068" max="2068" width="20.85546875" style="23" customWidth="1"/>
    <col min="2069" max="2069" width="1.140625" style="23" customWidth="1"/>
    <col min="2070" max="2070" width="16.28515625" style="23" customWidth="1"/>
    <col min="2071" max="2071" width="1.140625" style="23" customWidth="1"/>
    <col min="2072" max="2072" width="18.140625" style="23" customWidth="1"/>
    <col min="2073" max="2304" width="9.140625" style="23" customWidth="1"/>
    <col min="2305" max="2305" width="25.42578125" style="23" customWidth="1"/>
    <col min="2306" max="2306" width="36.28515625" style="23"/>
    <col min="2307" max="2307" width="25.42578125" style="23" customWidth="1"/>
    <col min="2308" max="2308" width="28.85546875" style="23" customWidth="1"/>
    <col min="2309" max="2309" width="1.140625" style="23" customWidth="1"/>
    <col min="2310" max="2310" width="16.7109375" style="23" customWidth="1"/>
    <col min="2311" max="2311" width="1.140625" style="23" customWidth="1"/>
    <col min="2312" max="2312" width="18.28515625" style="23" customWidth="1"/>
    <col min="2313" max="2313" width="1.140625" style="23" customWidth="1"/>
    <col min="2314" max="2314" width="23.85546875" style="23" customWidth="1"/>
    <col min="2315" max="2315" width="1.140625" style="23" customWidth="1"/>
    <col min="2316" max="2316" width="16.85546875" style="23" customWidth="1"/>
    <col min="2317" max="2317" width="1.140625" style="23" customWidth="1"/>
    <col min="2318" max="2318" width="16.7109375" style="23" customWidth="1"/>
    <col min="2319" max="2319" width="1.140625" style="23" customWidth="1"/>
    <col min="2320" max="2320" width="18.28515625" style="23" customWidth="1"/>
    <col min="2321" max="2321" width="1.140625" style="23" customWidth="1"/>
    <col min="2322" max="2322" width="20.85546875" style="23" customWidth="1"/>
    <col min="2323" max="2323" width="1.140625" style="23" customWidth="1"/>
    <col min="2324" max="2324" width="20.85546875" style="23" customWidth="1"/>
    <col min="2325" max="2325" width="1.140625" style="23" customWidth="1"/>
    <col min="2326" max="2326" width="16.28515625" style="23" customWidth="1"/>
    <col min="2327" max="2327" width="1.140625" style="23" customWidth="1"/>
    <col min="2328" max="2328" width="18.140625" style="23" customWidth="1"/>
    <col min="2329" max="2560" width="9.140625" style="23" customWidth="1"/>
    <col min="2561" max="2561" width="25.42578125" style="23" customWidth="1"/>
    <col min="2562" max="2562" width="36.28515625" style="23"/>
    <col min="2563" max="2563" width="25.42578125" style="23" customWidth="1"/>
    <col min="2564" max="2564" width="28.85546875" style="23" customWidth="1"/>
    <col min="2565" max="2565" width="1.140625" style="23" customWidth="1"/>
    <col min="2566" max="2566" width="16.7109375" style="23" customWidth="1"/>
    <col min="2567" max="2567" width="1.140625" style="23" customWidth="1"/>
    <col min="2568" max="2568" width="18.28515625" style="23" customWidth="1"/>
    <col min="2569" max="2569" width="1.140625" style="23" customWidth="1"/>
    <col min="2570" max="2570" width="23.85546875" style="23" customWidth="1"/>
    <col min="2571" max="2571" width="1.140625" style="23" customWidth="1"/>
    <col min="2572" max="2572" width="16.85546875" style="23" customWidth="1"/>
    <col min="2573" max="2573" width="1.140625" style="23" customWidth="1"/>
    <col min="2574" max="2574" width="16.7109375" style="23" customWidth="1"/>
    <col min="2575" max="2575" width="1.140625" style="23" customWidth="1"/>
    <col min="2576" max="2576" width="18.28515625" style="23" customWidth="1"/>
    <col min="2577" max="2577" width="1.140625" style="23" customWidth="1"/>
    <col min="2578" max="2578" width="20.85546875" style="23" customWidth="1"/>
    <col min="2579" max="2579" width="1.140625" style="23" customWidth="1"/>
    <col min="2580" max="2580" width="20.85546875" style="23" customWidth="1"/>
    <col min="2581" max="2581" width="1.140625" style="23" customWidth="1"/>
    <col min="2582" max="2582" width="16.28515625" style="23" customWidth="1"/>
    <col min="2583" max="2583" width="1.140625" style="23" customWidth="1"/>
    <col min="2584" max="2584" width="18.140625" style="23" customWidth="1"/>
    <col min="2585" max="2816" width="9.140625" style="23" customWidth="1"/>
    <col min="2817" max="2817" width="25.42578125" style="23" customWidth="1"/>
    <col min="2818" max="2818" width="36.28515625" style="23"/>
    <col min="2819" max="2819" width="25.42578125" style="23" customWidth="1"/>
    <col min="2820" max="2820" width="28.85546875" style="23" customWidth="1"/>
    <col min="2821" max="2821" width="1.140625" style="23" customWidth="1"/>
    <col min="2822" max="2822" width="16.7109375" style="23" customWidth="1"/>
    <col min="2823" max="2823" width="1.140625" style="23" customWidth="1"/>
    <col min="2824" max="2824" width="18.28515625" style="23" customWidth="1"/>
    <col min="2825" max="2825" width="1.140625" style="23" customWidth="1"/>
    <col min="2826" max="2826" width="23.85546875" style="23" customWidth="1"/>
    <col min="2827" max="2827" width="1.140625" style="23" customWidth="1"/>
    <col min="2828" max="2828" width="16.85546875" style="23" customWidth="1"/>
    <col min="2829" max="2829" width="1.140625" style="23" customWidth="1"/>
    <col min="2830" max="2830" width="16.7109375" style="23" customWidth="1"/>
    <col min="2831" max="2831" width="1.140625" style="23" customWidth="1"/>
    <col min="2832" max="2832" width="18.28515625" style="23" customWidth="1"/>
    <col min="2833" max="2833" width="1.140625" style="23" customWidth="1"/>
    <col min="2834" max="2834" width="20.85546875" style="23" customWidth="1"/>
    <col min="2835" max="2835" width="1.140625" style="23" customWidth="1"/>
    <col min="2836" max="2836" width="20.85546875" style="23" customWidth="1"/>
    <col min="2837" max="2837" width="1.140625" style="23" customWidth="1"/>
    <col min="2838" max="2838" width="16.28515625" style="23" customWidth="1"/>
    <col min="2839" max="2839" width="1.140625" style="23" customWidth="1"/>
    <col min="2840" max="2840" width="18.140625" style="23" customWidth="1"/>
    <col min="2841" max="3072" width="9.140625" style="23" customWidth="1"/>
    <col min="3073" max="3073" width="25.42578125" style="23" customWidth="1"/>
    <col min="3074" max="3074" width="36.28515625" style="23"/>
    <col min="3075" max="3075" width="25.42578125" style="23" customWidth="1"/>
    <col min="3076" max="3076" width="28.85546875" style="23" customWidth="1"/>
    <col min="3077" max="3077" width="1.140625" style="23" customWidth="1"/>
    <col min="3078" max="3078" width="16.7109375" style="23" customWidth="1"/>
    <col min="3079" max="3079" width="1.140625" style="23" customWidth="1"/>
    <col min="3080" max="3080" width="18.28515625" style="23" customWidth="1"/>
    <col min="3081" max="3081" width="1.140625" style="23" customWidth="1"/>
    <col min="3082" max="3082" width="23.85546875" style="23" customWidth="1"/>
    <col min="3083" max="3083" width="1.140625" style="23" customWidth="1"/>
    <col min="3084" max="3084" width="16.85546875" style="23" customWidth="1"/>
    <col min="3085" max="3085" width="1.140625" style="23" customWidth="1"/>
    <col min="3086" max="3086" width="16.7109375" style="23" customWidth="1"/>
    <col min="3087" max="3087" width="1.140625" style="23" customWidth="1"/>
    <col min="3088" max="3088" width="18.28515625" style="23" customWidth="1"/>
    <col min="3089" max="3089" width="1.140625" style="23" customWidth="1"/>
    <col min="3090" max="3090" width="20.85546875" style="23" customWidth="1"/>
    <col min="3091" max="3091" width="1.140625" style="23" customWidth="1"/>
    <col min="3092" max="3092" width="20.85546875" style="23" customWidth="1"/>
    <col min="3093" max="3093" width="1.140625" style="23" customWidth="1"/>
    <col min="3094" max="3094" width="16.28515625" style="23" customWidth="1"/>
    <col min="3095" max="3095" width="1.140625" style="23" customWidth="1"/>
    <col min="3096" max="3096" width="18.140625" style="23" customWidth="1"/>
    <col min="3097" max="3328" width="9.140625" style="23" customWidth="1"/>
    <col min="3329" max="3329" width="25.42578125" style="23" customWidth="1"/>
    <col min="3330" max="3330" width="36.28515625" style="23"/>
    <col min="3331" max="3331" width="25.42578125" style="23" customWidth="1"/>
    <col min="3332" max="3332" width="28.85546875" style="23" customWidth="1"/>
    <col min="3333" max="3333" width="1.140625" style="23" customWidth="1"/>
    <col min="3334" max="3334" width="16.7109375" style="23" customWidth="1"/>
    <col min="3335" max="3335" width="1.140625" style="23" customWidth="1"/>
    <col min="3336" max="3336" width="18.28515625" style="23" customWidth="1"/>
    <col min="3337" max="3337" width="1.140625" style="23" customWidth="1"/>
    <col min="3338" max="3338" width="23.85546875" style="23" customWidth="1"/>
    <col min="3339" max="3339" width="1.140625" style="23" customWidth="1"/>
    <col min="3340" max="3340" width="16.85546875" style="23" customWidth="1"/>
    <col min="3341" max="3341" width="1.140625" style="23" customWidth="1"/>
    <col min="3342" max="3342" width="16.7109375" style="23" customWidth="1"/>
    <col min="3343" max="3343" width="1.140625" style="23" customWidth="1"/>
    <col min="3344" max="3344" width="18.28515625" style="23" customWidth="1"/>
    <col min="3345" max="3345" width="1.140625" style="23" customWidth="1"/>
    <col min="3346" max="3346" width="20.85546875" style="23" customWidth="1"/>
    <col min="3347" max="3347" width="1.140625" style="23" customWidth="1"/>
    <col min="3348" max="3348" width="20.85546875" style="23" customWidth="1"/>
    <col min="3349" max="3349" width="1.140625" style="23" customWidth="1"/>
    <col min="3350" max="3350" width="16.28515625" style="23" customWidth="1"/>
    <col min="3351" max="3351" width="1.140625" style="23" customWidth="1"/>
    <col min="3352" max="3352" width="18.140625" style="23" customWidth="1"/>
    <col min="3353" max="3584" width="9.140625" style="23" customWidth="1"/>
    <col min="3585" max="3585" width="25.42578125" style="23" customWidth="1"/>
    <col min="3586" max="3586" width="36.28515625" style="23"/>
    <col min="3587" max="3587" width="25.42578125" style="23" customWidth="1"/>
    <col min="3588" max="3588" width="28.85546875" style="23" customWidth="1"/>
    <col min="3589" max="3589" width="1.140625" style="23" customWidth="1"/>
    <col min="3590" max="3590" width="16.7109375" style="23" customWidth="1"/>
    <col min="3591" max="3591" width="1.140625" style="23" customWidth="1"/>
    <col min="3592" max="3592" width="18.28515625" style="23" customWidth="1"/>
    <col min="3593" max="3593" width="1.140625" style="23" customWidth="1"/>
    <col min="3594" max="3594" width="23.85546875" style="23" customWidth="1"/>
    <col min="3595" max="3595" width="1.140625" style="23" customWidth="1"/>
    <col min="3596" max="3596" width="16.85546875" style="23" customWidth="1"/>
    <col min="3597" max="3597" width="1.140625" style="23" customWidth="1"/>
    <col min="3598" max="3598" width="16.7109375" style="23" customWidth="1"/>
    <col min="3599" max="3599" width="1.140625" style="23" customWidth="1"/>
    <col min="3600" max="3600" width="18.28515625" style="23" customWidth="1"/>
    <col min="3601" max="3601" width="1.140625" style="23" customWidth="1"/>
    <col min="3602" max="3602" width="20.85546875" style="23" customWidth="1"/>
    <col min="3603" max="3603" width="1.140625" style="23" customWidth="1"/>
    <col min="3604" max="3604" width="20.85546875" style="23" customWidth="1"/>
    <col min="3605" max="3605" width="1.140625" style="23" customWidth="1"/>
    <col min="3606" max="3606" width="16.28515625" style="23" customWidth="1"/>
    <col min="3607" max="3607" width="1.140625" style="23" customWidth="1"/>
    <col min="3608" max="3608" width="18.140625" style="23" customWidth="1"/>
    <col min="3609" max="3840" width="9.140625" style="23" customWidth="1"/>
    <col min="3841" max="3841" width="25.42578125" style="23" customWidth="1"/>
    <col min="3842" max="3842" width="36.28515625" style="23"/>
    <col min="3843" max="3843" width="25.42578125" style="23" customWidth="1"/>
    <col min="3844" max="3844" width="28.85546875" style="23" customWidth="1"/>
    <col min="3845" max="3845" width="1.140625" style="23" customWidth="1"/>
    <col min="3846" max="3846" width="16.7109375" style="23" customWidth="1"/>
    <col min="3847" max="3847" width="1.140625" style="23" customWidth="1"/>
    <col min="3848" max="3848" width="18.28515625" style="23" customWidth="1"/>
    <col min="3849" max="3849" width="1.140625" style="23" customWidth="1"/>
    <col min="3850" max="3850" width="23.85546875" style="23" customWidth="1"/>
    <col min="3851" max="3851" width="1.140625" style="23" customWidth="1"/>
    <col min="3852" max="3852" width="16.85546875" style="23" customWidth="1"/>
    <col min="3853" max="3853" width="1.140625" style="23" customWidth="1"/>
    <col min="3854" max="3854" width="16.7109375" style="23" customWidth="1"/>
    <col min="3855" max="3855" width="1.140625" style="23" customWidth="1"/>
    <col min="3856" max="3856" width="18.28515625" style="23" customWidth="1"/>
    <col min="3857" max="3857" width="1.140625" style="23" customWidth="1"/>
    <col min="3858" max="3858" width="20.85546875" style="23" customWidth="1"/>
    <col min="3859" max="3859" width="1.140625" style="23" customWidth="1"/>
    <col min="3860" max="3860" width="20.85546875" style="23" customWidth="1"/>
    <col min="3861" max="3861" width="1.140625" style="23" customWidth="1"/>
    <col min="3862" max="3862" width="16.28515625" style="23" customWidth="1"/>
    <col min="3863" max="3863" width="1.140625" style="23" customWidth="1"/>
    <col min="3864" max="3864" width="18.140625" style="23" customWidth="1"/>
    <col min="3865" max="4096" width="9.140625" style="23" customWidth="1"/>
    <col min="4097" max="4097" width="25.42578125" style="23" customWidth="1"/>
    <col min="4098" max="4098" width="36.28515625" style="23"/>
    <col min="4099" max="4099" width="25.42578125" style="23" customWidth="1"/>
    <col min="4100" max="4100" width="28.85546875" style="23" customWidth="1"/>
    <col min="4101" max="4101" width="1.140625" style="23" customWidth="1"/>
    <col min="4102" max="4102" width="16.7109375" style="23" customWidth="1"/>
    <col min="4103" max="4103" width="1.140625" style="23" customWidth="1"/>
    <col min="4104" max="4104" width="18.28515625" style="23" customWidth="1"/>
    <col min="4105" max="4105" width="1.140625" style="23" customWidth="1"/>
    <col min="4106" max="4106" width="23.85546875" style="23" customWidth="1"/>
    <col min="4107" max="4107" width="1.140625" style="23" customWidth="1"/>
    <col min="4108" max="4108" width="16.85546875" style="23" customWidth="1"/>
    <col min="4109" max="4109" width="1.140625" style="23" customWidth="1"/>
    <col min="4110" max="4110" width="16.7109375" style="23" customWidth="1"/>
    <col min="4111" max="4111" width="1.140625" style="23" customWidth="1"/>
    <col min="4112" max="4112" width="18.28515625" style="23" customWidth="1"/>
    <col min="4113" max="4113" width="1.140625" style="23" customWidth="1"/>
    <col min="4114" max="4114" width="20.85546875" style="23" customWidth="1"/>
    <col min="4115" max="4115" width="1.140625" style="23" customWidth="1"/>
    <col min="4116" max="4116" width="20.85546875" style="23" customWidth="1"/>
    <col min="4117" max="4117" width="1.140625" style="23" customWidth="1"/>
    <col min="4118" max="4118" width="16.28515625" style="23" customWidth="1"/>
    <col min="4119" max="4119" width="1.140625" style="23" customWidth="1"/>
    <col min="4120" max="4120" width="18.140625" style="23" customWidth="1"/>
    <col min="4121" max="4352" width="9.140625" style="23" customWidth="1"/>
    <col min="4353" max="4353" width="25.42578125" style="23" customWidth="1"/>
    <col min="4354" max="4354" width="36.28515625" style="23"/>
    <col min="4355" max="4355" width="25.42578125" style="23" customWidth="1"/>
    <col min="4356" max="4356" width="28.85546875" style="23" customWidth="1"/>
    <col min="4357" max="4357" width="1.140625" style="23" customWidth="1"/>
    <col min="4358" max="4358" width="16.7109375" style="23" customWidth="1"/>
    <col min="4359" max="4359" width="1.140625" style="23" customWidth="1"/>
    <col min="4360" max="4360" width="18.28515625" style="23" customWidth="1"/>
    <col min="4361" max="4361" width="1.140625" style="23" customWidth="1"/>
    <col min="4362" max="4362" width="23.85546875" style="23" customWidth="1"/>
    <col min="4363" max="4363" width="1.140625" style="23" customWidth="1"/>
    <col min="4364" max="4364" width="16.85546875" style="23" customWidth="1"/>
    <col min="4365" max="4365" width="1.140625" style="23" customWidth="1"/>
    <col min="4366" max="4366" width="16.7109375" style="23" customWidth="1"/>
    <col min="4367" max="4367" width="1.140625" style="23" customWidth="1"/>
    <col min="4368" max="4368" width="18.28515625" style="23" customWidth="1"/>
    <col min="4369" max="4369" width="1.140625" style="23" customWidth="1"/>
    <col min="4370" max="4370" width="20.85546875" style="23" customWidth="1"/>
    <col min="4371" max="4371" width="1.140625" style="23" customWidth="1"/>
    <col min="4372" max="4372" width="20.85546875" style="23" customWidth="1"/>
    <col min="4373" max="4373" width="1.140625" style="23" customWidth="1"/>
    <col min="4374" max="4374" width="16.28515625" style="23" customWidth="1"/>
    <col min="4375" max="4375" width="1.140625" style="23" customWidth="1"/>
    <col min="4376" max="4376" width="18.140625" style="23" customWidth="1"/>
    <col min="4377" max="4608" width="9.140625" style="23" customWidth="1"/>
    <col min="4609" max="4609" width="25.42578125" style="23" customWidth="1"/>
    <col min="4610" max="4610" width="36.28515625" style="23"/>
    <col min="4611" max="4611" width="25.42578125" style="23" customWidth="1"/>
    <col min="4612" max="4612" width="28.85546875" style="23" customWidth="1"/>
    <col min="4613" max="4613" width="1.140625" style="23" customWidth="1"/>
    <col min="4614" max="4614" width="16.7109375" style="23" customWidth="1"/>
    <col min="4615" max="4615" width="1.140625" style="23" customWidth="1"/>
    <col min="4616" max="4616" width="18.28515625" style="23" customWidth="1"/>
    <col min="4617" max="4617" width="1.140625" style="23" customWidth="1"/>
    <col min="4618" max="4618" width="23.85546875" style="23" customWidth="1"/>
    <col min="4619" max="4619" width="1.140625" style="23" customWidth="1"/>
    <col min="4620" max="4620" width="16.85546875" style="23" customWidth="1"/>
    <col min="4621" max="4621" width="1.140625" style="23" customWidth="1"/>
    <col min="4622" max="4622" width="16.7109375" style="23" customWidth="1"/>
    <col min="4623" max="4623" width="1.140625" style="23" customWidth="1"/>
    <col min="4624" max="4624" width="18.28515625" style="23" customWidth="1"/>
    <col min="4625" max="4625" width="1.140625" style="23" customWidth="1"/>
    <col min="4626" max="4626" width="20.85546875" style="23" customWidth="1"/>
    <col min="4627" max="4627" width="1.140625" style="23" customWidth="1"/>
    <col min="4628" max="4628" width="20.85546875" style="23" customWidth="1"/>
    <col min="4629" max="4629" width="1.140625" style="23" customWidth="1"/>
    <col min="4630" max="4630" width="16.28515625" style="23" customWidth="1"/>
    <col min="4631" max="4631" width="1.140625" style="23" customWidth="1"/>
    <col min="4632" max="4632" width="18.140625" style="23" customWidth="1"/>
    <col min="4633" max="4864" width="9.140625" style="23" customWidth="1"/>
    <col min="4865" max="4865" width="25.42578125" style="23" customWidth="1"/>
    <col min="4866" max="4866" width="36.28515625" style="23"/>
    <col min="4867" max="4867" width="25.42578125" style="23" customWidth="1"/>
    <col min="4868" max="4868" width="28.85546875" style="23" customWidth="1"/>
    <col min="4869" max="4869" width="1.140625" style="23" customWidth="1"/>
    <col min="4870" max="4870" width="16.7109375" style="23" customWidth="1"/>
    <col min="4871" max="4871" width="1.140625" style="23" customWidth="1"/>
    <col min="4872" max="4872" width="18.28515625" style="23" customWidth="1"/>
    <col min="4873" max="4873" width="1.140625" style="23" customWidth="1"/>
    <col min="4874" max="4874" width="23.85546875" style="23" customWidth="1"/>
    <col min="4875" max="4875" width="1.140625" style="23" customWidth="1"/>
    <col min="4876" max="4876" width="16.85546875" style="23" customWidth="1"/>
    <col min="4877" max="4877" width="1.140625" style="23" customWidth="1"/>
    <col min="4878" max="4878" width="16.7109375" style="23" customWidth="1"/>
    <col min="4879" max="4879" width="1.140625" style="23" customWidth="1"/>
    <col min="4880" max="4880" width="18.28515625" style="23" customWidth="1"/>
    <col min="4881" max="4881" width="1.140625" style="23" customWidth="1"/>
    <col min="4882" max="4882" width="20.85546875" style="23" customWidth="1"/>
    <col min="4883" max="4883" width="1.140625" style="23" customWidth="1"/>
    <col min="4884" max="4884" width="20.85546875" style="23" customWidth="1"/>
    <col min="4885" max="4885" width="1.140625" style="23" customWidth="1"/>
    <col min="4886" max="4886" width="16.28515625" style="23" customWidth="1"/>
    <col min="4887" max="4887" width="1.140625" style="23" customWidth="1"/>
    <col min="4888" max="4888" width="18.140625" style="23" customWidth="1"/>
    <col min="4889" max="5120" width="9.140625" style="23" customWidth="1"/>
    <col min="5121" max="5121" width="25.42578125" style="23" customWidth="1"/>
    <col min="5122" max="5122" width="36.28515625" style="23"/>
    <col min="5123" max="5123" width="25.42578125" style="23" customWidth="1"/>
    <col min="5124" max="5124" width="28.85546875" style="23" customWidth="1"/>
    <col min="5125" max="5125" width="1.140625" style="23" customWidth="1"/>
    <col min="5126" max="5126" width="16.7109375" style="23" customWidth="1"/>
    <col min="5127" max="5127" width="1.140625" style="23" customWidth="1"/>
    <col min="5128" max="5128" width="18.28515625" style="23" customWidth="1"/>
    <col min="5129" max="5129" width="1.140625" style="23" customWidth="1"/>
    <col min="5130" max="5130" width="23.85546875" style="23" customWidth="1"/>
    <col min="5131" max="5131" width="1.140625" style="23" customWidth="1"/>
    <col min="5132" max="5132" width="16.85546875" style="23" customWidth="1"/>
    <col min="5133" max="5133" width="1.140625" style="23" customWidth="1"/>
    <col min="5134" max="5134" width="16.7109375" style="23" customWidth="1"/>
    <col min="5135" max="5135" width="1.140625" style="23" customWidth="1"/>
    <col min="5136" max="5136" width="18.28515625" style="23" customWidth="1"/>
    <col min="5137" max="5137" width="1.140625" style="23" customWidth="1"/>
    <col min="5138" max="5138" width="20.85546875" style="23" customWidth="1"/>
    <col min="5139" max="5139" width="1.140625" style="23" customWidth="1"/>
    <col min="5140" max="5140" width="20.85546875" style="23" customWidth="1"/>
    <col min="5141" max="5141" width="1.140625" style="23" customWidth="1"/>
    <col min="5142" max="5142" width="16.28515625" style="23" customWidth="1"/>
    <col min="5143" max="5143" width="1.140625" style="23" customWidth="1"/>
    <col min="5144" max="5144" width="18.140625" style="23" customWidth="1"/>
    <col min="5145" max="5376" width="9.140625" style="23" customWidth="1"/>
    <col min="5377" max="5377" width="25.42578125" style="23" customWidth="1"/>
    <col min="5378" max="5378" width="36.28515625" style="23"/>
    <col min="5379" max="5379" width="25.42578125" style="23" customWidth="1"/>
    <col min="5380" max="5380" width="28.85546875" style="23" customWidth="1"/>
    <col min="5381" max="5381" width="1.140625" style="23" customWidth="1"/>
    <col min="5382" max="5382" width="16.7109375" style="23" customWidth="1"/>
    <col min="5383" max="5383" width="1.140625" style="23" customWidth="1"/>
    <col min="5384" max="5384" width="18.28515625" style="23" customWidth="1"/>
    <col min="5385" max="5385" width="1.140625" style="23" customWidth="1"/>
    <col min="5386" max="5386" width="23.85546875" style="23" customWidth="1"/>
    <col min="5387" max="5387" width="1.140625" style="23" customWidth="1"/>
    <col min="5388" max="5388" width="16.85546875" style="23" customWidth="1"/>
    <col min="5389" max="5389" width="1.140625" style="23" customWidth="1"/>
    <col min="5390" max="5390" width="16.7109375" style="23" customWidth="1"/>
    <col min="5391" max="5391" width="1.140625" style="23" customWidth="1"/>
    <col min="5392" max="5392" width="18.28515625" style="23" customWidth="1"/>
    <col min="5393" max="5393" width="1.140625" style="23" customWidth="1"/>
    <col min="5394" max="5394" width="20.85546875" style="23" customWidth="1"/>
    <col min="5395" max="5395" width="1.140625" style="23" customWidth="1"/>
    <col min="5396" max="5396" width="20.85546875" style="23" customWidth="1"/>
    <col min="5397" max="5397" width="1.140625" style="23" customWidth="1"/>
    <col min="5398" max="5398" width="16.28515625" style="23" customWidth="1"/>
    <col min="5399" max="5399" width="1.140625" style="23" customWidth="1"/>
    <col min="5400" max="5400" width="18.140625" style="23" customWidth="1"/>
    <col min="5401" max="5632" width="9.140625" style="23" customWidth="1"/>
    <col min="5633" max="5633" width="25.42578125" style="23" customWidth="1"/>
    <col min="5634" max="5634" width="36.28515625" style="23"/>
    <col min="5635" max="5635" width="25.42578125" style="23" customWidth="1"/>
    <col min="5636" max="5636" width="28.85546875" style="23" customWidth="1"/>
    <col min="5637" max="5637" width="1.140625" style="23" customWidth="1"/>
    <col min="5638" max="5638" width="16.7109375" style="23" customWidth="1"/>
    <col min="5639" max="5639" width="1.140625" style="23" customWidth="1"/>
    <col min="5640" max="5640" width="18.28515625" style="23" customWidth="1"/>
    <col min="5641" max="5641" width="1.140625" style="23" customWidth="1"/>
    <col min="5642" max="5642" width="23.85546875" style="23" customWidth="1"/>
    <col min="5643" max="5643" width="1.140625" style="23" customWidth="1"/>
    <col min="5644" max="5644" width="16.85546875" style="23" customWidth="1"/>
    <col min="5645" max="5645" width="1.140625" style="23" customWidth="1"/>
    <col min="5646" max="5646" width="16.7109375" style="23" customWidth="1"/>
    <col min="5647" max="5647" width="1.140625" style="23" customWidth="1"/>
    <col min="5648" max="5648" width="18.28515625" style="23" customWidth="1"/>
    <col min="5649" max="5649" width="1.140625" style="23" customWidth="1"/>
    <col min="5650" max="5650" width="20.85546875" style="23" customWidth="1"/>
    <col min="5651" max="5651" width="1.140625" style="23" customWidth="1"/>
    <col min="5652" max="5652" width="20.85546875" style="23" customWidth="1"/>
    <col min="5653" max="5653" width="1.140625" style="23" customWidth="1"/>
    <col min="5654" max="5654" width="16.28515625" style="23" customWidth="1"/>
    <col min="5655" max="5655" width="1.140625" style="23" customWidth="1"/>
    <col min="5656" max="5656" width="18.140625" style="23" customWidth="1"/>
    <col min="5657" max="5888" width="9.140625" style="23" customWidth="1"/>
    <col min="5889" max="5889" width="25.42578125" style="23" customWidth="1"/>
    <col min="5890" max="5890" width="36.28515625" style="23"/>
    <col min="5891" max="5891" width="25.42578125" style="23" customWidth="1"/>
    <col min="5892" max="5892" width="28.85546875" style="23" customWidth="1"/>
    <col min="5893" max="5893" width="1.140625" style="23" customWidth="1"/>
    <col min="5894" max="5894" width="16.7109375" style="23" customWidth="1"/>
    <col min="5895" max="5895" width="1.140625" style="23" customWidth="1"/>
    <col min="5896" max="5896" width="18.28515625" style="23" customWidth="1"/>
    <col min="5897" max="5897" width="1.140625" style="23" customWidth="1"/>
    <col min="5898" max="5898" width="23.85546875" style="23" customWidth="1"/>
    <col min="5899" max="5899" width="1.140625" style="23" customWidth="1"/>
    <col min="5900" max="5900" width="16.85546875" style="23" customWidth="1"/>
    <col min="5901" max="5901" width="1.140625" style="23" customWidth="1"/>
    <col min="5902" max="5902" width="16.7109375" style="23" customWidth="1"/>
    <col min="5903" max="5903" width="1.140625" style="23" customWidth="1"/>
    <col min="5904" max="5904" width="18.28515625" style="23" customWidth="1"/>
    <col min="5905" max="5905" width="1.140625" style="23" customWidth="1"/>
    <col min="5906" max="5906" width="20.85546875" style="23" customWidth="1"/>
    <col min="5907" max="5907" width="1.140625" style="23" customWidth="1"/>
    <col min="5908" max="5908" width="20.85546875" style="23" customWidth="1"/>
    <col min="5909" max="5909" width="1.140625" style="23" customWidth="1"/>
    <col min="5910" max="5910" width="16.28515625" style="23" customWidth="1"/>
    <col min="5911" max="5911" width="1.140625" style="23" customWidth="1"/>
    <col min="5912" max="5912" width="18.140625" style="23" customWidth="1"/>
    <col min="5913" max="6144" width="9.140625" style="23" customWidth="1"/>
    <col min="6145" max="6145" width="25.42578125" style="23" customWidth="1"/>
    <col min="6146" max="6146" width="36.28515625" style="23"/>
    <col min="6147" max="6147" width="25.42578125" style="23" customWidth="1"/>
    <col min="6148" max="6148" width="28.85546875" style="23" customWidth="1"/>
    <col min="6149" max="6149" width="1.140625" style="23" customWidth="1"/>
    <col min="6150" max="6150" width="16.7109375" style="23" customWidth="1"/>
    <col min="6151" max="6151" width="1.140625" style="23" customWidth="1"/>
    <col min="6152" max="6152" width="18.28515625" style="23" customWidth="1"/>
    <col min="6153" max="6153" width="1.140625" style="23" customWidth="1"/>
    <col min="6154" max="6154" width="23.85546875" style="23" customWidth="1"/>
    <col min="6155" max="6155" width="1.140625" style="23" customWidth="1"/>
    <col min="6156" max="6156" width="16.85546875" style="23" customWidth="1"/>
    <col min="6157" max="6157" width="1.140625" style="23" customWidth="1"/>
    <col min="6158" max="6158" width="16.7109375" style="23" customWidth="1"/>
    <col min="6159" max="6159" width="1.140625" style="23" customWidth="1"/>
    <col min="6160" max="6160" width="18.28515625" style="23" customWidth="1"/>
    <col min="6161" max="6161" width="1.140625" style="23" customWidth="1"/>
    <col min="6162" max="6162" width="20.85546875" style="23" customWidth="1"/>
    <col min="6163" max="6163" width="1.140625" style="23" customWidth="1"/>
    <col min="6164" max="6164" width="20.85546875" style="23" customWidth="1"/>
    <col min="6165" max="6165" width="1.140625" style="23" customWidth="1"/>
    <col min="6166" max="6166" width="16.28515625" style="23" customWidth="1"/>
    <col min="6167" max="6167" width="1.140625" style="23" customWidth="1"/>
    <col min="6168" max="6168" width="18.140625" style="23" customWidth="1"/>
    <col min="6169" max="6400" width="9.140625" style="23" customWidth="1"/>
    <col min="6401" max="6401" width="25.42578125" style="23" customWidth="1"/>
    <col min="6402" max="6402" width="36.28515625" style="23"/>
    <col min="6403" max="6403" width="25.42578125" style="23" customWidth="1"/>
    <col min="6404" max="6404" width="28.85546875" style="23" customWidth="1"/>
    <col min="6405" max="6405" width="1.140625" style="23" customWidth="1"/>
    <col min="6406" max="6406" width="16.7109375" style="23" customWidth="1"/>
    <col min="6407" max="6407" width="1.140625" style="23" customWidth="1"/>
    <col min="6408" max="6408" width="18.28515625" style="23" customWidth="1"/>
    <col min="6409" max="6409" width="1.140625" style="23" customWidth="1"/>
    <col min="6410" max="6410" width="23.85546875" style="23" customWidth="1"/>
    <col min="6411" max="6411" width="1.140625" style="23" customWidth="1"/>
    <col min="6412" max="6412" width="16.85546875" style="23" customWidth="1"/>
    <col min="6413" max="6413" width="1.140625" style="23" customWidth="1"/>
    <col min="6414" max="6414" width="16.7109375" style="23" customWidth="1"/>
    <col min="6415" max="6415" width="1.140625" style="23" customWidth="1"/>
    <col min="6416" max="6416" width="18.28515625" style="23" customWidth="1"/>
    <col min="6417" max="6417" width="1.140625" style="23" customWidth="1"/>
    <col min="6418" max="6418" width="20.85546875" style="23" customWidth="1"/>
    <col min="6419" max="6419" width="1.140625" style="23" customWidth="1"/>
    <col min="6420" max="6420" width="20.85546875" style="23" customWidth="1"/>
    <col min="6421" max="6421" width="1.140625" style="23" customWidth="1"/>
    <col min="6422" max="6422" width="16.28515625" style="23" customWidth="1"/>
    <col min="6423" max="6423" width="1.140625" style="23" customWidth="1"/>
    <col min="6424" max="6424" width="18.140625" style="23" customWidth="1"/>
    <col min="6425" max="6656" width="9.140625" style="23" customWidth="1"/>
    <col min="6657" max="6657" width="25.42578125" style="23" customWidth="1"/>
    <col min="6658" max="6658" width="36.28515625" style="23"/>
    <col min="6659" max="6659" width="25.42578125" style="23" customWidth="1"/>
    <col min="6660" max="6660" width="28.85546875" style="23" customWidth="1"/>
    <col min="6661" max="6661" width="1.140625" style="23" customWidth="1"/>
    <col min="6662" max="6662" width="16.7109375" style="23" customWidth="1"/>
    <col min="6663" max="6663" width="1.140625" style="23" customWidth="1"/>
    <col min="6664" max="6664" width="18.28515625" style="23" customWidth="1"/>
    <col min="6665" max="6665" width="1.140625" style="23" customWidth="1"/>
    <col min="6666" max="6666" width="23.85546875" style="23" customWidth="1"/>
    <col min="6667" max="6667" width="1.140625" style="23" customWidth="1"/>
    <col min="6668" max="6668" width="16.85546875" style="23" customWidth="1"/>
    <col min="6669" max="6669" width="1.140625" style="23" customWidth="1"/>
    <col min="6670" max="6670" width="16.7109375" style="23" customWidth="1"/>
    <col min="6671" max="6671" width="1.140625" style="23" customWidth="1"/>
    <col min="6672" max="6672" width="18.28515625" style="23" customWidth="1"/>
    <col min="6673" max="6673" width="1.140625" style="23" customWidth="1"/>
    <col min="6674" max="6674" width="20.85546875" style="23" customWidth="1"/>
    <col min="6675" max="6675" width="1.140625" style="23" customWidth="1"/>
    <col min="6676" max="6676" width="20.85546875" style="23" customWidth="1"/>
    <col min="6677" max="6677" width="1.140625" style="23" customWidth="1"/>
    <col min="6678" max="6678" width="16.28515625" style="23" customWidth="1"/>
    <col min="6679" max="6679" width="1.140625" style="23" customWidth="1"/>
    <col min="6680" max="6680" width="18.140625" style="23" customWidth="1"/>
    <col min="6681" max="6912" width="9.140625" style="23" customWidth="1"/>
    <col min="6913" max="6913" width="25.42578125" style="23" customWidth="1"/>
    <col min="6914" max="6914" width="36.28515625" style="23"/>
    <col min="6915" max="6915" width="25.42578125" style="23" customWidth="1"/>
    <col min="6916" max="6916" width="28.85546875" style="23" customWidth="1"/>
    <col min="6917" max="6917" width="1.140625" style="23" customWidth="1"/>
    <col min="6918" max="6918" width="16.7109375" style="23" customWidth="1"/>
    <col min="6919" max="6919" width="1.140625" style="23" customWidth="1"/>
    <col min="6920" max="6920" width="18.28515625" style="23" customWidth="1"/>
    <col min="6921" max="6921" width="1.140625" style="23" customWidth="1"/>
    <col min="6922" max="6922" width="23.85546875" style="23" customWidth="1"/>
    <col min="6923" max="6923" width="1.140625" style="23" customWidth="1"/>
    <col min="6924" max="6924" width="16.85546875" style="23" customWidth="1"/>
    <col min="6925" max="6925" width="1.140625" style="23" customWidth="1"/>
    <col min="6926" max="6926" width="16.7109375" style="23" customWidth="1"/>
    <col min="6927" max="6927" width="1.140625" style="23" customWidth="1"/>
    <col min="6928" max="6928" width="18.28515625" style="23" customWidth="1"/>
    <col min="6929" max="6929" width="1.140625" style="23" customWidth="1"/>
    <col min="6930" max="6930" width="20.85546875" style="23" customWidth="1"/>
    <col min="6931" max="6931" width="1.140625" style="23" customWidth="1"/>
    <col min="6932" max="6932" width="20.85546875" style="23" customWidth="1"/>
    <col min="6933" max="6933" width="1.140625" style="23" customWidth="1"/>
    <col min="6934" max="6934" width="16.28515625" style="23" customWidth="1"/>
    <col min="6935" max="6935" width="1.140625" style="23" customWidth="1"/>
    <col min="6936" max="6936" width="18.140625" style="23" customWidth="1"/>
    <col min="6937" max="7168" width="9.140625" style="23" customWidth="1"/>
    <col min="7169" max="7169" width="25.42578125" style="23" customWidth="1"/>
    <col min="7170" max="7170" width="36.28515625" style="23"/>
    <col min="7171" max="7171" width="25.42578125" style="23" customWidth="1"/>
    <col min="7172" max="7172" width="28.85546875" style="23" customWidth="1"/>
    <col min="7173" max="7173" width="1.140625" style="23" customWidth="1"/>
    <col min="7174" max="7174" width="16.7109375" style="23" customWidth="1"/>
    <col min="7175" max="7175" width="1.140625" style="23" customWidth="1"/>
    <col min="7176" max="7176" width="18.28515625" style="23" customWidth="1"/>
    <col min="7177" max="7177" width="1.140625" style="23" customWidth="1"/>
    <col min="7178" max="7178" width="23.85546875" style="23" customWidth="1"/>
    <col min="7179" max="7179" width="1.140625" style="23" customWidth="1"/>
    <col min="7180" max="7180" width="16.85546875" style="23" customWidth="1"/>
    <col min="7181" max="7181" width="1.140625" style="23" customWidth="1"/>
    <col min="7182" max="7182" width="16.7109375" style="23" customWidth="1"/>
    <col min="7183" max="7183" width="1.140625" style="23" customWidth="1"/>
    <col min="7184" max="7184" width="18.28515625" style="23" customWidth="1"/>
    <col min="7185" max="7185" width="1.140625" style="23" customWidth="1"/>
    <col min="7186" max="7186" width="20.85546875" style="23" customWidth="1"/>
    <col min="7187" max="7187" width="1.140625" style="23" customWidth="1"/>
    <col min="7188" max="7188" width="20.85546875" style="23" customWidth="1"/>
    <col min="7189" max="7189" width="1.140625" style="23" customWidth="1"/>
    <col min="7190" max="7190" width="16.28515625" style="23" customWidth="1"/>
    <col min="7191" max="7191" width="1.140625" style="23" customWidth="1"/>
    <col min="7192" max="7192" width="18.140625" style="23" customWidth="1"/>
    <col min="7193" max="7424" width="9.140625" style="23" customWidth="1"/>
    <col min="7425" max="7425" width="25.42578125" style="23" customWidth="1"/>
    <col min="7426" max="7426" width="36.28515625" style="23"/>
    <col min="7427" max="7427" width="25.42578125" style="23" customWidth="1"/>
    <col min="7428" max="7428" width="28.85546875" style="23" customWidth="1"/>
    <col min="7429" max="7429" width="1.140625" style="23" customWidth="1"/>
    <col min="7430" max="7430" width="16.7109375" style="23" customWidth="1"/>
    <col min="7431" max="7431" width="1.140625" style="23" customWidth="1"/>
    <col min="7432" max="7432" width="18.28515625" style="23" customWidth="1"/>
    <col min="7433" max="7433" width="1.140625" style="23" customWidth="1"/>
    <col min="7434" max="7434" width="23.85546875" style="23" customWidth="1"/>
    <col min="7435" max="7435" width="1.140625" style="23" customWidth="1"/>
    <col min="7436" max="7436" width="16.85546875" style="23" customWidth="1"/>
    <col min="7437" max="7437" width="1.140625" style="23" customWidth="1"/>
    <col min="7438" max="7438" width="16.7109375" style="23" customWidth="1"/>
    <col min="7439" max="7439" width="1.140625" style="23" customWidth="1"/>
    <col min="7440" max="7440" width="18.28515625" style="23" customWidth="1"/>
    <col min="7441" max="7441" width="1.140625" style="23" customWidth="1"/>
    <col min="7442" max="7442" width="20.85546875" style="23" customWidth="1"/>
    <col min="7443" max="7443" width="1.140625" style="23" customWidth="1"/>
    <col min="7444" max="7444" width="20.85546875" style="23" customWidth="1"/>
    <col min="7445" max="7445" width="1.140625" style="23" customWidth="1"/>
    <col min="7446" max="7446" width="16.28515625" style="23" customWidth="1"/>
    <col min="7447" max="7447" width="1.140625" style="23" customWidth="1"/>
    <col min="7448" max="7448" width="18.140625" style="23" customWidth="1"/>
    <col min="7449" max="7680" width="9.140625" style="23" customWidth="1"/>
    <col min="7681" max="7681" width="25.42578125" style="23" customWidth="1"/>
    <col min="7682" max="7682" width="36.28515625" style="23"/>
    <col min="7683" max="7683" width="25.42578125" style="23" customWidth="1"/>
    <col min="7684" max="7684" width="28.85546875" style="23" customWidth="1"/>
    <col min="7685" max="7685" width="1.140625" style="23" customWidth="1"/>
    <col min="7686" max="7686" width="16.7109375" style="23" customWidth="1"/>
    <col min="7687" max="7687" width="1.140625" style="23" customWidth="1"/>
    <col min="7688" max="7688" width="18.28515625" style="23" customWidth="1"/>
    <col min="7689" max="7689" width="1.140625" style="23" customWidth="1"/>
    <col min="7690" max="7690" width="23.85546875" style="23" customWidth="1"/>
    <col min="7691" max="7691" width="1.140625" style="23" customWidth="1"/>
    <col min="7692" max="7692" width="16.85546875" style="23" customWidth="1"/>
    <col min="7693" max="7693" width="1.140625" style="23" customWidth="1"/>
    <col min="7694" max="7694" width="16.7109375" style="23" customWidth="1"/>
    <col min="7695" max="7695" width="1.140625" style="23" customWidth="1"/>
    <col min="7696" max="7696" width="18.28515625" style="23" customWidth="1"/>
    <col min="7697" max="7697" width="1.140625" style="23" customWidth="1"/>
    <col min="7698" max="7698" width="20.85546875" style="23" customWidth="1"/>
    <col min="7699" max="7699" width="1.140625" style="23" customWidth="1"/>
    <col min="7700" max="7700" width="20.85546875" style="23" customWidth="1"/>
    <col min="7701" max="7701" width="1.140625" style="23" customWidth="1"/>
    <col min="7702" max="7702" width="16.28515625" style="23" customWidth="1"/>
    <col min="7703" max="7703" width="1.140625" style="23" customWidth="1"/>
    <col min="7704" max="7704" width="18.140625" style="23" customWidth="1"/>
    <col min="7705" max="7936" width="9.140625" style="23" customWidth="1"/>
    <col min="7937" max="7937" width="25.42578125" style="23" customWidth="1"/>
    <col min="7938" max="7938" width="36.28515625" style="23"/>
    <col min="7939" max="7939" width="25.42578125" style="23" customWidth="1"/>
    <col min="7940" max="7940" width="28.85546875" style="23" customWidth="1"/>
    <col min="7941" max="7941" width="1.140625" style="23" customWidth="1"/>
    <col min="7942" max="7942" width="16.7109375" style="23" customWidth="1"/>
    <col min="7943" max="7943" width="1.140625" style="23" customWidth="1"/>
    <col min="7944" max="7944" width="18.28515625" style="23" customWidth="1"/>
    <col min="7945" max="7945" width="1.140625" style="23" customWidth="1"/>
    <col min="7946" max="7946" width="23.85546875" style="23" customWidth="1"/>
    <col min="7947" max="7947" width="1.140625" style="23" customWidth="1"/>
    <col min="7948" max="7948" width="16.85546875" style="23" customWidth="1"/>
    <col min="7949" max="7949" width="1.140625" style="23" customWidth="1"/>
    <col min="7950" max="7950" width="16.7109375" style="23" customWidth="1"/>
    <col min="7951" max="7951" width="1.140625" style="23" customWidth="1"/>
    <col min="7952" max="7952" width="18.28515625" style="23" customWidth="1"/>
    <col min="7953" max="7953" width="1.140625" style="23" customWidth="1"/>
    <col min="7954" max="7954" width="20.85546875" style="23" customWidth="1"/>
    <col min="7955" max="7955" width="1.140625" style="23" customWidth="1"/>
    <col min="7956" max="7956" width="20.85546875" style="23" customWidth="1"/>
    <col min="7957" max="7957" width="1.140625" style="23" customWidth="1"/>
    <col min="7958" max="7958" width="16.28515625" style="23" customWidth="1"/>
    <col min="7959" max="7959" width="1.140625" style="23" customWidth="1"/>
    <col min="7960" max="7960" width="18.140625" style="23" customWidth="1"/>
    <col min="7961" max="8192" width="9.140625" style="23" customWidth="1"/>
    <col min="8193" max="8193" width="25.42578125" style="23" customWidth="1"/>
    <col min="8194" max="8194" width="36.28515625" style="23"/>
    <col min="8195" max="8195" width="25.42578125" style="23" customWidth="1"/>
    <col min="8196" max="8196" width="28.85546875" style="23" customWidth="1"/>
    <col min="8197" max="8197" width="1.140625" style="23" customWidth="1"/>
    <col min="8198" max="8198" width="16.7109375" style="23" customWidth="1"/>
    <col min="8199" max="8199" width="1.140625" style="23" customWidth="1"/>
    <col min="8200" max="8200" width="18.28515625" style="23" customWidth="1"/>
    <col min="8201" max="8201" width="1.140625" style="23" customWidth="1"/>
    <col min="8202" max="8202" width="23.85546875" style="23" customWidth="1"/>
    <col min="8203" max="8203" width="1.140625" style="23" customWidth="1"/>
    <col min="8204" max="8204" width="16.85546875" style="23" customWidth="1"/>
    <col min="8205" max="8205" width="1.140625" style="23" customWidth="1"/>
    <col min="8206" max="8206" width="16.7109375" style="23" customWidth="1"/>
    <col min="8207" max="8207" width="1.140625" style="23" customWidth="1"/>
    <col min="8208" max="8208" width="18.28515625" style="23" customWidth="1"/>
    <col min="8209" max="8209" width="1.140625" style="23" customWidth="1"/>
    <col min="8210" max="8210" width="20.85546875" style="23" customWidth="1"/>
    <col min="8211" max="8211" width="1.140625" style="23" customWidth="1"/>
    <col min="8212" max="8212" width="20.85546875" style="23" customWidth="1"/>
    <col min="8213" max="8213" width="1.140625" style="23" customWidth="1"/>
    <col min="8214" max="8214" width="16.28515625" style="23" customWidth="1"/>
    <col min="8215" max="8215" width="1.140625" style="23" customWidth="1"/>
    <col min="8216" max="8216" width="18.140625" style="23" customWidth="1"/>
    <col min="8217" max="8448" width="9.140625" style="23" customWidth="1"/>
    <col min="8449" max="8449" width="25.42578125" style="23" customWidth="1"/>
    <col min="8450" max="8450" width="36.28515625" style="23"/>
    <col min="8451" max="8451" width="25.42578125" style="23" customWidth="1"/>
    <col min="8452" max="8452" width="28.85546875" style="23" customWidth="1"/>
    <col min="8453" max="8453" width="1.140625" style="23" customWidth="1"/>
    <col min="8454" max="8454" width="16.7109375" style="23" customWidth="1"/>
    <col min="8455" max="8455" width="1.140625" style="23" customWidth="1"/>
    <col min="8456" max="8456" width="18.28515625" style="23" customWidth="1"/>
    <col min="8457" max="8457" width="1.140625" style="23" customWidth="1"/>
    <col min="8458" max="8458" width="23.85546875" style="23" customWidth="1"/>
    <col min="8459" max="8459" width="1.140625" style="23" customWidth="1"/>
    <col min="8460" max="8460" width="16.85546875" style="23" customWidth="1"/>
    <col min="8461" max="8461" width="1.140625" style="23" customWidth="1"/>
    <col min="8462" max="8462" width="16.7109375" style="23" customWidth="1"/>
    <col min="8463" max="8463" width="1.140625" style="23" customWidth="1"/>
    <col min="8464" max="8464" width="18.28515625" style="23" customWidth="1"/>
    <col min="8465" max="8465" width="1.140625" style="23" customWidth="1"/>
    <col min="8466" max="8466" width="20.85546875" style="23" customWidth="1"/>
    <col min="8467" max="8467" width="1.140625" style="23" customWidth="1"/>
    <col min="8468" max="8468" width="20.85546875" style="23" customWidth="1"/>
    <col min="8469" max="8469" width="1.140625" style="23" customWidth="1"/>
    <col min="8470" max="8470" width="16.28515625" style="23" customWidth="1"/>
    <col min="8471" max="8471" width="1.140625" style="23" customWidth="1"/>
    <col min="8472" max="8472" width="18.140625" style="23" customWidth="1"/>
    <col min="8473" max="8704" width="9.140625" style="23" customWidth="1"/>
    <col min="8705" max="8705" width="25.42578125" style="23" customWidth="1"/>
    <col min="8706" max="8706" width="36.28515625" style="23"/>
    <col min="8707" max="8707" width="25.42578125" style="23" customWidth="1"/>
    <col min="8708" max="8708" width="28.85546875" style="23" customWidth="1"/>
    <col min="8709" max="8709" width="1.140625" style="23" customWidth="1"/>
    <col min="8710" max="8710" width="16.7109375" style="23" customWidth="1"/>
    <col min="8711" max="8711" width="1.140625" style="23" customWidth="1"/>
    <col min="8712" max="8712" width="18.28515625" style="23" customWidth="1"/>
    <col min="8713" max="8713" width="1.140625" style="23" customWidth="1"/>
    <col min="8714" max="8714" width="23.85546875" style="23" customWidth="1"/>
    <col min="8715" max="8715" width="1.140625" style="23" customWidth="1"/>
    <col min="8716" max="8716" width="16.85546875" style="23" customWidth="1"/>
    <col min="8717" max="8717" width="1.140625" style="23" customWidth="1"/>
    <col min="8718" max="8718" width="16.7109375" style="23" customWidth="1"/>
    <col min="8719" max="8719" width="1.140625" style="23" customWidth="1"/>
    <col min="8720" max="8720" width="18.28515625" style="23" customWidth="1"/>
    <col min="8721" max="8721" width="1.140625" style="23" customWidth="1"/>
    <col min="8722" max="8722" width="20.85546875" style="23" customWidth="1"/>
    <col min="8723" max="8723" width="1.140625" style="23" customWidth="1"/>
    <col min="8724" max="8724" width="20.85546875" style="23" customWidth="1"/>
    <col min="8725" max="8725" width="1.140625" style="23" customWidth="1"/>
    <col min="8726" max="8726" width="16.28515625" style="23" customWidth="1"/>
    <col min="8727" max="8727" width="1.140625" style="23" customWidth="1"/>
    <col min="8728" max="8728" width="18.140625" style="23" customWidth="1"/>
    <col min="8729" max="8960" width="9.140625" style="23" customWidth="1"/>
    <col min="8961" max="8961" width="25.42578125" style="23" customWidth="1"/>
    <col min="8962" max="8962" width="36.28515625" style="23"/>
    <col min="8963" max="8963" width="25.42578125" style="23" customWidth="1"/>
    <col min="8964" max="8964" width="28.85546875" style="23" customWidth="1"/>
    <col min="8965" max="8965" width="1.140625" style="23" customWidth="1"/>
    <col min="8966" max="8966" width="16.7109375" style="23" customWidth="1"/>
    <col min="8967" max="8967" width="1.140625" style="23" customWidth="1"/>
    <col min="8968" max="8968" width="18.28515625" style="23" customWidth="1"/>
    <col min="8969" max="8969" width="1.140625" style="23" customWidth="1"/>
    <col min="8970" max="8970" width="23.85546875" style="23" customWidth="1"/>
    <col min="8971" max="8971" width="1.140625" style="23" customWidth="1"/>
    <col min="8972" max="8972" width="16.85546875" style="23" customWidth="1"/>
    <col min="8973" max="8973" width="1.140625" style="23" customWidth="1"/>
    <col min="8974" max="8974" width="16.7109375" style="23" customWidth="1"/>
    <col min="8975" max="8975" width="1.140625" style="23" customWidth="1"/>
    <col min="8976" max="8976" width="18.28515625" style="23" customWidth="1"/>
    <col min="8977" max="8977" width="1.140625" style="23" customWidth="1"/>
    <col min="8978" max="8978" width="20.85546875" style="23" customWidth="1"/>
    <col min="8979" max="8979" width="1.140625" style="23" customWidth="1"/>
    <col min="8980" max="8980" width="20.85546875" style="23" customWidth="1"/>
    <col min="8981" max="8981" width="1.140625" style="23" customWidth="1"/>
    <col min="8982" max="8982" width="16.28515625" style="23" customWidth="1"/>
    <col min="8983" max="8983" width="1.140625" style="23" customWidth="1"/>
    <col min="8984" max="8984" width="18.140625" style="23" customWidth="1"/>
    <col min="8985" max="9216" width="9.140625" style="23" customWidth="1"/>
    <col min="9217" max="9217" width="25.42578125" style="23" customWidth="1"/>
    <col min="9218" max="9218" width="36.28515625" style="23"/>
    <col min="9219" max="9219" width="25.42578125" style="23" customWidth="1"/>
    <col min="9220" max="9220" width="28.85546875" style="23" customWidth="1"/>
    <col min="9221" max="9221" width="1.140625" style="23" customWidth="1"/>
    <col min="9222" max="9222" width="16.7109375" style="23" customWidth="1"/>
    <col min="9223" max="9223" width="1.140625" style="23" customWidth="1"/>
    <col min="9224" max="9224" width="18.28515625" style="23" customWidth="1"/>
    <col min="9225" max="9225" width="1.140625" style="23" customWidth="1"/>
    <col min="9226" max="9226" width="23.85546875" style="23" customWidth="1"/>
    <col min="9227" max="9227" width="1.140625" style="23" customWidth="1"/>
    <col min="9228" max="9228" width="16.85546875" style="23" customWidth="1"/>
    <col min="9229" max="9229" width="1.140625" style="23" customWidth="1"/>
    <col min="9230" max="9230" width="16.7109375" style="23" customWidth="1"/>
    <col min="9231" max="9231" width="1.140625" style="23" customWidth="1"/>
    <col min="9232" max="9232" width="18.28515625" style="23" customWidth="1"/>
    <col min="9233" max="9233" width="1.140625" style="23" customWidth="1"/>
    <col min="9234" max="9234" width="20.85546875" style="23" customWidth="1"/>
    <col min="9235" max="9235" width="1.140625" style="23" customWidth="1"/>
    <col min="9236" max="9236" width="20.85546875" style="23" customWidth="1"/>
    <col min="9237" max="9237" width="1.140625" style="23" customWidth="1"/>
    <col min="9238" max="9238" width="16.28515625" style="23" customWidth="1"/>
    <col min="9239" max="9239" width="1.140625" style="23" customWidth="1"/>
    <col min="9240" max="9240" width="18.140625" style="23" customWidth="1"/>
    <col min="9241" max="9472" width="9.140625" style="23" customWidth="1"/>
    <col min="9473" max="9473" width="25.42578125" style="23" customWidth="1"/>
    <col min="9474" max="9474" width="36.28515625" style="23"/>
    <col min="9475" max="9475" width="25.42578125" style="23" customWidth="1"/>
    <col min="9476" max="9476" width="28.85546875" style="23" customWidth="1"/>
    <col min="9477" max="9477" width="1.140625" style="23" customWidth="1"/>
    <col min="9478" max="9478" width="16.7109375" style="23" customWidth="1"/>
    <col min="9479" max="9479" width="1.140625" style="23" customWidth="1"/>
    <col min="9480" max="9480" width="18.28515625" style="23" customWidth="1"/>
    <col min="9481" max="9481" width="1.140625" style="23" customWidth="1"/>
    <col min="9482" max="9482" width="23.85546875" style="23" customWidth="1"/>
    <col min="9483" max="9483" width="1.140625" style="23" customWidth="1"/>
    <col min="9484" max="9484" width="16.85546875" style="23" customWidth="1"/>
    <col min="9485" max="9485" width="1.140625" style="23" customWidth="1"/>
    <col min="9486" max="9486" width="16.7109375" style="23" customWidth="1"/>
    <col min="9487" max="9487" width="1.140625" style="23" customWidth="1"/>
    <col min="9488" max="9488" width="18.28515625" style="23" customWidth="1"/>
    <col min="9489" max="9489" width="1.140625" style="23" customWidth="1"/>
    <col min="9490" max="9490" width="20.85546875" style="23" customWidth="1"/>
    <col min="9491" max="9491" width="1.140625" style="23" customWidth="1"/>
    <col min="9492" max="9492" width="20.85546875" style="23" customWidth="1"/>
    <col min="9493" max="9493" width="1.140625" style="23" customWidth="1"/>
    <col min="9494" max="9494" width="16.28515625" style="23" customWidth="1"/>
    <col min="9495" max="9495" width="1.140625" style="23" customWidth="1"/>
    <col min="9496" max="9496" width="18.140625" style="23" customWidth="1"/>
    <col min="9497" max="9728" width="9.140625" style="23" customWidth="1"/>
    <col min="9729" max="9729" width="25.42578125" style="23" customWidth="1"/>
    <col min="9730" max="9730" width="36.28515625" style="23"/>
    <col min="9731" max="9731" width="25.42578125" style="23" customWidth="1"/>
    <col min="9732" max="9732" width="28.85546875" style="23" customWidth="1"/>
    <col min="9733" max="9733" width="1.140625" style="23" customWidth="1"/>
    <col min="9734" max="9734" width="16.7109375" style="23" customWidth="1"/>
    <col min="9735" max="9735" width="1.140625" style="23" customWidth="1"/>
    <col min="9736" max="9736" width="18.28515625" style="23" customWidth="1"/>
    <col min="9737" max="9737" width="1.140625" style="23" customWidth="1"/>
    <col min="9738" max="9738" width="23.85546875" style="23" customWidth="1"/>
    <col min="9739" max="9739" width="1.140625" style="23" customWidth="1"/>
    <col min="9740" max="9740" width="16.85546875" style="23" customWidth="1"/>
    <col min="9741" max="9741" width="1.140625" style="23" customWidth="1"/>
    <col min="9742" max="9742" width="16.7109375" style="23" customWidth="1"/>
    <col min="9743" max="9743" width="1.140625" style="23" customWidth="1"/>
    <col min="9744" max="9744" width="18.28515625" style="23" customWidth="1"/>
    <col min="9745" max="9745" width="1.140625" style="23" customWidth="1"/>
    <col min="9746" max="9746" width="20.85546875" style="23" customWidth="1"/>
    <col min="9747" max="9747" width="1.140625" style="23" customWidth="1"/>
    <col min="9748" max="9748" width="20.85546875" style="23" customWidth="1"/>
    <col min="9749" max="9749" width="1.140625" style="23" customWidth="1"/>
    <col min="9750" max="9750" width="16.28515625" style="23" customWidth="1"/>
    <col min="9751" max="9751" width="1.140625" style="23" customWidth="1"/>
    <col min="9752" max="9752" width="18.140625" style="23" customWidth="1"/>
    <col min="9753" max="9984" width="9.140625" style="23" customWidth="1"/>
    <col min="9985" max="9985" width="25.42578125" style="23" customWidth="1"/>
    <col min="9986" max="9986" width="36.28515625" style="23"/>
    <col min="9987" max="9987" width="25.42578125" style="23" customWidth="1"/>
    <col min="9988" max="9988" width="28.85546875" style="23" customWidth="1"/>
    <col min="9989" max="9989" width="1.140625" style="23" customWidth="1"/>
    <col min="9990" max="9990" width="16.7109375" style="23" customWidth="1"/>
    <col min="9991" max="9991" width="1.140625" style="23" customWidth="1"/>
    <col min="9992" max="9992" width="18.28515625" style="23" customWidth="1"/>
    <col min="9993" max="9993" width="1.140625" style="23" customWidth="1"/>
    <col min="9994" max="9994" width="23.85546875" style="23" customWidth="1"/>
    <col min="9995" max="9995" width="1.140625" style="23" customWidth="1"/>
    <col min="9996" max="9996" width="16.85546875" style="23" customWidth="1"/>
    <col min="9997" max="9997" width="1.140625" style="23" customWidth="1"/>
    <col min="9998" max="9998" width="16.7109375" style="23" customWidth="1"/>
    <col min="9999" max="9999" width="1.140625" style="23" customWidth="1"/>
    <col min="10000" max="10000" width="18.28515625" style="23" customWidth="1"/>
    <col min="10001" max="10001" width="1.140625" style="23" customWidth="1"/>
    <col min="10002" max="10002" width="20.85546875" style="23" customWidth="1"/>
    <col min="10003" max="10003" width="1.140625" style="23" customWidth="1"/>
    <col min="10004" max="10004" width="20.85546875" style="23" customWidth="1"/>
    <col min="10005" max="10005" width="1.140625" style="23" customWidth="1"/>
    <col min="10006" max="10006" width="16.28515625" style="23" customWidth="1"/>
    <col min="10007" max="10007" width="1.140625" style="23" customWidth="1"/>
    <col min="10008" max="10008" width="18.140625" style="23" customWidth="1"/>
    <col min="10009" max="10240" width="9.140625" style="23" customWidth="1"/>
    <col min="10241" max="10241" width="25.42578125" style="23" customWidth="1"/>
    <col min="10242" max="10242" width="36.28515625" style="23"/>
    <col min="10243" max="10243" width="25.42578125" style="23" customWidth="1"/>
    <col min="10244" max="10244" width="28.85546875" style="23" customWidth="1"/>
    <col min="10245" max="10245" width="1.140625" style="23" customWidth="1"/>
    <col min="10246" max="10246" width="16.7109375" style="23" customWidth="1"/>
    <col min="10247" max="10247" width="1.140625" style="23" customWidth="1"/>
    <col min="10248" max="10248" width="18.28515625" style="23" customWidth="1"/>
    <col min="10249" max="10249" width="1.140625" style="23" customWidth="1"/>
    <col min="10250" max="10250" width="23.85546875" style="23" customWidth="1"/>
    <col min="10251" max="10251" width="1.140625" style="23" customWidth="1"/>
    <col min="10252" max="10252" width="16.85546875" style="23" customWidth="1"/>
    <col min="10253" max="10253" width="1.140625" style="23" customWidth="1"/>
    <col min="10254" max="10254" width="16.7109375" style="23" customWidth="1"/>
    <col min="10255" max="10255" width="1.140625" style="23" customWidth="1"/>
    <col min="10256" max="10256" width="18.28515625" style="23" customWidth="1"/>
    <col min="10257" max="10257" width="1.140625" style="23" customWidth="1"/>
    <col min="10258" max="10258" width="20.85546875" style="23" customWidth="1"/>
    <col min="10259" max="10259" width="1.140625" style="23" customWidth="1"/>
    <col min="10260" max="10260" width="20.85546875" style="23" customWidth="1"/>
    <col min="10261" max="10261" width="1.140625" style="23" customWidth="1"/>
    <col min="10262" max="10262" width="16.28515625" style="23" customWidth="1"/>
    <col min="10263" max="10263" width="1.140625" style="23" customWidth="1"/>
    <col min="10264" max="10264" width="18.140625" style="23" customWidth="1"/>
    <col min="10265" max="10496" width="9.140625" style="23" customWidth="1"/>
    <col min="10497" max="10497" width="25.42578125" style="23" customWidth="1"/>
    <col min="10498" max="10498" width="36.28515625" style="23"/>
    <col min="10499" max="10499" width="25.42578125" style="23" customWidth="1"/>
    <col min="10500" max="10500" width="28.85546875" style="23" customWidth="1"/>
    <col min="10501" max="10501" width="1.140625" style="23" customWidth="1"/>
    <col min="10502" max="10502" width="16.7109375" style="23" customWidth="1"/>
    <col min="10503" max="10503" width="1.140625" style="23" customWidth="1"/>
    <col min="10504" max="10504" width="18.28515625" style="23" customWidth="1"/>
    <col min="10505" max="10505" width="1.140625" style="23" customWidth="1"/>
    <col min="10506" max="10506" width="23.85546875" style="23" customWidth="1"/>
    <col min="10507" max="10507" width="1.140625" style="23" customWidth="1"/>
    <col min="10508" max="10508" width="16.85546875" style="23" customWidth="1"/>
    <col min="10509" max="10509" width="1.140625" style="23" customWidth="1"/>
    <col min="10510" max="10510" width="16.7109375" style="23" customWidth="1"/>
    <col min="10511" max="10511" width="1.140625" style="23" customWidth="1"/>
    <col min="10512" max="10512" width="18.28515625" style="23" customWidth="1"/>
    <col min="10513" max="10513" width="1.140625" style="23" customWidth="1"/>
    <col min="10514" max="10514" width="20.85546875" style="23" customWidth="1"/>
    <col min="10515" max="10515" width="1.140625" style="23" customWidth="1"/>
    <col min="10516" max="10516" width="20.85546875" style="23" customWidth="1"/>
    <col min="10517" max="10517" width="1.140625" style="23" customWidth="1"/>
    <col min="10518" max="10518" width="16.28515625" style="23" customWidth="1"/>
    <col min="10519" max="10519" width="1.140625" style="23" customWidth="1"/>
    <col min="10520" max="10520" width="18.140625" style="23" customWidth="1"/>
    <col min="10521" max="10752" width="9.140625" style="23" customWidth="1"/>
    <col min="10753" max="10753" width="25.42578125" style="23" customWidth="1"/>
    <col min="10754" max="10754" width="36.28515625" style="23"/>
    <col min="10755" max="10755" width="25.42578125" style="23" customWidth="1"/>
    <col min="10756" max="10756" width="28.85546875" style="23" customWidth="1"/>
    <col min="10757" max="10757" width="1.140625" style="23" customWidth="1"/>
    <col min="10758" max="10758" width="16.7109375" style="23" customWidth="1"/>
    <col min="10759" max="10759" width="1.140625" style="23" customWidth="1"/>
    <col min="10760" max="10760" width="18.28515625" style="23" customWidth="1"/>
    <col min="10761" max="10761" width="1.140625" style="23" customWidth="1"/>
    <col min="10762" max="10762" width="23.85546875" style="23" customWidth="1"/>
    <col min="10763" max="10763" width="1.140625" style="23" customWidth="1"/>
    <col min="10764" max="10764" width="16.85546875" style="23" customWidth="1"/>
    <col min="10765" max="10765" width="1.140625" style="23" customWidth="1"/>
    <col min="10766" max="10766" width="16.7109375" style="23" customWidth="1"/>
    <col min="10767" max="10767" width="1.140625" style="23" customWidth="1"/>
    <col min="10768" max="10768" width="18.28515625" style="23" customWidth="1"/>
    <col min="10769" max="10769" width="1.140625" style="23" customWidth="1"/>
    <col min="10770" max="10770" width="20.85546875" style="23" customWidth="1"/>
    <col min="10771" max="10771" width="1.140625" style="23" customWidth="1"/>
    <col min="10772" max="10772" width="20.85546875" style="23" customWidth="1"/>
    <col min="10773" max="10773" width="1.140625" style="23" customWidth="1"/>
    <col min="10774" max="10774" width="16.28515625" style="23" customWidth="1"/>
    <col min="10775" max="10775" width="1.140625" style="23" customWidth="1"/>
    <col min="10776" max="10776" width="18.140625" style="23" customWidth="1"/>
    <col min="10777" max="11008" width="9.140625" style="23" customWidth="1"/>
    <col min="11009" max="11009" width="25.42578125" style="23" customWidth="1"/>
    <col min="11010" max="11010" width="36.28515625" style="23"/>
    <col min="11011" max="11011" width="25.42578125" style="23" customWidth="1"/>
    <col min="11012" max="11012" width="28.85546875" style="23" customWidth="1"/>
    <col min="11013" max="11013" width="1.140625" style="23" customWidth="1"/>
    <col min="11014" max="11014" width="16.7109375" style="23" customWidth="1"/>
    <col min="11015" max="11015" width="1.140625" style="23" customWidth="1"/>
    <col min="11016" max="11016" width="18.28515625" style="23" customWidth="1"/>
    <col min="11017" max="11017" width="1.140625" style="23" customWidth="1"/>
    <col min="11018" max="11018" width="23.85546875" style="23" customWidth="1"/>
    <col min="11019" max="11019" width="1.140625" style="23" customWidth="1"/>
    <col min="11020" max="11020" width="16.85546875" style="23" customWidth="1"/>
    <col min="11021" max="11021" width="1.140625" style="23" customWidth="1"/>
    <col min="11022" max="11022" width="16.7109375" style="23" customWidth="1"/>
    <col min="11023" max="11023" width="1.140625" style="23" customWidth="1"/>
    <col min="11024" max="11024" width="18.28515625" style="23" customWidth="1"/>
    <col min="11025" max="11025" width="1.140625" style="23" customWidth="1"/>
    <col min="11026" max="11026" width="20.85546875" style="23" customWidth="1"/>
    <col min="11027" max="11027" width="1.140625" style="23" customWidth="1"/>
    <col min="11028" max="11028" width="20.85546875" style="23" customWidth="1"/>
    <col min="11029" max="11029" width="1.140625" style="23" customWidth="1"/>
    <col min="11030" max="11030" width="16.28515625" style="23" customWidth="1"/>
    <col min="11031" max="11031" width="1.140625" style="23" customWidth="1"/>
    <col min="11032" max="11032" width="18.140625" style="23" customWidth="1"/>
    <col min="11033" max="11264" width="9.140625" style="23" customWidth="1"/>
    <col min="11265" max="11265" width="25.42578125" style="23" customWidth="1"/>
    <col min="11266" max="11266" width="36.28515625" style="23"/>
    <col min="11267" max="11267" width="25.42578125" style="23" customWidth="1"/>
    <col min="11268" max="11268" width="28.85546875" style="23" customWidth="1"/>
    <col min="11269" max="11269" width="1.140625" style="23" customWidth="1"/>
    <col min="11270" max="11270" width="16.7109375" style="23" customWidth="1"/>
    <col min="11271" max="11271" width="1.140625" style="23" customWidth="1"/>
    <col min="11272" max="11272" width="18.28515625" style="23" customWidth="1"/>
    <col min="11273" max="11273" width="1.140625" style="23" customWidth="1"/>
    <col min="11274" max="11274" width="23.85546875" style="23" customWidth="1"/>
    <col min="11275" max="11275" width="1.140625" style="23" customWidth="1"/>
    <col min="11276" max="11276" width="16.85546875" style="23" customWidth="1"/>
    <col min="11277" max="11277" width="1.140625" style="23" customWidth="1"/>
    <col min="11278" max="11278" width="16.7109375" style="23" customWidth="1"/>
    <col min="11279" max="11279" width="1.140625" style="23" customWidth="1"/>
    <col min="11280" max="11280" width="18.28515625" style="23" customWidth="1"/>
    <col min="11281" max="11281" width="1.140625" style="23" customWidth="1"/>
    <col min="11282" max="11282" width="20.85546875" style="23" customWidth="1"/>
    <col min="11283" max="11283" width="1.140625" style="23" customWidth="1"/>
    <col min="11284" max="11284" width="20.85546875" style="23" customWidth="1"/>
    <col min="11285" max="11285" width="1.140625" style="23" customWidth="1"/>
    <col min="11286" max="11286" width="16.28515625" style="23" customWidth="1"/>
    <col min="11287" max="11287" width="1.140625" style="23" customWidth="1"/>
    <col min="11288" max="11288" width="18.140625" style="23" customWidth="1"/>
    <col min="11289" max="11520" width="9.140625" style="23" customWidth="1"/>
    <col min="11521" max="11521" width="25.42578125" style="23" customWidth="1"/>
    <col min="11522" max="11522" width="36.28515625" style="23"/>
    <col min="11523" max="11523" width="25.42578125" style="23" customWidth="1"/>
    <col min="11524" max="11524" width="28.85546875" style="23" customWidth="1"/>
    <col min="11525" max="11525" width="1.140625" style="23" customWidth="1"/>
    <col min="11526" max="11526" width="16.7109375" style="23" customWidth="1"/>
    <col min="11527" max="11527" width="1.140625" style="23" customWidth="1"/>
    <col min="11528" max="11528" width="18.28515625" style="23" customWidth="1"/>
    <col min="11529" max="11529" width="1.140625" style="23" customWidth="1"/>
    <col min="11530" max="11530" width="23.85546875" style="23" customWidth="1"/>
    <col min="11531" max="11531" width="1.140625" style="23" customWidth="1"/>
    <col min="11532" max="11532" width="16.85546875" style="23" customWidth="1"/>
    <col min="11533" max="11533" width="1.140625" style="23" customWidth="1"/>
    <col min="11534" max="11534" width="16.7109375" style="23" customWidth="1"/>
    <col min="11535" max="11535" width="1.140625" style="23" customWidth="1"/>
    <col min="11536" max="11536" width="18.28515625" style="23" customWidth="1"/>
    <col min="11537" max="11537" width="1.140625" style="23" customWidth="1"/>
    <col min="11538" max="11538" width="20.85546875" style="23" customWidth="1"/>
    <col min="11539" max="11539" width="1.140625" style="23" customWidth="1"/>
    <col min="11540" max="11540" width="20.85546875" style="23" customWidth="1"/>
    <col min="11541" max="11541" width="1.140625" style="23" customWidth="1"/>
    <col min="11542" max="11542" width="16.28515625" style="23" customWidth="1"/>
    <col min="11543" max="11543" width="1.140625" style="23" customWidth="1"/>
    <col min="11544" max="11544" width="18.140625" style="23" customWidth="1"/>
    <col min="11545" max="11776" width="9.140625" style="23" customWidth="1"/>
    <col min="11777" max="11777" width="25.42578125" style="23" customWidth="1"/>
    <col min="11778" max="11778" width="36.28515625" style="23"/>
    <col min="11779" max="11779" width="25.42578125" style="23" customWidth="1"/>
    <col min="11780" max="11780" width="28.85546875" style="23" customWidth="1"/>
    <col min="11781" max="11781" width="1.140625" style="23" customWidth="1"/>
    <col min="11782" max="11782" width="16.7109375" style="23" customWidth="1"/>
    <col min="11783" max="11783" width="1.140625" style="23" customWidth="1"/>
    <col min="11784" max="11784" width="18.28515625" style="23" customWidth="1"/>
    <col min="11785" max="11785" width="1.140625" style="23" customWidth="1"/>
    <col min="11786" max="11786" width="23.85546875" style="23" customWidth="1"/>
    <col min="11787" max="11787" width="1.140625" style="23" customWidth="1"/>
    <col min="11788" max="11788" width="16.85546875" style="23" customWidth="1"/>
    <col min="11789" max="11789" width="1.140625" style="23" customWidth="1"/>
    <col min="11790" max="11790" width="16.7109375" style="23" customWidth="1"/>
    <col min="11791" max="11791" width="1.140625" style="23" customWidth="1"/>
    <col min="11792" max="11792" width="18.28515625" style="23" customWidth="1"/>
    <col min="11793" max="11793" width="1.140625" style="23" customWidth="1"/>
    <col min="11794" max="11794" width="20.85546875" style="23" customWidth="1"/>
    <col min="11795" max="11795" width="1.140625" style="23" customWidth="1"/>
    <col min="11796" max="11796" width="20.85546875" style="23" customWidth="1"/>
    <col min="11797" max="11797" width="1.140625" style="23" customWidth="1"/>
    <col min="11798" max="11798" width="16.28515625" style="23" customWidth="1"/>
    <col min="11799" max="11799" width="1.140625" style="23" customWidth="1"/>
    <col min="11800" max="11800" width="18.140625" style="23" customWidth="1"/>
    <col min="11801" max="12032" width="9.140625" style="23" customWidth="1"/>
    <col min="12033" max="12033" width="25.42578125" style="23" customWidth="1"/>
    <col min="12034" max="12034" width="36.28515625" style="23"/>
    <col min="12035" max="12035" width="25.42578125" style="23" customWidth="1"/>
    <col min="12036" max="12036" width="28.85546875" style="23" customWidth="1"/>
    <col min="12037" max="12037" width="1.140625" style="23" customWidth="1"/>
    <col min="12038" max="12038" width="16.7109375" style="23" customWidth="1"/>
    <col min="12039" max="12039" width="1.140625" style="23" customWidth="1"/>
    <col min="12040" max="12040" width="18.28515625" style="23" customWidth="1"/>
    <col min="12041" max="12041" width="1.140625" style="23" customWidth="1"/>
    <col min="12042" max="12042" width="23.85546875" style="23" customWidth="1"/>
    <col min="12043" max="12043" width="1.140625" style="23" customWidth="1"/>
    <col min="12044" max="12044" width="16.85546875" style="23" customWidth="1"/>
    <col min="12045" max="12045" width="1.140625" style="23" customWidth="1"/>
    <col min="12046" max="12046" width="16.7109375" style="23" customWidth="1"/>
    <col min="12047" max="12047" width="1.140625" style="23" customWidth="1"/>
    <col min="12048" max="12048" width="18.28515625" style="23" customWidth="1"/>
    <col min="12049" max="12049" width="1.140625" style="23" customWidth="1"/>
    <col min="12050" max="12050" width="20.85546875" style="23" customWidth="1"/>
    <col min="12051" max="12051" width="1.140625" style="23" customWidth="1"/>
    <col min="12052" max="12052" width="20.85546875" style="23" customWidth="1"/>
    <col min="12053" max="12053" width="1.140625" style="23" customWidth="1"/>
    <col min="12054" max="12054" width="16.28515625" style="23" customWidth="1"/>
    <col min="12055" max="12055" width="1.140625" style="23" customWidth="1"/>
    <col min="12056" max="12056" width="18.140625" style="23" customWidth="1"/>
    <col min="12057" max="12288" width="9.140625" style="23" customWidth="1"/>
    <col min="12289" max="12289" width="25.42578125" style="23" customWidth="1"/>
    <col min="12290" max="12290" width="36.28515625" style="23"/>
    <col min="12291" max="12291" width="25.42578125" style="23" customWidth="1"/>
    <col min="12292" max="12292" width="28.85546875" style="23" customWidth="1"/>
    <col min="12293" max="12293" width="1.140625" style="23" customWidth="1"/>
    <col min="12294" max="12294" width="16.7109375" style="23" customWidth="1"/>
    <col min="12295" max="12295" width="1.140625" style="23" customWidth="1"/>
    <col min="12296" max="12296" width="18.28515625" style="23" customWidth="1"/>
    <col min="12297" max="12297" width="1.140625" style="23" customWidth="1"/>
    <col min="12298" max="12298" width="23.85546875" style="23" customWidth="1"/>
    <col min="12299" max="12299" width="1.140625" style="23" customWidth="1"/>
    <col min="12300" max="12300" width="16.85546875" style="23" customWidth="1"/>
    <col min="12301" max="12301" width="1.140625" style="23" customWidth="1"/>
    <col min="12302" max="12302" width="16.7109375" style="23" customWidth="1"/>
    <col min="12303" max="12303" width="1.140625" style="23" customWidth="1"/>
    <col min="12304" max="12304" width="18.28515625" style="23" customWidth="1"/>
    <col min="12305" max="12305" width="1.140625" style="23" customWidth="1"/>
    <col min="12306" max="12306" width="20.85546875" style="23" customWidth="1"/>
    <col min="12307" max="12307" width="1.140625" style="23" customWidth="1"/>
    <col min="12308" max="12308" width="20.85546875" style="23" customWidth="1"/>
    <col min="12309" max="12309" width="1.140625" style="23" customWidth="1"/>
    <col min="12310" max="12310" width="16.28515625" style="23" customWidth="1"/>
    <col min="12311" max="12311" width="1.140625" style="23" customWidth="1"/>
    <col min="12312" max="12312" width="18.140625" style="23" customWidth="1"/>
    <col min="12313" max="12544" width="9.140625" style="23" customWidth="1"/>
    <col min="12545" max="12545" width="25.42578125" style="23" customWidth="1"/>
    <col min="12546" max="12546" width="36.28515625" style="23"/>
    <col min="12547" max="12547" width="25.42578125" style="23" customWidth="1"/>
    <col min="12548" max="12548" width="28.85546875" style="23" customWidth="1"/>
    <col min="12549" max="12549" width="1.140625" style="23" customWidth="1"/>
    <col min="12550" max="12550" width="16.7109375" style="23" customWidth="1"/>
    <col min="12551" max="12551" width="1.140625" style="23" customWidth="1"/>
    <col min="12552" max="12552" width="18.28515625" style="23" customWidth="1"/>
    <col min="12553" max="12553" width="1.140625" style="23" customWidth="1"/>
    <col min="12554" max="12554" width="23.85546875" style="23" customWidth="1"/>
    <col min="12555" max="12555" width="1.140625" style="23" customWidth="1"/>
    <col min="12556" max="12556" width="16.85546875" style="23" customWidth="1"/>
    <col min="12557" max="12557" width="1.140625" style="23" customWidth="1"/>
    <col min="12558" max="12558" width="16.7109375" style="23" customWidth="1"/>
    <col min="12559" max="12559" width="1.140625" style="23" customWidth="1"/>
    <col min="12560" max="12560" width="18.28515625" style="23" customWidth="1"/>
    <col min="12561" max="12561" width="1.140625" style="23" customWidth="1"/>
    <col min="12562" max="12562" width="20.85546875" style="23" customWidth="1"/>
    <col min="12563" max="12563" width="1.140625" style="23" customWidth="1"/>
    <col min="12564" max="12564" width="20.85546875" style="23" customWidth="1"/>
    <col min="12565" max="12565" width="1.140625" style="23" customWidth="1"/>
    <col min="12566" max="12566" width="16.28515625" style="23" customWidth="1"/>
    <col min="12567" max="12567" width="1.140625" style="23" customWidth="1"/>
    <col min="12568" max="12568" width="18.140625" style="23" customWidth="1"/>
    <col min="12569" max="12800" width="9.140625" style="23" customWidth="1"/>
    <col min="12801" max="12801" width="25.42578125" style="23" customWidth="1"/>
    <col min="12802" max="12802" width="36.28515625" style="23"/>
    <col min="12803" max="12803" width="25.42578125" style="23" customWidth="1"/>
    <col min="12804" max="12804" width="28.85546875" style="23" customWidth="1"/>
    <col min="12805" max="12805" width="1.140625" style="23" customWidth="1"/>
    <col min="12806" max="12806" width="16.7109375" style="23" customWidth="1"/>
    <col min="12807" max="12807" width="1.140625" style="23" customWidth="1"/>
    <col min="12808" max="12808" width="18.28515625" style="23" customWidth="1"/>
    <col min="12809" max="12809" width="1.140625" style="23" customWidth="1"/>
    <col min="12810" max="12810" width="23.85546875" style="23" customWidth="1"/>
    <col min="12811" max="12811" width="1.140625" style="23" customWidth="1"/>
    <col min="12812" max="12812" width="16.85546875" style="23" customWidth="1"/>
    <col min="12813" max="12813" width="1.140625" style="23" customWidth="1"/>
    <col min="12814" max="12814" width="16.7109375" style="23" customWidth="1"/>
    <col min="12815" max="12815" width="1.140625" style="23" customWidth="1"/>
    <col min="12816" max="12816" width="18.28515625" style="23" customWidth="1"/>
    <col min="12817" max="12817" width="1.140625" style="23" customWidth="1"/>
    <col min="12818" max="12818" width="20.85546875" style="23" customWidth="1"/>
    <col min="12819" max="12819" width="1.140625" style="23" customWidth="1"/>
    <col min="12820" max="12820" width="20.85546875" style="23" customWidth="1"/>
    <col min="12821" max="12821" width="1.140625" style="23" customWidth="1"/>
    <col min="12822" max="12822" width="16.28515625" style="23" customWidth="1"/>
    <col min="12823" max="12823" width="1.140625" style="23" customWidth="1"/>
    <col min="12824" max="12824" width="18.140625" style="23" customWidth="1"/>
    <col min="12825" max="13056" width="9.140625" style="23" customWidth="1"/>
    <col min="13057" max="13057" width="25.42578125" style="23" customWidth="1"/>
    <col min="13058" max="13058" width="36.28515625" style="23"/>
    <col min="13059" max="13059" width="25.42578125" style="23" customWidth="1"/>
    <col min="13060" max="13060" width="28.85546875" style="23" customWidth="1"/>
    <col min="13061" max="13061" width="1.140625" style="23" customWidth="1"/>
    <col min="13062" max="13062" width="16.7109375" style="23" customWidth="1"/>
    <col min="13063" max="13063" width="1.140625" style="23" customWidth="1"/>
    <col min="13064" max="13064" width="18.28515625" style="23" customWidth="1"/>
    <col min="13065" max="13065" width="1.140625" style="23" customWidth="1"/>
    <col min="13066" max="13066" width="23.85546875" style="23" customWidth="1"/>
    <col min="13067" max="13067" width="1.140625" style="23" customWidth="1"/>
    <col min="13068" max="13068" width="16.85546875" style="23" customWidth="1"/>
    <col min="13069" max="13069" width="1.140625" style="23" customWidth="1"/>
    <col min="13070" max="13070" width="16.7109375" style="23" customWidth="1"/>
    <col min="13071" max="13071" width="1.140625" style="23" customWidth="1"/>
    <col min="13072" max="13072" width="18.28515625" style="23" customWidth="1"/>
    <col min="13073" max="13073" width="1.140625" style="23" customWidth="1"/>
    <col min="13074" max="13074" width="20.85546875" style="23" customWidth="1"/>
    <col min="13075" max="13075" width="1.140625" style="23" customWidth="1"/>
    <col min="13076" max="13076" width="20.85546875" style="23" customWidth="1"/>
    <col min="13077" max="13077" width="1.140625" style="23" customWidth="1"/>
    <col min="13078" max="13078" width="16.28515625" style="23" customWidth="1"/>
    <col min="13079" max="13079" width="1.140625" style="23" customWidth="1"/>
    <col min="13080" max="13080" width="18.140625" style="23" customWidth="1"/>
    <col min="13081" max="13312" width="9.140625" style="23" customWidth="1"/>
    <col min="13313" max="13313" width="25.42578125" style="23" customWidth="1"/>
    <col min="13314" max="13314" width="36.28515625" style="23"/>
    <col min="13315" max="13315" width="25.42578125" style="23" customWidth="1"/>
    <col min="13316" max="13316" width="28.85546875" style="23" customWidth="1"/>
    <col min="13317" max="13317" width="1.140625" style="23" customWidth="1"/>
    <col min="13318" max="13318" width="16.7109375" style="23" customWidth="1"/>
    <col min="13319" max="13319" width="1.140625" style="23" customWidth="1"/>
    <col min="13320" max="13320" width="18.28515625" style="23" customWidth="1"/>
    <col min="13321" max="13321" width="1.140625" style="23" customWidth="1"/>
    <col min="13322" max="13322" width="23.85546875" style="23" customWidth="1"/>
    <col min="13323" max="13323" width="1.140625" style="23" customWidth="1"/>
    <col min="13324" max="13324" width="16.85546875" style="23" customWidth="1"/>
    <col min="13325" max="13325" width="1.140625" style="23" customWidth="1"/>
    <col min="13326" max="13326" width="16.7109375" style="23" customWidth="1"/>
    <col min="13327" max="13327" width="1.140625" style="23" customWidth="1"/>
    <col min="13328" max="13328" width="18.28515625" style="23" customWidth="1"/>
    <col min="13329" max="13329" width="1.140625" style="23" customWidth="1"/>
    <col min="13330" max="13330" width="20.85546875" style="23" customWidth="1"/>
    <col min="13331" max="13331" width="1.140625" style="23" customWidth="1"/>
    <col min="13332" max="13332" width="20.85546875" style="23" customWidth="1"/>
    <col min="13333" max="13333" width="1.140625" style="23" customWidth="1"/>
    <col min="13334" max="13334" width="16.28515625" style="23" customWidth="1"/>
    <col min="13335" max="13335" width="1.140625" style="23" customWidth="1"/>
    <col min="13336" max="13336" width="18.140625" style="23" customWidth="1"/>
    <col min="13337" max="13568" width="9.140625" style="23" customWidth="1"/>
    <col min="13569" max="13569" width="25.42578125" style="23" customWidth="1"/>
    <col min="13570" max="13570" width="36.28515625" style="23"/>
    <col min="13571" max="13571" width="25.42578125" style="23" customWidth="1"/>
    <col min="13572" max="13572" width="28.85546875" style="23" customWidth="1"/>
    <col min="13573" max="13573" width="1.140625" style="23" customWidth="1"/>
    <col min="13574" max="13574" width="16.7109375" style="23" customWidth="1"/>
    <col min="13575" max="13575" width="1.140625" style="23" customWidth="1"/>
    <col min="13576" max="13576" width="18.28515625" style="23" customWidth="1"/>
    <col min="13577" max="13577" width="1.140625" style="23" customWidth="1"/>
    <col min="13578" max="13578" width="23.85546875" style="23" customWidth="1"/>
    <col min="13579" max="13579" width="1.140625" style="23" customWidth="1"/>
    <col min="13580" max="13580" width="16.85546875" style="23" customWidth="1"/>
    <col min="13581" max="13581" width="1.140625" style="23" customWidth="1"/>
    <col min="13582" max="13582" width="16.7109375" style="23" customWidth="1"/>
    <col min="13583" max="13583" width="1.140625" style="23" customWidth="1"/>
    <col min="13584" max="13584" width="18.28515625" style="23" customWidth="1"/>
    <col min="13585" max="13585" width="1.140625" style="23" customWidth="1"/>
    <col min="13586" max="13586" width="20.85546875" style="23" customWidth="1"/>
    <col min="13587" max="13587" width="1.140625" style="23" customWidth="1"/>
    <col min="13588" max="13588" width="20.85546875" style="23" customWidth="1"/>
    <col min="13589" max="13589" width="1.140625" style="23" customWidth="1"/>
    <col min="13590" max="13590" width="16.28515625" style="23" customWidth="1"/>
    <col min="13591" max="13591" width="1.140625" style="23" customWidth="1"/>
    <col min="13592" max="13592" width="18.140625" style="23" customWidth="1"/>
    <col min="13593" max="13824" width="9.140625" style="23" customWidth="1"/>
    <col min="13825" max="13825" width="25.42578125" style="23" customWidth="1"/>
    <col min="13826" max="13826" width="36.28515625" style="23"/>
    <col min="13827" max="13827" width="25.42578125" style="23" customWidth="1"/>
    <col min="13828" max="13828" width="28.85546875" style="23" customWidth="1"/>
    <col min="13829" max="13829" width="1.140625" style="23" customWidth="1"/>
    <col min="13830" max="13830" width="16.7109375" style="23" customWidth="1"/>
    <col min="13831" max="13831" width="1.140625" style="23" customWidth="1"/>
    <col min="13832" max="13832" width="18.28515625" style="23" customWidth="1"/>
    <col min="13833" max="13833" width="1.140625" style="23" customWidth="1"/>
    <col min="13834" max="13834" width="23.85546875" style="23" customWidth="1"/>
    <col min="13835" max="13835" width="1.140625" style="23" customWidth="1"/>
    <col min="13836" max="13836" width="16.85546875" style="23" customWidth="1"/>
    <col min="13837" max="13837" width="1.140625" style="23" customWidth="1"/>
    <col min="13838" max="13838" width="16.7109375" style="23" customWidth="1"/>
    <col min="13839" max="13839" width="1.140625" style="23" customWidth="1"/>
    <col min="13840" max="13840" width="18.28515625" style="23" customWidth="1"/>
    <col min="13841" max="13841" width="1.140625" style="23" customWidth="1"/>
    <col min="13842" max="13842" width="20.85546875" style="23" customWidth="1"/>
    <col min="13843" max="13843" width="1.140625" style="23" customWidth="1"/>
    <col min="13844" max="13844" width="20.85546875" style="23" customWidth="1"/>
    <col min="13845" max="13845" width="1.140625" style="23" customWidth="1"/>
    <col min="13846" max="13846" width="16.28515625" style="23" customWidth="1"/>
    <col min="13847" max="13847" width="1.140625" style="23" customWidth="1"/>
    <col min="13848" max="13848" width="18.140625" style="23" customWidth="1"/>
    <col min="13849" max="14080" width="9.140625" style="23" customWidth="1"/>
    <col min="14081" max="14081" width="25.42578125" style="23" customWidth="1"/>
    <col min="14082" max="14082" width="36.28515625" style="23"/>
    <col min="14083" max="14083" width="25.42578125" style="23" customWidth="1"/>
    <col min="14084" max="14084" width="28.85546875" style="23" customWidth="1"/>
    <col min="14085" max="14085" width="1.140625" style="23" customWidth="1"/>
    <col min="14086" max="14086" width="16.7109375" style="23" customWidth="1"/>
    <col min="14087" max="14087" width="1.140625" style="23" customWidth="1"/>
    <col min="14088" max="14088" width="18.28515625" style="23" customWidth="1"/>
    <col min="14089" max="14089" width="1.140625" style="23" customWidth="1"/>
    <col min="14090" max="14090" width="23.85546875" style="23" customWidth="1"/>
    <col min="14091" max="14091" width="1.140625" style="23" customWidth="1"/>
    <col min="14092" max="14092" width="16.85546875" style="23" customWidth="1"/>
    <col min="14093" max="14093" width="1.140625" style="23" customWidth="1"/>
    <col min="14094" max="14094" width="16.7109375" style="23" customWidth="1"/>
    <col min="14095" max="14095" width="1.140625" style="23" customWidth="1"/>
    <col min="14096" max="14096" width="18.28515625" style="23" customWidth="1"/>
    <col min="14097" max="14097" width="1.140625" style="23" customWidth="1"/>
    <col min="14098" max="14098" width="20.85546875" style="23" customWidth="1"/>
    <col min="14099" max="14099" width="1.140625" style="23" customWidth="1"/>
    <col min="14100" max="14100" width="20.85546875" style="23" customWidth="1"/>
    <col min="14101" max="14101" width="1.140625" style="23" customWidth="1"/>
    <col min="14102" max="14102" width="16.28515625" style="23" customWidth="1"/>
    <col min="14103" max="14103" width="1.140625" style="23" customWidth="1"/>
    <col min="14104" max="14104" width="18.140625" style="23" customWidth="1"/>
    <col min="14105" max="14336" width="9.140625" style="23" customWidth="1"/>
    <col min="14337" max="14337" width="25.42578125" style="23" customWidth="1"/>
    <col min="14338" max="14338" width="36.28515625" style="23"/>
    <col min="14339" max="14339" width="25.42578125" style="23" customWidth="1"/>
    <col min="14340" max="14340" width="28.85546875" style="23" customWidth="1"/>
    <col min="14341" max="14341" width="1.140625" style="23" customWidth="1"/>
    <col min="14342" max="14342" width="16.7109375" style="23" customWidth="1"/>
    <col min="14343" max="14343" width="1.140625" style="23" customWidth="1"/>
    <col min="14344" max="14344" width="18.28515625" style="23" customWidth="1"/>
    <col min="14345" max="14345" width="1.140625" style="23" customWidth="1"/>
    <col min="14346" max="14346" width="23.85546875" style="23" customWidth="1"/>
    <col min="14347" max="14347" width="1.140625" style="23" customWidth="1"/>
    <col min="14348" max="14348" width="16.85546875" style="23" customWidth="1"/>
    <col min="14349" max="14349" width="1.140625" style="23" customWidth="1"/>
    <col min="14350" max="14350" width="16.7109375" style="23" customWidth="1"/>
    <col min="14351" max="14351" width="1.140625" style="23" customWidth="1"/>
    <col min="14352" max="14352" width="18.28515625" style="23" customWidth="1"/>
    <col min="14353" max="14353" width="1.140625" style="23" customWidth="1"/>
    <col min="14354" max="14354" width="20.85546875" style="23" customWidth="1"/>
    <col min="14355" max="14355" width="1.140625" style="23" customWidth="1"/>
    <col min="14356" max="14356" width="20.85546875" style="23" customWidth="1"/>
    <col min="14357" max="14357" width="1.140625" style="23" customWidth="1"/>
    <col min="14358" max="14358" width="16.28515625" style="23" customWidth="1"/>
    <col min="14359" max="14359" width="1.140625" style="23" customWidth="1"/>
    <col min="14360" max="14360" width="18.140625" style="23" customWidth="1"/>
    <col min="14361" max="14592" width="9.140625" style="23" customWidth="1"/>
    <col min="14593" max="14593" width="25.42578125" style="23" customWidth="1"/>
    <col min="14594" max="14594" width="36.28515625" style="23"/>
    <col min="14595" max="14595" width="25.42578125" style="23" customWidth="1"/>
    <col min="14596" max="14596" width="28.85546875" style="23" customWidth="1"/>
    <col min="14597" max="14597" width="1.140625" style="23" customWidth="1"/>
    <col min="14598" max="14598" width="16.7109375" style="23" customWidth="1"/>
    <col min="14599" max="14599" width="1.140625" style="23" customWidth="1"/>
    <col min="14600" max="14600" width="18.28515625" style="23" customWidth="1"/>
    <col min="14601" max="14601" width="1.140625" style="23" customWidth="1"/>
    <col min="14602" max="14602" width="23.85546875" style="23" customWidth="1"/>
    <col min="14603" max="14603" width="1.140625" style="23" customWidth="1"/>
    <col min="14604" max="14604" width="16.85546875" style="23" customWidth="1"/>
    <col min="14605" max="14605" width="1.140625" style="23" customWidth="1"/>
    <col min="14606" max="14606" width="16.7109375" style="23" customWidth="1"/>
    <col min="14607" max="14607" width="1.140625" style="23" customWidth="1"/>
    <col min="14608" max="14608" width="18.28515625" style="23" customWidth="1"/>
    <col min="14609" max="14609" width="1.140625" style="23" customWidth="1"/>
    <col min="14610" max="14610" width="20.85546875" style="23" customWidth="1"/>
    <col min="14611" max="14611" width="1.140625" style="23" customWidth="1"/>
    <col min="14612" max="14612" width="20.85546875" style="23" customWidth="1"/>
    <col min="14613" max="14613" width="1.140625" style="23" customWidth="1"/>
    <col min="14614" max="14614" width="16.28515625" style="23" customWidth="1"/>
    <col min="14615" max="14615" width="1.140625" style="23" customWidth="1"/>
    <col min="14616" max="14616" width="18.140625" style="23" customWidth="1"/>
    <col min="14617" max="14848" width="9.140625" style="23" customWidth="1"/>
    <col min="14849" max="14849" width="25.42578125" style="23" customWidth="1"/>
    <col min="14850" max="14850" width="36.28515625" style="23"/>
    <col min="14851" max="14851" width="25.42578125" style="23" customWidth="1"/>
    <col min="14852" max="14852" width="28.85546875" style="23" customWidth="1"/>
    <col min="14853" max="14853" width="1.140625" style="23" customWidth="1"/>
    <col min="14854" max="14854" width="16.7109375" style="23" customWidth="1"/>
    <col min="14855" max="14855" width="1.140625" style="23" customWidth="1"/>
    <col min="14856" max="14856" width="18.28515625" style="23" customWidth="1"/>
    <col min="14857" max="14857" width="1.140625" style="23" customWidth="1"/>
    <col min="14858" max="14858" width="23.85546875" style="23" customWidth="1"/>
    <col min="14859" max="14859" width="1.140625" style="23" customWidth="1"/>
    <col min="14860" max="14860" width="16.85546875" style="23" customWidth="1"/>
    <col min="14861" max="14861" width="1.140625" style="23" customWidth="1"/>
    <col min="14862" max="14862" width="16.7109375" style="23" customWidth="1"/>
    <col min="14863" max="14863" width="1.140625" style="23" customWidth="1"/>
    <col min="14864" max="14864" width="18.28515625" style="23" customWidth="1"/>
    <col min="14865" max="14865" width="1.140625" style="23" customWidth="1"/>
    <col min="14866" max="14866" width="20.85546875" style="23" customWidth="1"/>
    <col min="14867" max="14867" width="1.140625" style="23" customWidth="1"/>
    <col min="14868" max="14868" width="20.85546875" style="23" customWidth="1"/>
    <col min="14869" max="14869" width="1.140625" style="23" customWidth="1"/>
    <col min="14870" max="14870" width="16.28515625" style="23" customWidth="1"/>
    <col min="14871" max="14871" width="1.140625" style="23" customWidth="1"/>
    <col min="14872" max="14872" width="18.140625" style="23" customWidth="1"/>
    <col min="14873" max="15104" width="9.140625" style="23" customWidth="1"/>
    <col min="15105" max="15105" width="25.42578125" style="23" customWidth="1"/>
    <col min="15106" max="15106" width="36.28515625" style="23"/>
    <col min="15107" max="15107" width="25.42578125" style="23" customWidth="1"/>
    <col min="15108" max="15108" width="28.85546875" style="23" customWidth="1"/>
    <col min="15109" max="15109" width="1.140625" style="23" customWidth="1"/>
    <col min="15110" max="15110" width="16.7109375" style="23" customWidth="1"/>
    <col min="15111" max="15111" width="1.140625" style="23" customWidth="1"/>
    <col min="15112" max="15112" width="18.28515625" style="23" customWidth="1"/>
    <col min="15113" max="15113" width="1.140625" style="23" customWidth="1"/>
    <col min="15114" max="15114" width="23.85546875" style="23" customWidth="1"/>
    <col min="15115" max="15115" width="1.140625" style="23" customWidth="1"/>
    <col min="15116" max="15116" width="16.85546875" style="23" customWidth="1"/>
    <col min="15117" max="15117" width="1.140625" style="23" customWidth="1"/>
    <col min="15118" max="15118" width="16.7109375" style="23" customWidth="1"/>
    <col min="15119" max="15119" width="1.140625" style="23" customWidth="1"/>
    <col min="15120" max="15120" width="18.28515625" style="23" customWidth="1"/>
    <col min="15121" max="15121" width="1.140625" style="23" customWidth="1"/>
    <col min="15122" max="15122" width="20.85546875" style="23" customWidth="1"/>
    <col min="15123" max="15123" width="1.140625" style="23" customWidth="1"/>
    <col min="15124" max="15124" width="20.85546875" style="23" customWidth="1"/>
    <col min="15125" max="15125" width="1.140625" style="23" customWidth="1"/>
    <col min="15126" max="15126" width="16.28515625" style="23" customWidth="1"/>
    <col min="15127" max="15127" width="1.140625" style="23" customWidth="1"/>
    <col min="15128" max="15128" width="18.140625" style="23" customWidth="1"/>
    <col min="15129" max="15360" width="9.140625" style="23" customWidth="1"/>
    <col min="15361" max="15361" width="25.42578125" style="23" customWidth="1"/>
    <col min="15362" max="15362" width="36.28515625" style="23"/>
    <col min="15363" max="15363" width="25.42578125" style="23" customWidth="1"/>
    <col min="15364" max="15364" width="28.85546875" style="23" customWidth="1"/>
    <col min="15365" max="15365" width="1.140625" style="23" customWidth="1"/>
    <col min="15366" max="15366" width="16.7109375" style="23" customWidth="1"/>
    <col min="15367" max="15367" width="1.140625" style="23" customWidth="1"/>
    <col min="15368" max="15368" width="18.28515625" style="23" customWidth="1"/>
    <col min="15369" max="15369" width="1.140625" style="23" customWidth="1"/>
    <col min="15370" max="15370" width="23.85546875" style="23" customWidth="1"/>
    <col min="15371" max="15371" width="1.140625" style="23" customWidth="1"/>
    <col min="15372" max="15372" width="16.85546875" style="23" customWidth="1"/>
    <col min="15373" max="15373" width="1.140625" style="23" customWidth="1"/>
    <col min="15374" max="15374" width="16.7109375" style="23" customWidth="1"/>
    <col min="15375" max="15375" width="1.140625" style="23" customWidth="1"/>
    <col min="15376" max="15376" width="18.28515625" style="23" customWidth="1"/>
    <col min="15377" max="15377" width="1.140625" style="23" customWidth="1"/>
    <col min="15378" max="15378" width="20.85546875" style="23" customWidth="1"/>
    <col min="15379" max="15379" width="1.140625" style="23" customWidth="1"/>
    <col min="15380" max="15380" width="20.85546875" style="23" customWidth="1"/>
    <col min="15381" max="15381" width="1.140625" style="23" customWidth="1"/>
    <col min="15382" max="15382" width="16.28515625" style="23" customWidth="1"/>
    <col min="15383" max="15383" width="1.140625" style="23" customWidth="1"/>
    <col min="15384" max="15384" width="18.140625" style="23" customWidth="1"/>
    <col min="15385" max="15616" width="9.140625" style="23" customWidth="1"/>
    <col min="15617" max="15617" width="25.42578125" style="23" customWidth="1"/>
    <col min="15618" max="15618" width="36.28515625" style="23"/>
    <col min="15619" max="15619" width="25.42578125" style="23" customWidth="1"/>
    <col min="15620" max="15620" width="28.85546875" style="23" customWidth="1"/>
    <col min="15621" max="15621" width="1.140625" style="23" customWidth="1"/>
    <col min="15622" max="15622" width="16.7109375" style="23" customWidth="1"/>
    <col min="15623" max="15623" width="1.140625" style="23" customWidth="1"/>
    <col min="15624" max="15624" width="18.28515625" style="23" customWidth="1"/>
    <col min="15625" max="15625" width="1.140625" style="23" customWidth="1"/>
    <col min="15626" max="15626" width="23.85546875" style="23" customWidth="1"/>
    <col min="15627" max="15627" width="1.140625" style="23" customWidth="1"/>
    <col min="15628" max="15628" width="16.85546875" style="23" customWidth="1"/>
    <col min="15629" max="15629" width="1.140625" style="23" customWidth="1"/>
    <col min="15630" max="15630" width="16.7109375" style="23" customWidth="1"/>
    <col min="15631" max="15631" width="1.140625" style="23" customWidth="1"/>
    <col min="15632" max="15632" width="18.28515625" style="23" customWidth="1"/>
    <col min="15633" max="15633" width="1.140625" style="23" customWidth="1"/>
    <col min="15634" max="15634" width="20.85546875" style="23" customWidth="1"/>
    <col min="15635" max="15635" width="1.140625" style="23" customWidth="1"/>
    <col min="15636" max="15636" width="20.85546875" style="23" customWidth="1"/>
    <col min="15637" max="15637" width="1.140625" style="23" customWidth="1"/>
    <col min="15638" max="15638" width="16.28515625" style="23" customWidth="1"/>
    <col min="15639" max="15639" width="1.140625" style="23" customWidth="1"/>
    <col min="15640" max="15640" width="18.140625" style="23" customWidth="1"/>
    <col min="15641" max="15872" width="9.140625" style="23" customWidth="1"/>
    <col min="15873" max="15873" width="25.42578125" style="23" customWidth="1"/>
    <col min="15874" max="15874" width="36.28515625" style="23"/>
    <col min="15875" max="15875" width="25.42578125" style="23" customWidth="1"/>
    <col min="15876" max="15876" width="28.85546875" style="23" customWidth="1"/>
    <col min="15877" max="15877" width="1.140625" style="23" customWidth="1"/>
    <col min="15878" max="15878" width="16.7109375" style="23" customWidth="1"/>
    <col min="15879" max="15879" width="1.140625" style="23" customWidth="1"/>
    <col min="15880" max="15880" width="18.28515625" style="23" customWidth="1"/>
    <col min="15881" max="15881" width="1.140625" style="23" customWidth="1"/>
    <col min="15882" max="15882" width="23.85546875" style="23" customWidth="1"/>
    <col min="15883" max="15883" width="1.140625" style="23" customWidth="1"/>
    <col min="15884" max="15884" width="16.85546875" style="23" customWidth="1"/>
    <col min="15885" max="15885" width="1.140625" style="23" customWidth="1"/>
    <col min="15886" max="15886" width="16.7109375" style="23" customWidth="1"/>
    <col min="15887" max="15887" width="1.140625" style="23" customWidth="1"/>
    <col min="15888" max="15888" width="18.28515625" style="23" customWidth="1"/>
    <col min="15889" max="15889" width="1.140625" style="23" customWidth="1"/>
    <col min="15890" max="15890" width="20.85546875" style="23" customWidth="1"/>
    <col min="15891" max="15891" width="1.140625" style="23" customWidth="1"/>
    <col min="15892" max="15892" width="20.85546875" style="23" customWidth="1"/>
    <col min="15893" max="15893" width="1.140625" style="23" customWidth="1"/>
    <col min="15894" max="15894" width="16.28515625" style="23" customWidth="1"/>
    <col min="15895" max="15895" width="1.140625" style="23" customWidth="1"/>
    <col min="15896" max="15896" width="18.140625" style="23" customWidth="1"/>
    <col min="15897" max="16128" width="9.140625" style="23" customWidth="1"/>
    <col min="16129" max="16129" width="25.42578125" style="23" customWidth="1"/>
    <col min="16130" max="16130" width="36.28515625" style="23"/>
    <col min="16131" max="16131" width="25.42578125" style="23" customWidth="1"/>
    <col min="16132" max="16132" width="28.85546875" style="23" customWidth="1"/>
    <col min="16133" max="16133" width="1.140625" style="23" customWidth="1"/>
    <col min="16134" max="16134" width="16.7109375" style="23" customWidth="1"/>
    <col min="16135" max="16135" width="1.140625" style="23" customWidth="1"/>
    <col min="16136" max="16136" width="18.28515625" style="23" customWidth="1"/>
    <col min="16137" max="16137" width="1.140625" style="23" customWidth="1"/>
    <col min="16138" max="16138" width="23.85546875" style="23" customWidth="1"/>
    <col min="16139" max="16139" width="1.140625" style="23" customWidth="1"/>
    <col min="16140" max="16140" width="16.85546875" style="23" customWidth="1"/>
    <col min="16141" max="16141" width="1.140625" style="23" customWidth="1"/>
    <col min="16142" max="16142" width="16.7109375" style="23" customWidth="1"/>
    <col min="16143" max="16143" width="1.140625" style="23" customWidth="1"/>
    <col min="16144" max="16144" width="18.28515625" style="23" customWidth="1"/>
    <col min="16145" max="16145" width="1.140625" style="23" customWidth="1"/>
    <col min="16146" max="16146" width="20.85546875" style="23" customWidth="1"/>
    <col min="16147" max="16147" width="1.140625" style="23" customWidth="1"/>
    <col min="16148" max="16148" width="20.85546875" style="23" customWidth="1"/>
    <col min="16149" max="16149" width="1.140625" style="23" customWidth="1"/>
    <col min="16150" max="16150" width="16.28515625" style="23" customWidth="1"/>
    <col min="16151" max="16151" width="1.140625" style="23" customWidth="1"/>
    <col min="16152" max="16152" width="18.140625" style="23" customWidth="1"/>
    <col min="16153" max="16384" width="9.140625" style="23" customWidth="1"/>
  </cols>
  <sheetData>
    <row r="1" spans="1:252" ht="19.5" customHeight="1">
      <c r="A1" s="35" t="s">
        <v>50</v>
      </c>
      <c r="B1" s="47"/>
      <c r="C1" s="48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W1" s="47"/>
      <c r="X1" s="49" t="s">
        <v>61</v>
      </c>
    </row>
    <row r="2" spans="1:252" ht="19.5" customHeight="1">
      <c r="A2" s="35" t="s">
        <v>59</v>
      </c>
      <c r="B2" s="47"/>
      <c r="C2" s="48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W2" s="47"/>
    </row>
    <row r="3" spans="1:252" ht="19.5" customHeight="1">
      <c r="A3" s="35" t="s">
        <v>60</v>
      </c>
      <c r="B3" s="47"/>
      <c r="C3" s="48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</row>
    <row r="4" spans="1:252" ht="19.5" customHeight="1">
      <c r="A4" s="35"/>
      <c r="B4" s="45"/>
      <c r="C4" s="46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4"/>
      <c r="W4" s="45"/>
      <c r="X4" s="49" t="s">
        <v>62</v>
      </c>
    </row>
    <row r="5" spans="1:252" s="36" customFormat="1" ht="19.5" customHeight="1">
      <c r="A5" s="35"/>
      <c r="B5" s="43"/>
      <c r="C5" s="42"/>
      <c r="D5" s="202" t="s">
        <v>58</v>
      </c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</row>
    <row r="6" spans="1:252" s="36" customFormat="1" ht="19.5" customHeight="1">
      <c r="A6" s="43"/>
      <c r="B6" s="43"/>
      <c r="C6" s="42"/>
      <c r="D6" s="40"/>
      <c r="E6" s="40"/>
      <c r="F6" s="40"/>
      <c r="G6" s="40"/>
      <c r="H6" s="40"/>
      <c r="I6" s="40"/>
      <c r="J6" s="30"/>
      <c r="K6" s="30"/>
      <c r="L6" s="40"/>
      <c r="M6" s="40"/>
      <c r="N6" s="40"/>
      <c r="O6" s="40"/>
      <c r="P6" s="204" t="s">
        <v>46</v>
      </c>
      <c r="Q6" s="204"/>
      <c r="R6" s="204"/>
      <c r="S6" s="204"/>
      <c r="T6" s="204"/>
      <c r="U6" s="192"/>
      <c r="V6" s="192"/>
      <c r="W6" s="30"/>
      <c r="X6" s="40"/>
    </row>
    <row r="7" spans="1:252" s="36" customFormat="1" ht="19.5" customHeight="1">
      <c r="A7" s="43"/>
      <c r="B7" s="43"/>
      <c r="C7" s="42"/>
      <c r="D7" s="40"/>
      <c r="E7" s="40"/>
      <c r="F7" s="40"/>
      <c r="G7" s="40"/>
      <c r="H7" s="40"/>
      <c r="I7" s="40"/>
      <c r="J7" s="30"/>
      <c r="K7" s="30"/>
      <c r="L7" s="40"/>
      <c r="M7" s="40"/>
      <c r="N7" s="40"/>
      <c r="O7" s="40"/>
      <c r="P7" s="203" t="s">
        <v>45</v>
      </c>
      <c r="Q7" s="203"/>
      <c r="R7" s="203"/>
      <c r="S7" s="203"/>
      <c r="T7" s="203"/>
      <c r="U7" s="30"/>
      <c r="V7" s="24"/>
      <c r="W7" s="30"/>
      <c r="X7" s="40"/>
    </row>
    <row r="8" spans="1:252" s="36" customFormat="1" ht="19.5" customHeight="1">
      <c r="A8" s="43"/>
      <c r="B8" s="43"/>
      <c r="C8" s="42"/>
      <c r="D8" s="40"/>
      <c r="E8" s="40"/>
      <c r="F8" s="40"/>
      <c r="G8" s="40"/>
      <c r="H8" s="40"/>
      <c r="I8" s="40"/>
      <c r="J8" s="30"/>
      <c r="K8" s="30"/>
      <c r="L8" s="40"/>
      <c r="M8" s="40"/>
      <c r="N8" s="40"/>
      <c r="O8" s="40"/>
      <c r="P8" s="30"/>
      <c r="Q8" s="40"/>
      <c r="R8" s="30" t="s">
        <v>57</v>
      </c>
      <c r="S8" s="30"/>
      <c r="T8" s="30"/>
      <c r="U8" s="30"/>
      <c r="V8" s="24"/>
      <c r="W8" s="30"/>
      <c r="X8" s="40"/>
    </row>
    <row r="9" spans="1:252" s="36" customFormat="1" ht="19.5" customHeight="1">
      <c r="A9" s="43"/>
      <c r="B9" s="43"/>
      <c r="C9" s="42"/>
      <c r="D9" s="40"/>
      <c r="E9" s="40"/>
      <c r="F9" s="40"/>
      <c r="G9" s="40"/>
      <c r="H9" s="40"/>
      <c r="I9" s="40"/>
      <c r="J9" s="30"/>
      <c r="K9" s="40"/>
      <c r="L9" s="40"/>
      <c r="M9" s="40"/>
      <c r="N9" s="40"/>
      <c r="O9" s="40"/>
      <c r="P9" s="30" t="s">
        <v>245</v>
      </c>
      <c r="Q9" s="40"/>
      <c r="R9" s="30" t="s">
        <v>56</v>
      </c>
      <c r="S9" s="40"/>
      <c r="T9" s="33"/>
      <c r="U9" s="40"/>
      <c r="V9" s="40"/>
      <c r="W9" s="30"/>
      <c r="X9" s="40"/>
    </row>
    <row r="10" spans="1:252" s="36" customFormat="1" ht="19.5" customHeight="1">
      <c r="A10" s="43"/>
      <c r="B10" s="43"/>
      <c r="C10" s="42"/>
      <c r="D10" s="40"/>
      <c r="E10" s="40"/>
      <c r="F10" s="40"/>
      <c r="G10" s="40"/>
      <c r="H10" s="30"/>
      <c r="I10" s="40"/>
      <c r="J10" s="30" t="s">
        <v>40</v>
      </c>
      <c r="K10" s="40"/>
      <c r="L10" s="30"/>
      <c r="M10" s="30"/>
      <c r="N10" s="30"/>
      <c r="O10" s="40"/>
      <c r="P10" s="185" t="s">
        <v>246</v>
      </c>
      <c r="Q10" s="40"/>
      <c r="R10" s="30" t="s">
        <v>28</v>
      </c>
      <c r="S10" s="40"/>
      <c r="T10" s="30" t="s">
        <v>41</v>
      </c>
      <c r="U10" s="40"/>
      <c r="V10" s="30" t="s">
        <v>36</v>
      </c>
      <c r="W10" s="40"/>
      <c r="X10" s="40"/>
    </row>
    <row r="11" spans="1:252" ht="19.5" customHeight="1">
      <c r="A11" s="33"/>
      <c r="B11" s="33"/>
      <c r="C11" s="30"/>
      <c r="D11" s="30" t="s">
        <v>33</v>
      </c>
      <c r="E11" s="33"/>
      <c r="F11" s="33"/>
      <c r="G11" s="33"/>
      <c r="H11" s="201" t="s">
        <v>32</v>
      </c>
      <c r="I11" s="201"/>
      <c r="J11" s="33" t="s">
        <v>55</v>
      </c>
      <c r="K11" s="33"/>
      <c r="L11" s="203" t="s">
        <v>30</v>
      </c>
      <c r="M11" s="203"/>
      <c r="N11" s="203"/>
      <c r="O11" s="33"/>
      <c r="P11" s="185" t="s">
        <v>247</v>
      </c>
      <c r="Q11" s="185"/>
      <c r="R11" s="30" t="s">
        <v>18</v>
      </c>
      <c r="S11" s="33"/>
      <c r="T11" s="33" t="s">
        <v>54</v>
      </c>
      <c r="U11" s="33"/>
      <c r="V11" s="33" t="s">
        <v>26</v>
      </c>
      <c r="W11" s="33"/>
      <c r="X11" s="33" t="s">
        <v>23</v>
      </c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ht="19.5" customHeight="1">
      <c r="A12" s="33"/>
      <c r="B12" s="33"/>
      <c r="C12" s="30"/>
      <c r="D12" s="30" t="s">
        <v>22</v>
      </c>
      <c r="E12" s="33"/>
      <c r="F12" s="33"/>
      <c r="G12" s="33"/>
      <c r="H12" s="201" t="s">
        <v>21</v>
      </c>
      <c r="I12" s="201"/>
      <c r="J12" s="33" t="s">
        <v>53</v>
      </c>
      <c r="K12" s="30"/>
      <c r="L12" s="30" t="s">
        <v>19</v>
      </c>
      <c r="M12" s="41"/>
      <c r="N12" s="41"/>
      <c r="O12" s="30"/>
      <c r="P12" s="185" t="s">
        <v>248</v>
      </c>
      <c r="Q12" s="30"/>
      <c r="R12" s="30" t="s">
        <v>7</v>
      </c>
      <c r="S12" s="30"/>
      <c r="T12" s="33" t="s">
        <v>52</v>
      </c>
      <c r="U12" s="30"/>
      <c r="V12" s="33" t="s">
        <v>14</v>
      </c>
      <c r="W12" s="30"/>
      <c r="X12" s="33" t="s">
        <v>14</v>
      </c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ht="19.5" customHeight="1">
      <c r="A13" s="33"/>
      <c r="B13" s="33"/>
      <c r="C13" s="30"/>
      <c r="D13" s="39" t="s">
        <v>13</v>
      </c>
      <c r="E13" s="33"/>
      <c r="F13" s="39" t="s">
        <v>12</v>
      </c>
      <c r="G13" s="33"/>
      <c r="H13" s="39" t="s">
        <v>11</v>
      </c>
      <c r="I13" s="40"/>
      <c r="J13" s="39" t="s">
        <v>4</v>
      </c>
      <c r="K13" s="33"/>
      <c r="L13" s="39" t="s">
        <v>9</v>
      </c>
      <c r="M13" s="33"/>
      <c r="N13" s="39" t="s">
        <v>8</v>
      </c>
      <c r="O13" s="33"/>
      <c r="P13" s="186" t="s">
        <v>240</v>
      </c>
      <c r="Q13" s="185"/>
      <c r="R13" s="39" t="s">
        <v>51</v>
      </c>
      <c r="S13" s="33"/>
      <c r="T13" s="39" t="s">
        <v>6</v>
      </c>
      <c r="U13" s="33"/>
      <c r="V13" s="39" t="s">
        <v>3</v>
      </c>
      <c r="W13" s="33"/>
      <c r="X13" s="39" t="s">
        <v>3</v>
      </c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ht="19.5" customHeight="1">
      <c r="A14" s="35" t="s">
        <v>2</v>
      </c>
      <c r="B14" s="33"/>
      <c r="C14" s="30"/>
      <c r="D14" s="38">
        <v>4554644</v>
      </c>
      <c r="E14" s="28"/>
      <c r="F14" s="38">
        <v>3386401</v>
      </c>
      <c r="G14" s="38"/>
      <c r="H14" s="38">
        <v>157676</v>
      </c>
      <c r="I14" s="28"/>
      <c r="J14" s="38">
        <v>10998</v>
      </c>
      <c r="K14" s="38"/>
      <c r="L14" s="38">
        <v>511111</v>
      </c>
      <c r="M14" s="27"/>
      <c r="N14" s="38">
        <v>10524204</v>
      </c>
      <c r="O14" s="38"/>
      <c r="P14" s="38">
        <v>0</v>
      </c>
      <c r="Q14" s="38"/>
      <c r="R14" s="38">
        <v>-538286</v>
      </c>
      <c r="S14" s="27"/>
      <c r="T14" s="38">
        <v>-436</v>
      </c>
      <c r="U14" s="38"/>
      <c r="V14" s="27">
        <f>SUM(R14:T14)</f>
        <v>-538722</v>
      </c>
      <c r="W14" s="27"/>
      <c r="X14" s="27">
        <f>SUM(D14:N14,V14)</f>
        <v>18606312</v>
      </c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ht="19.5" customHeight="1">
      <c r="A15" s="25" t="s">
        <v>244</v>
      </c>
      <c r="B15" s="33"/>
      <c r="C15" s="30"/>
      <c r="D15" s="27">
        <v>0</v>
      </c>
      <c r="E15" s="27"/>
      <c r="F15" s="27">
        <v>0</v>
      </c>
      <c r="G15" s="27"/>
      <c r="H15" s="27">
        <v>0</v>
      </c>
      <c r="I15" s="27"/>
      <c r="J15" s="27">
        <v>0</v>
      </c>
      <c r="K15" s="27"/>
      <c r="L15" s="27">
        <v>0</v>
      </c>
      <c r="M15" s="27"/>
      <c r="N15" s="27">
        <v>-249507</v>
      </c>
      <c r="O15" s="27"/>
      <c r="P15" s="27">
        <v>0</v>
      </c>
      <c r="Q15" s="27"/>
      <c r="R15" s="27">
        <v>0</v>
      </c>
      <c r="S15" s="27"/>
      <c r="T15" s="27">
        <v>0</v>
      </c>
      <c r="U15" s="27"/>
      <c r="V15" s="27">
        <f>SUM(T15)</f>
        <v>0</v>
      </c>
      <c r="W15" s="27"/>
      <c r="X15" s="27">
        <f>SUM(D15:N15,V15)</f>
        <v>-249507</v>
      </c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ht="19.5" customHeight="1">
      <c r="A16" s="25" t="s">
        <v>171</v>
      </c>
      <c r="B16" s="33"/>
      <c r="C16" s="30"/>
      <c r="D16" s="32">
        <v>0</v>
      </c>
      <c r="E16" s="27"/>
      <c r="F16" s="32">
        <v>0</v>
      </c>
      <c r="G16" s="27"/>
      <c r="H16" s="32">
        <v>0</v>
      </c>
      <c r="I16" s="27"/>
      <c r="J16" s="32">
        <v>0</v>
      </c>
      <c r="K16" s="27"/>
      <c r="L16" s="32">
        <v>0</v>
      </c>
      <c r="M16" s="27"/>
      <c r="N16" s="32">
        <v>-33</v>
      </c>
      <c r="O16" s="27"/>
      <c r="P16" s="32">
        <v>0</v>
      </c>
      <c r="Q16" s="27"/>
      <c r="R16" s="32">
        <v>-38105</v>
      </c>
      <c r="S16" s="27"/>
      <c r="T16" s="32">
        <v>1414</v>
      </c>
      <c r="U16" s="27"/>
      <c r="V16" s="32">
        <f>SUM(R16:T16)</f>
        <v>-36691</v>
      </c>
      <c r="W16" s="27"/>
      <c r="X16" s="32">
        <f>SUM(D16:N16,V16)</f>
        <v>-36724</v>
      </c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ht="19.5" customHeight="1">
      <c r="A17" s="25" t="s">
        <v>172</v>
      </c>
      <c r="B17" s="33"/>
      <c r="C17" s="30"/>
      <c r="D17" s="27">
        <f>SUM(D15:D16)</f>
        <v>0</v>
      </c>
      <c r="E17" s="27"/>
      <c r="F17" s="27">
        <f>SUM(F15:F16)</f>
        <v>0</v>
      </c>
      <c r="G17" s="27"/>
      <c r="H17" s="27">
        <f>SUM(H15:H16)</f>
        <v>0</v>
      </c>
      <c r="I17" s="27"/>
      <c r="J17" s="27">
        <f>SUM(J15:J16)</f>
        <v>0</v>
      </c>
      <c r="K17" s="27"/>
      <c r="L17" s="27">
        <f>SUM(L15:L16)</f>
        <v>0</v>
      </c>
      <c r="M17" s="27"/>
      <c r="N17" s="27">
        <f>SUM(N15:N16)</f>
        <v>-249540</v>
      </c>
      <c r="O17" s="27"/>
      <c r="P17" s="27">
        <f>SUM(P15:P16)</f>
        <v>0</v>
      </c>
      <c r="Q17" s="27"/>
      <c r="R17" s="27">
        <f>SUM(R15:R16)</f>
        <v>-38105</v>
      </c>
      <c r="S17" s="27"/>
      <c r="T17" s="27">
        <f>SUM(T15:T16)</f>
        <v>1414</v>
      </c>
      <c r="U17" s="27"/>
      <c r="V17" s="27">
        <f>SUM(V15:V16)</f>
        <v>-36691</v>
      </c>
      <c r="W17" s="27"/>
      <c r="X17" s="27">
        <f>SUM(D17:N17,V17)</f>
        <v>-286231</v>
      </c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ht="19.5" customHeight="1">
      <c r="A18" s="25" t="s">
        <v>226</v>
      </c>
      <c r="C18" s="30"/>
      <c r="D18" s="27">
        <v>0</v>
      </c>
      <c r="E18" s="27"/>
      <c r="F18" s="27">
        <v>0</v>
      </c>
      <c r="G18" s="27"/>
      <c r="H18" s="28">
        <v>42</v>
      </c>
      <c r="I18" s="27"/>
      <c r="J18" s="27">
        <v>0</v>
      </c>
      <c r="K18" s="27"/>
      <c r="L18" s="27">
        <v>0</v>
      </c>
      <c r="M18" s="27"/>
      <c r="N18" s="27">
        <v>0</v>
      </c>
      <c r="O18" s="27"/>
      <c r="P18" s="27">
        <v>0</v>
      </c>
      <c r="Q18" s="27"/>
      <c r="R18" s="27">
        <v>0</v>
      </c>
      <c r="S18" s="27"/>
      <c r="T18" s="37">
        <v>0</v>
      </c>
      <c r="U18" s="37"/>
      <c r="V18" s="27">
        <f>SUM(T18)</f>
        <v>0</v>
      </c>
      <c r="W18" s="27"/>
      <c r="X18" s="27">
        <f>SUM(D18:N18,V18)</f>
        <v>42</v>
      </c>
    </row>
    <row r="19" spans="1:252" ht="19.5" customHeight="1">
      <c r="A19" s="25" t="s">
        <v>1</v>
      </c>
      <c r="C19" s="30"/>
      <c r="D19" s="27"/>
      <c r="E19" s="27"/>
      <c r="F19" s="27"/>
      <c r="G19" s="27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37"/>
      <c r="U19" s="37"/>
      <c r="V19" s="27"/>
      <c r="W19" s="27"/>
      <c r="X19" s="27"/>
    </row>
    <row r="20" spans="1:252" ht="19.5" customHeight="1">
      <c r="A20" s="25" t="s">
        <v>230</v>
      </c>
      <c r="C20" s="30"/>
      <c r="D20" s="27">
        <v>0</v>
      </c>
      <c r="E20" s="27"/>
      <c r="F20" s="27">
        <v>0</v>
      </c>
      <c r="G20" s="27"/>
      <c r="H20" s="28">
        <v>0</v>
      </c>
      <c r="I20" s="27"/>
      <c r="J20" s="27">
        <v>17318</v>
      </c>
      <c r="K20" s="27"/>
      <c r="L20" s="27">
        <v>0</v>
      </c>
      <c r="M20" s="27"/>
      <c r="N20" s="27">
        <v>0</v>
      </c>
      <c r="O20" s="27"/>
      <c r="P20" s="27">
        <v>0</v>
      </c>
      <c r="Q20" s="27"/>
      <c r="R20" s="27">
        <v>0</v>
      </c>
      <c r="S20" s="27"/>
      <c r="T20" s="37">
        <v>0</v>
      </c>
      <c r="U20" s="37"/>
      <c r="V20" s="27">
        <f>SUM(T20)</f>
        <v>0</v>
      </c>
      <c r="W20" s="27"/>
      <c r="X20" s="32">
        <f>SUM(D20:N20,V20)</f>
        <v>17318</v>
      </c>
    </row>
    <row r="21" spans="1:252" ht="19.5" customHeight="1" thickBot="1">
      <c r="A21" s="31" t="s">
        <v>63</v>
      </c>
      <c r="C21" s="30"/>
      <c r="D21" s="29">
        <f>SUM(D14,D17:D20)</f>
        <v>4554644</v>
      </c>
      <c r="E21" s="27"/>
      <c r="F21" s="29">
        <f>SUM(F14,F17:F20)</f>
        <v>3386401</v>
      </c>
      <c r="G21" s="28"/>
      <c r="H21" s="29">
        <f>SUM(H14,H17:H20)</f>
        <v>157718</v>
      </c>
      <c r="I21" s="27"/>
      <c r="J21" s="29">
        <f>SUM(J14,J17:J20)</f>
        <v>28316</v>
      </c>
      <c r="K21" s="28"/>
      <c r="L21" s="29">
        <f>SUM(L14,L17:L20)</f>
        <v>511111</v>
      </c>
      <c r="M21" s="27"/>
      <c r="N21" s="29">
        <f>SUM(N14,N17:N20)</f>
        <v>10274664</v>
      </c>
      <c r="O21" s="28"/>
      <c r="P21" s="29">
        <f>SUM(P14,P17:P20)</f>
        <v>0</v>
      </c>
      <c r="Q21" s="28"/>
      <c r="R21" s="29">
        <f>SUM(R14,R17:R20)</f>
        <v>-576391</v>
      </c>
      <c r="S21" s="27"/>
      <c r="T21" s="29">
        <f>SUM(T14,T17:T20)</f>
        <v>978</v>
      </c>
      <c r="U21" s="28"/>
      <c r="V21" s="29">
        <f>SUM(V14,V17:V20)</f>
        <v>-575413</v>
      </c>
      <c r="W21" s="27"/>
      <c r="X21" s="26">
        <f>SUM(D21:N21,V21)</f>
        <v>18337441</v>
      </c>
    </row>
    <row r="22" spans="1:252" ht="19.5" customHeight="1" thickTop="1">
      <c r="A22" s="36"/>
      <c r="C22" s="30"/>
      <c r="D22" s="28"/>
      <c r="E22" s="27"/>
      <c r="F22" s="28"/>
      <c r="G22" s="27"/>
      <c r="H22" s="28"/>
      <c r="I22" s="27"/>
      <c r="J22" s="28"/>
      <c r="K22" s="27"/>
      <c r="L22" s="28"/>
      <c r="M22" s="27"/>
      <c r="N22" s="28"/>
      <c r="O22" s="27"/>
      <c r="P22" s="28"/>
      <c r="Q22" s="27"/>
      <c r="R22" s="28"/>
      <c r="S22" s="27"/>
      <c r="T22" s="28"/>
      <c r="U22" s="27"/>
      <c r="V22" s="27"/>
      <c r="W22" s="27"/>
      <c r="X22" s="27"/>
    </row>
    <row r="23" spans="1:252" ht="19.5" customHeight="1">
      <c r="A23" s="35" t="s">
        <v>64</v>
      </c>
      <c r="B23" s="33"/>
      <c r="C23" s="30"/>
      <c r="D23" s="27">
        <v>4554644</v>
      </c>
      <c r="E23" s="27"/>
      <c r="F23" s="27">
        <v>3386401</v>
      </c>
      <c r="G23" s="27"/>
      <c r="H23" s="27">
        <v>157847</v>
      </c>
      <c r="I23" s="27"/>
      <c r="J23" s="27">
        <v>78898</v>
      </c>
      <c r="K23" s="27"/>
      <c r="L23" s="27">
        <v>511111</v>
      </c>
      <c r="M23" s="27"/>
      <c r="N23" s="27">
        <v>10438889</v>
      </c>
      <c r="O23" s="27"/>
      <c r="P23" s="27">
        <v>0</v>
      </c>
      <c r="Q23" s="27"/>
      <c r="R23" s="27">
        <v>-1553402</v>
      </c>
      <c r="S23" s="27"/>
      <c r="T23" s="27">
        <v>-6969</v>
      </c>
      <c r="U23" s="27"/>
      <c r="V23" s="27">
        <f>SUM(R23:T23)</f>
        <v>-1560371</v>
      </c>
      <c r="W23" s="27"/>
      <c r="X23" s="27">
        <f>SUM(D23:N23,V23)</f>
        <v>17567419</v>
      </c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ht="19.5" customHeight="1">
      <c r="A24" s="25" t="s">
        <v>268</v>
      </c>
      <c r="B24" s="33"/>
      <c r="C24" s="30"/>
      <c r="D24" s="27">
        <v>0</v>
      </c>
      <c r="E24" s="27"/>
      <c r="F24" s="27">
        <v>0</v>
      </c>
      <c r="G24" s="27"/>
      <c r="H24" s="27">
        <v>0</v>
      </c>
      <c r="I24" s="27"/>
      <c r="J24" s="27">
        <v>0</v>
      </c>
      <c r="K24" s="27"/>
      <c r="L24" s="27">
        <v>0</v>
      </c>
      <c r="M24" s="27"/>
      <c r="N24" s="27">
        <f>PL!H32</f>
        <v>82941</v>
      </c>
      <c r="O24" s="27"/>
      <c r="P24" s="27">
        <v>0</v>
      </c>
      <c r="Q24" s="27"/>
      <c r="R24" s="27">
        <v>0</v>
      </c>
      <c r="S24" s="27"/>
      <c r="T24" s="27">
        <v>0</v>
      </c>
      <c r="U24" s="27"/>
      <c r="V24" s="27">
        <f>SUM(R24:U24)</f>
        <v>0</v>
      </c>
      <c r="W24" s="27"/>
      <c r="X24" s="27">
        <f>SUM(D24:N24,V24)</f>
        <v>82941</v>
      </c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ht="19.5" customHeight="1">
      <c r="A25" s="25" t="s">
        <v>171</v>
      </c>
      <c r="B25" s="33"/>
      <c r="C25" s="30"/>
      <c r="D25" s="34">
        <v>0</v>
      </c>
      <c r="E25" s="28"/>
      <c r="F25" s="34">
        <v>0</v>
      </c>
      <c r="G25" s="28"/>
      <c r="H25" s="34">
        <v>0</v>
      </c>
      <c r="I25" s="28"/>
      <c r="J25" s="34">
        <v>0</v>
      </c>
      <c r="K25" s="27"/>
      <c r="L25" s="34">
        <v>0</v>
      </c>
      <c r="M25" s="27"/>
      <c r="N25" s="34">
        <v>-1160</v>
      </c>
      <c r="O25" s="27"/>
      <c r="P25" s="34">
        <v>-343636</v>
      </c>
      <c r="Q25" s="27"/>
      <c r="R25" s="34">
        <v>108349</v>
      </c>
      <c r="S25" s="27"/>
      <c r="T25" s="34">
        <v>-2210</v>
      </c>
      <c r="U25" s="27"/>
      <c r="V25" s="32">
        <v>-237497</v>
      </c>
      <c r="W25" s="27"/>
      <c r="X25" s="32">
        <f>SUM(D25:N25,V25)</f>
        <v>-238657</v>
      </c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ht="19.5" customHeight="1">
      <c r="A26" s="25" t="s">
        <v>172</v>
      </c>
      <c r="B26" s="33"/>
      <c r="C26" s="30"/>
      <c r="D26" s="27">
        <f>SUM(D24:D25)</f>
        <v>0</v>
      </c>
      <c r="E26" s="27"/>
      <c r="F26" s="27">
        <f>SUM(F24:F25)</f>
        <v>0</v>
      </c>
      <c r="G26" s="27"/>
      <c r="H26" s="27">
        <f>SUM(H24:H25)</f>
        <v>0</v>
      </c>
      <c r="I26" s="27"/>
      <c r="J26" s="27">
        <f>SUM(J24:J25)</f>
        <v>0</v>
      </c>
      <c r="K26" s="27"/>
      <c r="L26" s="27">
        <f>SUM(L24:L25)</f>
        <v>0</v>
      </c>
      <c r="M26" s="27"/>
      <c r="N26" s="27">
        <f>SUM(N24:N25)</f>
        <v>81781</v>
      </c>
      <c r="O26" s="27"/>
      <c r="P26" s="27">
        <f>SUM(P24:P25)</f>
        <v>-343636</v>
      </c>
      <c r="Q26" s="27"/>
      <c r="R26" s="27">
        <f>SUM(R24:R25)</f>
        <v>108349</v>
      </c>
      <c r="S26" s="27"/>
      <c r="T26" s="27">
        <f>SUM(T24:T25)</f>
        <v>-2210</v>
      </c>
      <c r="U26" s="27"/>
      <c r="V26" s="27">
        <f>SUM(V24:V25)</f>
        <v>-237497</v>
      </c>
      <c r="W26" s="27"/>
      <c r="X26" s="27">
        <f>SUM(D26:N26,V26)</f>
        <v>-155716</v>
      </c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ht="19.5" customHeight="1">
      <c r="A27" s="25" t="s">
        <v>226</v>
      </c>
      <c r="C27" s="30"/>
      <c r="D27" s="28">
        <v>0</v>
      </c>
      <c r="E27" s="28"/>
      <c r="F27" s="28">
        <v>0</v>
      </c>
      <c r="G27" s="28"/>
      <c r="H27" s="27">
        <v>2500</v>
      </c>
      <c r="I27" s="28"/>
      <c r="J27" s="28">
        <v>0</v>
      </c>
      <c r="K27" s="27"/>
      <c r="L27" s="28">
        <v>0</v>
      </c>
      <c r="M27" s="27"/>
      <c r="N27" s="28">
        <v>0</v>
      </c>
      <c r="O27" s="27"/>
      <c r="P27" s="28">
        <v>0</v>
      </c>
      <c r="Q27" s="27"/>
      <c r="R27" s="28">
        <v>0</v>
      </c>
      <c r="S27" s="27"/>
      <c r="T27" s="28">
        <v>0</v>
      </c>
      <c r="U27" s="27"/>
      <c r="V27" s="27">
        <f>SUM(R27:U27)</f>
        <v>0</v>
      </c>
      <c r="W27" s="27"/>
      <c r="X27" s="27">
        <f>SUM(D27:N27,V27)</f>
        <v>2500</v>
      </c>
    </row>
    <row r="28" spans="1:252" ht="19.5" customHeight="1" thickBot="1">
      <c r="A28" s="31" t="s">
        <v>65</v>
      </c>
      <c r="C28" s="30"/>
      <c r="D28" s="29">
        <f>SUM(D23,D26:D27)</f>
        <v>4554644</v>
      </c>
      <c r="E28" s="27"/>
      <c r="F28" s="29">
        <f>SUM(F23,F26:F27)</f>
        <v>3386401</v>
      </c>
      <c r="G28" s="27"/>
      <c r="H28" s="29">
        <f>SUM(H23,H26:H27)</f>
        <v>160347</v>
      </c>
      <c r="I28" s="27"/>
      <c r="J28" s="29">
        <f>SUM(J23,J26:J27)</f>
        <v>78898</v>
      </c>
      <c r="K28" s="28"/>
      <c r="L28" s="29">
        <f>SUM(L23,L26:L27)</f>
        <v>511111</v>
      </c>
      <c r="M28" s="27"/>
      <c r="N28" s="29">
        <f>SUM(N23,N26:N27)</f>
        <v>10520670</v>
      </c>
      <c r="O28" s="28"/>
      <c r="P28" s="29">
        <f>SUM(P23,P26:P27)</f>
        <v>-343636</v>
      </c>
      <c r="Q28" s="28"/>
      <c r="R28" s="29">
        <f>SUM(R23,R26:R27)</f>
        <v>-1445053</v>
      </c>
      <c r="S28" s="28"/>
      <c r="T28" s="29">
        <f>SUM(T23,T26:T27)</f>
        <v>-9179</v>
      </c>
      <c r="U28" s="28"/>
      <c r="V28" s="26">
        <f>SUM(V23,V26:V27)</f>
        <v>-1797868</v>
      </c>
      <c r="W28" s="27"/>
      <c r="X28" s="26">
        <f>SUM(X23,X26:X27)</f>
        <v>17414203</v>
      </c>
    </row>
    <row r="29" spans="1:252" ht="19.5" customHeight="1" thickTop="1"/>
    <row r="30" spans="1:252" ht="19.5" customHeight="1">
      <c r="A30" s="25" t="s">
        <v>0</v>
      </c>
    </row>
    <row r="31" spans="1:252" ht="19.5" customHeight="1">
      <c r="A31" s="25"/>
    </row>
    <row r="32" spans="1:252" ht="19.5" customHeight="1">
      <c r="A32" s="25"/>
    </row>
    <row r="33" spans="1:1" ht="19.5" customHeight="1">
      <c r="A33" s="25"/>
    </row>
    <row r="34" spans="1:1" ht="19.5" customHeight="1">
      <c r="A34" s="25"/>
    </row>
    <row r="35" spans="1:1" ht="19.5" customHeight="1">
      <c r="A35" s="25"/>
    </row>
    <row r="36" spans="1:1" ht="19.5" customHeight="1">
      <c r="A36" s="25"/>
    </row>
    <row r="37" spans="1:1" ht="19.5" customHeight="1">
      <c r="A37" s="25"/>
    </row>
    <row r="38" spans="1:1" ht="19.5" customHeight="1">
      <c r="A38" s="25"/>
    </row>
    <row r="39" spans="1:1" ht="19.5" customHeight="1">
      <c r="A39" s="25"/>
    </row>
    <row r="40" spans="1:1" ht="19.5" customHeight="1">
      <c r="A40" s="25"/>
    </row>
    <row r="41" spans="1:1" ht="19.5" customHeight="1">
      <c r="A41" s="25"/>
    </row>
    <row r="42" spans="1:1" ht="19.5" customHeight="1">
      <c r="A42" s="25"/>
    </row>
    <row r="43" spans="1:1" ht="19.5" customHeight="1">
      <c r="A43" s="25"/>
    </row>
    <row r="44" spans="1:1" ht="19.5" customHeight="1">
      <c r="A44" s="25"/>
    </row>
    <row r="45" spans="1:1" ht="19.5" customHeight="1">
      <c r="A45" s="25"/>
    </row>
  </sheetData>
  <mergeCells count="6">
    <mergeCell ref="H12:I12"/>
    <mergeCell ref="D5:X5"/>
    <mergeCell ref="H11:I11"/>
    <mergeCell ref="L11:N11"/>
    <mergeCell ref="P6:T6"/>
    <mergeCell ref="P7:T7"/>
  </mergeCells>
  <pageMargins left="0.43307086614173229" right="0.23622047244094491" top="0.8" bottom="0.31496062992125984" header="0.6692913385826772" footer="0.31496062992125984"/>
  <pageSetup paperSize="9" scale="52" firstPageNumber="8" orientation="landscape" useFirstPageNumber="1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showGridLines="0" view="pageBreakPreview" topLeftCell="A82" zoomScaleNormal="100" zoomScaleSheetLayoutView="100" workbookViewId="0">
      <selection activeCell="A87" sqref="A87"/>
    </sheetView>
  </sheetViews>
  <sheetFormatPr defaultColWidth="10.7109375" defaultRowHeight="20.25" customHeight="1"/>
  <cols>
    <col min="1" max="1" width="41.7109375" style="106" customWidth="1"/>
    <col min="2" max="2" width="5.42578125" style="106" customWidth="1"/>
    <col min="3" max="3" width="1.7109375" style="108" customWidth="1"/>
    <col min="4" max="4" width="13.5703125" style="108" customWidth="1"/>
    <col min="5" max="5" width="1.28515625" style="108" customWidth="1"/>
    <col min="6" max="6" width="13.5703125" style="108" customWidth="1"/>
    <col min="7" max="7" width="1.7109375" style="108" customWidth="1"/>
    <col min="8" max="8" width="13.5703125" style="108" customWidth="1"/>
    <col min="9" max="9" width="1.140625" style="108" customWidth="1"/>
    <col min="10" max="10" width="13.5703125" style="108" customWidth="1"/>
    <col min="11" max="11" width="10.7109375" style="106"/>
    <col min="12" max="12" width="12.140625" style="106" customWidth="1"/>
    <col min="13" max="256" width="10.7109375" style="106"/>
    <col min="257" max="257" width="43" style="106" customWidth="1"/>
    <col min="258" max="258" width="5.42578125" style="106" customWidth="1"/>
    <col min="259" max="259" width="1.7109375" style="106" customWidth="1"/>
    <col min="260" max="260" width="13.5703125" style="106" customWidth="1"/>
    <col min="261" max="261" width="1.28515625" style="106" customWidth="1"/>
    <col min="262" max="262" width="13.5703125" style="106" customWidth="1"/>
    <col min="263" max="263" width="1.7109375" style="106" customWidth="1"/>
    <col min="264" max="264" width="13.5703125" style="106" customWidth="1"/>
    <col min="265" max="265" width="1.140625" style="106" customWidth="1"/>
    <col min="266" max="266" width="13.5703125" style="106" customWidth="1"/>
    <col min="267" max="267" width="10.7109375" style="106"/>
    <col min="268" max="268" width="12.140625" style="106" customWidth="1"/>
    <col min="269" max="512" width="10.7109375" style="106"/>
    <col min="513" max="513" width="43" style="106" customWidth="1"/>
    <col min="514" max="514" width="5.42578125" style="106" customWidth="1"/>
    <col min="515" max="515" width="1.7109375" style="106" customWidth="1"/>
    <col min="516" max="516" width="13.5703125" style="106" customWidth="1"/>
    <col min="517" max="517" width="1.28515625" style="106" customWidth="1"/>
    <col min="518" max="518" width="13.5703125" style="106" customWidth="1"/>
    <col min="519" max="519" width="1.7109375" style="106" customWidth="1"/>
    <col min="520" max="520" width="13.5703125" style="106" customWidth="1"/>
    <col min="521" max="521" width="1.140625" style="106" customWidth="1"/>
    <col min="522" max="522" width="13.5703125" style="106" customWidth="1"/>
    <col min="523" max="523" width="10.7109375" style="106"/>
    <col min="524" max="524" width="12.140625" style="106" customWidth="1"/>
    <col min="525" max="768" width="10.7109375" style="106"/>
    <col min="769" max="769" width="43" style="106" customWidth="1"/>
    <col min="770" max="770" width="5.42578125" style="106" customWidth="1"/>
    <col min="771" max="771" width="1.7109375" style="106" customWidth="1"/>
    <col min="772" max="772" width="13.5703125" style="106" customWidth="1"/>
    <col min="773" max="773" width="1.28515625" style="106" customWidth="1"/>
    <col min="774" max="774" width="13.5703125" style="106" customWidth="1"/>
    <col min="775" max="775" width="1.7109375" style="106" customWidth="1"/>
    <col min="776" max="776" width="13.5703125" style="106" customWidth="1"/>
    <col min="777" max="777" width="1.140625" style="106" customWidth="1"/>
    <col min="778" max="778" width="13.5703125" style="106" customWidth="1"/>
    <col min="779" max="779" width="10.7109375" style="106"/>
    <col min="780" max="780" width="12.140625" style="106" customWidth="1"/>
    <col min="781" max="1024" width="10.7109375" style="106"/>
    <col min="1025" max="1025" width="43" style="106" customWidth="1"/>
    <col min="1026" max="1026" width="5.42578125" style="106" customWidth="1"/>
    <col min="1027" max="1027" width="1.7109375" style="106" customWidth="1"/>
    <col min="1028" max="1028" width="13.5703125" style="106" customWidth="1"/>
    <col min="1029" max="1029" width="1.28515625" style="106" customWidth="1"/>
    <col min="1030" max="1030" width="13.5703125" style="106" customWidth="1"/>
    <col min="1031" max="1031" width="1.7109375" style="106" customWidth="1"/>
    <col min="1032" max="1032" width="13.5703125" style="106" customWidth="1"/>
    <col min="1033" max="1033" width="1.140625" style="106" customWidth="1"/>
    <col min="1034" max="1034" width="13.5703125" style="106" customWidth="1"/>
    <col min="1035" max="1035" width="10.7109375" style="106"/>
    <col min="1036" max="1036" width="12.140625" style="106" customWidth="1"/>
    <col min="1037" max="1280" width="10.7109375" style="106"/>
    <col min="1281" max="1281" width="43" style="106" customWidth="1"/>
    <col min="1282" max="1282" width="5.42578125" style="106" customWidth="1"/>
    <col min="1283" max="1283" width="1.7109375" style="106" customWidth="1"/>
    <col min="1284" max="1284" width="13.5703125" style="106" customWidth="1"/>
    <col min="1285" max="1285" width="1.28515625" style="106" customWidth="1"/>
    <col min="1286" max="1286" width="13.5703125" style="106" customWidth="1"/>
    <col min="1287" max="1287" width="1.7109375" style="106" customWidth="1"/>
    <col min="1288" max="1288" width="13.5703125" style="106" customWidth="1"/>
    <col min="1289" max="1289" width="1.140625" style="106" customWidth="1"/>
    <col min="1290" max="1290" width="13.5703125" style="106" customWidth="1"/>
    <col min="1291" max="1291" width="10.7109375" style="106"/>
    <col min="1292" max="1292" width="12.140625" style="106" customWidth="1"/>
    <col min="1293" max="1536" width="10.7109375" style="106"/>
    <col min="1537" max="1537" width="43" style="106" customWidth="1"/>
    <col min="1538" max="1538" width="5.42578125" style="106" customWidth="1"/>
    <col min="1539" max="1539" width="1.7109375" style="106" customWidth="1"/>
    <col min="1540" max="1540" width="13.5703125" style="106" customWidth="1"/>
    <col min="1541" max="1541" width="1.28515625" style="106" customWidth="1"/>
    <col min="1542" max="1542" width="13.5703125" style="106" customWidth="1"/>
    <col min="1543" max="1543" width="1.7109375" style="106" customWidth="1"/>
    <col min="1544" max="1544" width="13.5703125" style="106" customWidth="1"/>
    <col min="1545" max="1545" width="1.140625" style="106" customWidth="1"/>
    <col min="1546" max="1546" width="13.5703125" style="106" customWidth="1"/>
    <col min="1547" max="1547" width="10.7109375" style="106"/>
    <col min="1548" max="1548" width="12.140625" style="106" customWidth="1"/>
    <col min="1549" max="1792" width="10.7109375" style="106"/>
    <col min="1793" max="1793" width="43" style="106" customWidth="1"/>
    <col min="1794" max="1794" width="5.42578125" style="106" customWidth="1"/>
    <col min="1795" max="1795" width="1.7109375" style="106" customWidth="1"/>
    <col min="1796" max="1796" width="13.5703125" style="106" customWidth="1"/>
    <col min="1797" max="1797" width="1.28515625" style="106" customWidth="1"/>
    <col min="1798" max="1798" width="13.5703125" style="106" customWidth="1"/>
    <col min="1799" max="1799" width="1.7109375" style="106" customWidth="1"/>
    <col min="1800" max="1800" width="13.5703125" style="106" customWidth="1"/>
    <col min="1801" max="1801" width="1.140625" style="106" customWidth="1"/>
    <col min="1802" max="1802" width="13.5703125" style="106" customWidth="1"/>
    <col min="1803" max="1803" width="10.7109375" style="106"/>
    <col min="1804" max="1804" width="12.140625" style="106" customWidth="1"/>
    <col min="1805" max="2048" width="10.7109375" style="106"/>
    <col min="2049" max="2049" width="43" style="106" customWidth="1"/>
    <col min="2050" max="2050" width="5.42578125" style="106" customWidth="1"/>
    <col min="2051" max="2051" width="1.7109375" style="106" customWidth="1"/>
    <col min="2052" max="2052" width="13.5703125" style="106" customWidth="1"/>
    <col min="2053" max="2053" width="1.28515625" style="106" customWidth="1"/>
    <col min="2054" max="2054" width="13.5703125" style="106" customWidth="1"/>
    <col min="2055" max="2055" width="1.7109375" style="106" customWidth="1"/>
    <col min="2056" max="2056" width="13.5703125" style="106" customWidth="1"/>
    <col min="2057" max="2057" width="1.140625" style="106" customWidth="1"/>
    <col min="2058" max="2058" width="13.5703125" style="106" customWidth="1"/>
    <col min="2059" max="2059" width="10.7109375" style="106"/>
    <col min="2060" max="2060" width="12.140625" style="106" customWidth="1"/>
    <col min="2061" max="2304" width="10.7109375" style="106"/>
    <col min="2305" max="2305" width="43" style="106" customWidth="1"/>
    <col min="2306" max="2306" width="5.42578125" style="106" customWidth="1"/>
    <col min="2307" max="2307" width="1.7109375" style="106" customWidth="1"/>
    <col min="2308" max="2308" width="13.5703125" style="106" customWidth="1"/>
    <col min="2309" max="2309" width="1.28515625" style="106" customWidth="1"/>
    <col min="2310" max="2310" width="13.5703125" style="106" customWidth="1"/>
    <col min="2311" max="2311" width="1.7109375" style="106" customWidth="1"/>
    <col min="2312" max="2312" width="13.5703125" style="106" customWidth="1"/>
    <col min="2313" max="2313" width="1.140625" style="106" customWidth="1"/>
    <col min="2314" max="2314" width="13.5703125" style="106" customWidth="1"/>
    <col min="2315" max="2315" width="10.7109375" style="106"/>
    <col min="2316" max="2316" width="12.140625" style="106" customWidth="1"/>
    <col min="2317" max="2560" width="10.7109375" style="106"/>
    <col min="2561" max="2561" width="43" style="106" customWidth="1"/>
    <col min="2562" max="2562" width="5.42578125" style="106" customWidth="1"/>
    <col min="2563" max="2563" width="1.7109375" style="106" customWidth="1"/>
    <col min="2564" max="2564" width="13.5703125" style="106" customWidth="1"/>
    <col min="2565" max="2565" width="1.28515625" style="106" customWidth="1"/>
    <col min="2566" max="2566" width="13.5703125" style="106" customWidth="1"/>
    <col min="2567" max="2567" width="1.7109375" style="106" customWidth="1"/>
    <col min="2568" max="2568" width="13.5703125" style="106" customWidth="1"/>
    <col min="2569" max="2569" width="1.140625" style="106" customWidth="1"/>
    <col min="2570" max="2570" width="13.5703125" style="106" customWidth="1"/>
    <col min="2571" max="2571" width="10.7109375" style="106"/>
    <col min="2572" max="2572" width="12.140625" style="106" customWidth="1"/>
    <col min="2573" max="2816" width="10.7109375" style="106"/>
    <col min="2817" max="2817" width="43" style="106" customWidth="1"/>
    <col min="2818" max="2818" width="5.42578125" style="106" customWidth="1"/>
    <col min="2819" max="2819" width="1.7109375" style="106" customWidth="1"/>
    <col min="2820" max="2820" width="13.5703125" style="106" customWidth="1"/>
    <col min="2821" max="2821" width="1.28515625" style="106" customWidth="1"/>
    <col min="2822" max="2822" width="13.5703125" style="106" customWidth="1"/>
    <col min="2823" max="2823" width="1.7109375" style="106" customWidth="1"/>
    <col min="2824" max="2824" width="13.5703125" style="106" customWidth="1"/>
    <col min="2825" max="2825" width="1.140625" style="106" customWidth="1"/>
    <col min="2826" max="2826" width="13.5703125" style="106" customWidth="1"/>
    <col min="2827" max="2827" width="10.7109375" style="106"/>
    <col min="2828" max="2828" width="12.140625" style="106" customWidth="1"/>
    <col min="2829" max="3072" width="10.7109375" style="106"/>
    <col min="3073" max="3073" width="43" style="106" customWidth="1"/>
    <col min="3074" max="3074" width="5.42578125" style="106" customWidth="1"/>
    <col min="3075" max="3075" width="1.7109375" style="106" customWidth="1"/>
    <col min="3076" max="3076" width="13.5703125" style="106" customWidth="1"/>
    <col min="3077" max="3077" width="1.28515625" style="106" customWidth="1"/>
    <col min="3078" max="3078" width="13.5703125" style="106" customWidth="1"/>
    <col min="3079" max="3079" width="1.7109375" style="106" customWidth="1"/>
    <col min="3080" max="3080" width="13.5703125" style="106" customWidth="1"/>
    <col min="3081" max="3081" width="1.140625" style="106" customWidth="1"/>
    <col min="3082" max="3082" width="13.5703125" style="106" customWidth="1"/>
    <col min="3083" max="3083" width="10.7109375" style="106"/>
    <col min="3084" max="3084" width="12.140625" style="106" customWidth="1"/>
    <col min="3085" max="3328" width="10.7109375" style="106"/>
    <col min="3329" max="3329" width="43" style="106" customWidth="1"/>
    <col min="3330" max="3330" width="5.42578125" style="106" customWidth="1"/>
    <col min="3331" max="3331" width="1.7109375" style="106" customWidth="1"/>
    <col min="3332" max="3332" width="13.5703125" style="106" customWidth="1"/>
    <col min="3333" max="3333" width="1.28515625" style="106" customWidth="1"/>
    <col min="3334" max="3334" width="13.5703125" style="106" customWidth="1"/>
    <col min="3335" max="3335" width="1.7109375" style="106" customWidth="1"/>
    <col min="3336" max="3336" width="13.5703125" style="106" customWidth="1"/>
    <col min="3337" max="3337" width="1.140625" style="106" customWidth="1"/>
    <col min="3338" max="3338" width="13.5703125" style="106" customWidth="1"/>
    <col min="3339" max="3339" width="10.7109375" style="106"/>
    <col min="3340" max="3340" width="12.140625" style="106" customWidth="1"/>
    <col min="3341" max="3584" width="10.7109375" style="106"/>
    <col min="3585" max="3585" width="43" style="106" customWidth="1"/>
    <col min="3586" max="3586" width="5.42578125" style="106" customWidth="1"/>
    <col min="3587" max="3587" width="1.7109375" style="106" customWidth="1"/>
    <col min="3588" max="3588" width="13.5703125" style="106" customWidth="1"/>
    <col min="3589" max="3589" width="1.28515625" style="106" customWidth="1"/>
    <col min="3590" max="3590" width="13.5703125" style="106" customWidth="1"/>
    <col min="3591" max="3591" width="1.7109375" style="106" customWidth="1"/>
    <col min="3592" max="3592" width="13.5703125" style="106" customWidth="1"/>
    <col min="3593" max="3593" width="1.140625" style="106" customWidth="1"/>
    <col min="3594" max="3594" width="13.5703125" style="106" customWidth="1"/>
    <col min="3595" max="3595" width="10.7109375" style="106"/>
    <col min="3596" max="3596" width="12.140625" style="106" customWidth="1"/>
    <col min="3597" max="3840" width="10.7109375" style="106"/>
    <col min="3841" max="3841" width="43" style="106" customWidth="1"/>
    <col min="3842" max="3842" width="5.42578125" style="106" customWidth="1"/>
    <col min="3843" max="3843" width="1.7109375" style="106" customWidth="1"/>
    <col min="3844" max="3844" width="13.5703125" style="106" customWidth="1"/>
    <col min="3845" max="3845" width="1.28515625" style="106" customWidth="1"/>
    <col min="3846" max="3846" width="13.5703125" style="106" customWidth="1"/>
    <col min="3847" max="3847" width="1.7109375" style="106" customWidth="1"/>
    <col min="3848" max="3848" width="13.5703125" style="106" customWidth="1"/>
    <col min="3849" max="3849" width="1.140625" style="106" customWidth="1"/>
    <col min="3850" max="3850" width="13.5703125" style="106" customWidth="1"/>
    <col min="3851" max="3851" width="10.7109375" style="106"/>
    <col min="3852" max="3852" width="12.140625" style="106" customWidth="1"/>
    <col min="3853" max="4096" width="10.7109375" style="106"/>
    <col min="4097" max="4097" width="43" style="106" customWidth="1"/>
    <col min="4098" max="4098" width="5.42578125" style="106" customWidth="1"/>
    <col min="4099" max="4099" width="1.7109375" style="106" customWidth="1"/>
    <col min="4100" max="4100" width="13.5703125" style="106" customWidth="1"/>
    <col min="4101" max="4101" width="1.28515625" style="106" customWidth="1"/>
    <col min="4102" max="4102" width="13.5703125" style="106" customWidth="1"/>
    <col min="4103" max="4103" width="1.7109375" style="106" customWidth="1"/>
    <col min="4104" max="4104" width="13.5703125" style="106" customWidth="1"/>
    <col min="4105" max="4105" width="1.140625" style="106" customWidth="1"/>
    <col min="4106" max="4106" width="13.5703125" style="106" customWidth="1"/>
    <col min="4107" max="4107" width="10.7109375" style="106"/>
    <col min="4108" max="4108" width="12.140625" style="106" customWidth="1"/>
    <col min="4109" max="4352" width="10.7109375" style="106"/>
    <col min="4353" max="4353" width="43" style="106" customWidth="1"/>
    <col min="4354" max="4354" width="5.42578125" style="106" customWidth="1"/>
    <col min="4355" max="4355" width="1.7109375" style="106" customWidth="1"/>
    <col min="4356" max="4356" width="13.5703125" style="106" customWidth="1"/>
    <col min="4357" max="4357" width="1.28515625" style="106" customWidth="1"/>
    <col min="4358" max="4358" width="13.5703125" style="106" customWidth="1"/>
    <col min="4359" max="4359" width="1.7109375" style="106" customWidth="1"/>
    <col min="4360" max="4360" width="13.5703125" style="106" customWidth="1"/>
    <col min="4361" max="4361" width="1.140625" style="106" customWidth="1"/>
    <col min="4362" max="4362" width="13.5703125" style="106" customWidth="1"/>
    <col min="4363" max="4363" width="10.7109375" style="106"/>
    <col min="4364" max="4364" width="12.140625" style="106" customWidth="1"/>
    <col min="4365" max="4608" width="10.7109375" style="106"/>
    <col min="4609" max="4609" width="43" style="106" customWidth="1"/>
    <col min="4610" max="4610" width="5.42578125" style="106" customWidth="1"/>
    <col min="4611" max="4611" width="1.7109375" style="106" customWidth="1"/>
    <col min="4612" max="4612" width="13.5703125" style="106" customWidth="1"/>
    <col min="4613" max="4613" width="1.28515625" style="106" customWidth="1"/>
    <col min="4614" max="4614" width="13.5703125" style="106" customWidth="1"/>
    <col min="4615" max="4615" width="1.7109375" style="106" customWidth="1"/>
    <col min="4616" max="4616" width="13.5703125" style="106" customWidth="1"/>
    <col min="4617" max="4617" width="1.140625" style="106" customWidth="1"/>
    <col min="4618" max="4618" width="13.5703125" style="106" customWidth="1"/>
    <col min="4619" max="4619" width="10.7109375" style="106"/>
    <col min="4620" max="4620" width="12.140625" style="106" customWidth="1"/>
    <col min="4621" max="4864" width="10.7109375" style="106"/>
    <col min="4865" max="4865" width="43" style="106" customWidth="1"/>
    <col min="4866" max="4866" width="5.42578125" style="106" customWidth="1"/>
    <col min="4867" max="4867" width="1.7109375" style="106" customWidth="1"/>
    <col min="4868" max="4868" width="13.5703125" style="106" customWidth="1"/>
    <col min="4869" max="4869" width="1.28515625" style="106" customWidth="1"/>
    <col min="4870" max="4870" width="13.5703125" style="106" customWidth="1"/>
    <col min="4871" max="4871" width="1.7109375" style="106" customWidth="1"/>
    <col min="4872" max="4872" width="13.5703125" style="106" customWidth="1"/>
    <col min="4873" max="4873" width="1.140625" style="106" customWidth="1"/>
    <col min="4874" max="4874" width="13.5703125" style="106" customWidth="1"/>
    <col min="4875" max="4875" width="10.7109375" style="106"/>
    <col min="4876" max="4876" width="12.140625" style="106" customWidth="1"/>
    <col min="4877" max="5120" width="10.7109375" style="106"/>
    <col min="5121" max="5121" width="43" style="106" customWidth="1"/>
    <col min="5122" max="5122" width="5.42578125" style="106" customWidth="1"/>
    <col min="5123" max="5123" width="1.7109375" style="106" customWidth="1"/>
    <col min="5124" max="5124" width="13.5703125" style="106" customWidth="1"/>
    <col min="5125" max="5125" width="1.28515625" style="106" customWidth="1"/>
    <col min="5126" max="5126" width="13.5703125" style="106" customWidth="1"/>
    <col min="5127" max="5127" width="1.7109375" style="106" customWidth="1"/>
    <col min="5128" max="5128" width="13.5703125" style="106" customWidth="1"/>
    <col min="5129" max="5129" width="1.140625" style="106" customWidth="1"/>
    <col min="5130" max="5130" width="13.5703125" style="106" customWidth="1"/>
    <col min="5131" max="5131" width="10.7109375" style="106"/>
    <col min="5132" max="5132" width="12.140625" style="106" customWidth="1"/>
    <col min="5133" max="5376" width="10.7109375" style="106"/>
    <col min="5377" max="5377" width="43" style="106" customWidth="1"/>
    <col min="5378" max="5378" width="5.42578125" style="106" customWidth="1"/>
    <col min="5379" max="5379" width="1.7109375" style="106" customWidth="1"/>
    <col min="5380" max="5380" width="13.5703125" style="106" customWidth="1"/>
    <col min="5381" max="5381" width="1.28515625" style="106" customWidth="1"/>
    <col min="5382" max="5382" width="13.5703125" style="106" customWidth="1"/>
    <col min="5383" max="5383" width="1.7109375" style="106" customWidth="1"/>
    <col min="5384" max="5384" width="13.5703125" style="106" customWidth="1"/>
    <col min="5385" max="5385" width="1.140625" style="106" customWidth="1"/>
    <col min="5386" max="5386" width="13.5703125" style="106" customWidth="1"/>
    <col min="5387" max="5387" width="10.7109375" style="106"/>
    <col min="5388" max="5388" width="12.140625" style="106" customWidth="1"/>
    <col min="5389" max="5632" width="10.7109375" style="106"/>
    <col min="5633" max="5633" width="43" style="106" customWidth="1"/>
    <col min="5634" max="5634" width="5.42578125" style="106" customWidth="1"/>
    <col min="5635" max="5635" width="1.7109375" style="106" customWidth="1"/>
    <col min="5636" max="5636" width="13.5703125" style="106" customWidth="1"/>
    <col min="5637" max="5637" width="1.28515625" style="106" customWidth="1"/>
    <col min="5638" max="5638" width="13.5703125" style="106" customWidth="1"/>
    <col min="5639" max="5639" width="1.7109375" style="106" customWidth="1"/>
    <col min="5640" max="5640" width="13.5703125" style="106" customWidth="1"/>
    <col min="5641" max="5641" width="1.140625" style="106" customWidth="1"/>
    <col min="5642" max="5642" width="13.5703125" style="106" customWidth="1"/>
    <col min="5643" max="5643" width="10.7109375" style="106"/>
    <col min="5644" max="5644" width="12.140625" style="106" customWidth="1"/>
    <col min="5645" max="5888" width="10.7109375" style="106"/>
    <col min="5889" max="5889" width="43" style="106" customWidth="1"/>
    <col min="5890" max="5890" width="5.42578125" style="106" customWidth="1"/>
    <col min="5891" max="5891" width="1.7109375" style="106" customWidth="1"/>
    <col min="5892" max="5892" width="13.5703125" style="106" customWidth="1"/>
    <col min="5893" max="5893" width="1.28515625" style="106" customWidth="1"/>
    <col min="5894" max="5894" width="13.5703125" style="106" customWidth="1"/>
    <col min="5895" max="5895" width="1.7109375" style="106" customWidth="1"/>
    <col min="5896" max="5896" width="13.5703125" style="106" customWidth="1"/>
    <col min="5897" max="5897" width="1.140625" style="106" customWidth="1"/>
    <col min="5898" max="5898" width="13.5703125" style="106" customWidth="1"/>
    <col min="5899" max="5899" width="10.7109375" style="106"/>
    <col min="5900" max="5900" width="12.140625" style="106" customWidth="1"/>
    <col min="5901" max="6144" width="10.7109375" style="106"/>
    <col min="6145" max="6145" width="43" style="106" customWidth="1"/>
    <col min="6146" max="6146" width="5.42578125" style="106" customWidth="1"/>
    <col min="6147" max="6147" width="1.7109375" style="106" customWidth="1"/>
    <col min="6148" max="6148" width="13.5703125" style="106" customWidth="1"/>
    <col min="6149" max="6149" width="1.28515625" style="106" customWidth="1"/>
    <col min="6150" max="6150" width="13.5703125" style="106" customWidth="1"/>
    <col min="6151" max="6151" width="1.7109375" style="106" customWidth="1"/>
    <col min="6152" max="6152" width="13.5703125" style="106" customWidth="1"/>
    <col min="6153" max="6153" width="1.140625" style="106" customWidth="1"/>
    <col min="6154" max="6154" width="13.5703125" style="106" customWidth="1"/>
    <col min="6155" max="6155" width="10.7109375" style="106"/>
    <col min="6156" max="6156" width="12.140625" style="106" customWidth="1"/>
    <col min="6157" max="6400" width="10.7109375" style="106"/>
    <col min="6401" max="6401" width="43" style="106" customWidth="1"/>
    <col min="6402" max="6402" width="5.42578125" style="106" customWidth="1"/>
    <col min="6403" max="6403" width="1.7109375" style="106" customWidth="1"/>
    <col min="6404" max="6404" width="13.5703125" style="106" customWidth="1"/>
    <col min="6405" max="6405" width="1.28515625" style="106" customWidth="1"/>
    <col min="6406" max="6406" width="13.5703125" style="106" customWidth="1"/>
    <col min="6407" max="6407" width="1.7109375" style="106" customWidth="1"/>
    <col min="6408" max="6408" width="13.5703125" style="106" customWidth="1"/>
    <col min="6409" max="6409" width="1.140625" style="106" customWidth="1"/>
    <col min="6410" max="6410" width="13.5703125" style="106" customWidth="1"/>
    <col min="6411" max="6411" width="10.7109375" style="106"/>
    <col min="6412" max="6412" width="12.140625" style="106" customWidth="1"/>
    <col min="6413" max="6656" width="10.7109375" style="106"/>
    <col min="6657" max="6657" width="43" style="106" customWidth="1"/>
    <col min="6658" max="6658" width="5.42578125" style="106" customWidth="1"/>
    <col min="6659" max="6659" width="1.7109375" style="106" customWidth="1"/>
    <col min="6660" max="6660" width="13.5703125" style="106" customWidth="1"/>
    <col min="6661" max="6661" width="1.28515625" style="106" customWidth="1"/>
    <col min="6662" max="6662" width="13.5703125" style="106" customWidth="1"/>
    <col min="6663" max="6663" width="1.7109375" style="106" customWidth="1"/>
    <col min="6664" max="6664" width="13.5703125" style="106" customWidth="1"/>
    <col min="6665" max="6665" width="1.140625" style="106" customWidth="1"/>
    <col min="6666" max="6666" width="13.5703125" style="106" customWidth="1"/>
    <col min="6667" max="6667" width="10.7109375" style="106"/>
    <col min="6668" max="6668" width="12.140625" style="106" customWidth="1"/>
    <col min="6669" max="6912" width="10.7109375" style="106"/>
    <col min="6913" max="6913" width="43" style="106" customWidth="1"/>
    <col min="6914" max="6914" width="5.42578125" style="106" customWidth="1"/>
    <col min="6915" max="6915" width="1.7109375" style="106" customWidth="1"/>
    <col min="6916" max="6916" width="13.5703125" style="106" customWidth="1"/>
    <col min="6917" max="6917" width="1.28515625" style="106" customWidth="1"/>
    <col min="6918" max="6918" width="13.5703125" style="106" customWidth="1"/>
    <col min="6919" max="6919" width="1.7109375" style="106" customWidth="1"/>
    <col min="6920" max="6920" width="13.5703125" style="106" customWidth="1"/>
    <col min="6921" max="6921" width="1.140625" style="106" customWidth="1"/>
    <col min="6922" max="6922" width="13.5703125" style="106" customWidth="1"/>
    <col min="6923" max="6923" width="10.7109375" style="106"/>
    <col min="6924" max="6924" width="12.140625" style="106" customWidth="1"/>
    <col min="6925" max="7168" width="10.7109375" style="106"/>
    <col min="7169" max="7169" width="43" style="106" customWidth="1"/>
    <col min="7170" max="7170" width="5.42578125" style="106" customWidth="1"/>
    <col min="7171" max="7171" width="1.7109375" style="106" customWidth="1"/>
    <col min="7172" max="7172" width="13.5703125" style="106" customWidth="1"/>
    <col min="7173" max="7173" width="1.28515625" style="106" customWidth="1"/>
    <col min="7174" max="7174" width="13.5703125" style="106" customWidth="1"/>
    <col min="7175" max="7175" width="1.7109375" style="106" customWidth="1"/>
    <col min="7176" max="7176" width="13.5703125" style="106" customWidth="1"/>
    <col min="7177" max="7177" width="1.140625" style="106" customWidth="1"/>
    <col min="7178" max="7178" width="13.5703125" style="106" customWidth="1"/>
    <col min="7179" max="7179" width="10.7109375" style="106"/>
    <col min="7180" max="7180" width="12.140625" style="106" customWidth="1"/>
    <col min="7181" max="7424" width="10.7109375" style="106"/>
    <col min="7425" max="7425" width="43" style="106" customWidth="1"/>
    <col min="7426" max="7426" width="5.42578125" style="106" customWidth="1"/>
    <col min="7427" max="7427" width="1.7109375" style="106" customWidth="1"/>
    <col min="7428" max="7428" width="13.5703125" style="106" customWidth="1"/>
    <col min="7429" max="7429" width="1.28515625" style="106" customWidth="1"/>
    <col min="7430" max="7430" width="13.5703125" style="106" customWidth="1"/>
    <col min="7431" max="7431" width="1.7109375" style="106" customWidth="1"/>
    <col min="7432" max="7432" width="13.5703125" style="106" customWidth="1"/>
    <col min="7433" max="7433" width="1.140625" style="106" customWidth="1"/>
    <col min="7434" max="7434" width="13.5703125" style="106" customWidth="1"/>
    <col min="7435" max="7435" width="10.7109375" style="106"/>
    <col min="7436" max="7436" width="12.140625" style="106" customWidth="1"/>
    <col min="7437" max="7680" width="10.7109375" style="106"/>
    <col min="7681" max="7681" width="43" style="106" customWidth="1"/>
    <col min="7682" max="7682" width="5.42578125" style="106" customWidth="1"/>
    <col min="7683" max="7683" width="1.7109375" style="106" customWidth="1"/>
    <col min="7684" max="7684" width="13.5703125" style="106" customWidth="1"/>
    <col min="7685" max="7685" width="1.28515625" style="106" customWidth="1"/>
    <col min="7686" max="7686" width="13.5703125" style="106" customWidth="1"/>
    <col min="7687" max="7687" width="1.7109375" style="106" customWidth="1"/>
    <col min="7688" max="7688" width="13.5703125" style="106" customWidth="1"/>
    <col min="7689" max="7689" width="1.140625" style="106" customWidth="1"/>
    <col min="7690" max="7690" width="13.5703125" style="106" customWidth="1"/>
    <col min="7691" max="7691" width="10.7109375" style="106"/>
    <col min="7692" max="7692" width="12.140625" style="106" customWidth="1"/>
    <col min="7693" max="7936" width="10.7109375" style="106"/>
    <col min="7937" max="7937" width="43" style="106" customWidth="1"/>
    <col min="7938" max="7938" width="5.42578125" style="106" customWidth="1"/>
    <col min="7939" max="7939" width="1.7109375" style="106" customWidth="1"/>
    <col min="7940" max="7940" width="13.5703125" style="106" customWidth="1"/>
    <col min="7941" max="7941" width="1.28515625" style="106" customWidth="1"/>
    <col min="7942" max="7942" width="13.5703125" style="106" customWidth="1"/>
    <col min="7943" max="7943" width="1.7109375" style="106" customWidth="1"/>
    <col min="7944" max="7944" width="13.5703125" style="106" customWidth="1"/>
    <col min="7945" max="7945" width="1.140625" style="106" customWidth="1"/>
    <col min="7946" max="7946" width="13.5703125" style="106" customWidth="1"/>
    <col min="7947" max="7947" width="10.7109375" style="106"/>
    <col min="7948" max="7948" width="12.140625" style="106" customWidth="1"/>
    <col min="7949" max="8192" width="10.7109375" style="106"/>
    <col min="8193" max="8193" width="43" style="106" customWidth="1"/>
    <col min="8194" max="8194" width="5.42578125" style="106" customWidth="1"/>
    <col min="8195" max="8195" width="1.7109375" style="106" customWidth="1"/>
    <col min="8196" max="8196" width="13.5703125" style="106" customWidth="1"/>
    <col min="8197" max="8197" width="1.28515625" style="106" customWidth="1"/>
    <col min="8198" max="8198" width="13.5703125" style="106" customWidth="1"/>
    <col min="8199" max="8199" width="1.7109375" style="106" customWidth="1"/>
    <col min="8200" max="8200" width="13.5703125" style="106" customWidth="1"/>
    <col min="8201" max="8201" width="1.140625" style="106" customWidth="1"/>
    <col min="8202" max="8202" width="13.5703125" style="106" customWidth="1"/>
    <col min="8203" max="8203" width="10.7109375" style="106"/>
    <col min="8204" max="8204" width="12.140625" style="106" customWidth="1"/>
    <col min="8205" max="8448" width="10.7109375" style="106"/>
    <col min="8449" max="8449" width="43" style="106" customWidth="1"/>
    <col min="8450" max="8450" width="5.42578125" style="106" customWidth="1"/>
    <col min="8451" max="8451" width="1.7109375" style="106" customWidth="1"/>
    <col min="8452" max="8452" width="13.5703125" style="106" customWidth="1"/>
    <col min="8453" max="8453" width="1.28515625" style="106" customWidth="1"/>
    <col min="8454" max="8454" width="13.5703125" style="106" customWidth="1"/>
    <col min="8455" max="8455" width="1.7109375" style="106" customWidth="1"/>
    <col min="8456" max="8456" width="13.5703125" style="106" customWidth="1"/>
    <col min="8457" max="8457" width="1.140625" style="106" customWidth="1"/>
    <col min="8458" max="8458" width="13.5703125" style="106" customWidth="1"/>
    <col min="8459" max="8459" width="10.7109375" style="106"/>
    <col min="8460" max="8460" width="12.140625" style="106" customWidth="1"/>
    <col min="8461" max="8704" width="10.7109375" style="106"/>
    <col min="8705" max="8705" width="43" style="106" customWidth="1"/>
    <col min="8706" max="8706" width="5.42578125" style="106" customWidth="1"/>
    <col min="8707" max="8707" width="1.7109375" style="106" customWidth="1"/>
    <col min="8708" max="8708" width="13.5703125" style="106" customWidth="1"/>
    <col min="8709" max="8709" width="1.28515625" style="106" customWidth="1"/>
    <col min="8710" max="8710" width="13.5703125" style="106" customWidth="1"/>
    <col min="8711" max="8711" width="1.7109375" style="106" customWidth="1"/>
    <col min="8712" max="8712" width="13.5703125" style="106" customWidth="1"/>
    <col min="8713" max="8713" width="1.140625" style="106" customWidth="1"/>
    <col min="8714" max="8714" width="13.5703125" style="106" customWidth="1"/>
    <col min="8715" max="8715" width="10.7109375" style="106"/>
    <col min="8716" max="8716" width="12.140625" style="106" customWidth="1"/>
    <col min="8717" max="8960" width="10.7109375" style="106"/>
    <col min="8961" max="8961" width="43" style="106" customWidth="1"/>
    <col min="8962" max="8962" width="5.42578125" style="106" customWidth="1"/>
    <col min="8963" max="8963" width="1.7109375" style="106" customWidth="1"/>
    <col min="8964" max="8964" width="13.5703125" style="106" customWidth="1"/>
    <col min="8965" max="8965" width="1.28515625" style="106" customWidth="1"/>
    <col min="8966" max="8966" width="13.5703125" style="106" customWidth="1"/>
    <col min="8967" max="8967" width="1.7109375" style="106" customWidth="1"/>
    <col min="8968" max="8968" width="13.5703125" style="106" customWidth="1"/>
    <col min="8969" max="8969" width="1.140625" style="106" customWidth="1"/>
    <col min="8970" max="8970" width="13.5703125" style="106" customWidth="1"/>
    <col min="8971" max="8971" width="10.7109375" style="106"/>
    <col min="8972" max="8972" width="12.140625" style="106" customWidth="1"/>
    <col min="8973" max="9216" width="10.7109375" style="106"/>
    <col min="9217" max="9217" width="43" style="106" customWidth="1"/>
    <col min="9218" max="9218" width="5.42578125" style="106" customWidth="1"/>
    <col min="9219" max="9219" width="1.7109375" style="106" customWidth="1"/>
    <col min="9220" max="9220" width="13.5703125" style="106" customWidth="1"/>
    <col min="9221" max="9221" width="1.28515625" style="106" customWidth="1"/>
    <col min="9222" max="9222" width="13.5703125" style="106" customWidth="1"/>
    <col min="9223" max="9223" width="1.7109375" style="106" customWidth="1"/>
    <col min="9224" max="9224" width="13.5703125" style="106" customWidth="1"/>
    <col min="9225" max="9225" width="1.140625" style="106" customWidth="1"/>
    <col min="9226" max="9226" width="13.5703125" style="106" customWidth="1"/>
    <col min="9227" max="9227" width="10.7109375" style="106"/>
    <col min="9228" max="9228" width="12.140625" style="106" customWidth="1"/>
    <col min="9229" max="9472" width="10.7109375" style="106"/>
    <col min="9473" max="9473" width="43" style="106" customWidth="1"/>
    <col min="9474" max="9474" width="5.42578125" style="106" customWidth="1"/>
    <col min="9475" max="9475" width="1.7109375" style="106" customWidth="1"/>
    <col min="9476" max="9476" width="13.5703125" style="106" customWidth="1"/>
    <col min="9477" max="9477" width="1.28515625" style="106" customWidth="1"/>
    <col min="9478" max="9478" width="13.5703125" style="106" customWidth="1"/>
    <col min="9479" max="9479" width="1.7109375" style="106" customWidth="1"/>
    <col min="9480" max="9480" width="13.5703125" style="106" customWidth="1"/>
    <col min="9481" max="9481" width="1.140625" style="106" customWidth="1"/>
    <col min="9482" max="9482" width="13.5703125" style="106" customWidth="1"/>
    <col min="9483" max="9483" width="10.7109375" style="106"/>
    <col min="9484" max="9484" width="12.140625" style="106" customWidth="1"/>
    <col min="9485" max="9728" width="10.7109375" style="106"/>
    <col min="9729" max="9729" width="43" style="106" customWidth="1"/>
    <col min="9730" max="9730" width="5.42578125" style="106" customWidth="1"/>
    <col min="9731" max="9731" width="1.7109375" style="106" customWidth="1"/>
    <col min="9732" max="9732" width="13.5703125" style="106" customWidth="1"/>
    <col min="9733" max="9733" width="1.28515625" style="106" customWidth="1"/>
    <col min="9734" max="9734" width="13.5703125" style="106" customWidth="1"/>
    <col min="9735" max="9735" width="1.7109375" style="106" customWidth="1"/>
    <col min="9736" max="9736" width="13.5703125" style="106" customWidth="1"/>
    <col min="9737" max="9737" width="1.140625" style="106" customWidth="1"/>
    <col min="9738" max="9738" width="13.5703125" style="106" customWidth="1"/>
    <col min="9739" max="9739" width="10.7109375" style="106"/>
    <col min="9740" max="9740" width="12.140625" style="106" customWidth="1"/>
    <col min="9741" max="9984" width="10.7109375" style="106"/>
    <col min="9985" max="9985" width="43" style="106" customWidth="1"/>
    <col min="9986" max="9986" width="5.42578125" style="106" customWidth="1"/>
    <col min="9987" max="9987" width="1.7109375" style="106" customWidth="1"/>
    <col min="9988" max="9988" width="13.5703125" style="106" customWidth="1"/>
    <col min="9989" max="9989" width="1.28515625" style="106" customWidth="1"/>
    <col min="9990" max="9990" width="13.5703125" style="106" customWidth="1"/>
    <col min="9991" max="9991" width="1.7109375" style="106" customWidth="1"/>
    <col min="9992" max="9992" width="13.5703125" style="106" customWidth="1"/>
    <col min="9993" max="9993" width="1.140625" style="106" customWidth="1"/>
    <col min="9994" max="9994" width="13.5703125" style="106" customWidth="1"/>
    <col min="9995" max="9995" width="10.7109375" style="106"/>
    <col min="9996" max="9996" width="12.140625" style="106" customWidth="1"/>
    <col min="9997" max="10240" width="10.7109375" style="106"/>
    <col min="10241" max="10241" width="43" style="106" customWidth="1"/>
    <col min="10242" max="10242" width="5.42578125" style="106" customWidth="1"/>
    <col min="10243" max="10243" width="1.7109375" style="106" customWidth="1"/>
    <col min="10244" max="10244" width="13.5703125" style="106" customWidth="1"/>
    <col min="10245" max="10245" width="1.28515625" style="106" customWidth="1"/>
    <col min="10246" max="10246" width="13.5703125" style="106" customWidth="1"/>
    <col min="10247" max="10247" width="1.7109375" style="106" customWidth="1"/>
    <col min="10248" max="10248" width="13.5703125" style="106" customWidth="1"/>
    <col min="10249" max="10249" width="1.140625" style="106" customWidth="1"/>
    <col min="10250" max="10250" width="13.5703125" style="106" customWidth="1"/>
    <col min="10251" max="10251" width="10.7109375" style="106"/>
    <col min="10252" max="10252" width="12.140625" style="106" customWidth="1"/>
    <col min="10253" max="10496" width="10.7109375" style="106"/>
    <col min="10497" max="10497" width="43" style="106" customWidth="1"/>
    <col min="10498" max="10498" width="5.42578125" style="106" customWidth="1"/>
    <col min="10499" max="10499" width="1.7109375" style="106" customWidth="1"/>
    <col min="10500" max="10500" width="13.5703125" style="106" customWidth="1"/>
    <col min="10501" max="10501" width="1.28515625" style="106" customWidth="1"/>
    <col min="10502" max="10502" width="13.5703125" style="106" customWidth="1"/>
    <col min="10503" max="10503" width="1.7109375" style="106" customWidth="1"/>
    <col min="10504" max="10504" width="13.5703125" style="106" customWidth="1"/>
    <col min="10505" max="10505" width="1.140625" style="106" customWidth="1"/>
    <col min="10506" max="10506" width="13.5703125" style="106" customWidth="1"/>
    <col min="10507" max="10507" width="10.7109375" style="106"/>
    <col min="10508" max="10508" width="12.140625" style="106" customWidth="1"/>
    <col min="10509" max="10752" width="10.7109375" style="106"/>
    <col min="10753" max="10753" width="43" style="106" customWidth="1"/>
    <col min="10754" max="10754" width="5.42578125" style="106" customWidth="1"/>
    <col min="10755" max="10755" width="1.7109375" style="106" customWidth="1"/>
    <col min="10756" max="10756" width="13.5703125" style="106" customWidth="1"/>
    <col min="10757" max="10757" width="1.28515625" style="106" customWidth="1"/>
    <col min="10758" max="10758" width="13.5703125" style="106" customWidth="1"/>
    <col min="10759" max="10759" width="1.7109375" style="106" customWidth="1"/>
    <col min="10760" max="10760" width="13.5703125" style="106" customWidth="1"/>
    <col min="10761" max="10761" width="1.140625" style="106" customWidth="1"/>
    <col min="10762" max="10762" width="13.5703125" style="106" customWidth="1"/>
    <col min="10763" max="10763" width="10.7109375" style="106"/>
    <col min="10764" max="10764" width="12.140625" style="106" customWidth="1"/>
    <col min="10765" max="11008" width="10.7109375" style="106"/>
    <col min="11009" max="11009" width="43" style="106" customWidth="1"/>
    <col min="11010" max="11010" width="5.42578125" style="106" customWidth="1"/>
    <col min="11011" max="11011" width="1.7109375" style="106" customWidth="1"/>
    <col min="11012" max="11012" width="13.5703125" style="106" customWidth="1"/>
    <col min="11013" max="11013" width="1.28515625" style="106" customWidth="1"/>
    <col min="11014" max="11014" width="13.5703125" style="106" customWidth="1"/>
    <col min="11015" max="11015" width="1.7109375" style="106" customWidth="1"/>
    <col min="11016" max="11016" width="13.5703125" style="106" customWidth="1"/>
    <col min="11017" max="11017" width="1.140625" style="106" customWidth="1"/>
    <col min="11018" max="11018" width="13.5703125" style="106" customWidth="1"/>
    <col min="11019" max="11019" width="10.7109375" style="106"/>
    <col min="11020" max="11020" width="12.140625" style="106" customWidth="1"/>
    <col min="11021" max="11264" width="10.7109375" style="106"/>
    <col min="11265" max="11265" width="43" style="106" customWidth="1"/>
    <col min="11266" max="11266" width="5.42578125" style="106" customWidth="1"/>
    <col min="11267" max="11267" width="1.7109375" style="106" customWidth="1"/>
    <col min="11268" max="11268" width="13.5703125" style="106" customWidth="1"/>
    <col min="11269" max="11269" width="1.28515625" style="106" customWidth="1"/>
    <col min="11270" max="11270" width="13.5703125" style="106" customWidth="1"/>
    <col min="11271" max="11271" width="1.7109375" style="106" customWidth="1"/>
    <col min="11272" max="11272" width="13.5703125" style="106" customWidth="1"/>
    <col min="11273" max="11273" width="1.140625" style="106" customWidth="1"/>
    <col min="11274" max="11274" width="13.5703125" style="106" customWidth="1"/>
    <col min="11275" max="11275" width="10.7109375" style="106"/>
    <col min="11276" max="11276" width="12.140625" style="106" customWidth="1"/>
    <col min="11277" max="11520" width="10.7109375" style="106"/>
    <col min="11521" max="11521" width="43" style="106" customWidth="1"/>
    <col min="11522" max="11522" width="5.42578125" style="106" customWidth="1"/>
    <col min="11523" max="11523" width="1.7109375" style="106" customWidth="1"/>
    <col min="11524" max="11524" width="13.5703125" style="106" customWidth="1"/>
    <col min="11525" max="11525" width="1.28515625" style="106" customWidth="1"/>
    <col min="11526" max="11526" width="13.5703125" style="106" customWidth="1"/>
    <col min="11527" max="11527" width="1.7109375" style="106" customWidth="1"/>
    <col min="11528" max="11528" width="13.5703125" style="106" customWidth="1"/>
    <col min="11529" max="11529" width="1.140625" style="106" customWidth="1"/>
    <col min="11530" max="11530" width="13.5703125" style="106" customWidth="1"/>
    <col min="11531" max="11531" width="10.7109375" style="106"/>
    <col min="11532" max="11532" width="12.140625" style="106" customWidth="1"/>
    <col min="11533" max="11776" width="10.7109375" style="106"/>
    <col min="11777" max="11777" width="43" style="106" customWidth="1"/>
    <col min="11778" max="11778" width="5.42578125" style="106" customWidth="1"/>
    <col min="11779" max="11779" width="1.7109375" style="106" customWidth="1"/>
    <col min="11780" max="11780" width="13.5703125" style="106" customWidth="1"/>
    <col min="11781" max="11781" width="1.28515625" style="106" customWidth="1"/>
    <col min="11782" max="11782" width="13.5703125" style="106" customWidth="1"/>
    <col min="11783" max="11783" width="1.7109375" style="106" customWidth="1"/>
    <col min="11784" max="11784" width="13.5703125" style="106" customWidth="1"/>
    <col min="11785" max="11785" width="1.140625" style="106" customWidth="1"/>
    <col min="11786" max="11786" width="13.5703125" style="106" customWidth="1"/>
    <col min="11787" max="11787" width="10.7109375" style="106"/>
    <col min="11788" max="11788" width="12.140625" style="106" customWidth="1"/>
    <col min="11789" max="12032" width="10.7109375" style="106"/>
    <col min="12033" max="12033" width="43" style="106" customWidth="1"/>
    <col min="12034" max="12034" width="5.42578125" style="106" customWidth="1"/>
    <col min="12035" max="12035" width="1.7109375" style="106" customWidth="1"/>
    <col min="12036" max="12036" width="13.5703125" style="106" customWidth="1"/>
    <col min="12037" max="12037" width="1.28515625" style="106" customWidth="1"/>
    <col min="12038" max="12038" width="13.5703125" style="106" customWidth="1"/>
    <col min="12039" max="12039" width="1.7109375" style="106" customWidth="1"/>
    <col min="12040" max="12040" width="13.5703125" style="106" customWidth="1"/>
    <col min="12041" max="12041" width="1.140625" style="106" customWidth="1"/>
    <col min="12042" max="12042" width="13.5703125" style="106" customWidth="1"/>
    <col min="12043" max="12043" width="10.7109375" style="106"/>
    <col min="12044" max="12044" width="12.140625" style="106" customWidth="1"/>
    <col min="12045" max="12288" width="10.7109375" style="106"/>
    <col min="12289" max="12289" width="43" style="106" customWidth="1"/>
    <col min="12290" max="12290" width="5.42578125" style="106" customWidth="1"/>
    <col min="12291" max="12291" width="1.7109375" style="106" customWidth="1"/>
    <col min="12292" max="12292" width="13.5703125" style="106" customWidth="1"/>
    <col min="12293" max="12293" width="1.28515625" style="106" customWidth="1"/>
    <col min="12294" max="12294" width="13.5703125" style="106" customWidth="1"/>
    <col min="12295" max="12295" width="1.7109375" style="106" customWidth="1"/>
    <col min="12296" max="12296" width="13.5703125" style="106" customWidth="1"/>
    <col min="12297" max="12297" width="1.140625" style="106" customWidth="1"/>
    <col min="12298" max="12298" width="13.5703125" style="106" customWidth="1"/>
    <col min="12299" max="12299" width="10.7109375" style="106"/>
    <col min="12300" max="12300" width="12.140625" style="106" customWidth="1"/>
    <col min="12301" max="12544" width="10.7109375" style="106"/>
    <col min="12545" max="12545" width="43" style="106" customWidth="1"/>
    <col min="12546" max="12546" width="5.42578125" style="106" customWidth="1"/>
    <col min="12547" max="12547" width="1.7109375" style="106" customWidth="1"/>
    <col min="12548" max="12548" width="13.5703125" style="106" customWidth="1"/>
    <col min="12549" max="12549" width="1.28515625" style="106" customWidth="1"/>
    <col min="12550" max="12550" width="13.5703125" style="106" customWidth="1"/>
    <col min="12551" max="12551" width="1.7109375" style="106" customWidth="1"/>
    <col min="12552" max="12552" width="13.5703125" style="106" customWidth="1"/>
    <col min="12553" max="12553" width="1.140625" style="106" customWidth="1"/>
    <col min="12554" max="12554" width="13.5703125" style="106" customWidth="1"/>
    <col min="12555" max="12555" width="10.7109375" style="106"/>
    <col min="12556" max="12556" width="12.140625" style="106" customWidth="1"/>
    <col min="12557" max="12800" width="10.7109375" style="106"/>
    <col min="12801" max="12801" width="43" style="106" customWidth="1"/>
    <col min="12802" max="12802" width="5.42578125" style="106" customWidth="1"/>
    <col min="12803" max="12803" width="1.7109375" style="106" customWidth="1"/>
    <col min="12804" max="12804" width="13.5703125" style="106" customWidth="1"/>
    <col min="12805" max="12805" width="1.28515625" style="106" customWidth="1"/>
    <col min="12806" max="12806" width="13.5703125" style="106" customWidth="1"/>
    <col min="12807" max="12807" width="1.7109375" style="106" customWidth="1"/>
    <col min="12808" max="12808" width="13.5703125" style="106" customWidth="1"/>
    <col min="12809" max="12809" width="1.140625" style="106" customWidth="1"/>
    <col min="12810" max="12810" width="13.5703125" style="106" customWidth="1"/>
    <col min="12811" max="12811" width="10.7109375" style="106"/>
    <col min="12812" max="12812" width="12.140625" style="106" customWidth="1"/>
    <col min="12813" max="13056" width="10.7109375" style="106"/>
    <col min="13057" max="13057" width="43" style="106" customWidth="1"/>
    <col min="13058" max="13058" width="5.42578125" style="106" customWidth="1"/>
    <col min="13059" max="13059" width="1.7109375" style="106" customWidth="1"/>
    <col min="13060" max="13060" width="13.5703125" style="106" customWidth="1"/>
    <col min="13061" max="13061" width="1.28515625" style="106" customWidth="1"/>
    <col min="13062" max="13062" width="13.5703125" style="106" customWidth="1"/>
    <col min="13063" max="13063" width="1.7109375" style="106" customWidth="1"/>
    <col min="13064" max="13064" width="13.5703125" style="106" customWidth="1"/>
    <col min="13065" max="13065" width="1.140625" style="106" customWidth="1"/>
    <col min="13066" max="13066" width="13.5703125" style="106" customWidth="1"/>
    <col min="13067" max="13067" width="10.7109375" style="106"/>
    <col min="13068" max="13068" width="12.140625" style="106" customWidth="1"/>
    <col min="13069" max="13312" width="10.7109375" style="106"/>
    <col min="13313" max="13313" width="43" style="106" customWidth="1"/>
    <col min="13314" max="13314" width="5.42578125" style="106" customWidth="1"/>
    <col min="13315" max="13315" width="1.7109375" style="106" customWidth="1"/>
    <col min="13316" max="13316" width="13.5703125" style="106" customWidth="1"/>
    <col min="13317" max="13317" width="1.28515625" style="106" customWidth="1"/>
    <col min="13318" max="13318" width="13.5703125" style="106" customWidth="1"/>
    <col min="13319" max="13319" width="1.7109375" style="106" customWidth="1"/>
    <col min="13320" max="13320" width="13.5703125" style="106" customWidth="1"/>
    <col min="13321" max="13321" width="1.140625" style="106" customWidth="1"/>
    <col min="13322" max="13322" width="13.5703125" style="106" customWidth="1"/>
    <col min="13323" max="13323" width="10.7109375" style="106"/>
    <col min="13324" max="13324" width="12.140625" style="106" customWidth="1"/>
    <col min="13325" max="13568" width="10.7109375" style="106"/>
    <col min="13569" max="13569" width="43" style="106" customWidth="1"/>
    <col min="13570" max="13570" width="5.42578125" style="106" customWidth="1"/>
    <col min="13571" max="13571" width="1.7109375" style="106" customWidth="1"/>
    <col min="13572" max="13572" width="13.5703125" style="106" customWidth="1"/>
    <col min="13573" max="13573" width="1.28515625" style="106" customWidth="1"/>
    <col min="13574" max="13574" width="13.5703125" style="106" customWidth="1"/>
    <col min="13575" max="13575" width="1.7109375" style="106" customWidth="1"/>
    <col min="13576" max="13576" width="13.5703125" style="106" customWidth="1"/>
    <col min="13577" max="13577" width="1.140625" style="106" customWidth="1"/>
    <col min="13578" max="13578" width="13.5703125" style="106" customWidth="1"/>
    <col min="13579" max="13579" width="10.7109375" style="106"/>
    <col min="13580" max="13580" width="12.140625" style="106" customWidth="1"/>
    <col min="13581" max="13824" width="10.7109375" style="106"/>
    <col min="13825" max="13825" width="43" style="106" customWidth="1"/>
    <col min="13826" max="13826" width="5.42578125" style="106" customWidth="1"/>
    <col min="13827" max="13827" width="1.7109375" style="106" customWidth="1"/>
    <col min="13828" max="13828" width="13.5703125" style="106" customWidth="1"/>
    <col min="13829" max="13829" width="1.28515625" style="106" customWidth="1"/>
    <col min="13830" max="13830" width="13.5703125" style="106" customWidth="1"/>
    <col min="13831" max="13831" width="1.7109375" style="106" customWidth="1"/>
    <col min="13832" max="13832" width="13.5703125" style="106" customWidth="1"/>
    <col min="13833" max="13833" width="1.140625" style="106" customWidth="1"/>
    <col min="13834" max="13834" width="13.5703125" style="106" customWidth="1"/>
    <col min="13835" max="13835" width="10.7109375" style="106"/>
    <col min="13836" max="13836" width="12.140625" style="106" customWidth="1"/>
    <col min="13837" max="14080" width="10.7109375" style="106"/>
    <col min="14081" max="14081" width="43" style="106" customWidth="1"/>
    <col min="14082" max="14082" width="5.42578125" style="106" customWidth="1"/>
    <col min="14083" max="14083" width="1.7109375" style="106" customWidth="1"/>
    <col min="14084" max="14084" width="13.5703125" style="106" customWidth="1"/>
    <col min="14085" max="14085" width="1.28515625" style="106" customWidth="1"/>
    <col min="14086" max="14086" width="13.5703125" style="106" customWidth="1"/>
    <col min="14087" max="14087" width="1.7109375" style="106" customWidth="1"/>
    <col min="14088" max="14088" width="13.5703125" style="106" customWidth="1"/>
    <col min="14089" max="14089" width="1.140625" style="106" customWidth="1"/>
    <col min="14090" max="14090" width="13.5703125" style="106" customWidth="1"/>
    <col min="14091" max="14091" width="10.7109375" style="106"/>
    <col min="14092" max="14092" width="12.140625" style="106" customWidth="1"/>
    <col min="14093" max="14336" width="10.7109375" style="106"/>
    <col min="14337" max="14337" width="43" style="106" customWidth="1"/>
    <col min="14338" max="14338" width="5.42578125" style="106" customWidth="1"/>
    <col min="14339" max="14339" width="1.7109375" style="106" customWidth="1"/>
    <col min="14340" max="14340" width="13.5703125" style="106" customWidth="1"/>
    <col min="14341" max="14341" width="1.28515625" style="106" customWidth="1"/>
    <col min="14342" max="14342" width="13.5703125" style="106" customWidth="1"/>
    <col min="14343" max="14343" width="1.7109375" style="106" customWidth="1"/>
    <col min="14344" max="14344" width="13.5703125" style="106" customWidth="1"/>
    <col min="14345" max="14345" width="1.140625" style="106" customWidth="1"/>
    <col min="14346" max="14346" width="13.5703125" style="106" customWidth="1"/>
    <col min="14347" max="14347" width="10.7109375" style="106"/>
    <col min="14348" max="14348" width="12.140625" style="106" customWidth="1"/>
    <col min="14349" max="14592" width="10.7109375" style="106"/>
    <col min="14593" max="14593" width="43" style="106" customWidth="1"/>
    <col min="14594" max="14594" width="5.42578125" style="106" customWidth="1"/>
    <col min="14595" max="14595" width="1.7109375" style="106" customWidth="1"/>
    <col min="14596" max="14596" width="13.5703125" style="106" customWidth="1"/>
    <col min="14597" max="14597" width="1.28515625" style="106" customWidth="1"/>
    <col min="14598" max="14598" width="13.5703125" style="106" customWidth="1"/>
    <col min="14599" max="14599" width="1.7109375" style="106" customWidth="1"/>
    <col min="14600" max="14600" width="13.5703125" style="106" customWidth="1"/>
    <col min="14601" max="14601" width="1.140625" style="106" customWidth="1"/>
    <col min="14602" max="14602" width="13.5703125" style="106" customWidth="1"/>
    <col min="14603" max="14603" width="10.7109375" style="106"/>
    <col min="14604" max="14604" width="12.140625" style="106" customWidth="1"/>
    <col min="14605" max="14848" width="10.7109375" style="106"/>
    <col min="14849" max="14849" width="43" style="106" customWidth="1"/>
    <col min="14850" max="14850" width="5.42578125" style="106" customWidth="1"/>
    <col min="14851" max="14851" width="1.7109375" style="106" customWidth="1"/>
    <col min="14852" max="14852" width="13.5703125" style="106" customWidth="1"/>
    <col min="14853" max="14853" width="1.28515625" style="106" customWidth="1"/>
    <col min="14854" max="14854" width="13.5703125" style="106" customWidth="1"/>
    <col min="14855" max="14855" width="1.7109375" style="106" customWidth="1"/>
    <col min="14856" max="14856" width="13.5703125" style="106" customWidth="1"/>
    <col min="14857" max="14857" width="1.140625" style="106" customWidth="1"/>
    <col min="14858" max="14858" width="13.5703125" style="106" customWidth="1"/>
    <col min="14859" max="14859" width="10.7109375" style="106"/>
    <col min="14860" max="14860" width="12.140625" style="106" customWidth="1"/>
    <col min="14861" max="15104" width="10.7109375" style="106"/>
    <col min="15105" max="15105" width="43" style="106" customWidth="1"/>
    <col min="15106" max="15106" width="5.42578125" style="106" customWidth="1"/>
    <col min="15107" max="15107" width="1.7109375" style="106" customWidth="1"/>
    <col min="15108" max="15108" width="13.5703125" style="106" customWidth="1"/>
    <col min="15109" max="15109" width="1.28515625" style="106" customWidth="1"/>
    <col min="15110" max="15110" width="13.5703125" style="106" customWidth="1"/>
    <col min="15111" max="15111" width="1.7109375" style="106" customWidth="1"/>
    <col min="15112" max="15112" width="13.5703125" style="106" customWidth="1"/>
    <col min="15113" max="15113" width="1.140625" style="106" customWidth="1"/>
    <col min="15114" max="15114" width="13.5703125" style="106" customWidth="1"/>
    <col min="15115" max="15115" width="10.7109375" style="106"/>
    <col min="15116" max="15116" width="12.140625" style="106" customWidth="1"/>
    <col min="15117" max="15360" width="10.7109375" style="106"/>
    <col min="15361" max="15361" width="43" style="106" customWidth="1"/>
    <col min="15362" max="15362" width="5.42578125" style="106" customWidth="1"/>
    <col min="15363" max="15363" width="1.7109375" style="106" customWidth="1"/>
    <col min="15364" max="15364" width="13.5703125" style="106" customWidth="1"/>
    <col min="15365" max="15365" width="1.28515625" style="106" customWidth="1"/>
    <col min="15366" max="15366" width="13.5703125" style="106" customWidth="1"/>
    <col min="15367" max="15367" width="1.7109375" style="106" customWidth="1"/>
    <col min="15368" max="15368" width="13.5703125" style="106" customWidth="1"/>
    <col min="15369" max="15369" width="1.140625" style="106" customWidth="1"/>
    <col min="15370" max="15370" width="13.5703125" style="106" customWidth="1"/>
    <col min="15371" max="15371" width="10.7109375" style="106"/>
    <col min="15372" max="15372" width="12.140625" style="106" customWidth="1"/>
    <col min="15373" max="15616" width="10.7109375" style="106"/>
    <col min="15617" max="15617" width="43" style="106" customWidth="1"/>
    <col min="15618" max="15618" width="5.42578125" style="106" customWidth="1"/>
    <col min="15619" max="15619" width="1.7109375" style="106" customWidth="1"/>
    <col min="15620" max="15620" width="13.5703125" style="106" customWidth="1"/>
    <col min="15621" max="15621" width="1.28515625" style="106" customWidth="1"/>
    <col min="15622" max="15622" width="13.5703125" style="106" customWidth="1"/>
    <col min="15623" max="15623" width="1.7109375" style="106" customWidth="1"/>
    <col min="15624" max="15624" width="13.5703125" style="106" customWidth="1"/>
    <col min="15625" max="15625" width="1.140625" style="106" customWidth="1"/>
    <col min="15626" max="15626" width="13.5703125" style="106" customWidth="1"/>
    <col min="15627" max="15627" width="10.7109375" style="106"/>
    <col min="15628" max="15628" width="12.140625" style="106" customWidth="1"/>
    <col min="15629" max="15872" width="10.7109375" style="106"/>
    <col min="15873" max="15873" width="43" style="106" customWidth="1"/>
    <col min="15874" max="15874" width="5.42578125" style="106" customWidth="1"/>
    <col min="15875" max="15875" width="1.7109375" style="106" customWidth="1"/>
    <col min="15876" max="15876" width="13.5703125" style="106" customWidth="1"/>
    <col min="15877" max="15877" width="1.28515625" style="106" customWidth="1"/>
    <col min="15878" max="15878" width="13.5703125" style="106" customWidth="1"/>
    <col min="15879" max="15879" width="1.7109375" style="106" customWidth="1"/>
    <col min="15880" max="15880" width="13.5703125" style="106" customWidth="1"/>
    <col min="15881" max="15881" width="1.140625" style="106" customWidth="1"/>
    <col min="15882" max="15882" width="13.5703125" style="106" customWidth="1"/>
    <col min="15883" max="15883" width="10.7109375" style="106"/>
    <col min="15884" max="15884" width="12.140625" style="106" customWidth="1"/>
    <col min="15885" max="16128" width="10.7109375" style="106"/>
    <col min="16129" max="16129" width="43" style="106" customWidth="1"/>
    <col min="16130" max="16130" width="5.42578125" style="106" customWidth="1"/>
    <col min="16131" max="16131" width="1.7109375" style="106" customWidth="1"/>
    <col min="16132" max="16132" width="13.5703125" style="106" customWidth="1"/>
    <col min="16133" max="16133" width="1.28515625" style="106" customWidth="1"/>
    <col min="16134" max="16134" width="13.5703125" style="106" customWidth="1"/>
    <col min="16135" max="16135" width="1.7109375" style="106" customWidth="1"/>
    <col min="16136" max="16136" width="13.5703125" style="106" customWidth="1"/>
    <col min="16137" max="16137" width="1.140625" style="106" customWidth="1"/>
    <col min="16138" max="16138" width="13.5703125" style="106" customWidth="1"/>
    <col min="16139" max="16139" width="10.7109375" style="106"/>
    <col min="16140" max="16140" width="12.140625" style="106" customWidth="1"/>
    <col min="16141" max="16384" width="10.7109375" style="106"/>
  </cols>
  <sheetData>
    <row r="1" spans="1:10" ht="20.25" customHeight="1">
      <c r="A1" s="103"/>
      <c r="B1" s="103"/>
      <c r="C1" s="104"/>
      <c r="D1" s="104"/>
      <c r="E1" s="104"/>
      <c r="F1" s="104"/>
      <c r="G1" s="104"/>
      <c r="H1" s="104"/>
      <c r="I1" s="104"/>
      <c r="J1" s="105" t="s">
        <v>61</v>
      </c>
    </row>
    <row r="2" spans="1:10" ht="20.25" customHeight="1">
      <c r="A2" s="107" t="s">
        <v>50</v>
      </c>
      <c r="B2" s="103"/>
      <c r="C2" s="104"/>
      <c r="D2" s="104"/>
      <c r="E2" s="104"/>
      <c r="F2" s="104"/>
      <c r="G2" s="104"/>
      <c r="H2" s="104"/>
      <c r="I2" s="104"/>
      <c r="J2" s="104"/>
    </row>
    <row r="3" spans="1:10" ht="20.25" customHeight="1">
      <c r="A3" s="107" t="s">
        <v>174</v>
      </c>
      <c r="B3" s="103"/>
      <c r="C3" s="104"/>
      <c r="D3" s="104"/>
      <c r="E3" s="104"/>
      <c r="F3" s="104"/>
      <c r="G3" s="104"/>
      <c r="H3" s="104"/>
      <c r="I3" s="104"/>
      <c r="J3" s="104"/>
    </row>
    <row r="4" spans="1:10" ht="20.25" customHeight="1">
      <c r="A4" s="107" t="s">
        <v>60</v>
      </c>
      <c r="B4" s="103"/>
      <c r="C4" s="104"/>
      <c r="D4" s="104"/>
      <c r="E4" s="104"/>
      <c r="F4" s="104"/>
      <c r="G4" s="104"/>
      <c r="H4" s="104"/>
      <c r="I4" s="104"/>
      <c r="J4" s="104"/>
    </row>
    <row r="5" spans="1:10" ht="20.25" customHeight="1">
      <c r="A5" s="103"/>
      <c r="B5" s="103"/>
      <c r="C5" s="104"/>
      <c r="D5" s="104"/>
      <c r="E5" s="104"/>
      <c r="F5" s="104"/>
      <c r="G5" s="104"/>
      <c r="H5" s="104"/>
      <c r="I5" s="104"/>
      <c r="J5" s="109" t="s">
        <v>62</v>
      </c>
    </row>
    <row r="6" spans="1:10" s="110" customFormat="1" ht="20.25" customHeight="1">
      <c r="B6" s="111"/>
      <c r="C6" s="112"/>
      <c r="D6" s="113"/>
      <c r="E6" s="113" t="s">
        <v>48</v>
      </c>
      <c r="F6" s="113"/>
      <c r="G6" s="112"/>
      <c r="H6" s="114"/>
      <c r="I6" s="113" t="s">
        <v>58</v>
      </c>
      <c r="J6" s="115"/>
    </row>
    <row r="7" spans="1:10" s="118" customFormat="1" ht="20.25" customHeight="1">
      <c r="A7" s="106"/>
      <c r="B7" s="116"/>
      <c r="C7" s="108"/>
      <c r="D7" s="191">
        <v>2019</v>
      </c>
      <c r="E7" s="117"/>
      <c r="F7" s="191" t="s">
        <v>229</v>
      </c>
      <c r="G7" s="108"/>
      <c r="H7" s="191">
        <v>2019</v>
      </c>
      <c r="I7" s="117"/>
      <c r="J7" s="191" t="s">
        <v>229</v>
      </c>
    </row>
    <row r="8" spans="1:10" ht="20.25" customHeight="1">
      <c r="A8" s="110" t="s">
        <v>175</v>
      </c>
    </row>
    <row r="9" spans="1:10" ht="20.25" customHeight="1">
      <c r="A9" s="106" t="s">
        <v>176</v>
      </c>
      <c r="D9" s="123">
        <f>PL!D27</f>
        <v>117142</v>
      </c>
      <c r="E9" s="123"/>
      <c r="F9" s="123">
        <f>PL!F27</f>
        <v>-263337</v>
      </c>
      <c r="G9" s="123"/>
      <c r="H9" s="123">
        <f>PL!H27</f>
        <v>85737</v>
      </c>
      <c r="I9" s="123"/>
      <c r="J9" s="123">
        <f>PL!J27</f>
        <v>-246766</v>
      </c>
    </row>
    <row r="10" spans="1:10" ht="20.25" customHeight="1">
      <c r="A10" s="106" t="s">
        <v>258</v>
      </c>
      <c r="D10" s="123"/>
      <c r="E10" s="123"/>
      <c r="F10" s="123"/>
      <c r="G10" s="123"/>
      <c r="H10" s="123"/>
      <c r="I10" s="123"/>
      <c r="J10" s="123"/>
    </row>
    <row r="11" spans="1:10" ht="20.25" customHeight="1">
      <c r="A11" s="106" t="s">
        <v>177</v>
      </c>
      <c r="E11" s="123"/>
      <c r="G11" s="123"/>
      <c r="H11" s="123"/>
      <c r="I11" s="123"/>
      <c r="J11" s="123"/>
    </row>
    <row r="12" spans="1:10" ht="20.25" customHeight="1">
      <c r="A12" s="106" t="s">
        <v>178</v>
      </c>
      <c r="D12" s="123">
        <v>585256</v>
      </c>
      <c r="E12" s="123"/>
      <c r="F12" s="123">
        <v>587933</v>
      </c>
      <c r="G12" s="123"/>
      <c r="H12" s="123">
        <v>336847</v>
      </c>
      <c r="I12" s="123"/>
      <c r="J12" s="123">
        <v>345755</v>
      </c>
    </row>
    <row r="13" spans="1:10" ht="20.25" customHeight="1">
      <c r="A13" s="106" t="s">
        <v>249</v>
      </c>
      <c r="D13" s="123">
        <v>-4648</v>
      </c>
      <c r="E13" s="123"/>
      <c r="F13" s="123">
        <v>-5643</v>
      </c>
      <c r="G13" s="123"/>
      <c r="H13" s="123">
        <v>0</v>
      </c>
      <c r="I13" s="123"/>
      <c r="J13" s="123">
        <v>0</v>
      </c>
    </row>
    <row r="14" spans="1:10" ht="20.25" customHeight="1">
      <c r="A14" s="106" t="s">
        <v>250</v>
      </c>
      <c r="D14" s="175">
        <v>-7234</v>
      </c>
      <c r="E14" s="123"/>
      <c r="F14" s="175">
        <v>-21293</v>
      </c>
      <c r="G14" s="123"/>
      <c r="H14" s="175">
        <v>0</v>
      </c>
      <c r="I14" s="123"/>
      <c r="J14" s="175">
        <v>0</v>
      </c>
    </row>
    <row r="15" spans="1:10" ht="20.25" customHeight="1">
      <c r="A15" s="106" t="s">
        <v>179</v>
      </c>
      <c r="D15" s="176">
        <v>-1548</v>
      </c>
      <c r="E15" s="123"/>
      <c r="F15" s="176">
        <v>1568</v>
      </c>
      <c r="G15" s="123"/>
      <c r="H15" s="176">
        <v>-21</v>
      </c>
      <c r="I15" s="123"/>
      <c r="J15" s="176">
        <v>0</v>
      </c>
    </row>
    <row r="16" spans="1:10" ht="20.25" customHeight="1">
      <c r="A16" s="106" t="s">
        <v>262</v>
      </c>
      <c r="D16" s="176">
        <v>0</v>
      </c>
      <c r="E16" s="123"/>
      <c r="F16" s="176">
        <v>13448</v>
      </c>
      <c r="G16" s="123"/>
      <c r="H16" s="176">
        <v>0</v>
      </c>
      <c r="I16" s="123"/>
      <c r="J16" s="176">
        <v>13448</v>
      </c>
    </row>
    <row r="17" spans="1:10" ht="20.25" customHeight="1">
      <c r="A17" s="106" t="s">
        <v>256</v>
      </c>
      <c r="D17" s="176">
        <v>-6432</v>
      </c>
      <c r="E17" s="123"/>
      <c r="F17" s="175">
        <v>0</v>
      </c>
      <c r="G17" s="123"/>
      <c r="H17" s="176">
        <v>0</v>
      </c>
      <c r="I17" s="123"/>
      <c r="J17" s="175">
        <v>0</v>
      </c>
    </row>
    <row r="18" spans="1:10" ht="20.25" customHeight="1">
      <c r="A18" s="106" t="s">
        <v>180</v>
      </c>
      <c r="D18" s="175">
        <v>1674</v>
      </c>
      <c r="E18" s="123"/>
      <c r="F18" s="175">
        <v>18960</v>
      </c>
      <c r="G18" s="123"/>
      <c r="H18" s="175">
        <v>2033</v>
      </c>
      <c r="I18" s="123"/>
      <c r="J18" s="175">
        <v>19643</v>
      </c>
    </row>
    <row r="19" spans="1:10" ht="20.25" customHeight="1">
      <c r="A19" s="106" t="s">
        <v>181</v>
      </c>
      <c r="D19" s="175">
        <v>0</v>
      </c>
      <c r="E19" s="123"/>
      <c r="F19" s="175">
        <v>0</v>
      </c>
      <c r="G19" s="123"/>
      <c r="H19" s="175">
        <v>149642</v>
      </c>
      <c r="I19" s="123"/>
      <c r="J19" s="175">
        <v>352247</v>
      </c>
    </row>
    <row r="20" spans="1:10" ht="20.25" customHeight="1">
      <c r="A20" s="106" t="s">
        <v>182</v>
      </c>
      <c r="D20" s="175">
        <v>8095</v>
      </c>
      <c r="E20" s="123"/>
      <c r="F20" s="175">
        <v>11202</v>
      </c>
      <c r="G20" s="123"/>
      <c r="H20" s="175">
        <v>9338</v>
      </c>
      <c r="I20" s="123"/>
      <c r="J20" s="175">
        <v>7506</v>
      </c>
    </row>
    <row r="21" spans="1:10" ht="20.25" customHeight="1">
      <c r="A21" s="106" t="s">
        <v>183</v>
      </c>
      <c r="D21" s="175">
        <v>2500</v>
      </c>
      <c r="E21" s="123"/>
      <c r="F21" s="175">
        <v>42</v>
      </c>
      <c r="G21" s="123"/>
      <c r="H21" s="175">
        <v>469</v>
      </c>
      <c r="I21" s="123"/>
      <c r="J21" s="175">
        <v>0</v>
      </c>
    </row>
    <row r="22" spans="1:10" ht="20.25" customHeight="1">
      <c r="A22" s="106" t="s">
        <v>231</v>
      </c>
      <c r="D22" s="175">
        <v>-403</v>
      </c>
      <c r="E22" s="123"/>
      <c r="F22" s="175">
        <v>0</v>
      </c>
      <c r="G22" s="123"/>
      <c r="H22" s="175">
        <v>0</v>
      </c>
      <c r="I22" s="123"/>
      <c r="J22" s="175">
        <v>0</v>
      </c>
    </row>
    <row r="23" spans="1:10" ht="20.25" customHeight="1">
      <c r="A23" s="128" t="s">
        <v>259</v>
      </c>
      <c r="D23" s="175">
        <v>-72812</v>
      </c>
      <c r="E23" s="123"/>
      <c r="F23" s="175">
        <v>-15308</v>
      </c>
      <c r="G23" s="123"/>
      <c r="H23" s="175">
        <v>0</v>
      </c>
      <c r="I23" s="123"/>
      <c r="J23" s="175">
        <v>0</v>
      </c>
    </row>
    <row r="24" spans="1:10" ht="20.25" customHeight="1">
      <c r="A24" s="128" t="s">
        <v>232</v>
      </c>
      <c r="D24" s="127">
        <v>-80472</v>
      </c>
      <c r="E24" s="131"/>
      <c r="F24" s="127">
        <v>343441</v>
      </c>
      <c r="G24" s="131"/>
      <c r="H24" s="127">
        <v>-84108</v>
      </c>
      <c r="I24" s="127"/>
      <c r="J24" s="127">
        <v>568353</v>
      </c>
    </row>
    <row r="25" spans="1:10" ht="20.25" customHeight="1">
      <c r="A25" s="128" t="s">
        <v>184</v>
      </c>
      <c r="D25" s="127">
        <v>-50905</v>
      </c>
      <c r="E25" s="131"/>
      <c r="F25" s="127">
        <v>-12129</v>
      </c>
      <c r="G25" s="131"/>
      <c r="H25" s="127">
        <v>-7710</v>
      </c>
      <c r="I25" s="127"/>
      <c r="J25" s="127">
        <v>-1958</v>
      </c>
    </row>
    <row r="26" spans="1:10" ht="20.25" customHeight="1">
      <c r="A26" s="128" t="s">
        <v>185</v>
      </c>
      <c r="D26" s="126">
        <v>181342</v>
      </c>
      <c r="E26" s="176"/>
      <c r="F26" s="126">
        <v>121342</v>
      </c>
      <c r="G26" s="176"/>
      <c r="H26" s="126">
        <v>99801</v>
      </c>
      <c r="I26" s="127"/>
      <c r="J26" s="126">
        <v>72615</v>
      </c>
    </row>
    <row r="27" spans="1:10" ht="20.25" customHeight="1">
      <c r="A27" s="128" t="s">
        <v>186</v>
      </c>
      <c r="D27" s="127"/>
      <c r="E27" s="176"/>
      <c r="F27" s="127"/>
      <c r="G27" s="127"/>
      <c r="H27" s="127"/>
      <c r="I27" s="127"/>
      <c r="J27" s="127"/>
    </row>
    <row r="28" spans="1:10" ht="20.25" customHeight="1">
      <c r="A28" s="106" t="s">
        <v>187</v>
      </c>
      <c r="D28" s="123">
        <f>SUM(D9:D26)</f>
        <v>671555</v>
      </c>
      <c r="E28" s="176"/>
      <c r="F28" s="123">
        <f>SUM(F9:F26)</f>
        <v>780226</v>
      </c>
      <c r="G28" s="123"/>
      <c r="H28" s="123">
        <f>SUM(H9:H26)</f>
        <v>592028</v>
      </c>
      <c r="I28" s="123"/>
      <c r="J28" s="123">
        <f>SUM(J9:J26)</f>
        <v>1130843</v>
      </c>
    </row>
    <row r="29" spans="1:10" ht="20.25" customHeight="1">
      <c r="A29" s="106" t="s">
        <v>188</v>
      </c>
      <c r="D29" s="123"/>
      <c r="E29" s="176"/>
      <c r="F29" s="123"/>
      <c r="G29" s="123"/>
      <c r="H29" s="123"/>
      <c r="I29" s="123"/>
      <c r="J29" s="123"/>
    </row>
    <row r="30" spans="1:10" ht="20.25" customHeight="1">
      <c r="A30" s="106" t="s">
        <v>189</v>
      </c>
      <c r="D30" s="123">
        <v>-937083</v>
      </c>
      <c r="E30" s="127"/>
      <c r="F30" s="123">
        <v>4411954</v>
      </c>
      <c r="G30" s="127"/>
      <c r="H30" s="123">
        <v>-680451</v>
      </c>
      <c r="I30" s="123"/>
      <c r="J30" s="123">
        <v>4074928</v>
      </c>
    </row>
    <row r="31" spans="1:10" ht="20.25" customHeight="1">
      <c r="A31" s="106" t="s">
        <v>190</v>
      </c>
      <c r="D31" s="123">
        <v>1708981</v>
      </c>
      <c r="E31" s="123"/>
      <c r="F31" s="123">
        <v>-2155191</v>
      </c>
      <c r="G31" s="123"/>
      <c r="H31" s="123">
        <v>706972</v>
      </c>
      <c r="I31" s="123"/>
      <c r="J31" s="123">
        <v>-2038514</v>
      </c>
    </row>
    <row r="32" spans="1:10" ht="20.25" customHeight="1">
      <c r="A32" s="106" t="s">
        <v>191</v>
      </c>
      <c r="D32" s="123">
        <v>-8375</v>
      </c>
      <c r="E32" s="123"/>
      <c r="F32" s="123">
        <v>56096</v>
      </c>
      <c r="G32" s="123"/>
      <c r="H32" s="123">
        <v>3970</v>
      </c>
      <c r="I32" s="123"/>
      <c r="J32" s="123">
        <v>43698</v>
      </c>
    </row>
    <row r="33" spans="1:10" ht="20.25" customHeight="1">
      <c r="A33" s="106" t="s">
        <v>192</v>
      </c>
      <c r="D33" s="123">
        <v>-83570</v>
      </c>
      <c r="E33" s="123"/>
      <c r="F33" s="123">
        <v>-82830</v>
      </c>
      <c r="G33" s="123"/>
      <c r="H33" s="123">
        <v>-59244</v>
      </c>
      <c r="I33" s="123"/>
      <c r="J33" s="123">
        <v>-92035</v>
      </c>
    </row>
    <row r="34" spans="1:10" ht="20.25" customHeight="1">
      <c r="A34" s="177" t="s">
        <v>193</v>
      </c>
      <c r="D34" s="176"/>
      <c r="E34" s="123"/>
      <c r="F34" s="176"/>
      <c r="G34" s="123"/>
      <c r="H34" s="176"/>
      <c r="I34" s="123"/>
      <c r="J34" s="176"/>
    </row>
    <row r="35" spans="1:10" ht="20.25" customHeight="1">
      <c r="A35" s="106" t="s">
        <v>194</v>
      </c>
      <c r="D35" s="176">
        <v>-1487325</v>
      </c>
      <c r="E35" s="123"/>
      <c r="F35" s="176">
        <v>-31860</v>
      </c>
      <c r="G35" s="123"/>
      <c r="H35" s="176">
        <v>-525540</v>
      </c>
      <c r="I35" s="123"/>
      <c r="J35" s="176">
        <v>-621480</v>
      </c>
    </row>
    <row r="36" spans="1:10" ht="20.25" customHeight="1">
      <c r="A36" s="106" t="s">
        <v>195</v>
      </c>
      <c r="D36" s="127">
        <v>-34196</v>
      </c>
      <c r="E36" s="127"/>
      <c r="F36" s="127">
        <v>-33729</v>
      </c>
      <c r="G36" s="127"/>
      <c r="H36" s="127">
        <v>15882</v>
      </c>
      <c r="I36" s="127"/>
      <c r="J36" s="127">
        <v>4106</v>
      </c>
    </row>
    <row r="37" spans="1:10" ht="20.25" customHeight="1">
      <c r="A37" s="106" t="s">
        <v>196</v>
      </c>
      <c r="D37" s="127">
        <v>0</v>
      </c>
      <c r="E37" s="127"/>
      <c r="F37" s="127">
        <v>-1947</v>
      </c>
      <c r="G37" s="127"/>
      <c r="H37" s="127">
        <v>0</v>
      </c>
      <c r="I37" s="127"/>
      <c r="J37" s="127">
        <v>0</v>
      </c>
    </row>
    <row r="38" spans="1:10" ht="20.25" customHeight="1">
      <c r="A38" s="106" t="s">
        <v>233</v>
      </c>
      <c r="D38" s="126">
        <v>422</v>
      </c>
      <c r="E38" s="123"/>
      <c r="F38" s="126">
        <v>0</v>
      </c>
      <c r="G38" s="123"/>
      <c r="H38" s="126">
        <v>0</v>
      </c>
      <c r="I38" s="123"/>
      <c r="J38" s="126">
        <v>0</v>
      </c>
    </row>
    <row r="39" spans="1:10" ht="20.25" customHeight="1">
      <c r="A39" s="106" t="s">
        <v>251</v>
      </c>
      <c r="D39" s="127">
        <f>SUM(D28:D38)</f>
        <v>-169591</v>
      </c>
      <c r="E39" s="127"/>
      <c r="F39" s="127">
        <f>SUM(F28:F38)</f>
        <v>2942719</v>
      </c>
      <c r="G39" s="127"/>
      <c r="H39" s="127">
        <f>SUM(H28:H38)</f>
        <v>53617</v>
      </c>
      <c r="I39" s="178"/>
      <c r="J39" s="127">
        <f>SUM(J28:J38)</f>
        <v>2501546</v>
      </c>
    </row>
    <row r="40" spans="1:10" ht="20.25" customHeight="1">
      <c r="A40" s="106" t="s">
        <v>197</v>
      </c>
      <c r="D40" s="127">
        <v>43967</v>
      </c>
      <c r="E40" s="127"/>
      <c r="F40" s="127">
        <v>5546</v>
      </c>
      <c r="G40" s="127"/>
      <c r="H40" s="127">
        <v>7710</v>
      </c>
      <c r="I40" s="127"/>
      <c r="J40" s="127">
        <v>1958</v>
      </c>
    </row>
    <row r="41" spans="1:10" ht="20.25" customHeight="1">
      <c r="A41" s="106" t="s">
        <v>198</v>
      </c>
      <c r="D41" s="126">
        <v>-58048</v>
      </c>
      <c r="E41" s="123"/>
      <c r="F41" s="126">
        <v>-13811</v>
      </c>
      <c r="G41" s="123"/>
      <c r="H41" s="126">
        <v>-1317</v>
      </c>
      <c r="I41" s="123"/>
      <c r="J41" s="126">
        <v>-205</v>
      </c>
    </row>
    <row r="42" spans="1:10" ht="20.25" customHeight="1">
      <c r="A42" s="110" t="s">
        <v>252</v>
      </c>
      <c r="D42" s="126">
        <f>SUM(D39:D41)</f>
        <v>-183672</v>
      </c>
      <c r="E42" s="123"/>
      <c r="F42" s="126">
        <f>SUM(F39:F41)</f>
        <v>2934454</v>
      </c>
      <c r="G42" s="123"/>
      <c r="H42" s="126">
        <f>SUM(H39:H41)</f>
        <v>60010</v>
      </c>
      <c r="I42" s="123"/>
      <c r="J42" s="126">
        <f>SUM(J39:J41)</f>
        <v>2503299</v>
      </c>
    </row>
    <row r="43" spans="1:10" ht="20.25" customHeight="1">
      <c r="A43" s="110"/>
      <c r="D43" s="179"/>
      <c r="F43" s="179"/>
      <c r="H43" s="179"/>
      <c r="J43" s="179"/>
    </row>
    <row r="44" spans="1:10" ht="20.25" customHeight="1">
      <c r="A44" s="106" t="s">
        <v>0</v>
      </c>
    </row>
    <row r="45" spans="1:10" ht="20.25" customHeight="1">
      <c r="A45" s="195"/>
      <c r="B45" s="195"/>
      <c r="C45" s="195"/>
      <c r="D45" s="195"/>
      <c r="E45" s="195"/>
      <c r="F45" s="195"/>
      <c r="G45" s="195"/>
      <c r="H45" s="195"/>
      <c r="I45" s="195"/>
      <c r="J45" s="195"/>
    </row>
    <row r="46" spans="1:10" ht="20.25" customHeight="1">
      <c r="A46" s="103"/>
      <c r="B46" s="103"/>
      <c r="C46" s="104"/>
      <c r="D46" s="104"/>
      <c r="E46" s="104"/>
      <c r="F46" s="104"/>
      <c r="G46" s="104"/>
      <c r="H46" s="104"/>
      <c r="I46" s="104"/>
      <c r="J46" s="105" t="s">
        <v>61</v>
      </c>
    </row>
    <row r="47" spans="1:10" ht="20.25" customHeight="1">
      <c r="A47" s="107" t="s">
        <v>50</v>
      </c>
      <c r="B47" s="103"/>
      <c r="C47" s="104"/>
      <c r="D47" s="104"/>
      <c r="E47" s="104"/>
      <c r="F47" s="104"/>
      <c r="G47" s="104"/>
      <c r="H47" s="104"/>
      <c r="I47" s="104"/>
      <c r="J47" s="104"/>
    </row>
    <row r="48" spans="1:10" ht="20.25" customHeight="1">
      <c r="A48" s="107" t="s">
        <v>199</v>
      </c>
      <c r="B48" s="103"/>
      <c r="C48" s="104"/>
      <c r="D48" s="104"/>
      <c r="E48" s="104"/>
      <c r="F48" s="104"/>
      <c r="G48" s="104"/>
      <c r="H48" s="104"/>
      <c r="I48" s="104"/>
      <c r="J48" s="104"/>
    </row>
    <row r="49" spans="1:10" ht="20.25" customHeight="1">
      <c r="A49" s="107" t="s">
        <v>60</v>
      </c>
      <c r="B49" s="103"/>
      <c r="C49" s="104"/>
      <c r="D49" s="104"/>
      <c r="E49" s="104"/>
      <c r="F49" s="104"/>
      <c r="G49" s="104"/>
      <c r="H49" s="104"/>
      <c r="I49" s="104"/>
      <c r="J49" s="104"/>
    </row>
    <row r="50" spans="1:10" ht="20.25" customHeight="1">
      <c r="A50" s="103"/>
      <c r="B50" s="103"/>
      <c r="C50" s="104"/>
      <c r="D50" s="104"/>
      <c r="E50" s="104"/>
      <c r="F50" s="104"/>
      <c r="G50" s="104"/>
      <c r="H50" s="104"/>
      <c r="I50" s="104"/>
      <c r="J50" s="109" t="s">
        <v>62</v>
      </c>
    </row>
    <row r="51" spans="1:10" s="110" customFormat="1" ht="20.25" customHeight="1">
      <c r="B51" s="111"/>
      <c r="C51" s="112"/>
      <c r="D51" s="113"/>
      <c r="E51" s="113" t="s">
        <v>48</v>
      </c>
      <c r="F51" s="113"/>
      <c r="G51" s="112"/>
      <c r="H51" s="114"/>
      <c r="I51" s="113" t="s">
        <v>58</v>
      </c>
      <c r="J51" s="115"/>
    </row>
    <row r="52" spans="1:10" s="118" customFormat="1" ht="20.25" customHeight="1">
      <c r="A52" s="106"/>
      <c r="B52" s="116"/>
      <c r="C52" s="108"/>
      <c r="D52" s="191">
        <v>2019</v>
      </c>
      <c r="E52" s="117"/>
      <c r="F52" s="191" t="s">
        <v>229</v>
      </c>
      <c r="G52" s="108"/>
      <c r="H52" s="191">
        <v>2019</v>
      </c>
      <c r="I52" s="117"/>
      <c r="J52" s="191" t="s">
        <v>229</v>
      </c>
    </row>
    <row r="53" spans="1:10" ht="20.25" customHeight="1">
      <c r="A53" s="110" t="s">
        <v>200</v>
      </c>
    </row>
    <row r="54" spans="1:10" ht="20.25" customHeight="1">
      <c r="A54" s="106" t="s">
        <v>201</v>
      </c>
      <c r="D54" s="175">
        <v>0</v>
      </c>
      <c r="E54" s="175"/>
      <c r="F54" s="175">
        <v>-79825</v>
      </c>
      <c r="G54" s="175"/>
      <c r="H54" s="175">
        <v>0</v>
      </c>
      <c r="I54" s="175"/>
      <c r="J54" s="175">
        <v>0</v>
      </c>
    </row>
    <row r="55" spans="1:10" ht="20.25" customHeight="1">
      <c r="A55" s="106" t="s">
        <v>234</v>
      </c>
      <c r="D55" s="175">
        <v>619439</v>
      </c>
      <c r="E55" s="175"/>
      <c r="F55" s="175">
        <v>0</v>
      </c>
      <c r="G55" s="175"/>
      <c r="H55" s="175">
        <v>0</v>
      </c>
      <c r="I55" s="175"/>
      <c r="J55" s="175">
        <v>0</v>
      </c>
    </row>
    <row r="56" spans="1:10" ht="20.25" customHeight="1">
      <c r="A56" s="106" t="s">
        <v>253</v>
      </c>
      <c r="D56" s="175">
        <v>-299</v>
      </c>
      <c r="E56" s="123"/>
      <c r="F56" s="175">
        <v>-807</v>
      </c>
      <c r="G56" s="123"/>
      <c r="H56" s="175">
        <v>0</v>
      </c>
      <c r="I56" s="123"/>
      <c r="J56" s="175">
        <v>0</v>
      </c>
    </row>
    <row r="57" spans="1:10" ht="20.25" customHeight="1">
      <c r="A57" s="106" t="s">
        <v>202</v>
      </c>
      <c r="D57" s="175">
        <v>0</v>
      </c>
      <c r="E57" s="123"/>
      <c r="F57" s="175">
        <v>-124456</v>
      </c>
      <c r="G57" s="123"/>
      <c r="H57" s="175">
        <v>0</v>
      </c>
      <c r="I57" s="123"/>
      <c r="J57" s="175">
        <v>0</v>
      </c>
    </row>
    <row r="58" spans="1:10" ht="20.25" customHeight="1">
      <c r="A58" s="106" t="s">
        <v>263</v>
      </c>
      <c r="D58" s="175">
        <v>0</v>
      </c>
      <c r="F58" s="175">
        <v>0</v>
      </c>
      <c r="H58" s="175">
        <v>-409648</v>
      </c>
      <c r="J58" s="175">
        <v>0</v>
      </c>
    </row>
    <row r="59" spans="1:10" ht="20.25" customHeight="1">
      <c r="A59" s="106" t="s">
        <v>203</v>
      </c>
      <c r="D59" s="175">
        <v>0</v>
      </c>
      <c r="F59" s="175">
        <v>-2352</v>
      </c>
      <c r="H59" s="175">
        <v>0</v>
      </c>
      <c r="J59" s="175">
        <v>0</v>
      </c>
    </row>
    <row r="60" spans="1:10" ht="20.25" customHeight="1">
      <c r="A60" s="106" t="s">
        <v>204</v>
      </c>
      <c r="D60" s="175">
        <v>0</v>
      </c>
      <c r="F60" s="175">
        <v>-155833</v>
      </c>
      <c r="H60" s="175">
        <v>0</v>
      </c>
      <c r="J60" s="175">
        <v>-155833</v>
      </c>
    </row>
    <row r="61" spans="1:10" ht="20.25" customHeight="1">
      <c r="A61" s="106" t="s">
        <v>205</v>
      </c>
      <c r="D61" s="123">
        <v>-945409</v>
      </c>
      <c r="E61" s="175"/>
      <c r="F61" s="123">
        <v>-375962</v>
      </c>
      <c r="G61" s="175"/>
      <c r="H61" s="123">
        <v>-252817</v>
      </c>
      <c r="I61" s="175"/>
      <c r="J61" s="123">
        <v>-268200</v>
      </c>
    </row>
    <row r="62" spans="1:10" ht="20.25" customHeight="1">
      <c r="A62" s="106" t="s">
        <v>206</v>
      </c>
      <c r="D62" s="123">
        <v>-31361</v>
      </c>
      <c r="E62" s="175"/>
      <c r="F62" s="123">
        <v>-2880</v>
      </c>
      <c r="G62" s="175"/>
      <c r="H62" s="175">
        <v>0</v>
      </c>
      <c r="I62" s="175"/>
      <c r="J62" s="175">
        <v>0</v>
      </c>
    </row>
    <row r="63" spans="1:10" ht="20.25" customHeight="1">
      <c r="A63" s="106" t="s">
        <v>207</v>
      </c>
      <c r="D63" s="131">
        <v>6938</v>
      </c>
      <c r="E63" s="123"/>
      <c r="F63" s="131">
        <v>6583</v>
      </c>
      <c r="G63" s="123"/>
      <c r="H63" s="131">
        <v>0</v>
      </c>
      <c r="I63" s="123"/>
      <c r="J63" s="131">
        <v>0</v>
      </c>
    </row>
    <row r="64" spans="1:10" ht="20.25" customHeight="1">
      <c r="A64" s="106" t="s">
        <v>208</v>
      </c>
      <c r="D64" s="176">
        <v>6162</v>
      </c>
      <c r="E64" s="123"/>
      <c r="F64" s="176">
        <v>1396</v>
      </c>
      <c r="G64" s="123"/>
      <c r="H64" s="175">
        <v>128</v>
      </c>
      <c r="I64" s="123"/>
      <c r="J64" s="175">
        <v>607</v>
      </c>
    </row>
    <row r="65" spans="1:10" ht="20.25" customHeight="1">
      <c r="A65" s="106" t="s">
        <v>235</v>
      </c>
      <c r="D65" s="123">
        <v>451756</v>
      </c>
      <c r="E65" s="175"/>
      <c r="F65" s="175">
        <v>0</v>
      </c>
      <c r="G65" s="175"/>
      <c r="H65" s="175">
        <v>0</v>
      </c>
      <c r="I65" s="175"/>
      <c r="J65" s="175">
        <v>0</v>
      </c>
    </row>
    <row r="66" spans="1:10" ht="20.25" customHeight="1">
      <c r="A66" s="106" t="s">
        <v>209</v>
      </c>
      <c r="D66" s="131">
        <v>38792</v>
      </c>
      <c r="E66" s="131"/>
      <c r="F66" s="131">
        <v>19090</v>
      </c>
      <c r="G66" s="131"/>
      <c r="H66" s="131">
        <v>-69</v>
      </c>
      <c r="I66" s="131"/>
      <c r="J66" s="131">
        <v>0</v>
      </c>
    </row>
    <row r="67" spans="1:10" ht="20.25" customHeight="1">
      <c r="A67" s="106" t="s">
        <v>210</v>
      </c>
      <c r="D67" s="176"/>
      <c r="E67" s="131"/>
      <c r="F67" s="176"/>
      <c r="G67" s="131"/>
      <c r="H67" s="176"/>
      <c r="I67" s="131"/>
      <c r="J67" s="176"/>
    </row>
    <row r="68" spans="1:10" ht="20.25" customHeight="1">
      <c r="A68" s="106" t="s">
        <v>264</v>
      </c>
      <c r="D68" s="125">
        <v>0</v>
      </c>
      <c r="E68" s="131"/>
      <c r="F68" s="125">
        <v>-365541</v>
      </c>
      <c r="G68" s="131"/>
      <c r="H68" s="125">
        <v>0</v>
      </c>
      <c r="I68" s="131"/>
      <c r="J68" s="125">
        <v>0</v>
      </c>
    </row>
    <row r="69" spans="1:10" ht="20.25" customHeight="1">
      <c r="A69" s="110" t="s">
        <v>254</v>
      </c>
      <c r="D69" s="126">
        <f>SUM(D54:D68)</f>
        <v>146018</v>
      </c>
      <c r="E69" s="131"/>
      <c r="F69" s="126">
        <f>SUM(F54:F68)</f>
        <v>-1080587</v>
      </c>
      <c r="G69" s="131"/>
      <c r="H69" s="126">
        <f>SUM(H54:H68)</f>
        <v>-662406</v>
      </c>
      <c r="I69" s="123"/>
      <c r="J69" s="126">
        <f>SUM(J54:J68)</f>
        <v>-423426</v>
      </c>
    </row>
    <row r="70" spans="1:10" ht="20.25" customHeight="1">
      <c r="A70" s="110" t="s">
        <v>211</v>
      </c>
      <c r="D70" s="123"/>
      <c r="E70" s="131"/>
      <c r="F70" s="123"/>
      <c r="G70" s="131"/>
      <c r="H70" s="123"/>
      <c r="I70" s="123"/>
      <c r="J70" s="123"/>
    </row>
    <row r="71" spans="1:10" ht="20.25" customHeight="1">
      <c r="A71" s="106" t="s">
        <v>212</v>
      </c>
      <c r="D71" s="176">
        <v>769783</v>
      </c>
      <c r="E71" s="131"/>
      <c r="F71" s="176">
        <v>-2711961</v>
      </c>
      <c r="G71" s="131"/>
      <c r="H71" s="176">
        <v>-20258</v>
      </c>
      <c r="I71" s="131"/>
      <c r="J71" s="176">
        <v>-2372862</v>
      </c>
    </row>
    <row r="72" spans="1:10" ht="20.25" customHeight="1">
      <c r="A72" s="106" t="s">
        <v>255</v>
      </c>
      <c r="D72" s="176">
        <v>0</v>
      </c>
      <c r="E72" s="131"/>
      <c r="F72" s="176">
        <v>1567844</v>
      </c>
      <c r="G72" s="131"/>
      <c r="H72" s="176">
        <v>0</v>
      </c>
      <c r="I72" s="131"/>
      <c r="J72" s="176">
        <v>0</v>
      </c>
    </row>
    <row r="73" spans="1:10" ht="20.25" customHeight="1">
      <c r="A73" s="106" t="s">
        <v>213</v>
      </c>
      <c r="D73" s="131">
        <v>-177037</v>
      </c>
      <c r="E73" s="127"/>
      <c r="F73" s="131">
        <v>-113356</v>
      </c>
      <c r="G73" s="127"/>
      <c r="H73" s="131">
        <v>-101925</v>
      </c>
      <c r="I73" s="127"/>
      <c r="J73" s="131">
        <v>-70362</v>
      </c>
    </row>
    <row r="74" spans="1:10" ht="20.25" customHeight="1">
      <c r="A74" s="110" t="s">
        <v>265</v>
      </c>
      <c r="D74" s="129">
        <f>SUM(D71:D73)</f>
        <v>592746</v>
      </c>
      <c r="E74" s="127"/>
      <c r="F74" s="129">
        <f>SUM(F71:F73)</f>
        <v>-1257473</v>
      </c>
      <c r="G74" s="127"/>
      <c r="H74" s="129">
        <f>SUM(H71:H73)</f>
        <v>-122183</v>
      </c>
      <c r="I74" s="127"/>
      <c r="J74" s="129">
        <f>SUM(J71:J73)</f>
        <v>-2443224</v>
      </c>
    </row>
    <row r="75" spans="1:10" ht="20.25" customHeight="1">
      <c r="A75" s="106" t="s">
        <v>266</v>
      </c>
      <c r="D75" s="126">
        <v>-21274</v>
      </c>
      <c r="E75" s="123"/>
      <c r="F75" s="126">
        <v>109492</v>
      </c>
      <c r="G75" s="123"/>
      <c r="H75" s="126">
        <v>-23054</v>
      </c>
      <c r="I75" s="123"/>
      <c r="J75" s="126">
        <v>0</v>
      </c>
    </row>
    <row r="76" spans="1:10" ht="20.25" customHeight="1">
      <c r="A76" s="110" t="s">
        <v>214</v>
      </c>
      <c r="D76" s="123">
        <f>SUM(D42,D69,D74,D75)</f>
        <v>533818</v>
      </c>
      <c r="E76" s="123"/>
      <c r="F76" s="123">
        <f>SUM(F42,F69,F74,F75)</f>
        <v>705886</v>
      </c>
      <c r="G76" s="123"/>
      <c r="H76" s="123">
        <f>SUM(H42,H69,H74,H75)</f>
        <v>-747633</v>
      </c>
      <c r="I76" s="123"/>
      <c r="J76" s="123">
        <f>SUM(J42,J69,J74,J75)</f>
        <v>-363351</v>
      </c>
    </row>
    <row r="77" spans="1:10" ht="20.25" customHeight="1">
      <c r="A77" s="106" t="s">
        <v>215</v>
      </c>
      <c r="D77" s="123">
        <v>4058440</v>
      </c>
      <c r="E77" s="123"/>
      <c r="F77" s="123">
        <v>3854387</v>
      </c>
      <c r="G77" s="123"/>
      <c r="H77" s="123">
        <v>821210</v>
      </c>
      <c r="I77" s="123"/>
      <c r="J77" s="123">
        <v>637832</v>
      </c>
    </row>
    <row r="78" spans="1:10" ht="20.25" customHeight="1" thickBot="1">
      <c r="A78" s="110" t="s">
        <v>216</v>
      </c>
      <c r="D78" s="133">
        <f>SUM(D76:D77)</f>
        <v>4592258</v>
      </c>
      <c r="E78" s="176"/>
      <c r="F78" s="133">
        <f>SUM(F76:F77)</f>
        <v>4560273</v>
      </c>
      <c r="G78" s="176"/>
      <c r="H78" s="133">
        <f>SUM(H76:H77)</f>
        <v>73577</v>
      </c>
      <c r="I78" s="123"/>
      <c r="J78" s="133">
        <f>SUM(J76:J77)</f>
        <v>274481</v>
      </c>
    </row>
    <row r="79" spans="1:10" ht="20.25" customHeight="1" thickTop="1">
      <c r="D79" s="123"/>
      <c r="E79" s="123"/>
      <c r="F79" s="123"/>
      <c r="G79" s="123"/>
      <c r="H79" s="123"/>
      <c r="I79" s="123"/>
      <c r="J79" s="123"/>
    </row>
    <row r="80" spans="1:10" ht="20.25" customHeight="1">
      <c r="A80" s="110" t="s">
        <v>217</v>
      </c>
      <c r="D80" s="123"/>
      <c r="E80" s="131"/>
      <c r="F80" s="123"/>
      <c r="G80" s="131"/>
      <c r="H80" s="123"/>
      <c r="I80" s="123"/>
      <c r="J80" s="123"/>
    </row>
    <row r="81" spans="1:10" ht="20.25" customHeight="1">
      <c r="A81" s="106" t="s">
        <v>218</v>
      </c>
      <c r="B81" s="180"/>
      <c r="D81" s="176"/>
      <c r="E81" s="127"/>
      <c r="F81" s="176"/>
      <c r="G81" s="127"/>
      <c r="H81" s="106"/>
      <c r="I81" s="123"/>
      <c r="J81" s="106"/>
    </row>
    <row r="82" spans="1:10" ht="20.25" customHeight="1">
      <c r="A82" s="106" t="s">
        <v>219</v>
      </c>
      <c r="D82" s="176">
        <v>38594</v>
      </c>
      <c r="E82" s="123"/>
      <c r="F82" s="176">
        <v>21053</v>
      </c>
      <c r="G82" s="123"/>
      <c r="H82" s="176">
        <v>93841</v>
      </c>
      <c r="I82" s="123"/>
      <c r="J82" s="176">
        <v>22840</v>
      </c>
    </row>
    <row r="83" spans="1:10" ht="20.25" customHeight="1">
      <c r="A83" s="106" t="s">
        <v>220</v>
      </c>
      <c r="D83" s="176">
        <v>44735</v>
      </c>
      <c r="E83" s="123"/>
      <c r="F83" s="176">
        <v>36959</v>
      </c>
      <c r="G83" s="123"/>
      <c r="H83" s="176">
        <v>23661</v>
      </c>
      <c r="I83" s="123"/>
      <c r="J83" s="176">
        <v>20023</v>
      </c>
    </row>
    <row r="84" spans="1:10" ht="20.25" customHeight="1">
      <c r="A84" s="106" t="s">
        <v>221</v>
      </c>
      <c r="D84" s="176">
        <v>0</v>
      </c>
      <c r="E84" s="123"/>
      <c r="F84" s="176">
        <v>0</v>
      </c>
      <c r="G84" s="123"/>
      <c r="H84" s="176">
        <v>0</v>
      </c>
      <c r="I84" s="123"/>
      <c r="J84" s="176">
        <v>2634731</v>
      </c>
    </row>
    <row r="85" spans="1:10" ht="20.25" customHeight="1">
      <c r="A85" s="106" t="s">
        <v>222</v>
      </c>
      <c r="D85" s="176"/>
      <c r="E85" s="123"/>
      <c r="F85" s="176"/>
      <c r="G85" s="123"/>
      <c r="H85" s="176"/>
      <c r="I85" s="123"/>
      <c r="J85" s="176"/>
    </row>
    <row r="86" spans="1:10" ht="20.25" customHeight="1">
      <c r="A86" s="106" t="s">
        <v>267</v>
      </c>
      <c r="D86" s="176">
        <v>0</v>
      </c>
      <c r="E86" s="123"/>
      <c r="F86" s="176">
        <v>0</v>
      </c>
      <c r="G86" s="123"/>
      <c r="H86" s="176">
        <v>0</v>
      </c>
      <c r="I86" s="123"/>
      <c r="J86" s="176">
        <v>232930</v>
      </c>
    </row>
    <row r="87" spans="1:10" ht="20.25" customHeight="1">
      <c r="D87" s="176"/>
      <c r="E87" s="123"/>
      <c r="F87" s="176"/>
      <c r="G87" s="123"/>
      <c r="H87" s="176"/>
      <c r="I87" s="123"/>
      <c r="J87" s="176"/>
    </row>
    <row r="88" spans="1:10" ht="20.25" customHeight="1">
      <c r="A88" s="106" t="s">
        <v>0</v>
      </c>
      <c r="D88" s="106"/>
      <c r="E88" s="106"/>
      <c r="F88" s="106"/>
      <c r="G88" s="106"/>
      <c r="H88" s="106"/>
      <c r="I88" s="106"/>
      <c r="J88" s="106"/>
    </row>
    <row r="89" spans="1:10" ht="20.25" customHeight="1">
      <c r="H89" s="106"/>
      <c r="I89" s="106"/>
      <c r="J89" s="181"/>
    </row>
    <row r="90" spans="1:10" ht="20.25" customHeight="1">
      <c r="H90" s="123"/>
      <c r="I90" s="106"/>
      <c r="J90" s="181"/>
    </row>
    <row r="91" spans="1:10" ht="20.25" customHeight="1">
      <c r="H91" s="181"/>
      <c r="I91" s="106"/>
      <c r="J91" s="181"/>
    </row>
    <row r="92" spans="1:10" ht="20.25" customHeight="1">
      <c r="H92" s="181"/>
      <c r="I92" s="106"/>
      <c r="J92" s="181"/>
    </row>
    <row r="93" spans="1:10" ht="20.25" customHeight="1">
      <c r="H93" s="181"/>
      <c r="I93" s="106"/>
      <c r="J93" s="181"/>
    </row>
    <row r="94" spans="1:10" ht="20.25" customHeight="1">
      <c r="H94" s="181"/>
      <c r="I94" s="106"/>
      <c r="J94" s="181"/>
    </row>
    <row r="95" spans="1:10" ht="20.25" customHeight="1">
      <c r="H95" s="181"/>
      <c r="I95" s="106"/>
      <c r="J95" s="181"/>
    </row>
    <row r="96" spans="1:10" ht="20.25" customHeight="1">
      <c r="H96" s="181"/>
      <c r="I96" s="106"/>
      <c r="J96" s="181"/>
    </row>
    <row r="97" spans="1:10" ht="20.25" customHeight="1">
      <c r="H97" s="181"/>
      <c r="I97" s="106"/>
      <c r="J97" s="181"/>
    </row>
    <row r="98" spans="1:10" ht="20.25" customHeight="1">
      <c r="H98" s="181"/>
      <c r="I98" s="106"/>
      <c r="J98" s="181"/>
    </row>
    <row r="99" spans="1:10" ht="20.25" customHeight="1">
      <c r="H99" s="181"/>
      <c r="I99" s="106"/>
      <c r="J99" s="181"/>
    </row>
    <row r="100" spans="1:10" ht="20.25" customHeight="1">
      <c r="H100" s="181"/>
      <c r="I100" s="106"/>
      <c r="J100" s="181"/>
    </row>
    <row r="101" spans="1:10" ht="20.25" customHeight="1">
      <c r="H101" s="181"/>
      <c r="I101" s="106"/>
      <c r="J101" s="181"/>
    </row>
    <row r="102" spans="1:10" ht="20.25" customHeight="1">
      <c r="H102" s="181"/>
      <c r="I102" s="106"/>
      <c r="J102" s="181"/>
    </row>
    <row r="103" spans="1:10" ht="20.25" customHeight="1">
      <c r="H103" s="181"/>
      <c r="I103" s="106"/>
      <c r="J103" s="181"/>
    </row>
    <row r="108" spans="1:10" ht="20.25" customHeight="1">
      <c r="B108" s="109"/>
      <c r="C108" s="109"/>
      <c r="D108" s="109"/>
      <c r="E108" s="109"/>
      <c r="F108" s="109"/>
      <c r="G108" s="109"/>
      <c r="H108" s="109"/>
      <c r="I108" s="109"/>
      <c r="J108" s="109"/>
    </row>
    <row r="112" spans="1:10" ht="20.25" customHeight="1">
      <c r="A112" s="174"/>
    </row>
  </sheetData>
  <mergeCells count="1">
    <mergeCell ref="A45:J45"/>
  </mergeCells>
  <printOptions gridLinesSet="0"/>
  <pageMargins left="0.72" right="0.39370078740157483" top="0.78740157480314965" bottom="0.39370078740157483" header="0.19685039370078741" footer="0.19685039370078741"/>
  <pageSetup paperSize="9" scale="82" firstPageNumber="9" fitToWidth="0" fitToHeight="0" orientation="portrait" useFirstPageNumber="1" r:id="rId1"/>
  <headerFooter alignWithMargins="0">
    <oddFooter>&amp;R&amp;P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Consolidated_E</vt:lpstr>
      <vt:lpstr>The Company Only_E</vt:lpstr>
      <vt:lpstr>cashflow</vt:lpstr>
      <vt:lpstr>BS!Print_Area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Asama Jenjiratthitikarn</dc:creator>
  <cp:lastModifiedBy>Pornpailin Phattamalai</cp:lastModifiedBy>
  <cp:lastPrinted>2019-05-10T12:47:43Z</cp:lastPrinted>
  <dcterms:created xsi:type="dcterms:W3CDTF">2019-04-28T22:23:53Z</dcterms:created>
  <dcterms:modified xsi:type="dcterms:W3CDTF">2019-05-14T08:56:14Z</dcterms:modified>
</cp:coreProperties>
</file>