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90" windowWidth="10020" windowHeight="8175" activeTab="4"/>
  </bookViews>
  <sheets>
    <sheet name="BL" sheetId="1" r:id="rId1"/>
    <sheet name="PL" sheetId="2" r:id="rId2"/>
    <sheet name="SH-6" sheetId="3" r:id="rId3"/>
    <sheet name="SH-7" sheetId="4" r:id="rId4"/>
    <sheet name="CF" sheetId="5" r:id="rId5"/>
  </sheets>
  <definedNames>
    <definedName name="_xlnm.Print_Area" localSheetId="0">BL!$A$1:$J$81</definedName>
    <definedName name="_xlnm.Print_Area" localSheetId="4">CF!$A$1:$J$91</definedName>
    <definedName name="_xlnm.Print_Area" localSheetId="1">PL!$A$1:$J$51</definedName>
    <definedName name="_xlnm.Print_Area" localSheetId="2">'SH-6'!$A$1:$P$25</definedName>
    <definedName name="_xlnm.Print_Area" localSheetId="3">'SH-7'!$A$1:$L$26</definedName>
    <definedName name="Title2nd" localSheetId="0">BL!$A$1</definedName>
    <definedName name="Z_37C70CFC_BC80_48DF_875E_58AAEF66FFA6_.wvu.PrintArea" localSheetId="0" hidden="1">BL!$A$1:$J$81</definedName>
    <definedName name="Z_37C70CFC_BC80_48DF_875E_58AAEF66FFA6_.wvu.PrintArea" localSheetId="4" hidden="1">CF!$A$1:$J$91</definedName>
    <definedName name="Z_37C70CFC_BC80_48DF_875E_58AAEF66FFA6_.wvu.PrintArea" localSheetId="1" hidden="1">PL!$A$1:$J$51</definedName>
    <definedName name="Z_37C70CFC_BC80_48DF_875E_58AAEF66FFA6_.wvu.PrintArea" localSheetId="2" hidden="1">'SH-6'!$A$1:$P$25</definedName>
    <definedName name="Z_37C70CFC_BC80_48DF_875E_58AAEF66FFA6_.wvu.PrintArea" localSheetId="3" hidden="1">'SH-7'!$A$1:$L$26</definedName>
    <definedName name="Z_37C70CFC_BC80_48DF_875E_58AAEF66FFA6_.wvu.Rows" localSheetId="0" hidden="1">BL!#REF!,BL!$53:$53,BL!$58:$67</definedName>
    <definedName name="Z_37C70CFC_BC80_48DF_875E_58AAEF66FFA6_.wvu.Rows" localSheetId="4" hidden="1">CF!$65:$66,CF!$71:$78</definedName>
    <definedName name="Z_37C70CFC_BC80_48DF_875E_58AAEF66FFA6_.wvu.Rows" localSheetId="2" hidden="1">'SH-6'!#REF!</definedName>
    <definedName name="Z_37C70CFC_BC80_48DF_875E_58AAEF66FFA6_.wvu.Rows" localSheetId="3" hidden="1">'SH-7'!#REF!</definedName>
    <definedName name="Z_73DDABAB_706A_4D82_8B4B_4FAC247E50B1_.wvu.PrintArea" localSheetId="0" hidden="1">BL!$A$1:$J$81</definedName>
    <definedName name="Z_73DDABAB_706A_4D82_8B4B_4FAC247E50B1_.wvu.PrintArea" localSheetId="4" hidden="1">CF!$A$1:$J$91</definedName>
    <definedName name="Z_73DDABAB_706A_4D82_8B4B_4FAC247E50B1_.wvu.PrintArea" localSheetId="1" hidden="1">PL!$A$1:$J$51</definedName>
    <definedName name="Z_73DDABAB_706A_4D82_8B4B_4FAC247E50B1_.wvu.PrintArea" localSheetId="2" hidden="1">'SH-6'!$A$1:$P$25</definedName>
    <definedName name="Z_73DDABAB_706A_4D82_8B4B_4FAC247E50B1_.wvu.PrintArea" localSheetId="3" hidden="1">'SH-7'!$A$1:$L$26</definedName>
    <definedName name="Z_73DDABAB_706A_4D82_8B4B_4FAC247E50B1_.wvu.Rows" localSheetId="0" hidden="1">BL!#REF!,BL!$53:$53,BL!$58:$67</definedName>
    <definedName name="Z_73DDABAB_706A_4D82_8B4B_4FAC247E50B1_.wvu.Rows" localSheetId="4" hidden="1">CF!$65:$66,CF!$71:$78</definedName>
    <definedName name="Z_73DDABAB_706A_4D82_8B4B_4FAC247E50B1_.wvu.Rows" localSheetId="2" hidden="1">'SH-6'!#REF!</definedName>
    <definedName name="Z_73DDABAB_706A_4D82_8B4B_4FAC247E50B1_.wvu.Rows" localSheetId="3" hidden="1">'SH-7'!#REF!</definedName>
    <definedName name="Z_785BFDAF_D003_4E34_A3C4_39BE9C493222_.wvu.PrintArea" localSheetId="0" hidden="1">BL!$A$1:$J$81</definedName>
    <definedName name="Z_785BFDAF_D003_4E34_A3C4_39BE9C493222_.wvu.PrintArea" localSheetId="4" hidden="1">CF!$A$1:$J$91</definedName>
    <definedName name="Z_785BFDAF_D003_4E34_A3C4_39BE9C493222_.wvu.PrintArea" localSheetId="1" hidden="1">PL!$A$1:$J$51</definedName>
    <definedName name="Z_785BFDAF_D003_4E34_A3C4_39BE9C493222_.wvu.PrintArea" localSheetId="2" hidden="1">'SH-6'!$A$1:$P$25</definedName>
    <definedName name="Z_785BFDAF_D003_4E34_A3C4_39BE9C493222_.wvu.PrintArea" localSheetId="3" hidden="1">'SH-7'!$A$1:$L$26</definedName>
    <definedName name="Z_785BFDAF_D003_4E34_A3C4_39BE9C493222_.wvu.Rows" localSheetId="0" hidden="1">BL!#REF!,BL!$53:$53,BL!$58:$67</definedName>
    <definedName name="Z_785BFDAF_D003_4E34_A3C4_39BE9C493222_.wvu.Rows" localSheetId="4" hidden="1">CF!$65:$66,CF!$71:$78</definedName>
    <definedName name="Z_785BFDAF_D003_4E34_A3C4_39BE9C493222_.wvu.Rows" localSheetId="2" hidden="1">'SH-6'!#REF!</definedName>
    <definedName name="Z_785BFDAF_D003_4E34_A3C4_39BE9C493222_.wvu.Rows" localSheetId="3" hidden="1">'SH-7'!#REF!</definedName>
    <definedName name="Z_9C2B8B06_3BF1_4C6C_9E84_3CBB4C84FF67_.wvu.PrintArea" localSheetId="0" hidden="1">BL!$A$1:$J$81</definedName>
    <definedName name="Z_9C2B8B06_3BF1_4C6C_9E84_3CBB4C84FF67_.wvu.PrintArea" localSheetId="4" hidden="1">CF!$A$1:$J$91</definedName>
    <definedName name="Z_9C2B8B06_3BF1_4C6C_9E84_3CBB4C84FF67_.wvu.PrintArea" localSheetId="1" hidden="1">PL!$A$1:$J$51</definedName>
    <definedName name="Z_9C2B8B06_3BF1_4C6C_9E84_3CBB4C84FF67_.wvu.PrintArea" localSheetId="2" hidden="1">'SH-6'!$A$1:$P$25</definedName>
    <definedName name="Z_9C2B8B06_3BF1_4C6C_9E84_3CBB4C84FF67_.wvu.PrintArea" localSheetId="3" hidden="1">'SH-7'!$A$1:$L$26</definedName>
    <definedName name="Z_9C2B8B06_3BF1_4C6C_9E84_3CBB4C84FF67_.wvu.Rows" localSheetId="0" hidden="1">BL!#REF!,BL!$53:$53,BL!$58:$67</definedName>
    <definedName name="Z_9C2B8B06_3BF1_4C6C_9E84_3CBB4C84FF67_.wvu.Rows" localSheetId="4" hidden="1">CF!$65:$66,CF!$71:$78</definedName>
    <definedName name="Z_9C2B8B06_3BF1_4C6C_9E84_3CBB4C84FF67_.wvu.Rows" localSheetId="2" hidden="1">'SH-6'!#REF!</definedName>
    <definedName name="Z_9C2B8B06_3BF1_4C6C_9E84_3CBB4C84FF67_.wvu.Rows" localSheetId="3" hidden="1">'SH-7'!#REF!</definedName>
  </definedNames>
  <calcPr calcId="125725"/>
  <customWorkbookViews>
    <customWorkbookView name="Natsaran, Khamtana - Personal View" guid="{73DDABAB-706A-4D82-8B4B-4FAC247E50B1}" mergeInterval="0" personalView="1" maximized="1" xWindow="-8" yWindow="-8" windowWidth="1382" windowHeight="744" activeSheetId="3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Narubet, Ananyapong - Personal View" guid="{785BFDAF-D003-4E34-A3C4-39BE9C493222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3" i="5"/>
  <c r="D83"/>
  <c r="D12"/>
  <c r="H12"/>
  <c r="D29" l="1"/>
  <c r="H77" i="1" l="1"/>
  <c r="F19" l="1"/>
  <c r="L16" i="4" l="1"/>
  <c r="J16"/>
  <c r="H16"/>
  <c r="F16"/>
  <c r="D16"/>
  <c r="J17"/>
  <c r="J18" s="1"/>
  <c r="H15"/>
  <c r="H17" s="1"/>
  <c r="H18" s="1"/>
  <c r="F15"/>
  <c r="F17" s="1"/>
  <c r="F18" s="1"/>
  <c r="D15"/>
  <c r="D17" s="1"/>
  <c r="D18" s="1"/>
  <c r="L13"/>
  <c r="P15" i="3"/>
  <c r="N15"/>
  <c r="L15"/>
  <c r="J15"/>
  <c r="H15"/>
  <c r="F15"/>
  <c r="D15"/>
  <c r="N14"/>
  <c r="J16"/>
  <c r="J17" s="1"/>
  <c r="H14"/>
  <c r="F14"/>
  <c r="D14"/>
  <c r="D16" s="1"/>
  <c r="D17" s="1"/>
  <c r="N12"/>
  <c r="L12"/>
  <c r="P12" s="1"/>
  <c r="J80" i="5"/>
  <c r="J62"/>
  <c r="F80"/>
  <c r="F62"/>
  <c r="J16"/>
  <c r="J15"/>
  <c r="F16"/>
  <c r="F15"/>
  <c r="N16" i="3" l="1"/>
  <c r="F16"/>
  <c r="F17" s="1"/>
  <c r="L15" i="4"/>
  <c r="L17" s="1"/>
  <c r="L18" s="1"/>
  <c r="L14" i="3"/>
  <c r="N17"/>
  <c r="H16"/>
  <c r="H17" s="1"/>
  <c r="L16" l="1"/>
  <c r="L17" s="1"/>
  <c r="P14"/>
  <c r="P16" s="1"/>
  <c r="P17" s="1"/>
  <c r="F14" i="2" l="1"/>
  <c r="F19"/>
  <c r="F28"/>
  <c r="F37"/>
  <c r="F42"/>
  <c r="F47"/>
  <c r="F21" l="1"/>
  <c r="F23" s="1"/>
  <c r="F31" s="1"/>
  <c r="F33" s="1"/>
  <c r="F35" s="1"/>
  <c r="F38" s="1"/>
  <c r="F46" s="1"/>
  <c r="F41" l="1"/>
  <c r="F43" s="1"/>
  <c r="J28"/>
  <c r="F48" l="1"/>
  <c r="F12" i="5"/>
  <c r="F29" s="1"/>
  <c r="F40" s="1"/>
  <c r="F42" s="1"/>
  <c r="F82" s="1"/>
  <c r="F84" s="1"/>
  <c r="H62"/>
  <c r="D28" i="2" l="1"/>
  <c r="D27" i="1" l="1"/>
  <c r="H28" i="2"/>
  <c r="D80" i="5" l="1"/>
  <c r="H80"/>
  <c r="D62"/>
  <c r="D55" i="1" l="1"/>
  <c r="H55"/>
  <c r="D19"/>
  <c r="J77" l="1"/>
  <c r="J79" s="1"/>
  <c r="F77"/>
  <c r="F79" s="1"/>
  <c r="J55"/>
  <c r="F55"/>
  <c r="J27"/>
  <c r="H27"/>
  <c r="F27"/>
  <c r="F50" l="1"/>
  <c r="J50"/>
  <c r="P23" i="3"/>
  <c r="N23"/>
  <c r="N22"/>
  <c r="J47" i="2"/>
  <c r="H47"/>
  <c r="J42"/>
  <c r="J37"/>
  <c r="H37"/>
  <c r="J14"/>
  <c r="L24" i="4"/>
  <c r="J24"/>
  <c r="H24"/>
  <c r="H23"/>
  <c r="F24"/>
  <c r="F23"/>
  <c r="D24"/>
  <c r="D23"/>
  <c r="J23" i="3"/>
  <c r="H23"/>
  <c r="H22"/>
  <c r="F23"/>
  <c r="F22"/>
  <c r="D23"/>
  <c r="D22"/>
  <c r="D24" s="1"/>
  <c r="D25" s="1"/>
  <c r="L23"/>
  <c r="L21" i="4"/>
  <c r="J19" i="1"/>
  <c r="J29" s="1"/>
  <c r="F29"/>
  <c r="J19" i="2"/>
  <c r="D29" i="1"/>
  <c r="I19"/>
  <c r="H19"/>
  <c r="H29" s="1"/>
  <c r="G19"/>
  <c r="E19"/>
  <c r="D19" i="2"/>
  <c r="D14"/>
  <c r="H50" i="1"/>
  <c r="H56" s="1"/>
  <c r="H19" i="2"/>
  <c r="H14"/>
  <c r="D66" i="4"/>
  <c r="D65" i="3"/>
  <c r="D50" i="1"/>
  <c r="D56" s="1"/>
  <c r="H25" i="4" l="1"/>
  <c r="H26" s="1"/>
  <c r="H24" i="3"/>
  <c r="H25" s="1"/>
  <c r="F25" i="4"/>
  <c r="F26" s="1"/>
  <c r="D25"/>
  <c r="D26" s="1"/>
  <c r="F24" i="3"/>
  <c r="F25" s="1"/>
  <c r="N24"/>
  <c r="N25" s="1"/>
  <c r="J21" i="2"/>
  <c r="J23" s="1"/>
  <c r="J31" s="1"/>
  <c r="J33" s="1"/>
  <c r="J35" s="1"/>
  <c r="H21"/>
  <c r="H23" s="1"/>
  <c r="H31" s="1"/>
  <c r="H33" s="1"/>
  <c r="H35" s="1"/>
  <c r="J23" i="4" s="1"/>
  <c r="D21" i="2"/>
  <c r="D23" s="1"/>
  <c r="D31" s="1"/>
  <c r="D33" s="1"/>
  <c r="D35" s="1"/>
  <c r="J22" i="3" s="1"/>
  <c r="J24" s="1"/>
  <c r="J56" i="1"/>
  <c r="J81" s="1"/>
  <c r="F56"/>
  <c r="F81" s="1"/>
  <c r="J38" i="2" l="1"/>
  <c r="H38"/>
  <c r="J25" i="3"/>
  <c r="D77" i="1" s="1"/>
  <c r="D79" s="1"/>
  <c r="D81" s="1"/>
  <c r="L22" i="3"/>
  <c r="L24" s="1"/>
  <c r="D38" i="2"/>
  <c r="D41" s="1"/>
  <c r="J25" i="4"/>
  <c r="L23"/>
  <c r="L25" s="1"/>
  <c r="L26" s="1"/>
  <c r="H43" i="2" l="1"/>
  <c r="H50" s="1"/>
  <c r="H41"/>
  <c r="H48"/>
  <c r="H29" i="5"/>
  <c r="H40" s="1"/>
  <c r="H42" s="1"/>
  <c r="H82" s="1"/>
  <c r="H84" s="1"/>
  <c r="J41" i="2"/>
  <c r="J43" s="1"/>
  <c r="J46"/>
  <c r="P22" i="3"/>
  <c r="P24" s="1"/>
  <c r="P25" s="1"/>
  <c r="H46" i="2"/>
  <c r="J26" i="4"/>
  <c r="H79" i="1" s="1"/>
  <c r="H81" s="1"/>
  <c r="L25" i="3"/>
  <c r="D43" i="2"/>
  <c r="D46" s="1"/>
  <c r="J48" l="1"/>
  <c r="J12" i="5"/>
  <c r="J29" s="1"/>
  <c r="J40" s="1"/>
  <c r="J42" s="1"/>
  <c r="J82" s="1"/>
  <c r="J84" s="1"/>
  <c r="D48" i="2"/>
  <c r="D50"/>
  <c r="D40" i="5" l="1"/>
  <c r="D42" s="1"/>
  <c r="D82" s="1"/>
  <c r="D84" s="1"/>
</calcChain>
</file>

<file path=xl/sharedStrings.xml><?xml version="1.0" encoding="utf-8"?>
<sst xmlns="http://schemas.openxmlformats.org/spreadsheetml/2006/main" count="299" uniqueCount="178">
  <si>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</si>
  <si>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</si>
  <si>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</si>
  <si>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</si>
  <si>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</si>
  <si>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</si>
  <si>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</si>
  <si>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</si>
  <si>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</si>
  <si>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</si>
  <si>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</si>
  <si>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</si>
  <si>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</si>
  <si>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</si>
  <si>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</si>
  <si>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</si>
  <si>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</si>
  <si>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</si>
  <si>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</si>
  <si>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</si>
  <si>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</si>
  <si>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</si>
  <si>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</si>
  <si>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</si>
  <si>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</si>
  <si>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</si>
  <si>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</si>
  <si>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</si>
  <si>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</si>
  <si>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</si>
  <si>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</si>
  <si>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</si>
  <si>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</si>
  <si>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</si>
  <si>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</si>
  <si>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</si>
  <si>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</si>
  <si>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</si>
  <si>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</si>
  <si>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Finance lease payments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</si>
  <si>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</si>
  <si>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</si>
  <si>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</si>
  <si>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</si>
  <si>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</si>
  <si>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</si>
  <si>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</si>
  <si>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</si>
  <si>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</si>
  <si>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</si>
  <si>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</si>
  <si>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</si>
  <si>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</si>
  <si>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</si>
  <si>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</si>
  <si>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</si>
  <si>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</si>
  <si>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</si>
  <si>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</si>
  <si>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</si>
  <si>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</si>
  <si>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</si>
  <si>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</si>
  <si>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</si>
  <si>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</si>
  <si>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</si>
  <si>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</si>
  <si>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</si>
  <si>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</si>
  <si>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</si>
  <si>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</si>
  <si>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</si>
  <si>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</si>
  <si>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</si>
  <si>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</si>
  <si>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</si>
  <si>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</si>
  <si>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</si>
  <si>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</si>
  <si>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</si>
  <si>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</si>
  <si>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t xml:space="preserve">31 December 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</si>
  <si>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</si>
  <si>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</si>
  <si>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ended 31 March </t>
  </si>
  <si>
    <t>Proceeds from issue of ordinary shares</t>
  </si>
  <si>
    <t>Deferred tax liabilities</t>
  </si>
  <si>
    <t>equity /</t>
  </si>
  <si>
    <t xml:space="preserve">Interest received  </t>
  </si>
  <si>
    <t>Interest income</t>
  </si>
  <si>
    <t>Loss before finance costs and</t>
  </si>
  <si>
    <t xml:space="preserve">   income tax expense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</si>
  <si>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</si>
  <si>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</si>
  <si>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</si>
  <si>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</si>
  <si>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 xml:space="preserve">   institutions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</si>
  <si>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</si>
  <si>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</si>
  <si>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</si>
  <si>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</si>
  <si>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Finance costs paid</t>
  </si>
  <si>
    <t>Three-month period ended 31 March 2018</t>
  </si>
  <si>
    <t>Balance at 1 January 2018</t>
  </si>
  <si>
    <t>Balance at 31 March 2018</t>
  </si>
  <si>
    <t>Other accounts receivable</t>
  </si>
  <si>
    <t>Trade accounts receivable</t>
  </si>
  <si>
    <t>Investment properties</t>
  </si>
  <si>
    <t>Short-term borrowings from financial</t>
  </si>
  <si>
    <t>Trade accounts payable</t>
  </si>
  <si>
    <t>Other accounts payable</t>
  </si>
  <si>
    <t xml:space="preserve">Short-term borrowings from </t>
  </si>
  <si>
    <t xml:space="preserve">    related parties</t>
  </si>
  <si>
    <t>Provisions for employee benefit</t>
  </si>
  <si>
    <t>Tax expense</t>
  </si>
  <si>
    <t>Depreciation and amortization</t>
  </si>
  <si>
    <t xml:space="preserve">Trade accounts receivable </t>
  </si>
  <si>
    <t>Acquisition of property, plant and equipment</t>
  </si>
  <si>
    <t>Proceeds from short-term borrowings from</t>
  </si>
  <si>
    <t>Repayment of long-term borrowings from</t>
  </si>
  <si>
    <t>Investments in subsidiaries</t>
  </si>
  <si>
    <t>Costs of sales of goods</t>
  </si>
  <si>
    <t xml:space="preserve">   Owners of the parent</t>
  </si>
  <si>
    <t>Adjustments to reconcile profit (loss)</t>
  </si>
  <si>
    <t xml:space="preserve">   to cash receipts (payments)</t>
  </si>
  <si>
    <t>Reversal of bad and doubtful debts expenses</t>
  </si>
  <si>
    <t>(Gain) loss on fair value adjustment of</t>
  </si>
  <si>
    <t xml:space="preserve">   current investments</t>
  </si>
  <si>
    <t xml:space="preserve">Proceeds from short-term borrowings from </t>
  </si>
  <si>
    <t xml:space="preserve">   related parties</t>
  </si>
  <si>
    <t/>
  </si>
  <si>
    <t>Share premium on ordinary shares</t>
  </si>
  <si>
    <t xml:space="preserve">Repayment of short-term borrowings from </t>
  </si>
  <si>
    <t>Repayment of short-term borrowings from</t>
  </si>
  <si>
    <t>Proceeds from long-term borrowings from</t>
  </si>
  <si>
    <t xml:space="preserve">   Authorized share capital</t>
  </si>
  <si>
    <t xml:space="preserve">   Issued and paid share capital</t>
  </si>
  <si>
    <t>paid share</t>
  </si>
  <si>
    <t>Share premium</t>
  </si>
  <si>
    <t xml:space="preserve">   and equipment</t>
  </si>
  <si>
    <t xml:space="preserve">Proceeds from disposal of property, </t>
  </si>
  <si>
    <t xml:space="preserve">   plant and equipment</t>
  </si>
  <si>
    <t>Acquisition of intangible assets</t>
  </si>
  <si>
    <t>Net decrease in cash and cash equivalents</t>
  </si>
  <si>
    <t>Revenues from sales of goods</t>
  </si>
  <si>
    <t>Taxes paid</t>
  </si>
  <si>
    <t>Unpaid liabilities from acquisition of property,</t>
  </si>
  <si>
    <t xml:space="preserve">Non-cash transactions </t>
  </si>
  <si>
    <t>Non-current assets classified as</t>
  </si>
  <si>
    <t xml:space="preserve">    held for sale</t>
  </si>
  <si>
    <t>Reversal of impairment loss on assets</t>
  </si>
  <si>
    <t>equity</t>
  </si>
  <si>
    <t>Costs of rendering of services</t>
  </si>
  <si>
    <t>Revenues from rendering of services</t>
  </si>
  <si>
    <t xml:space="preserve">   plant and equipment to non-current assets</t>
  </si>
  <si>
    <t xml:space="preserve">   classified as held for sale</t>
  </si>
  <si>
    <t>Transfer of investment properties and property,</t>
  </si>
  <si>
    <t>Three-month period ended 31 March 2019</t>
  </si>
  <si>
    <t>Balance at 1 January 2019</t>
  </si>
  <si>
    <t>Balance at 31 March 2019</t>
  </si>
  <si>
    <t>4, 11</t>
  </si>
  <si>
    <t xml:space="preserve">Net cash generated from (used in) operating </t>
  </si>
  <si>
    <t>Net cash from (used in) operating activities</t>
  </si>
  <si>
    <t>Net cash from (used in) investing activities</t>
  </si>
  <si>
    <t>Net cash from (used in) financing activities</t>
  </si>
  <si>
    <t xml:space="preserve">Gain on disposal of property, plant </t>
  </si>
  <si>
    <t>4, 6</t>
  </si>
  <si>
    <t>4, 12</t>
  </si>
  <si>
    <t>4, 13</t>
  </si>
  <si>
    <t>(Reversal of) loss on inventories devaluation</t>
  </si>
  <si>
    <t xml:space="preserve">   Deficit</t>
  </si>
  <si>
    <t xml:space="preserve">   of the parent</t>
  </si>
  <si>
    <t>Total equity</t>
  </si>
  <si>
    <t>Deficit</t>
  </si>
  <si>
    <t>the parent</t>
  </si>
  <si>
    <t>(capital deficiency)</t>
  </si>
  <si>
    <t>Cash and cash equivalents at beginning of period</t>
  </si>
  <si>
    <t>Cash and cash equivalents at ending of period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</si>
</sst>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233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1" fontId="4" fillId="0" borderId="4" xfId="7" applyNumberFormat="1" applyFont="1" applyFill="1" applyBorder="1"/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3" fillId="0" borderId="0" xfId="3" applyNumberFormat="1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9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91" fontId="4" fillId="0" borderId="2" xfId="0" applyNumberFormat="1" applyFont="1" applyFill="1" applyBorder="1" applyAlignment="1"/>
    <xf numFmtId="188" fontId="4" fillId="0" borderId="2" xfId="1" applyFont="1" applyFill="1" applyBorder="1" applyAlignment="1"/>
    <xf numFmtId="0" fontId="4" fillId="0" borderId="0" xfId="0" applyFont="1" applyFill="1" applyAlignment="1"/>
    <xf numFmtId="191" fontId="4" fillId="0" borderId="2" xfId="7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43" fontId="4" fillId="0" borderId="3" xfId="5" applyFont="1" applyFill="1" applyBorder="1" applyAlignment="1">
      <alignment horizontal="left"/>
    </xf>
    <xf numFmtId="191" fontId="7" fillId="0" borderId="0" xfId="0" applyNumberFormat="1" applyFont="1" applyFill="1" applyBorder="1" applyAlignment="1"/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1" fontId="3" fillId="0" borderId="1" xfId="3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/>
    <xf numFmtId="191" fontId="0" fillId="0" borderId="0" xfId="1" applyNumberFormat="1" applyFont="1" applyFill="1" applyBorder="1" applyAlignment="1">
      <alignment wrapText="1"/>
    </xf>
    <xf numFmtId="191" fontId="4" fillId="0" borderId="3" xfId="3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4" fillId="0" borderId="3" xfId="3" applyNumberFormat="1" applyFont="1" applyFill="1" applyBorder="1" applyAlignment="1"/>
    <xf numFmtId="191" fontId="4" fillId="0" borderId="0" xfId="3" applyNumberFormat="1" applyFont="1" applyFill="1" applyBorder="1" applyAlignment="1"/>
    <xf numFmtId="191" fontId="4" fillId="0" borderId="2" xfId="3" applyNumberFormat="1" applyFont="1" applyFill="1" applyBorder="1" applyAlignment="1"/>
    <xf numFmtId="191" fontId="3" fillId="0" borderId="2" xfId="3" applyNumberFormat="1" applyFont="1" applyFill="1" applyBorder="1" applyAlignment="1"/>
    <xf numFmtId="191" fontId="4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wrapText="1"/>
    </xf>
    <xf numFmtId="191" fontId="3" fillId="0" borderId="1" xfId="3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 applyFill="1"/>
    <xf numFmtId="189" fontId="4" fillId="0" borderId="0" xfId="0" applyNumberFormat="1" applyFont="1" applyFill="1" applyBorder="1" applyAlignment="1">
      <alignment horizontal="right"/>
    </xf>
    <xf numFmtId="189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91" fontId="4" fillId="0" borderId="0" xfId="1" applyNumberFormat="1" applyFont="1" applyFill="1" applyBorder="1" applyAlignment="1">
      <alignment wrapText="1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3" fillId="0" borderId="0" xfId="4" applyNumberFormat="1" applyFont="1" applyFill="1" applyBorder="1" applyAlignment="1"/>
    <xf numFmtId="191" fontId="0" fillId="0" borderId="0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191" fontId="0" fillId="0" borderId="0" xfId="4" applyNumberFormat="1" applyFont="1" applyFill="1" applyBorder="1" applyAlignment="1">
      <alignment horizontal="center"/>
    </xf>
    <xf numFmtId="191" fontId="4" fillId="0" borderId="3" xfId="4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right"/>
    </xf>
    <xf numFmtId="37" fontId="0" fillId="0" borderId="0" xfId="0" applyNumberFormat="1" applyFill="1" applyBorder="1" applyAlignment="1"/>
    <xf numFmtId="191" fontId="3" fillId="0" borderId="1" xfId="4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91" fontId="0" fillId="0" borderId="1" xfId="4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91" fontId="0" fillId="0" borderId="6" xfId="3" applyNumberFormat="1" applyFont="1" applyFill="1" applyBorder="1" applyAlignment="1">
      <alignment horizontal="center"/>
    </xf>
    <xf numFmtId="191" fontId="4" fillId="0" borderId="4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88" fontId="26" fillId="0" borderId="0" xfId="1" applyFont="1" applyFill="1" applyBorder="1" applyAlignment="1"/>
    <xf numFmtId="0" fontId="3" fillId="0" borderId="0" xfId="0" applyFont="1" applyFill="1" applyBorder="1" applyAlignment="1">
      <alignment horizontal="center"/>
    </xf>
    <xf numFmtId="191" fontId="0" fillId="0" borderId="5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88" fontId="20" fillId="0" borderId="0" xfId="0" applyNumberFormat="1" applyFont="1" applyFill="1" applyBorder="1" applyAlignment="1"/>
    <xf numFmtId="188" fontId="7" fillId="0" borderId="0" xfId="0" applyNumberFormat="1" applyFont="1" applyFill="1" applyBorder="1" applyAlignment="1"/>
    <xf numFmtId="188" fontId="26" fillId="0" borderId="0" xfId="0" applyNumberFormat="1" applyFont="1" applyFill="1" applyBorder="1" applyAlignment="1"/>
    <xf numFmtId="188" fontId="20" fillId="0" borderId="0" xfId="10" applyNumberFormat="1" applyFont="1" applyFill="1" applyBorder="1" applyAlignment="1"/>
    <xf numFmtId="188" fontId="17" fillId="0" borderId="0" xfId="10" applyNumberFormat="1" applyFont="1" applyFill="1" applyBorder="1" applyAlignment="1"/>
    <xf numFmtId="188" fontId="19" fillId="0" borderId="0" xfId="10" applyNumberFormat="1" applyFont="1" applyFill="1" applyBorder="1" applyAlignment="1"/>
    <xf numFmtId="188" fontId="7" fillId="0" borderId="0" xfId="10" applyNumberFormat="1" applyFont="1" applyFill="1" applyBorder="1" applyAlignment="1"/>
    <xf numFmtId="188" fontId="0" fillId="0" borderId="0" xfId="10" applyNumberFormat="1" applyFont="1" applyFill="1" applyBorder="1" applyAlignment="1"/>
    <xf numFmtId="188" fontId="4" fillId="0" borderId="0" xfId="10" applyNumberFormat="1" applyFont="1" applyFill="1" applyBorder="1" applyAlignment="1"/>
    <xf numFmtId="191" fontId="0" fillId="0" borderId="1" xfId="3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/>
    <xf numFmtId="188" fontId="19" fillId="0" borderId="0" xfId="0" applyNumberFormat="1" applyFont="1" applyFill="1" applyBorder="1" applyAlignment="1"/>
    <xf numFmtId="191" fontId="4" fillId="0" borderId="2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0" fontId="0" fillId="2" borderId="0" xfId="0" applyFill="1" applyBorder="1" applyAlignment="1"/>
    <xf numFmtId="0" fontId="20" fillId="2" borderId="0" xfId="0" applyFont="1" applyFill="1" applyBorder="1" applyAlignment="1"/>
    <xf numFmtId="0" fontId="20" fillId="2" borderId="0" xfId="0" applyFont="1" applyFill="1" applyBorder="1" applyAlignment="1">
      <alignment horizontal="right"/>
    </xf>
    <xf numFmtId="191" fontId="0" fillId="2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</cellXfs>
  <cellStyles count="11">
    <cellStyle name="Comma" xfId="1" builtinId="3"/>
    <cellStyle name="Comma 2 2" xfId="2"/>
    <cellStyle name="Comma 3" xfId="3"/>
    <cellStyle name="Comma 3 2" xfId="4"/>
    <cellStyle name="Comma_AMT_BCP_TFS_Q151_Final-120508 2 2" xfId="5"/>
    <cellStyle name="Normal" xfId="0" builtinId="0"/>
    <cellStyle name="Normal 2" xfId="6"/>
    <cellStyle name="Normal 4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87"/>
  <sheetViews>
    <sheetView view="pageBreakPreview" topLeftCell="A52" zoomScale="80" zoomScaleNormal="80" zoomScaleSheetLayoutView="80" workbookViewId="0">
      <selection activeCell="K90" sqref="K90"/>
    </sheetView>
  </sheetViews>
  <sheetFormatPr defaultColWidth="9.140625" defaultRowHeight="20.25" customHeight="1"/>
  <cols>
    <col min="1" max="1" width="33.7109375" style="2" customWidth="1"/>
    <col min="2" max="2" width="5.42578125" style="23" customWidth="1"/>
    <col min="3" max="3" width="1" style="2" customWidth="1"/>
    <col min="4" max="4" width="15.7109375" style="2" customWidth="1"/>
    <col min="5" max="5" width="1.140625" style="2" customWidth="1"/>
    <col min="6" max="6" width="15.7109375" style="2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3.42578125" style="2" bestFit="1" customWidth="1"/>
    <col min="12" max="12" width="2" style="2" customWidth="1"/>
    <col min="13" max="13" width="16.5703125" style="192" customWidth="1"/>
    <col min="14" max="14" width="15.28515625" style="2" bestFit="1" customWidth="1"/>
    <col min="15" max="15" width="9.140625" style="2"/>
    <col min="16" max="16" width="13.7109375" style="2" customWidth="1"/>
    <col min="17" max="16384" width="9.140625" style="2"/>
  </cols>
  <sheetData>
    <row r="1" spans="1:16" s="72" customFormat="1" ht="20.25" customHeight="1">
      <c r="A1" s="33" t="s">
        <v>55</v>
      </c>
      <c r="B1" s="77"/>
      <c r="M1" s="202"/>
    </row>
    <row r="2" spans="1:16" s="72" customFormat="1" ht="20.25" customHeight="1">
      <c r="A2" s="33" t="s">
        <v>56</v>
      </c>
      <c r="B2" s="77"/>
      <c r="M2" s="202"/>
    </row>
    <row r="3" spans="1:16" s="73" customFormat="1" ht="20.25" customHeight="1">
      <c r="A3" s="37" t="s">
        <v>92</v>
      </c>
      <c r="B3" s="78"/>
      <c r="M3" s="203"/>
    </row>
    <row r="4" spans="1:16" ht="20.25" customHeight="1">
      <c r="A4" s="1"/>
    </row>
    <row r="5" spans="1:16" s="20" customFormat="1" ht="20.25" customHeight="1">
      <c r="A5" s="1"/>
      <c r="B5" s="23"/>
      <c r="C5" s="2"/>
      <c r="D5" s="224" t="s">
        <v>8</v>
      </c>
      <c r="E5" s="224"/>
      <c r="F5" s="224"/>
      <c r="G5" s="60"/>
      <c r="H5" s="224" t="s">
        <v>26</v>
      </c>
      <c r="I5" s="224"/>
      <c r="J5" s="224"/>
      <c r="M5" s="193"/>
    </row>
    <row r="6" spans="1:16" s="20" customFormat="1" ht="20.25" customHeight="1">
      <c r="A6" s="21"/>
      <c r="B6" s="14"/>
      <c r="C6" s="15"/>
      <c r="D6" s="224" t="s">
        <v>25</v>
      </c>
      <c r="E6" s="224"/>
      <c r="F6" s="224"/>
      <c r="G6" s="1"/>
      <c r="H6" s="224" t="s">
        <v>25</v>
      </c>
      <c r="I6" s="224"/>
      <c r="J6" s="224"/>
      <c r="M6" s="193"/>
    </row>
    <row r="7" spans="1:16" ht="20.25" customHeight="1">
      <c r="C7" s="15"/>
      <c r="D7" s="96" t="s">
        <v>74</v>
      </c>
      <c r="E7" s="97"/>
      <c r="F7" s="96" t="s">
        <v>80</v>
      </c>
      <c r="G7" s="97"/>
      <c r="H7" s="96" t="s">
        <v>74</v>
      </c>
      <c r="I7" s="97"/>
      <c r="J7" s="96" t="s">
        <v>80</v>
      </c>
      <c r="N7" s="20"/>
      <c r="O7" s="20"/>
      <c r="P7" s="20"/>
    </row>
    <row r="8" spans="1:16" ht="20.25" customHeight="1">
      <c r="A8" s="95" t="s">
        <v>10</v>
      </c>
      <c r="B8" s="14" t="s">
        <v>1</v>
      </c>
      <c r="C8" s="15"/>
      <c r="D8" s="15">
        <v>2019</v>
      </c>
      <c r="E8" s="15"/>
      <c r="F8" s="15">
        <v>2018</v>
      </c>
      <c r="G8" s="15"/>
      <c r="H8" s="15">
        <v>2019</v>
      </c>
      <c r="I8" s="15"/>
      <c r="J8" s="15">
        <v>2018</v>
      </c>
    </row>
    <row r="9" spans="1:16" ht="20.25" customHeight="1">
      <c r="B9" s="2"/>
      <c r="D9" s="15" t="s">
        <v>24</v>
      </c>
      <c r="E9" s="15"/>
      <c r="F9" s="15"/>
      <c r="G9" s="15"/>
      <c r="H9" s="15" t="s">
        <v>24</v>
      </c>
      <c r="I9" s="15"/>
      <c r="J9" s="15"/>
    </row>
    <row r="10" spans="1:16" ht="20.25" customHeight="1">
      <c r="A10" s="22"/>
      <c r="B10" s="14"/>
      <c r="C10" s="15"/>
      <c r="D10" s="225" t="s">
        <v>63</v>
      </c>
      <c r="E10" s="225"/>
      <c r="F10" s="225"/>
      <c r="G10" s="225"/>
      <c r="H10" s="225"/>
      <c r="I10" s="225"/>
      <c r="J10" s="225"/>
    </row>
    <row r="11" spans="1:16" s="20" customFormat="1" ht="20.25" customHeight="1">
      <c r="A11" s="17" t="s">
        <v>11</v>
      </c>
      <c r="B11" s="66"/>
      <c r="C11" s="60"/>
      <c r="D11" s="83"/>
      <c r="E11" s="83"/>
      <c r="F11" s="83"/>
      <c r="G11" s="83"/>
      <c r="H11" s="83"/>
      <c r="I11" s="83"/>
      <c r="J11" s="83"/>
      <c r="M11" s="193"/>
    </row>
    <row r="12" spans="1:16" ht="20.25" customHeight="1">
      <c r="A12" s="20" t="s">
        <v>2</v>
      </c>
      <c r="B12" s="14"/>
      <c r="C12" s="15"/>
      <c r="D12" s="74">
        <v>43390109</v>
      </c>
      <c r="E12" s="74"/>
      <c r="F12" s="156">
        <v>207412138</v>
      </c>
      <c r="G12" s="74"/>
      <c r="H12" s="74">
        <v>17493329</v>
      </c>
      <c r="I12" s="74"/>
      <c r="J12" s="156">
        <v>183065668</v>
      </c>
      <c r="N12" s="192"/>
    </row>
    <row r="13" spans="1:16" ht="20.25" customHeight="1">
      <c r="A13" s="10" t="s">
        <v>106</v>
      </c>
      <c r="B13" s="14">
        <v>5</v>
      </c>
      <c r="C13" s="15"/>
      <c r="D13" s="74">
        <v>21549603</v>
      </c>
      <c r="E13" s="74"/>
      <c r="F13" s="157">
        <v>22687899</v>
      </c>
      <c r="G13" s="74"/>
      <c r="H13" s="74">
        <v>13953911</v>
      </c>
      <c r="I13" s="74"/>
      <c r="J13" s="156">
        <v>15475489</v>
      </c>
      <c r="K13" s="76"/>
      <c r="N13" s="192"/>
    </row>
    <row r="14" spans="1:16" ht="20.25" customHeight="1">
      <c r="A14" s="10" t="s">
        <v>105</v>
      </c>
      <c r="B14" s="183" t="s">
        <v>166</v>
      </c>
      <c r="C14" s="15"/>
      <c r="D14" s="74">
        <v>5018691</v>
      </c>
      <c r="E14" s="74"/>
      <c r="F14" s="158">
        <v>3312515</v>
      </c>
      <c r="G14" s="74"/>
      <c r="H14" s="74">
        <v>4242311</v>
      </c>
      <c r="I14" s="74"/>
      <c r="J14" s="156">
        <v>3019772</v>
      </c>
      <c r="K14" s="76"/>
      <c r="N14" s="192"/>
    </row>
    <row r="15" spans="1:16" ht="20.25" customHeight="1">
      <c r="A15" s="2" t="s">
        <v>27</v>
      </c>
      <c r="B15" s="14"/>
      <c r="C15" s="15"/>
      <c r="D15" s="74">
        <v>14943783</v>
      </c>
      <c r="E15" s="74"/>
      <c r="F15" s="159">
        <v>19248289</v>
      </c>
      <c r="G15" s="74"/>
      <c r="H15" s="74">
        <v>14835000</v>
      </c>
      <c r="I15" s="74"/>
      <c r="J15" s="156">
        <v>19190961</v>
      </c>
      <c r="N15" s="192"/>
    </row>
    <row r="16" spans="1:16" ht="20.25" customHeight="1">
      <c r="A16" s="2" t="s">
        <v>3</v>
      </c>
      <c r="B16" s="213"/>
      <c r="C16" s="15"/>
      <c r="D16" s="74">
        <v>3107437</v>
      </c>
      <c r="E16" s="74"/>
      <c r="F16" s="156">
        <v>1670684</v>
      </c>
      <c r="G16" s="74"/>
      <c r="H16" s="74">
        <v>3101983</v>
      </c>
      <c r="I16" s="74"/>
      <c r="J16" s="156">
        <v>1608386</v>
      </c>
      <c r="N16" s="192"/>
    </row>
    <row r="17" spans="1:14" ht="20.25" hidden="1" customHeight="1">
      <c r="A17" s="29" t="s">
        <v>148</v>
      </c>
      <c r="B17" s="208"/>
      <c r="C17" s="15"/>
      <c r="D17" s="74"/>
      <c r="E17" s="74"/>
      <c r="F17" s="159"/>
      <c r="G17" s="74"/>
      <c r="H17" s="74"/>
      <c r="I17" s="74"/>
      <c r="J17" s="156"/>
      <c r="N17" s="192"/>
    </row>
    <row r="18" spans="1:14" ht="20.25" hidden="1" customHeight="1">
      <c r="A18" s="10" t="s">
        <v>149</v>
      </c>
      <c r="B18" s="209">
        <v>8</v>
      </c>
      <c r="C18" s="15"/>
      <c r="D18" s="74"/>
      <c r="E18" s="74"/>
      <c r="F18" s="159">
        <v>0</v>
      </c>
      <c r="G18" s="74"/>
      <c r="H18" s="74"/>
      <c r="I18" s="74"/>
      <c r="J18" s="156">
        <v>0</v>
      </c>
      <c r="N18" s="192"/>
    </row>
    <row r="19" spans="1:14" s="20" customFormat="1" ht="20.25" customHeight="1">
      <c r="A19" s="1" t="s">
        <v>12</v>
      </c>
      <c r="B19" s="14"/>
      <c r="C19" s="15"/>
      <c r="D19" s="140">
        <f t="shared" ref="D19:J19" si="0">SUM(D12:D18)</f>
        <v>88009623</v>
      </c>
      <c r="E19" s="5">
        <f t="shared" si="0"/>
        <v>0</v>
      </c>
      <c r="F19" s="140">
        <f>SUM(F12:F18)</f>
        <v>254331525</v>
      </c>
      <c r="G19" s="5">
        <f t="shared" si="0"/>
        <v>0</v>
      </c>
      <c r="H19" s="140">
        <f t="shared" si="0"/>
        <v>53626534</v>
      </c>
      <c r="I19" s="5">
        <f t="shared" si="0"/>
        <v>0</v>
      </c>
      <c r="J19" s="140">
        <f t="shared" si="0"/>
        <v>222360276</v>
      </c>
      <c r="M19" s="193"/>
    </row>
    <row r="20" spans="1:14" ht="20.25" customHeight="1">
      <c r="A20" s="1"/>
      <c r="B20" s="14"/>
      <c r="C20" s="15"/>
      <c r="D20" s="74"/>
      <c r="E20" s="4"/>
      <c r="F20" s="9"/>
      <c r="G20" s="4"/>
      <c r="H20" s="74"/>
      <c r="I20" s="4"/>
      <c r="J20" s="74"/>
    </row>
    <row r="21" spans="1:14" ht="20.25" customHeight="1">
      <c r="A21" s="17" t="s">
        <v>23</v>
      </c>
      <c r="B21" s="14"/>
      <c r="C21" s="15"/>
      <c r="D21" s="9"/>
      <c r="E21" s="4"/>
      <c r="F21" s="9"/>
      <c r="G21" s="4"/>
      <c r="H21" s="74"/>
      <c r="I21" s="4"/>
      <c r="J21" s="74"/>
    </row>
    <row r="22" spans="1:14" ht="20.25" customHeight="1">
      <c r="A22" s="57" t="s">
        <v>120</v>
      </c>
      <c r="B22" s="14">
        <v>7</v>
      </c>
      <c r="C22" s="15"/>
      <c r="D22" s="74">
        <v>0</v>
      </c>
      <c r="E22" s="4"/>
      <c r="F22" s="158">
        <v>0</v>
      </c>
      <c r="G22" s="112"/>
      <c r="H22" s="74">
        <v>133210169</v>
      </c>
      <c r="I22" s="112"/>
      <c r="J22" s="112">
        <v>133210169</v>
      </c>
      <c r="N22" s="192"/>
    </row>
    <row r="23" spans="1:14" ht="20.25" customHeight="1">
      <c r="A23" s="57" t="s">
        <v>107</v>
      </c>
      <c r="B23" s="183">
        <v>8</v>
      </c>
      <c r="C23" s="15"/>
      <c r="D23" s="74">
        <v>306500317</v>
      </c>
      <c r="E23" s="184"/>
      <c r="F23" s="158">
        <v>309076814</v>
      </c>
      <c r="G23" s="112"/>
      <c r="H23" s="74">
        <v>306500317</v>
      </c>
      <c r="I23" s="112"/>
      <c r="J23" s="112">
        <v>309076814</v>
      </c>
      <c r="N23" s="192"/>
    </row>
    <row r="24" spans="1:14" ht="20.25" customHeight="1">
      <c r="A24" s="10" t="s">
        <v>28</v>
      </c>
      <c r="B24" s="14">
        <v>9</v>
      </c>
      <c r="C24" s="15"/>
      <c r="D24" s="74">
        <v>277522868</v>
      </c>
      <c r="E24" s="4"/>
      <c r="F24" s="215">
        <v>279677920</v>
      </c>
      <c r="G24" s="112"/>
      <c r="H24" s="74">
        <v>144442276</v>
      </c>
      <c r="I24" s="112"/>
      <c r="J24" s="161">
        <v>146401267</v>
      </c>
      <c r="N24" s="192"/>
    </row>
    <row r="25" spans="1:14" ht="20.25" customHeight="1">
      <c r="A25" s="10" t="s">
        <v>57</v>
      </c>
      <c r="B25" s="14"/>
      <c r="C25" s="15"/>
      <c r="D25" s="74">
        <v>2028203</v>
      </c>
      <c r="E25" s="4"/>
      <c r="F25" s="215">
        <v>2111158</v>
      </c>
      <c r="G25" s="112"/>
      <c r="H25" s="74">
        <v>2004805</v>
      </c>
      <c r="I25" s="112"/>
      <c r="J25" s="161">
        <v>2086282</v>
      </c>
      <c r="N25" s="192"/>
    </row>
    <row r="26" spans="1:14" s="20" customFormat="1" ht="20.25" customHeight="1">
      <c r="A26" s="2" t="s">
        <v>4</v>
      </c>
      <c r="B26" s="66"/>
      <c r="C26" s="60"/>
      <c r="D26" s="74">
        <v>868570</v>
      </c>
      <c r="E26" s="4"/>
      <c r="F26" s="215">
        <v>645878</v>
      </c>
      <c r="G26" s="112"/>
      <c r="H26" s="74">
        <v>769934</v>
      </c>
      <c r="I26" s="112"/>
      <c r="J26" s="161">
        <v>563807</v>
      </c>
      <c r="M26" s="193"/>
      <c r="N26" s="193"/>
    </row>
    <row r="27" spans="1:14" s="20" customFormat="1" ht="20.25" customHeight="1">
      <c r="A27" s="1" t="s">
        <v>13</v>
      </c>
      <c r="B27" s="14"/>
      <c r="C27" s="15"/>
      <c r="D27" s="140">
        <f>SUM(D22:D26)</f>
        <v>586919958</v>
      </c>
      <c r="E27" s="5"/>
      <c r="F27" s="160">
        <f>SUM(F22:F26)</f>
        <v>591511770</v>
      </c>
      <c r="G27" s="5"/>
      <c r="H27" s="140">
        <f>SUM(H22:H26)</f>
        <v>586927501</v>
      </c>
      <c r="I27" s="5"/>
      <c r="J27" s="160">
        <f>SUM(J22:J26)</f>
        <v>591338339</v>
      </c>
      <c r="M27" s="193"/>
    </row>
    <row r="28" spans="1:14" ht="20.25" customHeight="1">
      <c r="A28" s="1"/>
      <c r="B28" s="14"/>
      <c r="C28" s="15"/>
      <c r="D28" s="9"/>
      <c r="E28" s="4"/>
      <c r="F28" s="9"/>
      <c r="G28" s="4"/>
      <c r="H28" s="9"/>
      <c r="I28" s="4"/>
      <c r="J28" s="9"/>
    </row>
    <row r="29" spans="1:14" s="20" customFormat="1" ht="20.25" customHeight="1" thickBot="1">
      <c r="A29" s="1" t="s">
        <v>14</v>
      </c>
      <c r="B29" s="66"/>
      <c r="C29" s="60"/>
      <c r="D29" s="142">
        <f>SUM(D19+D27)</f>
        <v>674929581</v>
      </c>
      <c r="E29" s="87"/>
      <c r="F29" s="142">
        <f>SUM(F19+F27)</f>
        <v>845843295</v>
      </c>
      <c r="G29" s="87"/>
      <c r="H29" s="142">
        <f>SUM(H19+H27)</f>
        <v>640554035</v>
      </c>
      <c r="I29" s="87"/>
      <c r="J29" s="142">
        <f>SUM(J19+J27)</f>
        <v>813698615</v>
      </c>
      <c r="K29" s="70"/>
      <c r="M29" s="193"/>
      <c r="N29" s="88"/>
    </row>
    <row r="30" spans="1:14" ht="20.25" customHeight="1" thickTop="1">
      <c r="A30" s="20"/>
    </row>
    <row r="31" spans="1:14" s="72" customFormat="1" ht="20.25" customHeight="1">
      <c r="A31" s="33" t="s">
        <v>55</v>
      </c>
      <c r="B31" s="77"/>
      <c r="M31" s="202"/>
    </row>
    <row r="32" spans="1:14" s="72" customFormat="1" ht="20.25" customHeight="1">
      <c r="A32" s="33" t="s">
        <v>56</v>
      </c>
      <c r="B32" s="77"/>
      <c r="M32" s="202"/>
    </row>
    <row r="33" spans="1:16" s="73" customFormat="1" ht="20.25" customHeight="1">
      <c r="A33" s="37" t="s">
        <v>92</v>
      </c>
      <c r="B33" s="78"/>
      <c r="M33" s="203"/>
    </row>
    <row r="34" spans="1:16" s="73" customFormat="1" ht="20.25" customHeight="1">
      <c r="A34" s="37"/>
      <c r="B34" s="78"/>
      <c r="M34" s="203"/>
    </row>
    <row r="35" spans="1:16" s="20" customFormat="1" ht="20.25" customHeight="1">
      <c r="A35" s="1"/>
      <c r="B35" s="23"/>
      <c r="C35" s="2"/>
      <c r="D35" s="224" t="s">
        <v>8</v>
      </c>
      <c r="E35" s="224"/>
      <c r="F35" s="224"/>
      <c r="G35" s="60"/>
      <c r="H35" s="224" t="s">
        <v>26</v>
      </c>
      <c r="I35" s="224"/>
      <c r="J35" s="224"/>
      <c r="M35" s="193"/>
    </row>
    <row r="36" spans="1:16" s="20" customFormat="1" ht="20.25" customHeight="1">
      <c r="A36" s="21"/>
      <c r="B36" s="14"/>
      <c r="C36" s="15"/>
      <c r="D36" s="224" t="s">
        <v>25</v>
      </c>
      <c r="E36" s="224"/>
      <c r="F36" s="224"/>
      <c r="G36" s="1"/>
      <c r="H36" s="224" t="s">
        <v>25</v>
      </c>
      <c r="I36" s="224"/>
      <c r="J36" s="224"/>
      <c r="M36" s="193"/>
    </row>
    <row r="37" spans="1:16" ht="20.25" customHeight="1">
      <c r="C37" s="15"/>
      <c r="D37" s="96" t="s">
        <v>74</v>
      </c>
      <c r="E37" s="97"/>
      <c r="F37" s="96" t="s">
        <v>80</v>
      </c>
      <c r="G37" s="97"/>
      <c r="H37" s="96" t="s">
        <v>74</v>
      </c>
      <c r="I37" s="97"/>
      <c r="J37" s="96" t="s">
        <v>80</v>
      </c>
    </row>
    <row r="38" spans="1:16" ht="20.25" customHeight="1">
      <c r="A38" s="95" t="s">
        <v>33</v>
      </c>
      <c r="B38" s="14" t="s">
        <v>1</v>
      </c>
      <c r="C38" s="15"/>
      <c r="D38" s="15">
        <v>2019</v>
      </c>
      <c r="E38" s="15"/>
      <c r="F38" s="15">
        <v>2018</v>
      </c>
      <c r="G38" s="15"/>
      <c r="H38" s="15">
        <v>2019</v>
      </c>
      <c r="I38" s="15"/>
      <c r="J38" s="15">
        <v>2018</v>
      </c>
    </row>
    <row r="39" spans="1:16" ht="20.25" customHeight="1">
      <c r="B39" s="2"/>
      <c r="D39" s="15" t="s">
        <v>24</v>
      </c>
      <c r="E39" s="15"/>
      <c r="F39" s="15"/>
      <c r="G39" s="15"/>
      <c r="H39" s="15" t="s">
        <v>24</v>
      </c>
      <c r="I39" s="15"/>
      <c r="J39" s="15"/>
    </row>
    <row r="40" spans="1:16" ht="20.25" customHeight="1">
      <c r="A40" s="22"/>
      <c r="B40" s="14"/>
      <c r="C40" s="15"/>
      <c r="D40" s="225" t="s">
        <v>63</v>
      </c>
      <c r="E40" s="225"/>
      <c r="F40" s="225"/>
      <c r="G40" s="225"/>
      <c r="H40" s="225"/>
      <c r="I40" s="225"/>
      <c r="J40" s="225"/>
    </row>
    <row r="41" spans="1:16" ht="20.25" customHeight="1">
      <c r="A41" s="17" t="s">
        <v>15</v>
      </c>
      <c r="B41" s="14"/>
      <c r="C41" s="15"/>
      <c r="D41" s="18"/>
      <c r="E41" s="18"/>
      <c r="F41" s="18"/>
      <c r="G41" s="18"/>
      <c r="H41" s="18"/>
      <c r="I41" s="18"/>
      <c r="J41" s="18"/>
    </row>
    <row r="42" spans="1:16" ht="20.25" customHeight="1">
      <c r="A42" s="10" t="s">
        <v>108</v>
      </c>
      <c r="B42" s="14"/>
      <c r="C42" s="15"/>
      <c r="D42" s="18"/>
      <c r="E42" s="18"/>
      <c r="F42" s="18"/>
    </row>
    <row r="43" spans="1:16" ht="20.25" customHeight="1">
      <c r="A43" s="10" t="s">
        <v>96</v>
      </c>
      <c r="B43" s="14">
        <v>11</v>
      </c>
      <c r="C43" s="15"/>
      <c r="D43" s="74">
        <v>27680560</v>
      </c>
      <c r="E43" s="27"/>
      <c r="F43" s="215">
        <v>42574633</v>
      </c>
      <c r="G43" s="112"/>
      <c r="H43" s="74">
        <v>27680560</v>
      </c>
      <c r="I43" s="112"/>
      <c r="J43" s="112">
        <v>42574633</v>
      </c>
      <c r="K43" s="76"/>
      <c r="N43" s="192"/>
    </row>
    <row r="44" spans="1:16" ht="20.25" customHeight="1">
      <c r="A44" s="10" t="s">
        <v>109</v>
      </c>
      <c r="B44" s="183" t="s">
        <v>167</v>
      </c>
      <c r="C44" s="15"/>
      <c r="D44" s="74">
        <v>5388385</v>
      </c>
      <c r="E44" s="184"/>
      <c r="F44" s="215">
        <v>6691814</v>
      </c>
      <c r="G44" s="112"/>
      <c r="H44" s="74">
        <v>5367224</v>
      </c>
      <c r="I44" s="112"/>
      <c r="J44" s="112">
        <v>5925612</v>
      </c>
      <c r="N44" s="192"/>
      <c r="P44" s="192"/>
    </row>
    <row r="45" spans="1:16" ht="20.25" customHeight="1">
      <c r="A45" s="10" t="s">
        <v>110</v>
      </c>
      <c r="B45" s="189" t="s">
        <v>168</v>
      </c>
      <c r="D45" s="74">
        <v>9733265</v>
      </c>
      <c r="F45" s="215">
        <v>41102076</v>
      </c>
      <c r="H45" s="74">
        <v>8772580</v>
      </c>
      <c r="J45" s="112">
        <v>40069174</v>
      </c>
      <c r="N45" s="192"/>
    </row>
    <row r="46" spans="1:16" ht="20.25" customHeight="1">
      <c r="A46" s="10" t="s">
        <v>111</v>
      </c>
      <c r="C46" s="15"/>
      <c r="D46" s="74"/>
      <c r="E46" s="4"/>
      <c r="F46" s="215"/>
      <c r="G46" s="4"/>
      <c r="H46" s="74"/>
      <c r="I46" s="4"/>
      <c r="J46" s="112"/>
    </row>
    <row r="47" spans="1:16" ht="20.25" customHeight="1">
      <c r="A47" s="10" t="s">
        <v>112</v>
      </c>
      <c r="B47" s="14" t="s">
        <v>160</v>
      </c>
      <c r="C47" s="15"/>
      <c r="D47" s="74">
        <v>530000000</v>
      </c>
      <c r="E47" s="184"/>
      <c r="F47" s="162">
        <v>645000000</v>
      </c>
      <c r="G47" s="184"/>
      <c r="H47" s="74">
        <v>540000000</v>
      </c>
      <c r="I47" s="184"/>
      <c r="J47" s="158">
        <v>655000000</v>
      </c>
      <c r="N47" s="192"/>
    </row>
    <row r="48" spans="1:16" ht="20.25" customHeight="1">
      <c r="A48" s="10" t="s">
        <v>53</v>
      </c>
      <c r="B48" s="14"/>
      <c r="C48" s="15"/>
      <c r="D48" s="74">
        <v>4293595</v>
      </c>
      <c r="E48" s="4"/>
      <c r="F48" s="158">
        <v>2260901</v>
      </c>
      <c r="G48" s="4"/>
      <c r="H48" s="74">
        <v>1397192</v>
      </c>
      <c r="I48" s="4"/>
      <c r="J48" s="158">
        <v>1723370</v>
      </c>
      <c r="K48" s="76"/>
      <c r="L48" s="11"/>
      <c r="N48" s="192"/>
    </row>
    <row r="49" spans="1:16" ht="20.25" customHeight="1">
      <c r="A49" s="10" t="s">
        <v>5</v>
      </c>
      <c r="B49" s="14"/>
      <c r="C49" s="15"/>
      <c r="D49" s="74">
        <v>2707110</v>
      </c>
      <c r="E49" s="4"/>
      <c r="F49" s="217">
        <v>1768085</v>
      </c>
      <c r="G49" s="4"/>
      <c r="H49" s="74">
        <v>2306731</v>
      </c>
      <c r="I49" s="4"/>
      <c r="J49" s="158">
        <v>1412089</v>
      </c>
      <c r="N49" s="192"/>
    </row>
    <row r="50" spans="1:16" s="20" customFormat="1" ht="20.25" customHeight="1">
      <c r="A50" s="1" t="s">
        <v>16</v>
      </c>
      <c r="B50" s="14"/>
      <c r="C50" s="15"/>
      <c r="D50" s="140">
        <f>SUM(D42:D49)</f>
        <v>579802915</v>
      </c>
      <c r="E50" s="5"/>
      <c r="F50" s="140">
        <f>SUM(F42:F49)</f>
        <v>739397509</v>
      </c>
      <c r="G50" s="5"/>
      <c r="H50" s="140">
        <f>SUM(H43:H49)</f>
        <v>585524287</v>
      </c>
      <c r="I50" s="5"/>
      <c r="J50" s="140">
        <f>SUM(J43:J49)</f>
        <v>746704878</v>
      </c>
      <c r="K50" s="70"/>
      <c r="L50" s="70"/>
      <c r="M50" s="193"/>
      <c r="N50" s="124"/>
      <c r="O50" s="124"/>
      <c r="P50" s="124"/>
    </row>
    <row r="51" spans="1:16" ht="20.25" customHeight="1">
      <c r="A51" s="1"/>
      <c r="B51" s="14"/>
      <c r="C51" s="15"/>
      <c r="E51" s="3"/>
      <c r="G51" s="3"/>
      <c r="H51" s="6"/>
      <c r="I51" s="3"/>
      <c r="J51" s="6"/>
    </row>
    <row r="52" spans="1:16" ht="20.25" customHeight="1">
      <c r="A52" s="17" t="s">
        <v>59</v>
      </c>
      <c r="B52" s="14"/>
      <c r="C52" s="15"/>
      <c r="D52" s="18"/>
      <c r="E52" s="18"/>
      <c r="F52" s="18"/>
      <c r="G52" s="18"/>
      <c r="H52" s="18"/>
      <c r="I52" s="18"/>
      <c r="J52" s="18"/>
    </row>
    <row r="53" spans="1:16" ht="20.25" hidden="1" customHeight="1">
      <c r="A53" s="29" t="s">
        <v>86</v>
      </c>
      <c r="B53" s="14"/>
      <c r="C53" s="15"/>
      <c r="D53" s="74"/>
      <c r="E53" s="18"/>
      <c r="F53" s="74"/>
      <c r="G53" s="18"/>
      <c r="H53" s="74"/>
      <c r="I53" s="18"/>
      <c r="J53" s="74"/>
    </row>
    <row r="54" spans="1:16" ht="20.25" customHeight="1">
      <c r="A54" s="10" t="s">
        <v>113</v>
      </c>
      <c r="B54" s="14"/>
      <c r="C54" s="15"/>
      <c r="D54" s="74">
        <v>2137776</v>
      </c>
      <c r="E54" s="27"/>
      <c r="F54" s="163">
        <v>2014843</v>
      </c>
      <c r="G54" s="9"/>
      <c r="H54" s="74">
        <v>1360434</v>
      </c>
      <c r="I54" s="16"/>
      <c r="J54" s="163">
        <v>1278111</v>
      </c>
      <c r="N54" s="192"/>
    </row>
    <row r="55" spans="1:16" ht="20.25" customHeight="1">
      <c r="A55" s="1" t="s">
        <v>70</v>
      </c>
      <c r="B55" s="14"/>
      <c r="C55" s="15"/>
      <c r="D55" s="140">
        <f>SUM(D54)</f>
        <v>2137776</v>
      </c>
      <c r="E55" s="5"/>
      <c r="F55" s="164">
        <f>SUM(F54:F54)</f>
        <v>2014843</v>
      </c>
      <c r="G55" s="5"/>
      <c r="H55" s="140">
        <f>SUM(H54)</f>
        <v>1360434</v>
      </c>
      <c r="I55" s="5"/>
      <c r="J55" s="164">
        <f>SUM(J54:J54)</f>
        <v>1278111</v>
      </c>
    </row>
    <row r="56" spans="1:16" s="20" customFormat="1" ht="20.25" customHeight="1">
      <c r="A56" s="1" t="s">
        <v>36</v>
      </c>
      <c r="B56" s="14"/>
      <c r="C56" s="15"/>
      <c r="D56" s="140">
        <f>SUM(D50,D55)</f>
        <v>581940691</v>
      </c>
      <c r="E56" s="5"/>
      <c r="F56" s="140">
        <f>SUM(F50,F55)</f>
        <v>741412352</v>
      </c>
      <c r="G56" s="5"/>
      <c r="H56" s="140">
        <f>SUM(H50,H55)</f>
        <v>586884721</v>
      </c>
      <c r="I56" s="5"/>
      <c r="J56" s="140">
        <f>SUM(J50,J55)</f>
        <v>747982989</v>
      </c>
      <c r="M56" s="193"/>
    </row>
    <row r="57" spans="1:16" s="20" customFormat="1" ht="20.25" customHeight="1">
      <c r="A57" s="1"/>
      <c r="B57" s="14"/>
      <c r="C57" s="15"/>
      <c r="D57" s="5"/>
      <c r="E57" s="5"/>
      <c r="F57" s="5"/>
      <c r="G57" s="5"/>
      <c r="H57" s="19"/>
      <c r="I57" s="5"/>
      <c r="J57" s="19"/>
      <c r="M57" s="193"/>
    </row>
    <row r="58" spans="1:16" s="72" customFormat="1" ht="20.25" hidden="1" customHeight="1">
      <c r="A58" s="33" t="s">
        <v>55</v>
      </c>
      <c r="B58" s="77"/>
      <c r="M58" s="202"/>
    </row>
    <row r="59" spans="1:16" s="72" customFormat="1" ht="20.25" hidden="1" customHeight="1">
      <c r="A59" s="33" t="s">
        <v>56</v>
      </c>
      <c r="B59" s="77"/>
      <c r="M59" s="202"/>
    </row>
    <row r="60" spans="1:16" s="73" customFormat="1" ht="20.25" hidden="1" customHeight="1">
      <c r="A60" s="37" t="s">
        <v>40</v>
      </c>
      <c r="B60" s="78"/>
      <c r="M60" s="203"/>
    </row>
    <row r="61" spans="1:16" s="73" customFormat="1" ht="20.25" hidden="1" customHeight="1">
      <c r="A61" s="37"/>
      <c r="B61" s="78"/>
      <c r="M61" s="203"/>
    </row>
    <row r="62" spans="1:16" s="20" customFormat="1" ht="20.25" hidden="1" customHeight="1">
      <c r="A62" s="1"/>
      <c r="B62" s="23"/>
      <c r="C62" s="2"/>
      <c r="D62" s="224" t="s">
        <v>8</v>
      </c>
      <c r="E62" s="224"/>
      <c r="F62" s="224"/>
      <c r="G62" s="60"/>
      <c r="H62" s="224" t="s">
        <v>26</v>
      </c>
      <c r="I62" s="224"/>
      <c r="J62" s="224"/>
      <c r="M62" s="193"/>
    </row>
    <row r="63" spans="1:16" s="20" customFormat="1" ht="20.25" hidden="1" customHeight="1">
      <c r="A63" s="21"/>
      <c r="B63" s="14"/>
      <c r="C63" s="15"/>
      <c r="D63" s="224" t="s">
        <v>25</v>
      </c>
      <c r="E63" s="224"/>
      <c r="F63" s="224"/>
      <c r="G63" s="1"/>
      <c r="H63" s="224" t="s">
        <v>25</v>
      </c>
      <c r="I63" s="224"/>
      <c r="J63" s="224"/>
      <c r="M63" s="193"/>
    </row>
    <row r="64" spans="1:16" ht="20.25" hidden="1" customHeight="1">
      <c r="A64" s="95" t="s">
        <v>33</v>
      </c>
      <c r="B64" s="14" t="s">
        <v>1</v>
      </c>
      <c r="C64" s="15"/>
      <c r="D64" s="96" t="s">
        <v>74</v>
      </c>
      <c r="E64" s="97"/>
      <c r="F64" s="96" t="s">
        <v>81</v>
      </c>
      <c r="G64" s="97"/>
      <c r="H64" s="96" t="s">
        <v>74</v>
      </c>
      <c r="I64" s="97"/>
      <c r="J64" s="96" t="s">
        <v>80</v>
      </c>
    </row>
    <row r="65" spans="1:14" ht="20.25" hidden="1" customHeight="1">
      <c r="A65" s="22"/>
      <c r="B65" s="14"/>
      <c r="C65" s="15"/>
      <c r="D65" s="15">
        <v>2015</v>
      </c>
      <c r="E65" s="15"/>
      <c r="F65" s="15">
        <v>2014</v>
      </c>
      <c r="G65" s="15"/>
      <c r="H65" s="15">
        <v>2015</v>
      </c>
      <c r="I65" s="15"/>
      <c r="J65" s="15">
        <v>2014</v>
      </c>
    </row>
    <row r="66" spans="1:14" ht="20.25" hidden="1" customHeight="1">
      <c r="B66" s="2"/>
      <c r="D66" s="15" t="s">
        <v>24</v>
      </c>
      <c r="E66" s="15"/>
      <c r="F66" s="15"/>
      <c r="G66" s="15"/>
      <c r="H66" s="15" t="s">
        <v>24</v>
      </c>
      <c r="I66" s="15"/>
      <c r="J66" s="15"/>
    </row>
    <row r="67" spans="1:14" ht="20.25" hidden="1" customHeight="1">
      <c r="A67" s="22"/>
      <c r="B67" s="14"/>
      <c r="C67" s="15"/>
      <c r="D67" s="225" t="s">
        <v>63</v>
      </c>
      <c r="E67" s="225"/>
      <c r="F67" s="225"/>
      <c r="G67" s="225"/>
      <c r="H67" s="225"/>
      <c r="I67" s="225"/>
      <c r="J67" s="225"/>
    </row>
    <row r="68" spans="1:14" s="20" customFormat="1" ht="20.25" customHeight="1">
      <c r="A68" s="17" t="s">
        <v>34</v>
      </c>
      <c r="B68" s="66"/>
      <c r="C68" s="60"/>
      <c r="E68" s="69"/>
      <c r="G68" s="69"/>
      <c r="H68" s="98"/>
      <c r="I68" s="69"/>
      <c r="J68" s="98"/>
      <c r="M68" s="193"/>
    </row>
    <row r="69" spans="1:14" s="20" customFormat="1" ht="20.25" customHeight="1">
      <c r="A69" s="20" t="s">
        <v>19</v>
      </c>
      <c r="B69" s="14"/>
      <c r="C69" s="60"/>
      <c r="E69" s="69"/>
      <c r="G69" s="69"/>
      <c r="H69" s="98"/>
      <c r="I69" s="69"/>
      <c r="J69" s="98"/>
      <c r="M69" s="193"/>
    </row>
    <row r="70" spans="1:14" ht="20.25" customHeight="1" thickBot="1">
      <c r="A70" s="29" t="s">
        <v>135</v>
      </c>
      <c r="B70" s="14">
        <v>14</v>
      </c>
      <c r="C70" s="15"/>
      <c r="D70" s="143">
        <v>352369106</v>
      </c>
      <c r="E70" s="116"/>
      <c r="F70" s="165">
        <v>352369106</v>
      </c>
      <c r="G70" s="4"/>
      <c r="H70" s="143">
        <v>352369106</v>
      </c>
      <c r="I70" s="4"/>
      <c r="J70" s="165">
        <v>352369106</v>
      </c>
      <c r="N70" s="192"/>
    </row>
    <row r="71" spans="1:14" ht="20.25" customHeight="1" thickTop="1">
      <c r="A71" s="29" t="s">
        <v>136</v>
      </c>
      <c r="B71" s="14"/>
      <c r="C71" s="15"/>
      <c r="D71" s="74">
        <v>352369106</v>
      </c>
      <c r="E71" s="116"/>
      <c r="F71" s="215">
        <v>352369106</v>
      </c>
      <c r="G71" s="4"/>
      <c r="H71" s="74">
        <v>352369106</v>
      </c>
      <c r="I71" s="4"/>
      <c r="J71" s="215">
        <v>352369106</v>
      </c>
    </row>
    <row r="72" spans="1:14" ht="20.25" customHeight="1">
      <c r="A72" s="10" t="s">
        <v>131</v>
      </c>
      <c r="B72" s="223">
        <v>14</v>
      </c>
      <c r="C72" s="15"/>
      <c r="D72" s="74">
        <v>466074567</v>
      </c>
      <c r="E72" s="4"/>
      <c r="F72" s="215">
        <v>466074567</v>
      </c>
      <c r="G72" s="4"/>
      <c r="H72" s="74">
        <v>466074567</v>
      </c>
      <c r="I72" s="4"/>
      <c r="J72" s="215">
        <v>466074567</v>
      </c>
      <c r="L72" s="20"/>
    </row>
    <row r="73" spans="1:14" ht="20.25" customHeight="1">
      <c r="A73" s="10" t="s">
        <v>71</v>
      </c>
      <c r="B73" s="14"/>
      <c r="C73" s="15"/>
      <c r="D73" s="74"/>
      <c r="E73" s="4"/>
      <c r="F73" s="9"/>
      <c r="G73" s="4"/>
      <c r="H73" s="74"/>
      <c r="I73" s="4"/>
      <c r="J73" s="156"/>
    </row>
    <row r="74" spans="1:14" ht="20.25" customHeight="1">
      <c r="A74" s="10" t="s">
        <v>58</v>
      </c>
      <c r="B74" s="14"/>
      <c r="C74" s="15"/>
      <c r="D74" s="74">
        <v>10500000</v>
      </c>
      <c r="E74" s="4"/>
      <c r="F74" s="215">
        <v>10500000</v>
      </c>
      <c r="G74" s="4"/>
      <c r="H74" s="74">
        <v>10500000</v>
      </c>
      <c r="I74" s="4"/>
      <c r="J74" s="215">
        <v>10500000</v>
      </c>
    </row>
    <row r="75" spans="1:14" ht="20.25" customHeight="1">
      <c r="A75" s="10" t="s">
        <v>170</v>
      </c>
      <c r="B75" s="14"/>
      <c r="C75" s="15"/>
      <c r="D75" s="131">
        <v>-735954783</v>
      </c>
      <c r="E75" s="4"/>
      <c r="F75" s="166">
        <v>-724512730</v>
      </c>
      <c r="G75" s="4"/>
      <c r="H75" s="131">
        <v>-775274359</v>
      </c>
      <c r="I75" s="4"/>
      <c r="J75" s="166">
        <v>-763228047</v>
      </c>
    </row>
    <row r="76" spans="1:14" ht="20.25" customHeight="1">
      <c r="A76" s="1" t="s">
        <v>42</v>
      </c>
      <c r="B76" s="14"/>
      <c r="C76" s="15"/>
      <c r="D76" s="4"/>
      <c r="E76" s="4"/>
      <c r="F76" s="153"/>
      <c r="G76" s="4"/>
      <c r="H76" s="113"/>
      <c r="I76" s="4"/>
      <c r="J76" s="158"/>
    </row>
    <row r="77" spans="1:14" s="20" customFormat="1" ht="20.25" customHeight="1">
      <c r="A77" s="154" t="s">
        <v>171</v>
      </c>
      <c r="B77" s="14"/>
      <c r="C77" s="15"/>
      <c r="D77" s="141">
        <f>SUM(D71:D75)</f>
        <v>92988890</v>
      </c>
      <c r="E77" s="5"/>
      <c r="F77" s="167">
        <f>SUM(F71:F75)</f>
        <v>104430943</v>
      </c>
      <c r="G77" s="5"/>
      <c r="H77" s="141">
        <f>SUM(H71:H75)</f>
        <v>53669314</v>
      </c>
      <c r="I77" s="5"/>
      <c r="J77" s="167">
        <f>SUM(J71:J75)</f>
        <v>65715626</v>
      </c>
      <c r="M77" s="193"/>
    </row>
    <row r="78" spans="1:14" ht="20.25" customHeight="1">
      <c r="A78" s="10" t="s">
        <v>41</v>
      </c>
      <c r="B78" s="14"/>
      <c r="C78" s="15"/>
      <c r="D78" s="113">
        <v>0</v>
      </c>
      <c r="E78" s="119"/>
      <c r="F78" s="158">
        <v>0</v>
      </c>
      <c r="G78" s="119"/>
      <c r="H78" s="113">
        <v>0</v>
      </c>
      <c r="I78" s="119"/>
      <c r="J78" s="158">
        <v>0</v>
      </c>
    </row>
    <row r="79" spans="1:14" s="20" customFormat="1" ht="20.25" customHeight="1">
      <c r="A79" s="1" t="s">
        <v>172</v>
      </c>
      <c r="B79" s="17"/>
      <c r="C79" s="1"/>
      <c r="D79" s="140">
        <f>SUM(D77:D78)</f>
        <v>92988890</v>
      </c>
      <c r="E79" s="5"/>
      <c r="F79" s="168">
        <f>SUM(F77:F78)</f>
        <v>104430943</v>
      </c>
      <c r="G79" s="5"/>
      <c r="H79" s="140">
        <f>SUM(H77:H78)</f>
        <v>53669314</v>
      </c>
      <c r="I79" s="5"/>
      <c r="J79" s="168">
        <f>SUM(J77:J78)</f>
        <v>65715626</v>
      </c>
      <c r="M79" s="193"/>
    </row>
    <row r="80" spans="1:14" s="20" customFormat="1" ht="20.25" customHeight="1">
      <c r="A80" s="1"/>
      <c r="B80" s="17"/>
      <c r="C80" s="1"/>
      <c r="D80" s="9"/>
      <c r="E80" s="4"/>
      <c r="F80" s="9"/>
      <c r="G80" s="4"/>
      <c r="H80" s="74"/>
      <c r="I80" s="4"/>
      <c r="J80" s="74"/>
      <c r="M80" s="193"/>
    </row>
    <row r="81" spans="1:13" s="20" customFormat="1" ht="20.25" customHeight="1" thickBot="1">
      <c r="A81" s="1" t="s">
        <v>35</v>
      </c>
      <c r="B81" s="17"/>
      <c r="C81" s="1"/>
      <c r="D81" s="142">
        <f>SUM(D56+D79)</f>
        <v>674929581</v>
      </c>
      <c r="E81" s="114"/>
      <c r="F81" s="169">
        <f>SUM(F56+F79)</f>
        <v>845843295</v>
      </c>
      <c r="G81" s="114"/>
      <c r="H81" s="142">
        <f>SUM(H56+H79)</f>
        <v>640554035</v>
      </c>
      <c r="I81" s="114"/>
      <c r="J81" s="142">
        <f>SUM(J56+J79)</f>
        <v>813698615</v>
      </c>
      <c r="K81" s="70"/>
      <c r="M81" s="193"/>
    </row>
    <row r="82" spans="1:13" s="99" customFormat="1" ht="20.25" customHeight="1" thickTop="1">
      <c r="B82" s="100"/>
      <c r="D82" s="194"/>
      <c r="F82" s="185"/>
      <c r="H82" s="194"/>
      <c r="J82" s="185"/>
      <c r="M82" s="194"/>
    </row>
    <row r="83" spans="1:13" ht="20.25" customHeight="1">
      <c r="D83" s="3"/>
      <c r="E83" s="3"/>
      <c r="F83" s="3"/>
      <c r="G83" s="3"/>
      <c r="H83" s="3"/>
      <c r="I83" s="3"/>
      <c r="J83" s="3"/>
    </row>
    <row r="84" spans="1:13" ht="20.25" customHeight="1">
      <c r="D84" s="3"/>
      <c r="E84" s="3"/>
      <c r="F84" s="3"/>
      <c r="G84" s="3"/>
      <c r="H84" s="3"/>
      <c r="I84" s="3"/>
      <c r="J84" s="3"/>
    </row>
    <row r="85" spans="1:13" ht="20.25" customHeight="1">
      <c r="A85" s="92"/>
      <c r="D85" s="3"/>
      <c r="E85" s="3"/>
      <c r="F85" s="3"/>
      <c r="G85" s="3"/>
      <c r="H85" s="3"/>
      <c r="I85" s="3"/>
      <c r="J85" s="3"/>
    </row>
    <row r="86" spans="1:13" ht="20.25" customHeight="1">
      <c r="A86" s="92"/>
      <c r="D86" s="135"/>
      <c r="E86" s="3"/>
      <c r="F86" s="135"/>
      <c r="G86" s="135"/>
      <c r="H86" s="135"/>
      <c r="I86" s="135"/>
      <c r="J86" s="135"/>
    </row>
    <row r="87" spans="1:13" ht="20.25" customHeight="1">
      <c r="A87" s="15"/>
    </row>
  </sheetData>
  <customSheetViews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5:F5"/>
    <mergeCell ref="D40:J40"/>
    <mergeCell ref="H35:J35"/>
    <mergeCell ref="H5:J5"/>
    <mergeCell ref="D10:J10"/>
    <mergeCell ref="D36:F36"/>
    <mergeCell ref="H36:J36"/>
    <mergeCell ref="D6:F6"/>
    <mergeCell ref="H6:J6"/>
    <mergeCell ref="D35:F35"/>
    <mergeCell ref="D62:F62"/>
    <mergeCell ref="H62:J62"/>
    <mergeCell ref="D63:F63"/>
    <mergeCell ref="H63:J63"/>
    <mergeCell ref="D67:J67"/>
  </mergeCells>
  <phoneticPr fontId="6" type="noConversion"/>
  <pageMargins left="0.8" right="0.5" top="0.48" bottom="0.5" header="0.5" footer="0.5"/>
  <pageSetup paperSize="9" scale="85" firstPageNumber="3" orientation="portrait" useFirstPageNumber="1" r:id="rId5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51"/>
  <sheetViews>
    <sheetView view="pageBreakPreview" zoomScale="85" zoomScaleNormal="80" zoomScaleSheetLayoutView="85" workbookViewId="0">
      <selection activeCell="N17" sqref="N17"/>
    </sheetView>
  </sheetViews>
  <sheetFormatPr defaultColWidth="9.140625" defaultRowHeight="20.25" customHeight="1"/>
  <cols>
    <col min="1" max="1" width="45.140625" style="2" customWidth="1"/>
    <col min="2" max="2" width="5.42578125" style="23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2" width="9.140625" style="127"/>
    <col min="13" max="13" width="18.42578125" style="127" customWidth="1"/>
    <col min="14" max="14" width="18.42578125" style="195" customWidth="1"/>
    <col min="15" max="17" width="9.140625" style="127"/>
    <col min="18" max="16384" width="9.140625" style="2"/>
  </cols>
  <sheetData>
    <row r="1" spans="1:17" s="72" customFormat="1" ht="18" customHeight="1">
      <c r="A1" s="33" t="s">
        <v>55</v>
      </c>
      <c r="B1" s="77"/>
      <c r="K1" s="125"/>
      <c r="L1" s="125"/>
      <c r="M1" s="125"/>
      <c r="N1" s="196"/>
      <c r="O1" s="125"/>
      <c r="P1" s="125"/>
      <c r="Q1" s="125"/>
    </row>
    <row r="2" spans="1:17" s="72" customFormat="1" ht="18" customHeight="1">
      <c r="A2" s="33" t="s">
        <v>56</v>
      </c>
      <c r="B2" s="77"/>
      <c r="K2" s="125"/>
      <c r="L2" s="125"/>
      <c r="M2" s="125"/>
      <c r="N2" s="196"/>
      <c r="O2" s="125"/>
      <c r="P2" s="125"/>
      <c r="Q2" s="125"/>
    </row>
    <row r="3" spans="1:17" s="73" customFormat="1" ht="18" customHeight="1">
      <c r="A3" s="37" t="s">
        <v>93</v>
      </c>
      <c r="B3" s="78"/>
      <c r="K3" s="126"/>
      <c r="L3" s="126"/>
      <c r="M3" s="126"/>
      <c r="N3" s="197"/>
      <c r="O3" s="126"/>
      <c r="P3" s="126"/>
      <c r="Q3" s="126"/>
    </row>
    <row r="4" spans="1:17" ht="18" customHeight="1">
      <c r="A4" s="1"/>
    </row>
    <row r="5" spans="1:17" s="20" customFormat="1" ht="18" customHeight="1">
      <c r="A5" s="1"/>
      <c r="B5" s="23"/>
      <c r="C5" s="2"/>
      <c r="D5" s="224" t="s">
        <v>8</v>
      </c>
      <c r="E5" s="224"/>
      <c r="F5" s="224"/>
      <c r="G5" s="60"/>
      <c r="H5" s="224" t="s">
        <v>26</v>
      </c>
      <c r="I5" s="224"/>
      <c r="J5" s="224"/>
      <c r="K5" s="128"/>
      <c r="L5" s="128"/>
      <c r="M5" s="128"/>
      <c r="N5" s="198"/>
      <c r="O5" s="128"/>
      <c r="P5" s="128"/>
      <c r="Q5" s="128"/>
    </row>
    <row r="6" spans="1:17" s="20" customFormat="1" ht="18" customHeight="1">
      <c r="A6" s="21"/>
      <c r="B6" s="14"/>
      <c r="C6" s="15"/>
      <c r="D6" s="224" t="s">
        <v>25</v>
      </c>
      <c r="E6" s="224"/>
      <c r="F6" s="224"/>
      <c r="G6" s="1"/>
      <c r="H6" s="224" t="s">
        <v>25</v>
      </c>
      <c r="I6" s="224"/>
      <c r="J6" s="224"/>
      <c r="K6" s="128"/>
      <c r="L6" s="128"/>
      <c r="M6" s="128"/>
      <c r="N6" s="198"/>
      <c r="O6" s="128"/>
      <c r="P6" s="128"/>
      <c r="Q6" s="128"/>
    </row>
    <row r="7" spans="1:17" s="20" customFormat="1" ht="18" customHeight="1">
      <c r="A7" s="21"/>
      <c r="B7" s="14"/>
      <c r="C7" s="15"/>
      <c r="D7" s="226" t="s">
        <v>83</v>
      </c>
      <c r="E7" s="227"/>
      <c r="F7" s="227"/>
      <c r="G7" s="1"/>
      <c r="H7" s="226" t="s">
        <v>83</v>
      </c>
      <c r="I7" s="227"/>
      <c r="J7" s="227"/>
      <c r="K7" s="128"/>
      <c r="L7" s="128"/>
      <c r="M7" s="128"/>
      <c r="N7" s="198"/>
      <c r="O7" s="128"/>
      <c r="P7" s="128"/>
      <c r="Q7" s="128"/>
    </row>
    <row r="8" spans="1:17" s="20" customFormat="1" ht="18" customHeight="1">
      <c r="A8" s="21"/>
      <c r="B8" s="14"/>
      <c r="C8" s="15"/>
      <c r="D8" s="226" t="s">
        <v>84</v>
      </c>
      <c r="E8" s="227"/>
      <c r="F8" s="227"/>
      <c r="G8" s="1"/>
      <c r="H8" s="226" t="s">
        <v>84</v>
      </c>
      <c r="I8" s="227"/>
      <c r="J8" s="227"/>
      <c r="K8" s="128"/>
      <c r="L8" s="128"/>
      <c r="M8" s="128"/>
      <c r="N8" s="198"/>
      <c r="O8" s="128"/>
      <c r="P8" s="128"/>
      <c r="Q8" s="128"/>
    </row>
    <row r="9" spans="1:17" ht="18" customHeight="1">
      <c r="A9" s="21"/>
      <c r="B9" s="14" t="s">
        <v>1</v>
      </c>
      <c r="C9" s="15"/>
      <c r="D9" s="15">
        <v>2019</v>
      </c>
      <c r="E9" s="15"/>
      <c r="F9" s="15">
        <v>2018</v>
      </c>
      <c r="G9" s="15"/>
      <c r="H9" s="15">
        <v>2019</v>
      </c>
      <c r="I9" s="15"/>
      <c r="J9" s="15">
        <v>2018</v>
      </c>
    </row>
    <row r="10" spans="1:17" ht="18" customHeight="1">
      <c r="A10" s="22"/>
      <c r="B10" s="14"/>
      <c r="C10" s="15"/>
      <c r="D10" s="225" t="s">
        <v>63</v>
      </c>
      <c r="E10" s="225"/>
      <c r="F10" s="225"/>
      <c r="G10" s="225"/>
      <c r="H10" s="225"/>
      <c r="I10" s="225"/>
      <c r="J10" s="225"/>
    </row>
    <row r="11" spans="1:17" ht="18" customHeight="1">
      <c r="A11" s="17" t="s">
        <v>64</v>
      </c>
      <c r="B11" s="14"/>
      <c r="C11" s="15"/>
      <c r="D11" s="18"/>
      <c r="E11" s="18"/>
      <c r="F11" s="18"/>
      <c r="G11" s="18"/>
      <c r="H11" s="18"/>
      <c r="I11" s="18"/>
      <c r="J11" s="18"/>
    </row>
    <row r="12" spans="1:17" ht="18" customHeight="1">
      <c r="A12" s="10" t="s">
        <v>144</v>
      </c>
      <c r="B12" s="14"/>
      <c r="C12" s="15"/>
      <c r="D12" s="115">
        <v>21620250</v>
      </c>
      <c r="E12" s="6"/>
      <c r="F12" s="115">
        <v>47454230</v>
      </c>
      <c r="G12" s="3"/>
      <c r="H12" s="115">
        <v>21620250</v>
      </c>
      <c r="I12" s="6"/>
      <c r="J12" s="115">
        <v>47454230</v>
      </c>
      <c r="M12" s="195"/>
    </row>
    <row r="13" spans="1:17" ht="18" customHeight="1">
      <c r="A13" s="10" t="s">
        <v>153</v>
      </c>
      <c r="B13" s="14"/>
      <c r="C13" s="15"/>
      <c r="D13" s="115">
        <v>13271015</v>
      </c>
      <c r="E13" s="6"/>
      <c r="F13" s="117">
        <v>10694572</v>
      </c>
      <c r="G13" s="3"/>
      <c r="H13" s="115">
        <v>3613814</v>
      </c>
      <c r="I13" s="3"/>
      <c r="J13" s="118">
        <v>0</v>
      </c>
      <c r="M13" s="195"/>
    </row>
    <row r="14" spans="1:17" ht="18" customHeight="1">
      <c r="A14" s="1" t="s">
        <v>67</v>
      </c>
      <c r="B14" s="223">
        <v>15</v>
      </c>
      <c r="C14" s="60"/>
      <c r="D14" s="102">
        <f>SUM(D12:D13)</f>
        <v>34891265</v>
      </c>
      <c r="E14" s="5"/>
      <c r="F14" s="102">
        <f>SUM(F12:F13)</f>
        <v>58148802</v>
      </c>
      <c r="G14" s="5"/>
      <c r="H14" s="102">
        <f>SUM(H12:H13)</f>
        <v>25234064</v>
      </c>
      <c r="I14" s="5"/>
      <c r="J14" s="102">
        <f>SUM(J12:J13)</f>
        <v>47454230</v>
      </c>
    </row>
    <row r="15" spans="1:17" ht="18" customHeight="1">
      <c r="A15" s="1"/>
      <c r="B15" s="66"/>
      <c r="C15" s="60"/>
      <c r="D15" s="103"/>
      <c r="E15" s="5"/>
      <c r="F15" s="103"/>
      <c r="G15" s="5"/>
      <c r="H15" s="103"/>
      <c r="I15" s="5"/>
      <c r="J15" s="103"/>
    </row>
    <row r="16" spans="1:17" ht="18" customHeight="1">
      <c r="A16" s="17" t="s">
        <v>65</v>
      </c>
      <c r="B16" s="14"/>
      <c r="C16" s="15"/>
      <c r="E16" s="3"/>
      <c r="G16" s="3"/>
      <c r="H16" s="3"/>
      <c r="I16" s="3"/>
      <c r="J16" s="3"/>
    </row>
    <row r="17" spans="1:17" ht="18" customHeight="1">
      <c r="A17" s="10" t="s">
        <v>121</v>
      </c>
      <c r="B17" s="14">
        <v>4</v>
      </c>
      <c r="C17" s="15"/>
      <c r="D17" s="115">
        <v>21104531</v>
      </c>
      <c r="E17" s="3"/>
      <c r="F17" s="117">
        <v>47151590</v>
      </c>
      <c r="G17" s="3"/>
      <c r="H17" s="115">
        <v>21150519</v>
      </c>
      <c r="I17" s="3"/>
      <c r="J17" s="118">
        <v>47268900</v>
      </c>
      <c r="M17" s="195"/>
    </row>
    <row r="18" spans="1:17" ht="18" customHeight="1">
      <c r="A18" s="10" t="s">
        <v>152</v>
      </c>
      <c r="C18" s="15"/>
      <c r="D18" s="115">
        <v>8946929</v>
      </c>
      <c r="E18" s="3"/>
      <c r="F18" s="117">
        <v>7471216</v>
      </c>
      <c r="G18" s="3"/>
      <c r="H18" s="115">
        <v>2680602</v>
      </c>
      <c r="I18" s="3"/>
      <c r="J18" s="118">
        <v>0</v>
      </c>
      <c r="M18" s="195"/>
      <c r="N18" s="199"/>
    </row>
    <row r="19" spans="1:17" s="29" customFormat="1" ht="18" customHeight="1">
      <c r="A19" s="1" t="s">
        <v>66</v>
      </c>
      <c r="B19" s="14"/>
      <c r="C19" s="67"/>
      <c r="D19" s="102">
        <f>SUM(D17:D18)</f>
        <v>30051460</v>
      </c>
      <c r="E19" s="5"/>
      <c r="F19" s="102">
        <f>SUM(F17:F18)</f>
        <v>54622806</v>
      </c>
      <c r="G19" s="5"/>
      <c r="H19" s="102">
        <f>SUM(H17:H18)</f>
        <v>23831121</v>
      </c>
      <c r="I19" s="5"/>
      <c r="J19" s="102">
        <f>SUM(J17:J18)</f>
        <v>47268900</v>
      </c>
      <c r="K19" s="129"/>
      <c r="L19" s="129"/>
      <c r="M19" s="129"/>
      <c r="N19" s="199"/>
      <c r="O19" s="129"/>
      <c r="P19" s="129"/>
      <c r="Q19" s="129"/>
    </row>
    <row r="20" spans="1:17" ht="18" customHeight="1">
      <c r="A20" s="10"/>
      <c r="B20" s="14"/>
      <c r="C20" s="15"/>
      <c r="E20" s="3"/>
      <c r="G20" s="3"/>
      <c r="H20" s="3"/>
      <c r="I20" s="3"/>
      <c r="J20" s="3"/>
    </row>
    <row r="21" spans="1:17" ht="18" customHeight="1">
      <c r="A21" s="1" t="s">
        <v>68</v>
      </c>
      <c r="B21" s="14"/>
      <c r="C21" s="15"/>
      <c r="D21" s="104">
        <f>D14-D19</f>
        <v>4839805</v>
      </c>
      <c r="E21" s="3"/>
      <c r="F21" s="104">
        <f>F14-F19</f>
        <v>3525996</v>
      </c>
      <c r="G21" s="5"/>
      <c r="H21" s="104">
        <f>H14-H19</f>
        <v>1402943</v>
      </c>
      <c r="I21" s="5"/>
      <c r="J21" s="104">
        <f>J14-J19</f>
        <v>185330</v>
      </c>
    </row>
    <row r="22" spans="1:17" ht="18" customHeight="1">
      <c r="A22" s="10" t="s">
        <v>6</v>
      </c>
      <c r="B22" s="14">
        <v>4</v>
      </c>
      <c r="C22" s="15"/>
      <c r="D22" s="115">
        <v>2892517</v>
      </c>
      <c r="E22" s="3"/>
      <c r="F22" s="117">
        <v>1104419</v>
      </c>
      <c r="G22" s="3"/>
      <c r="H22" s="115">
        <v>4354606</v>
      </c>
      <c r="I22" s="3"/>
      <c r="J22" s="118">
        <v>2449774</v>
      </c>
      <c r="M22" s="195"/>
    </row>
    <row r="23" spans="1:17" s="1" customFormat="1" ht="18" customHeight="1">
      <c r="A23" s="1" t="s">
        <v>69</v>
      </c>
      <c r="B23" s="66"/>
      <c r="C23" s="60"/>
      <c r="D23" s="102">
        <f>D21+D22</f>
        <v>7732322</v>
      </c>
      <c r="E23" s="3"/>
      <c r="F23" s="102">
        <f>F21+F22</f>
        <v>4630415</v>
      </c>
      <c r="G23" s="5"/>
      <c r="H23" s="102">
        <f>H21+H22</f>
        <v>5757549</v>
      </c>
      <c r="I23" s="5"/>
      <c r="J23" s="102">
        <f>J21+J22</f>
        <v>2635104</v>
      </c>
      <c r="K23" s="130"/>
      <c r="L23" s="130"/>
      <c r="M23" s="130"/>
      <c r="N23" s="200"/>
      <c r="O23" s="130"/>
      <c r="P23" s="130"/>
      <c r="Q23" s="130"/>
    </row>
    <row r="24" spans="1:17" s="1" customFormat="1" ht="18" customHeight="1">
      <c r="B24" s="66"/>
      <c r="C24" s="60"/>
      <c r="D24" s="103"/>
      <c r="E24" s="3"/>
      <c r="F24" s="103"/>
      <c r="G24" s="5"/>
      <c r="H24" s="103"/>
      <c r="I24" s="5"/>
      <c r="J24" s="103"/>
      <c r="K24" s="130"/>
      <c r="L24" s="130"/>
      <c r="M24" s="130"/>
      <c r="N24" s="200"/>
      <c r="O24" s="130"/>
      <c r="P24" s="130"/>
      <c r="Q24" s="130"/>
    </row>
    <row r="25" spans="1:17" ht="18" customHeight="1">
      <c r="A25" s="7" t="s">
        <v>30</v>
      </c>
      <c r="B25" s="14"/>
      <c r="C25" s="15"/>
      <c r="D25" s="115">
        <v>1678657</v>
      </c>
      <c r="E25" s="3"/>
      <c r="F25" s="119">
        <v>1768271</v>
      </c>
      <c r="G25" s="3"/>
      <c r="H25" s="115">
        <v>1678657</v>
      </c>
      <c r="I25" s="3"/>
      <c r="J25" s="120">
        <v>1768271</v>
      </c>
      <c r="M25" s="195"/>
    </row>
    <row r="26" spans="1:17" ht="18" customHeight="1">
      <c r="A26" s="7" t="s">
        <v>31</v>
      </c>
      <c r="B26" s="14">
        <v>4</v>
      </c>
      <c r="C26" s="15"/>
      <c r="D26" s="115">
        <v>10596223</v>
      </c>
      <c r="E26" s="3"/>
      <c r="F26" s="119">
        <v>23447233</v>
      </c>
      <c r="G26" s="3"/>
      <c r="H26" s="115">
        <v>9405651</v>
      </c>
      <c r="I26" s="3"/>
      <c r="J26" s="120">
        <v>22676337</v>
      </c>
      <c r="M26" s="195"/>
    </row>
    <row r="27" spans="1:17" ht="18" customHeight="1">
      <c r="A27" s="7" t="s">
        <v>150</v>
      </c>
      <c r="B27" s="210"/>
      <c r="C27" s="15"/>
      <c r="D27" s="115">
        <v>0</v>
      </c>
      <c r="E27" s="3"/>
      <c r="F27" s="218">
        <v>-11493462</v>
      </c>
      <c r="G27" s="3"/>
      <c r="H27" s="115">
        <v>0</v>
      </c>
      <c r="I27" s="3"/>
      <c r="J27" s="24">
        <v>-11493462</v>
      </c>
      <c r="M27" s="195"/>
    </row>
    <row r="28" spans="1:17" s="1" customFormat="1" ht="18" customHeight="1">
      <c r="A28" s="68" t="s">
        <v>17</v>
      </c>
      <c r="B28" s="66"/>
      <c r="C28" s="60"/>
      <c r="D28" s="45">
        <f>SUM(D25:D27)</f>
        <v>12274880</v>
      </c>
      <c r="E28" s="3"/>
      <c r="F28" s="45">
        <f>SUM(F25:F27)</f>
        <v>13722042</v>
      </c>
      <c r="G28" s="5"/>
      <c r="H28" s="45">
        <f>SUM(H25:H27)</f>
        <v>11084308</v>
      </c>
      <c r="I28" s="5"/>
      <c r="J28" s="45">
        <f>SUM(J25:J27)</f>
        <v>12951146</v>
      </c>
      <c r="K28" s="130"/>
      <c r="L28" s="130"/>
      <c r="M28" s="130"/>
      <c r="N28" s="200"/>
      <c r="O28" s="130"/>
      <c r="P28" s="130"/>
      <c r="Q28" s="130"/>
    </row>
    <row r="29" spans="1:17" ht="18" customHeight="1">
      <c r="A29" s="7"/>
      <c r="B29" s="14"/>
      <c r="C29" s="15"/>
      <c r="D29" s="105"/>
      <c r="E29" s="3"/>
      <c r="F29" s="105"/>
      <c r="G29" s="3"/>
      <c r="H29" s="105"/>
      <c r="I29" s="3"/>
      <c r="J29" s="105"/>
    </row>
    <row r="30" spans="1:17" ht="18" customHeight="1">
      <c r="A30" s="68" t="s">
        <v>90</v>
      </c>
      <c r="B30" s="176"/>
      <c r="C30" s="15"/>
      <c r="D30" s="105"/>
      <c r="E30" s="3"/>
      <c r="F30" s="105"/>
      <c r="G30" s="3"/>
      <c r="H30" s="105"/>
      <c r="I30" s="3"/>
      <c r="J30" s="105"/>
    </row>
    <row r="31" spans="1:17" ht="18" customHeight="1">
      <c r="A31" s="68" t="s">
        <v>91</v>
      </c>
      <c r="B31" s="14"/>
      <c r="C31" s="15"/>
      <c r="D31" s="55">
        <f>D23-D28</f>
        <v>-4542558</v>
      </c>
      <c r="E31" s="3"/>
      <c r="F31" s="55">
        <f>F23-F28</f>
        <v>-9091627</v>
      </c>
      <c r="G31" s="5"/>
      <c r="H31" s="55">
        <f>H23-H28</f>
        <v>-5326759</v>
      </c>
      <c r="I31" s="5"/>
      <c r="J31" s="55">
        <f>J23-J28</f>
        <v>-10316042</v>
      </c>
    </row>
    <row r="32" spans="1:17" ht="18" customHeight="1">
      <c r="A32" s="7" t="s">
        <v>32</v>
      </c>
      <c r="B32" s="14">
        <v>4</v>
      </c>
      <c r="C32" s="15"/>
      <c r="D32" s="201">
        <v>6657909</v>
      </c>
      <c r="E32" s="3"/>
      <c r="F32" s="121">
        <v>7401118</v>
      </c>
      <c r="G32" s="5"/>
      <c r="H32" s="201">
        <v>6719553</v>
      </c>
      <c r="I32" s="3"/>
      <c r="J32" s="122">
        <v>7462763</v>
      </c>
      <c r="M32" s="195"/>
    </row>
    <row r="33" spans="1:13" ht="18" customHeight="1">
      <c r="A33" s="68" t="s">
        <v>79</v>
      </c>
      <c r="B33" s="14"/>
      <c r="C33" s="15"/>
      <c r="D33" s="149">
        <f>D31-D32</f>
        <v>-11200467</v>
      </c>
      <c r="E33" s="3"/>
      <c r="F33" s="149">
        <f>F31-F32</f>
        <v>-16492745</v>
      </c>
      <c r="G33" s="5"/>
      <c r="H33" s="149">
        <f>H31-H32</f>
        <v>-12046312</v>
      </c>
      <c r="I33" s="3"/>
      <c r="J33" s="149">
        <f>J31-J32</f>
        <v>-17778805</v>
      </c>
    </row>
    <row r="34" spans="1:13" ht="18" customHeight="1">
      <c r="A34" s="148" t="s">
        <v>114</v>
      </c>
      <c r="B34" s="14">
        <v>16</v>
      </c>
      <c r="C34" s="15"/>
      <c r="D34" s="115">
        <v>241586</v>
      </c>
      <c r="E34" s="3"/>
      <c r="F34" s="122">
        <v>427332</v>
      </c>
      <c r="G34" s="5"/>
      <c r="H34" s="122">
        <v>0</v>
      </c>
      <c r="I34" s="3"/>
      <c r="J34" s="122">
        <v>0</v>
      </c>
      <c r="M34" s="195"/>
    </row>
    <row r="35" spans="1:13" ht="18" customHeight="1" thickBot="1">
      <c r="A35" s="1" t="s">
        <v>76</v>
      </c>
      <c r="B35" s="66"/>
      <c r="C35" s="60"/>
      <c r="D35" s="150">
        <f>D33-D34</f>
        <v>-11442053</v>
      </c>
      <c r="E35" s="3"/>
      <c r="F35" s="150">
        <f>F33-F34</f>
        <v>-16920077</v>
      </c>
      <c r="G35" s="5"/>
      <c r="H35" s="150">
        <f>H33-H34</f>
        <v>-12046312</v>
      </c>
      <c r="I35" s="5"/>
      <c r="J35" s="150">
        <f>J33-J34</f>
        <v>-17778805</v>
      </c>
    </row>
    <row r="36" spans="1:13" ht="18" customHeight="1" thickTop="1">
      <c r="A36" s="1"/>
      <c r="B36" s="66"/>
      <c r="C36" s="60"/>
      <c r="D36" s="130"/>
      <c r="E36" s="3"/>
      <c r="F36" s="130"/>
      <c r="G36" s="5"/>
      <c r="H36" s="130"/>
      <c r="I36" s="5"/>
      <c r="J36" s="130"/>
    </row>
    <row r="37" spans="1:13" ht="20.25" customHeight="1">
      <c r="A37" s="1" t="s">
        <v>54</v>
      </c>
      <c r="D37" s="178">
        <v>0</v>
      </c>
      <c r="E37" s="5"/>
      <c r="F37" s="178">
        <f>0</f>
        <v>0</v>
      </c>
      <c r="G37" s="177"/>
      <c r="H37" s="178">
        <f>0</f>
        <v>0</v>
      </c>
      <c r="I37" s="177"/>
      <c r="J37" s="178">
        <f>0</f>
        <v>0</v>
      </c>
    </row>
    <row r="38" spans="1:13" ht="20.25" customHeight="1" thickBot="1">
      <c r="A38" s="1" t="s">
        <v>43</v>
      </c>
      <c r="D38" s="106">
        <f>D35+D37</f>
        <v>-11442053</v>
      </c>
      <c r="E38" s="104"/>
      <c r="F38" s="106">
        <f>F35+F37</f>
        <v>-16920077</v>
      </c>
      <c r="G38" s="104"/>
      <c r="H38" s="106">
        <f>H35+H37</f>
        <v>-12046312</v>
      </c>
      <c r="I38" s="104"/>
      <c r="J38" s="106">
        <f>J35+J37</f>
        <v>-17778805</v>
      </c>
    </row>
    <row r="39" spans="1:13" ht="18" customHeight="1" thickTop="1"/>
    <row r="40" spans="1:13" ht="21.75" customHeight="1">
      <c r="A40" s="13" t="s">
        <v>77</v>
      </c>
    </row>
    <row r="41" spans="1:13" ht="21.75" customHeight="1">
      <c r="A41" s="50" t="s">
        <v>122</v>
      </c>
      <c r="D41" s="111">
        <f>D38</f>
        <v>-11442053</v>
      </c>
      <c r="E41" s="145"/>
      <c r="F41" s="145">
        <f>F38</f>
        <v>-16920077</v>
      </c>
      <c r="G41" s="145"/>
      <c r="H41" s="111">
        <f>H38</f>
        <v>-12046312</v>
      </c>
      <c r="I41" s="145"/>
      <c r="J41" s="205">
        <f>J38</f>
        <v>-17778805</v>
      </c>
    </row>
    <row r="42" spans="1:13" ht="21.75" customHeight="1">
      <c r="A42" s="52" t="s">
        <v>44</v>
      </c>
      <c r="D42" s="122">
        <v>0</v>
      </c>
      <c r="E42" s="3"/>
      <c r="F42" s="146">
        <f>0</f>
        <v>0</v>
      </c>
      <c r="H42" s="122">
        <v>0</v>
      </c>
      <c r="J42" s="146">
        <f>0</f>
        <v>0</v>
      </c>
    </row>
    <row r="43" spans="1:13" ht="21.75" customHeight="1" thickBot="1">
      <c r="A43" s="13" t="s">
        <v>78</v>
      </c>
      <c r="D43" s="174">
        <f>D41</f>
        <v>-11442053</v>
      </c>
      <c r="E43" s="151"/>
      <c r="F43" s="204">
        <f>F41</f>
        <v>-16920077</v>
      </c>
      <c r="G43" s="151"/>
      <c r="H43" s="175">
        <f>H41</f>
        <v>-12046312</v>
      </c>
      <c r="I43" s="151"/>
      <c r="J43" s="204">
        <f>J41</f>
        <v>-17778805</v>
      </c>
    </row>
    <row r="44" spans="1:13" ht="18" customHeight="1" thickTop="1">
      <c r="A44" s="49"/>
      <c r="D44" s="173"/>
      <c r="F44" s="11"/>
      <c r="H44" s="171"/>
      <c r="J44" s="11"/>
    </row>
    <row r="45" spans="1:13" ht="21.75" customHeight="1">
      <c r="A45" s="108" t="s">
        <v>46</v>
      </c>
    </row>
    <row r="46" spans="1:13" ht="21.75" customHeight="1">
      <c r="A46" s="50" t="s">
        <v>122</v>
      </c>
      <c r="D46" s="111">
        <f>D43</f>
        <v>-11442053</v>
      </c>
      <c r="F46" s="136">
        <f>F38</f>
        <v>-16920077</v>
      </c>
      <c r="G46" s="136"/>
      <c r="H46" s="111">
        <f>H38</f>
        <v>-12046312</v>
      </c>
      <c r="I46" s="136"/>
      <c r="J46" s="136">
        <f>J38</f>
        <v>-17778805</v>
      </c>
    </row>
    <row r="47" spans="1:13" ht="21.75" customHeight="1">
      <c r="A47" s="52" t="s">
        <v>44</v>
      </c>
      <c r="D47" s="122">
        <v>0</v>
      </c>
      <c r="E47" s="111"/>
      <c r="F47" s="122">
        <f>0</f>
        <v>0</v>
      </c>
      <c r="G47" s="111"/>
      <c r="H47" s="122">
        <f>0</f>
        <v>0</v>
      </c>
      <c r="I47" s="111"/>
      <c r="J47" s="122">
        <f>0</f>
        <v>0</v>
      </c>
    </row>
    <row r="48" spans="1:13" ht="21.75" customHeight="1" thickBot="1">
      <c r="A48" s="108" t="s">
        <v>43</v>
      </c>
      <c r="D48" s="175">
        <f>D43</f>
        <v>-11442053</v>
      </c>
      <c r="E48" s="152"/>
      <c r="F48" s="204">
        <f>F43</f>
        <v>-16920077</v>
      </c>
      <c r="G48" s="152"/>
      <c r="H48" s="175">
        <f>H43</f>
        <v>-12046312</v>
      </c>
      <c r="I48" s="152"/>
      <c r="J48" s="204">
        <f>J43</f>
        <v>-17778805</v>
      </c>
    </row>
    <row r="49" spans="1:10" ht="18" customHeight="1" thickTop="1">
      <c r="A49" s="190" t="s">
        <v>130</v>
      </c>
      <c r="D49" s="173"/>
      <c r="H49" s="172"/>
    </row>
    <row r="50" spans="1:10" ht="15.75" thickBot="1">
      <c r="A50" s="13" t="s">
        <v>82</v>
      </c>
      <c r="B50" s="14">
        <v>17</v>
      </c>
      <c r="D50" s="107">
        <f>D43/503384438</f>
        <v>-2.273024777138621E-2</v>
      </c>
      <c r="E50" s="94"/>
      <c r="F50" s="107">
        <v>-0.03</v>
      </c>
      <c r="G50" s="94"/>
      <c r="H50" s="107">
        <f>H43/503384438</f>
        <v>-2.3930640462111387E-2</v>
      </c>
      <c r="I50" s="94"/>
      <c r="J50" s="107">
        <v>-0.04</v>
      </c>
    </row>
    <row r="51" spans="1:10" ht="21.75" customHeight="1" thickTop="1">
      <c r="A51" s="12"/>
    </row>
  </sheetData>
  <customSheetViews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9"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F46:G46 I46:J46">
    <cfRule type="expression" priority="6" stopIfTrue="1">
      <formula>"if(E11&gt;0,#,##0;(#,##0),"-")"</formula>
    </cfRule>
  </conditionalFormatting>
  <conditionalFormatting sqref="E41:G41 I41:J41">
    <cfRule type="expression" priority="5" stopIfTrue="1">
      <formula>"if(E11&gt;0,#,##0;(#,##0),"-")"</formula>
    </cfRule>
  </conditionalFormatting>
  <pageMargins left="0.8" right="0.5" top="0.48" bottom="0.5" header="0.5" footer="0.5"/>
  <pageSetup paperSize="9" scale="78" firstPageNumber="5" orientation="portrait" useFirstPageNumber="1" r:id="rId5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Q65"/>
  <sheetViews>
    <sheetView view="pageBreakPreview" zoomScale="85" zoomScaleNormal="80" zoomScaleSheetLayoutView="85" workbookViewId="0">
      <selection activeCell="A24" sqref="A24"/>
    </sheetView>
  </sheetViews>
  <sheetFormatPr defaultColWidth="9.140625" defaultRowHeight="21" customHeight="1"/>
  <cols>
    <col min="1" max="1" width="43.42578125" style="28" customWidth="1"/>
    <col min="2" max="2" width="9.5703125" style="43" customWidth="1"/>
    <col min="3" max="3" width="0.85546875" style="28" customWidth="1"/>
    <col min="4" max="4" width="14" style="28" bestFit="1" customWidth="1"/>
    <col min="5" max="5" width="1.42578125" style="28" customWidth="1"/>
    <col min="6" max="6" width="14.5703125" style="28" customWidth="1"/>
    <col min="7" max="7" width="1.42578125" style="28" customWidth="1"/>
    <col min="8" max="8" width="14" style="28" customWidth="1"/>
    <col min="9" max="9" width="1.140625" style="28" customWidth="1"/>
    <col min="10" max="10" width="14.5703125" style="28" customWidth="1"/>
    <col min="11" max="11" width="1.42578125" style="10" customWidth="1"/>
    <col min="12" max="12" width="15" style="28" customWidth="1"/>
    <col min="13" max="13" width="1" style="28" customWidth="1"/>
    <col min="14" max="14" width="10.42578125" style="28" customWidth="1"/>
    <col min="15" max="15" width="1.140625" style="28" customWidth="1"/>
    <col min="16" max="16" width="14.7109375" style="28" customWidth="1"/>
    <col min="17" max="16384" width="9.140625" style="28"/>
  </cols>
  <sheetData>
    <row r="1" spans="1:17" s="35" customFormat="1" ht="21" customHeight="1">
      <c r="A1" s="33" t="s">
        <v>55</v>
      </c>
      <c r="B1" s="34"/>
      <c r="P1" s="36"/>
    </row>
    <row r="2" spans="1:17" s="35" customFormat="1" ht="21" customHeight="1">
      <c r="A2" s="33" t="s">
        <v>56</v>
      </c>
      <c r="B2" s="34"/>
      <c r="P2" s="36"/>
    </row>
    <row r="3" spans="1:17" s="39" customFormat="1" ht="21" customHeight="1">
      <c r="A3" s="37" t="s">
        <v>94</v>
      </c>
      <c r="B3" s="38"/>
    </row>
    <row r="4" spans="1:17" ht="9.75" customHeight="1">
      <c r="A4" s="37"/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7" ht="21" customHeight="1">
      <c r="A5" s="228"/>
      <c r="B5" s="228"/>
      <c r="C5" s="8"/>
      <c r="D5" s="224" t="s">
        <v>72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7" ht="21" customHeight="1">
      <c r="A6" s="1"/>
      <c r="B6" s="14"/>
      <c r="C6" s="8"/>
      <c r="E6" s="8"/>
      <c r="F6" s="186"/>
      <c r="G6" s="27"/>
      <c r="H6" s="229" t="s">
        <v>71</v>
      </c>
      <c r="I6" s="230"/>
      <c r="J6" s="230"/>
      <c r="K6" s="9"/>
      <c r="L6" s="53" t="s">
        <v>51</v>
      </c>
      <c r="M6" s="27"/>
      <c r="O6" s="8"/>
      <c r="P6" s="8"/>
    </row>
    <row r="7" spans="1:17" ht="21" customHeight="1">
      <c r="A7" s="1"/>
      <c r="B7" s="14"/>
      <c r="C7" s="8"/>
      <c r="D7" s="8" t="s">
        <v>0</v>
      </c>
      <c r="E7" s="8"/>
      <c r="F7" s="8"/>
      <c r="G7" s="27"/>
      <c r="H7" s="58"/>
      <c r="I7" s="8"/>
      <c r="J7" s="8"/>
      <c r="K7" s="9"/>
      <c r="L7" s="42" t="s">
        <v>37</v>
      </c>
      <c r="M7" s="27"/>
      <c r="N7" s="53" t="s">
        <v>49</v>
      </c>
      <c r="O7" s="8"/>
      <c r="P7" s="67"/>
    </row>
    <row r="8" spans="1:17" ht="21" customHeight="1">
      <c r="A8" s="8"/>
      <c r="B8" s="14"/>
      <c r="C8" s="8"/>
      <c r="D8" s="191" t="s">
        <v>137</v>
      </c>
      <c r="E8" s="8"/>
      <c r="F8" s="8"/>
      <c r="G8" s="8"/>
      <c r="H8" s="42" t="s">
        <v>60</v>
      </c>
      <c r="J8" s="8"/>
      <c r="K8" s="23"/>
      <c r="L8" s="42" t="s">
        <v>52</v>
      </c>
      <c r="M8" s="23"/>
      <c r="N8" s="53" t="s">
        <v>48</v>
      </c>
      <c r="O8" s="8"/>
      <c r="P8" s="212" t="s">
        <v>29</v>
      </c>
    </row>
    <row r="9" spans="1:17" ht="21" customHeight="1">
      <c r="A9" s="8"/>
      <c r="B9" s="14"/>
      <c r="C9" s="8"/>
      <c r="D9" s="8" t="s">
        <v>9</v>
      </c>
      <c r="E9" s="8"/>
      <c r="F9" s="191" t="s">
        <v>138</v>
      </c>
      <c r="G9" s="8"/>
      <c r="H9" s="53" t="s">
        <v>61</v>
      </c>
      <c r="I9" s="8"/>
      <c r="J9" s="42" t="s">
        <v>173</v>
      </c>
      <c r="K9" s="8"/>
      <c r="L9" s="42" t="s">
        <v>174</v>
      </c>
      <c r="M9" s="9"/>
      <c r="N9" s="8" t="s">
        <v>38</v>
      </c>
      <c r="O9" s="8"/>
      <c r="P9" s="211" t="s">
        <v>151</v>
      </c>
    </row>
    <row r="10" spans="1:17" ht="21" customHeight="1">
      <c r="A10" s="1"/>
      <c r="B10" s="14"/>
      <c r="C10" s="27"/>
      <c r="D10" s="225" t="s">
        <v>63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</row>
    <row r="11" spans="1:17" ht="21" customHeight="1">
      <c r="A11" s="108" t="s">
        <v>102</v>
      </c>
      <c r="B11" s="214"/>
      <c r="C11" s="27"/>
      <c r="D11" s="215"/>
      <c r="E11" s="215"/>
      <c r="F11" s="215"/>
      <c r="G11" s="215"/>
      <c r="H11" s="215"/>
      <c r="I11" s="215"/>
      <c r="J11" s="215"/>
      <c r="K11" s="215"/>
      <c r="L11" s="170"/>
      <c r="M11" s="170"/>
      <c r="N11" s="215"/>
      <c r="O11" s="215"/>
      <c r="P11" s="215"/>
    </row>
    <row r="12" spans="1:17" ht="21" customHeight="1">
      <c r="A12" s="31" t="s">
        <v>103</v>
      </c>
      <c r="D12" s="54">
        <v>251692219</v>
      </c>
      <c r="E12" s="19"/>
      <c r="F12" s="54">
        <v>416355938</v>
      </c>
      <c r="G12" s="55"/>
      <c r="H12" s="54">
        <v>10500000</v>
      </c>
      <c r="I12" s="19"/>
      <c r="J12" s="54">
        <v>-660904377</v>
      </c>
      <c r="K12" s="19"/>
      <c r="L12" s="54">
        <f>SUM(D12:J12)</f>
        <v>17643780</v>
      </c>
      <c r="M12" s="19"/>
      <c r="N12" s="55">
        <f>0</f>
        <v>0</v>
      </c>
      <c r="O12" s="19"/>
      <c r="P12" s="54">
        <f>L12</f>
        <v>17643780</v>
      </c>
      <c r="Q12" s="10"/>
    </row>
    <row r="13" spans="1:17" ht="21" customHeight="1">
      <c r="A13" s="32" t="s">
        <v>45</v>
      </c>
      <c r="D13" s="10"/>
      <c r="E13" s="10"/>
      <c r="F13" s="10"/>
      <c r="G13" s="10"/>
      <c r="H13" s="10"/>
      <c r="I13" s="10"/>
      <c r="J13" s="10"/>
      <c r="L13" s="10"/>
      <c r="M13" s="10"/>
      <c r="N13" s="55"/>
      <c r="O13" s="10"/>
      <c r="P13" s="10"/>
      <c r="Q13" s="10"/>
    </row>
    <row r="14" spans="1:17" ht="21" customHeight="1">
      <c r="A14" s="51" t="s">
        <v>62</v>
      </c>
      <c r="D14" s="110">
        <f>0</f>
        <v>0</v>
      </c>
      <c r="E14" s="24"/>
      <c r="F14" s="110">
        <f>0</f>
        <v>0</v>
      </c>
      <c r="G14" s="25"/>
      <c r="H14" s="110">
        <f>0</f>
        <v>0</v>
      </c>
      <c r="I14" s="24"/>
      <c r="J14" s="44">
        <v>-16920077</v>
      </c>
      <c r="K14" s="48"/>
      <c r="L14" s="44">
        <f>J14</f>
        <v>-16920077</v>
      </c>
      <c r="M14" s="26"/>
      <c r="N14" s="101">
        <f>0</f>
        <v>0</v>
      </c>
      <c r="O14" s="26"/>
      <c r="P14" s="44">
        <f>L14</f>
        <v>-16920077</v>
      </c>
      <c r="Q14" s="10"/>
    </row>
    <row r="15" spans="1:17" ht="21" customHeight="1">
      <c r="A15" s="51" t="s">
        <v>47</v>
      </c>
      <c r="D15" s="110">
        <f>0</f>
        <v>0</v>
      </c>
      <c r="E15" s="5"/>
      <c r="F15" s="110">
        <f>0</f>
        <v>0</v>
      </c>
      <c r="G15" s="5"/>
      <c r="H15" s="110">
        <f>0</f>
        <v>0</v>
      </c>
      <c r="I15" s="5"/>
      <c r="J15" s="110">
        <f>0</f>
        <v>0</v>
      </c>
      <c r="K15" s="5"/>
      <c r="L15" s="46">
        <f>0</f>
        <v>0</v>
      </c>
      <c r="M15" s="5"/>
      <c r="N15" s="101">
        <f>0</f>
        <v>0</v>
      </c>
      <c r="O15" s="5"/>
      <c r="P15" s="101">
        <f>0</f>
        <v>0</v>
      </c>
      <c r="Q15" s="10"/>
    </row>
    <row r="16" spans="1:17" ht="21" customHeight="1">
      <c r="A16" s="32" t="s">
        <v>43</v>
      </c>
      <c r="D16" s="123">
        <f>SUM(D14:D15)</f>
        <v>0</v>
      </c>
      <c r="E16" s="5"/>
      <c r="F16" s="123">
        <f>SUM(F14:F15)</f>
        <v>0</v>
      </c>
      <c r="G16" s="5"/>
      <c r="H16" s="123">
        <f>SUM(H14:H15)</f>
        <v>0</v>
      </c>
      <c r="I16" s="5"/>
      <c r="J16" s="45">
        <f>SUM(J14:J15)</f>
        <v>-16920077</v>
      </c>
      <c r="K16" s="5"/>
      <c r="L16" s="45">
        <f>SUM(L14:L15)</f>
        <v>-16920077</v>
      </c>
      <c r="M16" s="5"/>
      <c r="N16" s="45">
        <f>SUM(N14:N15)</f>
        <v>0</v>
      </c>
      <c r="O16" s="5"/>
      <c r="P16" s="45">
        <f>SUM(P14:P15)</f>
        <v>-16920077</v>
      </c>
      <c r="Q16" s="10"/>
    </row>
    <row r="17" spans="1:17" ht="21" customHeight="1" thickBot="1">
      <c r="A17" s="31" t="s">
        <v>104</v>
      </c>
      <c r="D17" s="109">
        <f>D12+D16</f>
        <v>251692219</v>
      </c>
      <c r="E17" s="5"/>
      <c r="F17" s="109">
        <f>F12+F16</f>
        <v>416355938</v>
      </c>
      <c r="G17" s="5"/>
      <c r="H17" s="109">
        <f>H12+H16</f>
        <v>10500000</v>
      </c>
      <c r="I17" s="5"/>
      <c r="J17" s="109">
        <f>J12+J16</f>
        <v>-677824454</v>
      </c>
      <c r="K17" s="5"/>
      <c r="L17" s="109">
        <f>L12+L16</f>
        <v>723703</v>
      </c>
      <c r="M17" s="5"/>
      <c r="N17" s="109">
        <f>N12+N16</f>
        <v>0</v>
      </c>
      <c r="O17" s="5"/>
      <c r="P17" s="109">
        <f>P12+P16</f>
        <v>723703</v>
      </c>
      <c r="Q17" s="10"/>
    </row>
    <row r="18" spans="1:17" ht="15.75" thickTop="1">
      <c r="A18" s="29"/>
      <c r="B18" s="14"/>
      <c r="C18" s="27"/>
      <c r="D18" s="30"/>
      <c r="E18" s="30"/>
      <c r="F18" s="30"/>
      <c r="G18" s="30"/>
      <c r="H18" s="30"/>
      <c r="I18" s="26"/>
      <c r="J18" s="30"/>
      <c r="K18" s="26"/>
      <c r="L18" s="30"/>
      <c r="M18" s="26"/>
      <c r="N18" s="30"/>
      <c r="O18" s="26"/>
      <c r="P18" s="30"/>
      <c r="Q18" s="29"/>
    </row>
    <row r="19" spans="1:17" ht="21" customHeight="1">
      <c r="A19" s="108" t="s">
        <v>157</v>
      </c>
      <c r="B19" s="14"/>
      <c r="C19" s="27"/>
      <c r="D19" s="4"/>
      <c r="E19" s="4"/>
      <c r="F19" s="4"/>
      <c r="G19" s="4"/>
      <c r="H19" s="4"/>
      <c r="I19" s="4"/>
      <c r="J19" s="4"/>
      <c r="K19" s="4"/>
      <c r="L19" s="170"/>
      <c r="M19" s="170"/>
      <c r="N19" s="4"/>
      <c r="O19" s="4"/>
      <c r="P19" s="4"/>
    </row>
    <row r="20" spans="1:17" ht="21" customHeight="1">
      <c r="A20" s="31" t="s">
        <v>158</v>
      </c>
      <c r="D20" s="54">
        <v>352369106</v>
      </c>
      <c r="E20" s="19"/>
      <c r="F20" s="54">
        <v>466074567</v>
      </c>
      <c r="G20" s="55"/>
      <c r="H20" s="54">
        <v>10500000</v>
      </c>
      <c r="I20" s="19"/>
      <c r="J20" s="54">
        <v>-724512730</v>
      </c>
      <c r="K20" s="19"/>
      <c r="L20" s="54">
        <v>104430943</v>
      </c>
      <c r="M20" s="19"/>
      <c r="N20" s="55">
        <v>0</v>
      </c>
      <c r="O20" s="19"/>
      <c r="P20" s="54">
        <v>104430943</v>
      </c>
      <c r="Q20" s="10"/>
    </row>
    <row r="21" spans="1:17" ht="21" customHeight="1">
      <c r="A21" s="32" t="s">
        <v>45</v>
      </c>
      <c r="D21" s="10"/>
      <c r="E21" s="10"/>
      <c r="F21" s="10"/>
      <c r="G21" s="10"/>
      <c r="H21" s="10"/>
      <c r="I21" s="10"/>
      <c r="J21" s="10"/>
      <c r="L21" s="10"/>
      <c r="M21" s="10"/>
      <c r="N21" s="55"/>
      <c r="O21" s="10"/>
      <c r="P21" s="10"/>
      <c r="Q21" s="10"/>
    </row>
    <row r="22" spans="1:17" ht="21" customHeight="1">
      <c r="A22" s="51" t="s">
        <v>62</v>
      </c>
      <c r="D22" s="110">
        <f>0</f>
        <v>0</v>
      </c>
      <c r="E22" s="24"/>
      <c r="F22" s="110">
        <f>0</f>
        <v>0</v>
      </c>
      <c r="G22" s="25"/>
      <c r="H22" s="110">
        <f>0</f>
        <v>0</v>
      </c>
      <c r="I22" s="24"/>
      <c r="J22" s="44">
        <f>PL!D35</f>
        <v>-11442053</v>
      </c>
      <c r="K22" s="48"/>
      <c r="L22" s="44">
        <f>J22</f>
        <v>-11442053</v>
      </c>
      <c r="M22" s="26"/>
      <c r="N22" s="101">
        <f>0</f>
        <v>0</v>
      </c>
      <c r="O22" s="26"/>
      <c r="P22" s="44">
        <f>L22</f>
        <v>-11442053</v>
      </c>
      <c r="Q22" s="10"/>
    </row>
    <row r="23" spans="1:17" ht="21" customHeight="1">
      <c r="A23" s="51" t="s">
        <v>47</v>
      </c>
      <c r="D23" s="110">
        <f>0</f>
        <v>0</v>
      </c>
      <c r="E23" s="5"/>
      <c r="F23" s="110">
        <f>0</f>
        <v>0</v>
      </c>
      <c r="G23" s="5"/>
      <c r="H23" s="110">
        <f>0</f>
        <v>0</v>
      </c>
      <c r="I23" s="5"/>
      <c r="J23" s="110">
        <f>0</f>
        <v>0</v>
      </c>
      <c r="K23" s="5"/>
      <c r="L23" s="46">
        <f>0</f>
        <v>0</v>
      </c>
      <c r="M23" s="5"/>
      <c r="N23" s="101">
        <f>0</f>
        <v>0</v>
      </c>
      <c r="O23" s="5"/>
      <c r="P23" s="101">
        <f>0</f>
        <v>0</v>
      </c>
      <c r="Q23" s="10"/>
    </row>
    <row r="24" spans="1:17" ht="21" customHeight="1">
      <c r="A24" s="32" t="s">
        <v>43</v>
      </c>
      <c r="D24" s="123">
        <f>SUM(D22:D23)</f>
        <v>0</v>
      </c>
      <c r="E24" s="5"/>
      <c r="F24" s="123">
        <f>SUM(F22:F23)</f>
        <v>0</v>
      </c>
      <c r="G24" s="5"/>
      <c r="H24" s="123">
        <f>SUM(H22:H23)</f>
        <v>0</v>
      </c>
      <c r="I24" s="5"/>
      <c r="J24" s="45">
        <f>SUM(J22:J23)</f>
        <v>-11442053</v>
      </c>
      <c r="K24" s="5"/>
      <c r="L24" s="45">
        <f>SUM(L22:L23)</f>
        <v>-11442053</v>
      </c>
      <c r="M24" s="5"/>
      <c r="N24" s="45">
        <f>SUM(N22:N23)</f>
        <v>0</v>
      </c>
      <c r="O24" s="5"/>
      <c r="P24" s="45">
        <f>SUM(P22:P23)</f>
        <v>-11442053</v>
      </c>
      <c r="Q24" s="10"/>
    </row>
    <row r="25" spans="1:17" ht="21" customHeight="1" thickBot="1">
      <c r="A25" s="31" t="s">
        <v>159</v>
      </c>
      <c r="D25" s="109">
        <f>D20+D24</f>
        <v>352369106</v>
      </c>
      <c r="E25" s="5"/>
      <c r="F25" s="109">
        <f>F20+F24</f>
        <v>466074567</v>
      </c>
      <c r="G25" s="5"/>
      <c r="H25" s="109">
        <f>H20+H24</f>
        <v>10500000</v>
      </c>
      <c r="I25" s="5"/>
      <c r="J25" s="109">
        <f>J20+J24</f>
        <v>-735954783</v>
      </c>
      <c r="K25" s="5"/>
      <c r="L25" s="109">
        <f>L20+L24</f>
        <v>92988890</v>
      </c>
      <c r="M25" s="5"/>
      <c r="N25" s="109">
        <f>N20+N24</f>
        <v>0</v>
      </c>
      <c r="O25" s="5"/>
      <c r="P25" s="109">
        <f>P20+P24</f>
        <v>92988890</v>
      </c>
      <c r="Q25" s="10"/>
    </row>
    <row r="26" spans="1:17" ht="21" customHeight="1" thickTop="1"/>
    <row r="27" spans="1:17" ht="21" customHeight="1">
      <c r="L27" s="56"/>
    </row>
    <row r="28" spans="1:17" ht="21" customHeight="1">
      <c r="L28" s="56"/>
    </row>
    <row r="65" spans="4:4" ht="21" customHeight="1">
      <c r="D65" s="28">
        <f>SUM(D49+D63)</f>
        <v>0</v>
      </c>
    </row>
  </sheetData>
  <customSheetViews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P5"/>
    <mergeCell ref="H6:J6"/>
    <mergeCell ref="D10:P10"/>
  </mergeCells>
  <phoneticPr fontId="6" type="noConversion"/>
  <conditionalFormatting sqref="D24 J24 L22:L24 P22 F24 H24 P24">
    <cfRule type="expression" priority="175" stopIfTrue="1">
      <formula>"if(E11&gt;0,#,##0;(#,##0),"-")"</formula>
    </cfRule>
  </conditionalFormatting>
  <conditionalFormatting sqref="J22">
    <cfRule type="expression" priority="37" stopIfTrue="1">
      <formula>"if(E11&gt;0,#,##0;(#,##0),"-")"</formula>
    </cfRule>
  </conditionalFormatting>
  <conditionalFormatting sqref="H22:H23">
    <cfRule type="expression" priority="27" stopIfTrue="1">
      <formula>"if(E11&gt;0,#,##0;(#,##0),"-")"</formula>
    </cfRule>
  </conditionalFormatting>
  <conditionalFormatting sqref="D22:D23">
    <cfRule type="expression" priority="57" stopIfTrue="1">
      <formula>"if(E11&gt;0,#,##0;(#,##0),"-")"</formula>
    </cfRule>
  </conditionalFormatting>
  <conditionalFormatting sqref="D22:D23">
    <cfRule type="expression" priority="56" stopIfTrue="1">
      <formula>"if(E11&gt;0,#,##0;(#,##0),"-")"</formula>
    </cfRule>
  </conditionalFormatting>
  <conditionalFormatting sqref="D22:D23">
    <cfRule type="expression" priority="55" stopIfTrue="1">
      <formula>"if(E11&gt;0,#,##0;(#,##0),"-")"</formula>
    </cfRule>
  </conditionalFormatting>
  <conditionalFormatting sqref="D22:D23">
    <cfRule type="expression" priority="54" stopIfTrue="1">
      <formula>"if(E11&gt;0,#,##0;(#,##0),"-")"</formula>
    </cfRule>
  </conditionalFormatting>
  <conditionalFormatting sqref="D22:D23">
    <cfRule type="expression" priority="53" stopIfTrue="1">
      <formula>"if(E11&gt;0,#,##0;(#,##0),"-")"</formula>
    </cfRule>
  </conditionalFormatting>
  <conditionalFormatting sqref="J23">
    <cfRule type="expression" priority="42" stopIfTrue="1">
      <formula>"if(E11&gt;0,#,##0;(#,##0),"-")"</formula>
    </cfRule>
  </conditionalFormatting>
  <conditionalFormatting sqref="J23">
    <cfRule type="expression" priority="41" stopIfTrue="1">
      <formula>"if(E11&gt;0,#,##0;(#,##0),"-")"</formula>
    </cfRule>
  </conditionalFormatting>
  <conditionalFormatting sqref="J23">
    <cfRule type="expression" priority="40" stopIfTrue="1">
      <formula>"if(E11&gt;0,#,##0;(#,##0),"-")"</formula>
    </cfRule>
  </conditionalFormatting>
  <conditionalFormatting sqref="J23">
    <cfRule type="expression" priority="39" stopIfTrue="1">
      <formula>"if(E11&gt;0,#,##0;(#,##0),"-")"</formula>
    </cfRule>
  </conditionalFormatting>
  <conditionalFormatting sqref="J23">
    <cfRule type="expression" priority="38" stopIfTrue="1">
      <formula>"if(E11&gt;0,#,##0;(#,##0),"-")"</formula>
    </cfRule>
  </conditionalFormatting>
  <conditionalFormatting sqref="F22:F23">
    <cfRule type="expression" priority="36" stopIfTrue="1">
      <formula>"if(E11&gt;0,#,##0;(#,##0),"-")"</formula>
    </cfRule>
  </conditionalFormatting>
  <conditionalFormatting sqref="F22:F23">
    <cfRule type="expression" priority="35" stopIfTrue="1">
      <formula>"if(E11&gt;0,#,##0;(#,##0),"-")"</formula>
    </cfRule>
  </conditionalFormatting>
  <conditionalFormatting sqref="F22:F23">
    <cfRule type="expression" priority="34" stopIfTrue="1">
      <formula>"if(E11&gt;0,#,##0;(#,##0),"-")"</formula>
    </cfRule>
  </conditionalFormatting>
  <conditionalFormatting sqref="F22:F23">
    <cfRule type="expression" priority="33" stopIfTrue="1">
      <formula>"if(E11&gt;0,#,##0;(#,##0),"-")"</formula>
    </cfRule>
  </conditionalFormatting>
  <conditionalFormatting sqref="F22:F23">
    <cfRule type="expression" priority="32" stopIfTrue="1">
      <formula>"if(E11&gt;0,#,##0;(#,##0),"-")"</formula>
    </cfRule>
  </conditionalFormatting>
  <conditionalFormatting sqref="H22:H23">
    <cfRule type="expression" priority="31" stopIfTrue="1">
      <formula>"if(E11&gt;0,#,##0;(#,##0),"-")"</formula>
    </cfRule>
  </conditionalFormatting>
  <conditionalFormatting sqref="H22:H23">
    <cfRule type="expression" priority="30" stopIfTrue="1">
      <formula>"if(E11&gt;0,#,##0;(#,##0),"-")"</formula>
    </cfRule>
  </conditionalFormatting>
  <conditionalFormatting sqref="H22:H23">
    <cfRule type="expression" priority="29" stopIfTrue="1">
      <formula>"if(E11&gt;0,#,##0;(#,##0),"-")"</formula>
    </cfRule>
  </conditionalFormatting>
  <conditionalFormatting sqref="H22:H23">
    <cfRule type="expression" priority="28" stopIfTrue="1">
      <formula>"if(E11&gt;0,#,##0;(#,##0),"-")"</formula>
    </cfRule>
  </conditionalFormatting>
  <conditionalFormatting sqref="N24">
    <cfRule type="expression" priority="25" stopIfTrue="1">
      <formula>"if(E11&gt;0,#,##0;(#,##0),"-")"</formula>
    </cfRule>
  </conditionalFormatting>
  <conditionalFormatting sqref="D16 J16 L14:L16 P14 F16 H16 P16">
    <cfRule type="expression" priority="23" stopIfTrue="1">
      <formula>"if(E11&gt;0,#,##0;(#,##0),"-")"</formula>
    </cfRule>
  </conditionalFormatting>
  <conditionalFormatting sqref="J14">
    <cfRule type="expression" priority="12" stopIfTrue="1">
      <formula>"if(E11&gt;0,#,##0;(#,##0),"-")"</formula>
    </cfRule>
  </conditionalFormatting>
  <conditionalFormatting sqref="H14:H15">
    <cfRule type="expression" priority="2" stopIfTrue="1">
      <formula>"if(E11&gt;0,#,##0;(#,##0),"-")"</formula>
    </cfRule>
  </conditionalFormatting>
  <conditionalFormatting sqref="D14:D15">
    <cfRule type="expression" priority="22" stopIfTrue="1">
      <formula>"if(E11&gt;0,#,##0;(#,##0),"-")"</formula>
    </cfRule>
  </conditionalFormatting>
  <conditionalFormatting sqref="D14:D15">
    <cfRule type="expression" priority="21" stopIfTrue="1">
      <formula>"if(E11&gt;0,#,##0;(#,##0),"-")"</formula>
    </cfRule>
  </conditionalFormatting>
  <conditionalFormatting sqref="D14:D15">
    <cfRule type="expression" priority="20" stopIfTrue="1">
      <formula>"if(E11&gt;0,#,##0;(#,##0),"-")"</formula>
    </cfRule>
  </conditionalFormatting>
  <conditionalFormatting sqref="D14:D15">
    <cfRule type="expression" priority="19" stopIfTrue="1">
      <formula>"if(E11&gt;0,#,##0;(#,##0),"-")"</formula>
    </cfRule>
  </conditionalFormatting>
  <conditionalFormatting sqref="D14:D15">
    <cfRule type="expression" priority="18" stopIfTrue="1">
      <formula>"if(E11&gt;0,#,##0;(#,##0),"-")"</formula>
    </cfRule>
  </conditionalFormatting>
  <conditionalFormatting sqref="J15">
    <cfRule type="expression" priority="17" stopIfTrue="1">
      <formula>"if(E11&gt;0,#,##0;(#,##0),"-")"</formula>
    </cfRule>
  </conditionalFormatting>
  <conditionalFormatting sqref="J15">
    <cfRule type="expression" priority="16" stopIfTrue="1">
      <formula>"if(E11&gt;0,#,##0;(#,##0),"-")"</formula>
    </cfRule>
  </conditionalFormatting>
  <conditionalFormatting sqref="J15">
    <cfRule type="expression" priority="15" stopIfTrue="1">
      <formula>"if(E11&gt;0,#,##0;(#,##0),"-")"</formula>
    </cfRule>
  </conditionalFormatting>
  <conditionalFormatting sqref="J15">
    <cfRule type="expression" priority="14" stopIfTrue="1">
      <formula>"if(E11&gt;0,#,##0;(#,##0),"-")"</formula>
    </cfRule>
  </conditionalFormatting>
  <conditionalFormatting sqref="J15">
    <cfRule type="expression" priority="13" stopIfTrue="1">
      <formula>"if(E11&gt;0,#,##0;(#,##0),"-")"</formula>
    </cfRule>
  </conditionalFormatting>
  <conditionalFormatting sqref="F14:F15">
    <cfRule type="expression" priority="11" stopIfTrue="1">
      <formula>"if(E11&gt;0,#,##0;(#,##0),"-")"</formula>
    </cfRule>
  </conditionalFormatting>
  <conditionalFormatting sqref="F14:F15">
    <cfRule type="expression" priority="10" stopIfTrue="1">
      <formula>"if(E11&gt;0,#,##0;(#,##0),"-")"</formula>
    </cfRule>
  </conditionalFormatting>
  <conditionalFormatting sqref="F14:F15">
    <cfRule type="expression" priority="9" stopIfTrue="1">
      <formula>"if(E11&gt;0,#,##0;(#,##0),"-")"</formula>
    </cfRule>
  </conditionalFormatting>
  <conditionalFormatting sqref="F14:F15">
    <cfRule type="expression" priority="8" stopIfTrue="1">
      <formula>"if(E11&gt;0,#,##0;(#,##0),"-")"</formula>
    </cfRule>
  </conditionalFormatting>
  <conditionalFormatting sqref="F14:F15">
    <cfRule type="expression" priority="7" stopIfTrue="1">
      <formula>"if(E11&gt;0,#,##0;(#,##0),"-")"</formula>
    </cfRule>
  </conditionalFormatting>
  <conditionalFormatting sqref="H14:H15">
    <cfRule type="expression" priority="6" stopIfTrue="1">
      <formula>"if(E11&gt;0,#,##0;(#,##0),"-")"</formula>
    </cfRule>
  </conditionalFormatting>
  <conditionalFormatting sqref="H14:H15">
    <cfRule type="expression" priority="5" stopIfTrue="1">
      <formula>"if(E11&gt;0,#,##0;(#,##0),"-")"</formula>
    </cfRule>
  </conditionalFormatting>
  <conditionalFormatting sqref="H14:H15">
    <cfRule type="expression" priority="4" stopIfTrue="1">
      <formula>"if(E11&gt;0,#,##0;(#,##0),"-")"</formula>
    </cfRule>
  </conditionalFormatting>
  <conditionalFormatting sqref="H14:H15">
    <cfRule type="expression" priority="3" stopIfTrue="1">
      <formula>"if(E11&gt;0,#,##0;(#,##0),"-")"</formula>
    </cfRule>
  </conditionalFormatting>
  <conditionalFormatting sqref="N16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85" firstPageNumber="6" orientation="landscape" useFirstPageNumber="1" r:id="rId5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M66"/>
  <sheetViews>
    <sheetView view="pageBreakPreview" topLeftCell="A26" zoomScale="85" zoomScaleNormal="80" zoomScaleSheetLayoutView="85" workbookViewId="0">
      <selection activeCell="A26" sqref="A26"/>
    </sheetView>
  </sheetViews>
  <sheetFormatPr defaultColWidth="9.140625" defaultRowHeight="21" customHeight="1"/>
  <cols>
    <col min="1" max="1" width="49.28515625" style="28" customWidth="1"/>
    <col min="2" max="2" width="9.5703125" style="43" customWidth="1"/>
    <col min="3" max="3" width="0.85546875" style="28" customWidth="1"/>
    <col min="4" max="4" width="15" style="28" customWidth="1"/>
    <col min="5" max="5" width="1.42578125" style="28" customWidth="1"/>
    <col min="6" max="6" width="17.5703125" style="28" customWidth="1"/>
    <col min="7" max="7" width="1.42578125" style="28" customWidth="1"/>
    <col min="8" max="8" width="16.85546875" style="28" customWidth="1"/>
    <col min="9" max="9" width="1.140625" style="28" customWidth="1"/>
    <col min="10" max="10" width="16.85546875" style="28" customWidth="1"/>
    <col min="11" max="11" width="1.42578125" style="10" customWidth="1"/>
    <col min="12" max="12" width="17.42578125" style="28" customWidth="1"/>
    <col min="13" max="16384" width="9.140625" style="28"/>
  </cols>
  <sheetData>
    <row r="1" spans="1:13" s="35" customFormat="1" ht="21" customHeight="1">
      <c r="A1" s="33" t="s">
        <v>55</v>
      </c>
      <c r="B1" s="34"/>
    </row>
    <row r="2" spans="1:13" s="35" customFormat="1" ht="21" customHeight="1">
      <c r="A2" s="33" t="s">
        <v>56</v>
      </c>
      <c r="B2" s="34"/>
    </row>
    <row r="3" spans="1:13" s="39" customFormat="1" ht="21" customHeight="1">
      <c r="A3" s="37" t="s">
        <v>94</v>
      </c>
      <c r="B3" s="38"/>
    </row>
    <row r="4" spans="1:13" ht="9.75" customHeight="1">
      <c r="A4" s="37"/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ht="21" customHeight="1">
      <c r="A5" s="228"/>
      <c r="B5" s="228"/>
      <c r="C5" s="8"/>
      <c r="D5" s="224" t="s">
        <v>73</v>
      </c>
      <c r="E5" s="224"/>
      <c r="F5" s="224"/>
      <c r="G5" s="224"/>
      <c r="H5" s="224"/>
      <c r="I5" s="224"/>
      <c r="J5" s="224"/>
      <c r="K5" s="224"/>
      <c r="L5" s="224"/>
    </row>
    <row r="6" spans="1:13" ht="21" customHeight="1">
      <c r="A6" s="1"/>
      <c r="B6" s="14"/>
      <c r="C6" s="8"/>
      <c r="E6" s="8"/>
      <c r="F6" s="186"/>
      <c r="G6" s="27"/>
      <c r="H6" s="229" t="s">
        <v>71</v>
      </c>
      <c r="I6" s="230"/>
      <c r="J6" s="230"/>
      <c r="K6" s="9"/>
    </row>
    <row r="7" spans="1:13" ht="21" customHeight="1">
      <c r="A7" s="1"/>
      <c r="B7" s="14"/>
      <c r="C7" s="8"/>
      <c r="D7" s="8" t="s">
        <v>0</v>
      </c>
      <c r="E7" s="8"/>
      <c r="F7" s="8"/>
      <c r="G7" s="27"/>
      <c r="H7" s="58"/>
      <c r="I7" s="8"/>
      <c r="J7" s="8"/>
      <c r="K7" s="9"/>
      <c r="L7" s="182" t="s">
        <v>29</v>
      </c>
    </row>
    <row r="8" spans="1:13" ht="21" customHeight="1">
      <c r="A8" s="8"/>
      <c r="B8" s="14"/>
      <c r="C8" s="8"/>
      <c r="D8" s="207" t="s">
        <v>137</v>
      </c>
      <c r="E8" s="8"/>
      <c r="F8" s="8"/>
      <c r="G8" s="8"/>
      <c r="H8" s="42" t="s">
        <v>60</v>
      </c>
      <c r="J8" s="8"/>
      <c r="K8" s="23"/>
      <c r="L8" s="181" t="s">
        <v>87</v>
      </c>
    </row>
    <row r="9" spans="1:13" ht="21" customHeight="1">
      <c r="A9" s="8"/>
      <c r="B9" s="14"/>
      <c r="C9" s="8"/>
      <c r="D9" s="8" t="s">
        <v>9</v>
      </c>
      <c r="E9" s="8"/>
      <c r="F9" s="8" t="s">
        <v>138</v>
      </c>
      <c r="G9" s="8"/>
      <c r="H9" s="53" t="s">
        <v>61</v>
      </c>
      <c r="I9" s="8"/>
      <c r="J9" s="42" t="s">
        <v>173</v>
      </c>
      <c r="K9" s="8"/>
      <c r="L9" s="42" t="s">
        <v>175</v>
      </c>
    </row>
    <row r="10" spans="1:13" ht="21" customHeight="1">
      <c r="A10" s="1"/>
      <c r="B10" s="14"/>
      <c r="C10" s="27"/>
      <c r="D10" s="225" t="s">
        <v>63</v>
      </c>
      <c r="E10" s="225"/>
      <c r="F10" s="225"/>
      <c r="G10" s="225"/>
      <c r="H10" s="225"/>
      <c r="I10" s="225"/>
      <c r="J10" s="225"/>
      <c r="K10" s="225"/>
      <c r="L10" s="225"/>
    </row>
    <row r="11" spans="1:13" ht="9.75" customHeight="1">
      <c r="B11" s="14"/>
      <c r="C11" s="27"/>
      <c r="D11" s="4"/>
      <c r="E11" s="4"/>
      <c r="F11" s="4"/>
      <c r="G11" s="4"/>
      <c r="H11" s="4"/>
      <c r="I11" s="4"/>
      <c r="J11" s="4"/>
      <c r="K11" s="4"/>
      <c r="L11" s="4"/>
    </row>
    <row r="12" spans="1:13" ht="20.45" customHeight="1">
      <c r="A12" s="216" t="s">
        <v>102</v>
      </c>
      <c r="B12" s="214"/>
      <c r="C12" s="27"/>
      <c r="D12" s="30"/>
      <c r="E12" s="30"/>
      <c r="F12" s="30"/>
      <c r="G12" s="30"/>
      <c r="H12" s="30"/>
      <c r="I12" s="26"/>
      <c r="J12" s="30"/>
      <c r="K12" s="26"/>
      <c r="L12" s="30"/>
      <c r="M12" s="29"/>
    </row>
    <row r="13" spans="1:13" ht="20.45" customHeight="1">
      <c r="A13" s="31" t="s">
        <v>103</v>
      </c>
      <c r="D13" s="54">
        <v>251692219</v>
      </c>
      <c r="E13" s="19"/>
      <c r="F13" s="54">
        <v>416355938</v>
      </c>
      <c r="G13" s="55"/>
      <c r="H13" s="54">
        <v>10500000</v>
      </c>
      <c r="I13" s="19"/>
      <c r="J13" s="54">
        <v>-681457193</v>
      </c>
      <c r="K13" s="19"/>
      <c r="L13" s="54">
        <f>D13+F13+H13+J13</f>
        <v>-2909036</v>
      </c>
      <c r="M13" s="10"/>
    </row>
    <row r="14" spans="1:13" ht="20.45" customHeight="1">
      <c r="A14" s="32" t="s">
        <v>45</v>
      </c>
      <c r="D14" s="10"/>
      <c r="E14" s="10"/>
      <c r="F14" s="10"/>
      <c r="G14" s="10"/>
      <c r="H14" s="10"/>
      <c r="I14" s="10"/>
      <c r="J14" s="10"/>
      <c r="L14" s="10"/>
      <c r="M14" s="10"/>
    </row>
    <row r="15" spans="1:13" ht="20.45" customHeight="1">
      <c r="A15" s="51" t="s">
        <v>62</v>
      </c>
      <c r="D15" s="111">
        <f>0</f>
        <v>0</v>
      </c>
      <c r="E15" s="24"/>
      <c r="F15" s="111">
        <f>0</f>
        <v>0</v>
      </c>
      <c r="G15" s="25"/>
      <c r="H15" s="111">
        <f>0</f>
        <v>0</v>
      </c>
      <c r="I15" s="24"/>
      <c r="J15" s="111">
        <v>-17778805</v>
      </c>
      <c r="K15" s="48"/>
      <c r="L15" s="44">
        <f>SUM(J15:K15)</f>
        <v>-17778805</v>
      </c>
      <c r="M15" s="10"/>
    </row>
    <row r="16" spans="1:13" ht="20.45" customHeight="1">
      <c r="A16" s="51" t="s">
        <v>47</v>
      </c>
      <c r="D16" s="111">
        <f>0</f>
        <v>0</v>
      </c>
      <c r="E16" s="5"/>
      <c r="F16" s="111">
        <f>0</f>
        <v>0</v>
      </c>
      <c r="G16" s="5"/>
      <c r="H16" s="111">
        <f>0</f>
        <v>0</v>
      </c>
      <c r="I16" s="5"/>
      <c r="J16" s="111">
        <f>0</f>
        <v>0</v>
      </c>
      <c r="K16" s="5"/>
      <c r="L16" s="111">
        <f>0</f>
        <v>0</v>
      </c>
      <c r="M16" s="10"/>
    </row>
    <row r="17" spans="1:13" ht="20.45" customHeight="1">
      <c r="A17" s="32" t="s">
        <v>43</v>
      </c>
      <c r="D17" s="137">
        <f>SUM(D15:D16)</f>
        <v>0</v>
      </c>
      <c r="E17" s="5"/>
      <c r="F17" s="137">
        <f>SUM(F15:F16)</f>
        <v>0</v>
      </c>
      <c r="G17" s="5"/>
      <c r="H17" s="137">
        <f>SUM(H15:H16)</f>
        <v>0</v>
      </c>
      <c r="I17" s="5"/>
      <c r="J17" s="137">
        <f>SUM(J15:J16)</f>
        <v>-17778805</v>
      </c>
      <c r="K17" s="5"/>
      <c r="L17" s="137">
        <f>SUM(L15:L16)</f>
        <v>-17778805</v>
      </c>
      <c r="M17" s="10"/>
    </row>
    <row r="18" spans="1:13" ht="20.45" customHeight="1" thickBot="1">
      <c r="A18" s="31" t="s">
        <v>104</v>
      </c>
      <c r="D18" s="47">
        <f>D13+D17</f>
        <v>251692219</v>
      </c>
      <c r="E18" s="5"/>
      <c r="F18" s="47">
        <f>F13+F17</f>
        <v>416355938</v>
      </c>
      <c r="G18" s="5"/>
      <c r="H18" s="47">
        <f>H13+H17</f>
        <v>10500000</v>
      </c>
      <c r="I18" s="5"/>
      <c r="J18" s="47">
        <f>J13+J17</f>
        <v>-699235998</v>
      </c>
      <c r="K18" s="5"/>
      <c r="L18" s="47">
        <f>L13+L17</f>
        <v>-20687841</v>
      </c>
      <c r="M18" s="10"/>
    </row>
    <row r="19" spans="1:13" s="180" customFormat="1" ht="15.75" thickTop="1">
      <c r="A19" s="29"/>
      <c r="B19" s="176"/>
      <c r="C19" s="179"/>
      <c r="D19" s="30"/>
      <c r="E19" s="30"/>
      <c r="F19" s="30"/>
      <c r="G19" s="30"/>
      <c r="H19" s="30"/>
      <c r="I19" s="26"/>
      <c r="J19" s="30"/>
      <c r="K19" s="26"/>
      <c r="L19" s="30"/>
      <c r="M19" s="29"/>
    </row>
    <row r="20" spans="1:13" ht="20.45" customHeight="1">
      <c r="A20" s="1" t="s">
        <v>157</v>
      </c>
      <c r="B20" s="14"/>
      <c r="C20" s="27"/>
      <c r="D20" s="30"/>
      <c r="E20" s="30"/>
      <c r="F20" s="30"/>
      <c r="G20" s="30"/>
      <c r="H20" s="30"/>
      <c r="I20" s="26"/>
      <c r="J20" s="30"/>
      <c r="K20" s="26"/>
      <c r="L20" s="30"/>
      <c r="M20" s="29"/>
    </row>
    <row r="21" spans="1:13" ht="20.45" customHeight="1">
      <c r="A21" s="31" t="s">
        <v>158</v>
      </c>
      <c r="D21" s="54">
        <v>352369106</v>
      </c>
      <c r="E21" s="19">
        <v>352369106</v>
      </c>
      <c r="F21" s="54">
        <v>466074567</v>
      </c>
      <c r="G21" s="55"/>
      <c r="H21" s="54">
        <v>10500000</v>
      </c>
      <c r="I21" s="19"/>
      <c r="J21" s="54">
        <v>-763228047</v>
      </c>
      <c r="K21" s="19"/>
      <c r="L21" s="54">
        <f>D21+F21+H21+J21</f>
        <v>65715626</v>
      </c>
      <c r="M21" s="10"/>
    </row>
    <row r="22" spans="1:13" ht="20.45" customHeight="1">
      <c r="A22" s="32" t="s">
        <v>45</v>
      </c>
      <c r="D22" s="10"/>
      <c r="E22" s="10"/>
      <c r="F22" s="10"/>
      <c r="G22" s="10"/>
      <c r="H22" s="10"/>
      <c r="I22" s="10"/>
      <c r="J22" s="10"/>
      <c r="L22" s="10"/>
      <c r="M22" s="10"/>
    </row>
    <row r="23" spans="1:13" ht="20.45" customHeight="1">
      <c r="A23" s="51" t="s">
        <v>62</v>
      </c>
      <c r="D23" s="111">
        <f>0</f>
        <v>0</v>
      </c>
      <c r="E23" s="24"/>
      <c r="F23" s="111">
        <f>0</f>
        <v>0</v>
      </c>
      <c r="G23" s="25"/>
      <c r="H23" s="111">
        <f>0</f>
        <v>0</v>
      </c>
      <c r="I23" s="24"/>
      <c r="J23" s="111">
        <f>PL!H35</f>
        <v>-12046312</v>
      </c>
      <c r="K23" s="48"/>
      <c r="L23" s="44">
        <f>SUM(J23:K23)</f>
        <v>-12046312</v>
      </c>
      <c r="M23" s="10"/>
    </row>
    <row r="24" spans="1:13" ht="20.45" customHeight="1">
      <c r="A24" s="51" t="s">
        <v>47</v>
      </c>
      <c r="D24" s="111">
        <f>0</f>
        <v>0</v>
      </c>
      <c r="E24" s="5"/>
      <c r="F24" s="111">
        <f>0</f>
        <v>0</v>
      </c>
      <c r="G24" s="5"/>
      <c r="H24" s="111">
        <f>0</f>
        <v>0</v>
      </c>
      <c r="I24" s="5"/>
      <c r="J24" s="111">
        <f>0</f>
        <v>0</v>
      </c>
      <c r="K24" s="5"/>
      <c r="L24" s="111">
        <f>0</f>
        <v>0</v>
      </c>
      <c r="M24" s="10"/>
    </row>
    <row r="25" spans="1:13" ht="20.45" customHeight="1">
      <c r="A25" s="32" t="s">
        <v>43</v>
      </c>
      <c r="D25" s="137">
        <f>SUM(D23:D24)</f>
        <v>0</v>
      </c>
      <c r="E25" s="5"/>
      <c r="F25" s="137">
        <f>SUM(F23:F24)</f>
        <v>0</v>
      </c>
      <c r="G25" s="5"/>
      <c r="H25" s="137">
        <f>SUM(H23:H24)</f>
        <v>0</v>
      </c>
      <c r="I25" s="5"/>
      <c r="J25" s="137">
        <f>SUM(J23:J24)</f>
        <v>-12046312</v>
      </c>
      <c r="K25" s="5"/>
      <c r="L25" s="137">
        <f>SUM(L23:L24)</f>
        <v>-12046312</v>
      </c>
      <c r="M25" s="10"/>
    </row>
    <row r="26" spans="1:13" ht="20.45" customHeight="1" thickBot="1">
      <c r="A26" s="31" t="s">
        <v>159</v>
      </c>
      <c r="D26" s="47">
        <f>D21+D25</f>
        <v>352369106</v>
      </c>
      <c r="E26" s="5"/>
      <c r="F26" s="47">
        <f>F21+F25</f>
        <v>466074567</v>
      </c>
      <c r="G26" s="5"/>
      <c r="H26" s="47">
        <f>H21+H25</f>
        <v>10500000</v>
      </c>
      <c r="I26" s="5"/>
      <c r="J26" s="47">
        <f>J21+J25</f>
        <v>-775274359</v>
      </c>
      <c r="K26" s="5"/>
      <c r="L26" s="47">
        <f>L21+L25</f>
        <v>53669314</v>
      </c>
      <c r="M26" s="10"/>
    </row>
    <row r="27" spans="1:13" ht="21" customHeight="1" thickTop="1"/>
    <row r="28" spans="1:13" ht="21" customHeight="1">
      <c r="L28" s="56"/>
    </row>
    <row r="29" spans="1:13" ht="21" customHeight="1">
      <c r="L29" s="56"/>
    </row>
    <row r="66" spans="4:4" ht="21" customHeight="1">
      <c r="D66" s="28">
        <f>SUM(D50+D64)</f>
        <v>0</v>
      </c>
    </row>
  </sheetData>
  <customSheetViews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5">
    <cfRule type="expression" priority="128" stopIfTrue="1">
      <formula>"if(E11&gt;0,#,##0;(#,##0),"-")"</formula>
    </cfRule>
  </conditionalFormatting>
  <conditionalFormatting sqref="J24">
    <cfRule type="expression" priority="153" stopIfTrue="1">
      <formula>"if(E11&gt;0,#,##0;(#,##0),"-")"</formula>
    </cfRule>
  </conditionalFormatting>
  <conditionalFormatting sqref="J24">
    <cfRule type="expression" priority="152" stopIfTrue="1">
      <formula>"if(E11&gt;0,#,##0;(#,##0),"-")"</formula>
    </cfRule>
  </conditionalFormatting>
  <conditionalFormatting sqref="J24">
    <cfRule type="expression" priority="151" stopIfTrue="1">
      <formula>"if(E11&gt;0,#,##0;(#,##0),"-")"</formula>
    </cfRule>
  </conditionalFormatting>
  <conditionalFormatting sqref="L24">
    <cfRule type="expression" priority="150" stopIfTrue="1">
      <formula>"if(E11&gt;0,#,##0;(#,##0),"-")"</formula>
    </cfRule>
  </conditionalFormatting>
  <conditionalFormatting sqref="L24">
    <cfRule type="expression" priority="149" stopIfTrue="1">
      <formula>"if(E11&gt;0,#,##0;(#,##0),"-")"</formula>
    </cfRule>
  </conditionalFormatting>
  <conditionalFormatting sqref="L24">
    <cfRule type="expression" priority="148" stopIfTrue="1">
      <formula>"if(E11&gt;0,#,##0;(#,##0),"-")"</formula>
    </cfRule>
  </conditionalFormatting>
  <conditionalFormatting sqref="L24">
    <cfRule type="expression" priority="147" stopIfTrue="1">
      <formula>"if(E11&gt;0,#,##0;(#,##0),"-")"</formula>
    </cfRule>
  </conditionalFormatting>
  <conditionalFormatting sqref="L24">
    <cfRule type="expression" priority="146" stopIfTrue="1">
      <formula>"if(E11&gt;0,#,##0;(#,##0),"-")"</formula>
    </cfRule>
  </conditionalFormatting>
  <conditionalFormatting sqref="L24">
    <cfRule type="expression" priority="145" stopIfTrue="1">
      <formula>"if(E11&gt;0,#,##0;(#,##0),"-")"</formula>
    </cfRule>
  </conditionalFormatting>
  <conditionalFormatting sqref="L24">
    <cfRule type="expression" priority="144" stopIfTrue="1">
      <formula>"if(E11&gt;0,#,##0;(#,##0),"-")"</formula>
    </cfRule>
  </conditionalFormatting>
  <conditionalFormatting sqref="L24">
    <cfRule type="expression" priority="143" stopIfTrue="1">
      <formula>"if(E11&gt;0,#,##0;(#,##0),"-")"</formula>
    </cfRule>
  </conditionalFormatting>
  <conditionalFormatting sqref="L24">
    <cfRule type="expression" priority="142" stopIfTrue="1">
      <formula>"if(E11&gt;0,#,##0;(#,##0),"-")"</formula>
    </cfRule>
  </conditionalFormatting>
  <conditionalFormatting sqref="L24">
    <cfRule type="expression" priority="141" stopIfTrue="1">
      <formula>"if(E11&gt;0,#,##0;(#,##0),"-")"</formula>
    </cfRule>
  </conditionalFormatting>
  <conditionalFormatting sqref="L24">
    <cfRule type="expression" priority="140" stopIfTrue="1">
      <formula>"if(E11&gt;0,#,##0;(#,##0),"-")"</formula>
    </cfRule>
  </conditionalFormatting>
  <conditionalFormatting sqref="L24">
    <cfRule type="expression" priority="139" stopIfTrue="1">
      <formula>"if(E11&gt;0,#,##0;(#,##0),"-")"</formula>
    </cfRule>
  </conditionalFormatting>
  <conditionalFormatting sqref="D24">
    <cfRule type="expression" priority="193" stopIfTrue="1">
      <formula>"if(E11&gt;0,#,##0;(#,##0),"-")"</formula>
    </cfRule>
  </conditionalFormatting>
  <conditionalFormatting sqref="F23:F24">
    <cfRule type="expression" priority="180" stopIfTrue="1">
      <formula>"if(E11&gt;0,#,##0;(#,##0),"-")"</formula>
    </cfRule>
  </conditionalFormatting>
  <conditionalFormatting sqref="F23:F24">
    <cfRule type="expression" priority="179" stopIfTrue="1">
      <formula>"if(E11&gt;0,#,##0;(#,##0),"-")"</formula>
    </cfRule>
  </conditionalFormatting>
  <conditionalFormatting sqref="F23:F24">
    <cfRule type="expression" priority="178" stopIfTrue="1">
      <formula>"if(E11&gt;0,#,##0;(#,##0),"-")"</formula>
    </cfRule>
  </conditionalFormatting>
  <conditionalFormatting sqref="F23:F24">
    <cfRule type="expression" priority="177" stopIfTrue="1">
      <formula>"if(E11&gt;0,#,##0;(#,##0),"-")"</formula>
    </cfRule>
  </conditionalFormatting>
  <conditionalFormatting sqref="H23:H24">
    <cfRule type="expression" priority="176" stopIfTrue="1">
      <formula>"if(E11&gt;0,#,##0;(#,##0),"-")"</formula>
    </cfRule>
  </conditionalFormatting>
  <conditionalFormatting sqref="H23:H24">
    <cfRule type="expression" priority="175" stopIfTrue="1">
      <formula>"if(E11&gt;0,#,##0;(#,##0),"-")"</formula>
    </cfRule>
  </conditionalFormatting>
  <conditionalFormatting sqref="H23:H24">
    <cfRule type="expression" priority="174" stopIfTrue="1">
      <formula>"if(E11&gt;0,#,##0;(#,##0),"-")"</formula>
    </cfRule>
  </conditionalFormatting>
  <conditionalFormatting sqref="H23:H24">
    <cfRule type="expression" priority="173" stopIfTrue="1">
      <formula>"if(E11&gt;0,#,##0;(#,##0),"-")"</formula>
    </cfRule>
  </conditionalFormatting>
  <conditionalFormatting sqref="H23:H24">
    <cfRule type="expression" priority="172" stopIfTrue="1">
      <formula>"if(E11&gt;0,#,##0;(#,##0),"-")"</formula>
    </cfRule>
  </conditionalFormatting>
  <conditionalFormatting sqref="H23:H24">
    <cfRule type="expression" priority="171" stopIfTrue="1">
      <formula>"if(E11&gt;0,#,##0;(#,##0),"-")"</formula>
    </cfRule>
  </conditionalFormatting>
  <conditionalFormatting sqref="H23:H24">
    <cfRule type="expression" priority="170" stopIfTrue="1">
      <formula>"if(E11&gt;0,#,##0;(#,##0),"-")"</formula>
    </cfRule>
  </conditionalFormatting>
  <conditionalFormatting sqref="H23:H24">
    <cfRule type="expression" priority="168" stopIfTrue="1">
      <formula>"if(E11&gt;0,#,##0;(#,##0),"-")"</formula>
    </cfRule>
  </conditionalFormatting>
  <conditionalFormatting sqref="H23:H24">
    <cfRule type="expression" priority="167" stopIfTrue="1">
      <formula>"if(E11&gt;0,#,##0;(#,##0),"-")"</formula>
    </cfRule>
  </conditionalFormatting>
  <conditionalFormatting sqref="H23:H24">
    <cfRule type="expression" priority="166" stopIfTrue="1">
      <formula>"if(E11&gt;0,#,##0;(#,##0),"-")"</formula>
    </cfRule>
  </conditionalFormatting>
  <conditionalFormatting sqref="H23:H24">
    <cfRule type="expression" priority="165" stopIfTrue="1">
      <formula>"if(E11&gt;0,#,##0;(#,##0),"-")"</formula>
    </cfRule>
  </conditionalFormatting>
  <conditionalFormatting sqref="H23:H24">
    <cfRule type="expression" priority="164" stopIfTrue="1">
      <formula>"if(E11&gt;0,#,##0;(#,##0),"-")"</formula>
    </cfRule>
  </conditionalFormatting>
  <conditionalFormatting sqref="J24">
    <cfRule type="expression" priority="163" stopIfTrue="1">
      <formula>"if(E11&gt;0,#,##0;(#,##0),"-")"</formula>
    </cfRule>
  </conditionalFormatting>
  <conditionalFormatting sqref="J24">
    <cfRule type="expression" priority="162" stopIfTrue="1">
      <formula>"if(E11&gt;0,#,##0;(#,##0),"-")"</formula>
    </cfRule>
  </conditionalFormatting>
  <conditionalFormatting sqref="J24">
    <cfRule type="expression" priority="161" stopIfTrue="1">
      <formula>"if(E11&gt;0,#,##0;(#,##0),"-")"</formula>
    </cfRule>
  </conditionalFormatting>
  <conditionalFormatting sqref="J24">
    <cfRule type="expression" priority="160" stopIfTrue="1">
      <formula>"if(E11&gt;0,#,##0;(#,##0),"-")"</formula>
    </cfRule>
  </conditionalFormatting>
  <conditionalFormatting sqref="J24">
    <cfRule type="expression" priority="159" stopIfTrue="1">
      <formula>"if(E11&gt;0,#,##0;(#,##0),"-")"</formula>
    </cfRule>
  </conditionalFormatting>
  <conditionalFormatting sqref="J24">
    <cfRule type="expression" priority="158" stopIfTrue="1">
      <formula>"if(E11&gt;0,#,##0;(#,##0),"-")"</formula>
    </cfRule>
  </conditionalFormatting>
  <conditionalFormatting sqref="F23:F24">
    <cfRule type="expression" priority="189" stopIfTrue="1">
      <formula>"if(E11&gt;0,#,##0;(#,##0),"-")"</formula>
    </cfRule>
  </conditionalFormatting>
  <conditionalFormatting sqref="D23:D25">
    <cfRule type="expression" priority="553" stopIfTrue="1">
      <formula>"if(E11&gt;0,#,##0;(#,##0),"-")"</formula>
    </cfRule>
  </conditionalFormatting>
  <conditionalFormatting sqref="D23:D25">
    <cfRule type="expression" priority="552" stopIfTrue="1">
      <formula>"if(E11&gt;0,#,##0;(#,##0),"-")"</formula>
    </cfRule>
  </conditionalFormatting>
  <conditionalFormatting sqref="D23">
    <cfRule type="expression" priority="551" stopIfTrue="1">
      <formula>"if(E11&gt;0,#,##0;(#,##0),"-")"</formula>
    </cfRule>
  </conditionalFormatting>
  <conditionalFormatting sqref="D23">
    <cfRule type="expression" priority="550" stopIfTrue="1">
      <formula>"if(E11&gt;0,#,##0;(#,##0),"-")"</formula>
    </cfRule>
  </conditionalFormatting>
  <conditionalFormatting sqref="D24">
    <cfRule type="expression" priority="549" stopIfTrue="1">
      <formula>"if(E11&gt;0,#,##0;(#,##0),"-")"</formula>
    </cfRule>
  </conditionalFormatting>
  <conditionalFormatting sqref="D24">
    <cfRule type="expression" priority="548" stopIfTrue="1">
      <formula>"if(E11&gt;0,#,##0;(#,##0),"-")"</formula>
    </cfRule>
  </conditionalFormatting>
  <conditionalFormatting sqref="D23:D25">
    <cfRule type="expression" priority="547" stopIfTrue="1">
      <formula>"if(E11&gt;0,#,##0;(#,##0),"-")"</formula>
    </cfRule>
  </conditionalFormatting>
  <conditionalFormatting sqref="D23">
    <cfRule type="expression" priority="546" stopIfTrue="1">
      <formula>"if(E11&gt;0,#,##0;(#,##0),"-")"</formula>
    </cfRule>
  </conditionalFormatting>
  <conditionalFormatting sqref="D23">
    <cfRule type="expression" priority="545" stopIfTrue="1">
      <formula>"if(E11&gt;0,#,##0;(#,##0),"-")"</formula>
    </cfRule>
  </conditionalFormatting>
  <conditionalFormatting sqref="D24">
    <cfRule type="expression" priority="544" stopIfTrue="1">
      <formula>"if(E11&gt;0,#,##0;(#,##0),"-")"</formula>
    </cfRule>
  </conditionalFormatting>
  <conditionalFormatting sqref="D24">
    <cfRule type="expression" priority="543" stopIfTrue="1">
      <formula>"if(E11&gt;0,#,##0;(#,##0),"-")"</formula>
    </cfRule>
  </conditionalFormatting>
  <conditionalFormatting sqref="D24">
    <cfRule type="expression" priority="542" stopIfTrue="1">
      <formula>"if(E11&gt;0,#,##0;(#,##0),"-")"</formula>
    </cfRule>
  </conditionalFormatting>
  <conditionalFormatting sqref="D24">
    <cfRule type="expression" priority="541" stopIfTrue="1">
      <formula>"if(E11&gt;0,#,##0;(#,##0),"-")"</formula>
    </cfRule>
  </conditionalFormatting>
  <conditionalFormatting sqref="D25">
    <cfRule type="expression" priority="540" stopIfTrue="1">
      <formula>"if(E11&gt;0,#,##0;(#,##0),"-")"</formula>
    </cfRule>
  </conditionalFormatting>
  <conditionalFormatting sqref="D25">
    <cfRule type="expression" priority="539" stopIfTrue="1">
      <formula>"if(E11&gt;0,#,##0;(#,##0),"-")"</formula>
    </cfRule>
  </conditionalFormatting>
  <conditionalFormatting sqref="D23:D24">
    <cfRule type="expression" priority="538" stopIfTrue="1">
      <formula>"if(E11&gt;0,#,##0;(#,##0),"-")"</formula>
    </cfRule>
  </conditionalFormatting>
  <conditionalFormatting sqref="D23:D24">
    <cfRule type="expression" priority="537" stopIfTrue="1">
      <formula>"if(E11&gt;0,#,##0;(#,##0),"-")"</formula>
    </cfRule>
  </conditionalFormatting>
  <conditionalFormatting sqref="D23:D24">
    <cfRule type="expression" priority="536" stopIfTrue="1">
      <formula>"if(E11&gt;0,#,##0;(#,##0),"-")"</formula>
    </cfRule>
  </conditionalFormatting>
  <conditionalFormatting sqref="D23:D24">
    <cfRule type="expression" priority="535" stopIfTrue="1">
      <formula>"if(E11&gt;0,#,##0;(#,##0),"-")"</formula>
    </cfRule>
  </conditionalFormatting>
  <conditionalFormatting sqref="D23:D24">
    <cfRule type="expression" priority="534" stopIfTrue="1">
      <formula>"if(E11&gt;0,#,##0;(#,##0),"-")"</formula>
    </cfRule>
  </conditionalFormatting>
  <conditionalFormatting sqref="D23:D24">
    <cfRule type="expression" priority="533" stopIfTrue="1">
      <formula>"if(E11&gt;0,#,##0;(#,##0),"-")"</formula>
    </cfRule>
  </conditionalFormatting>
  <conditionalFormatting sqref="L25">
    <cfRule type="expression" priority="447" stopIfTrue="1">
      <formula>"if(E11&gt;0,#,##0;(#,##0),"-")"</formula>
    </cfRule>
  </conditionalFormatting>
  <conditionalFormatting sqref="L25">
    <cfRule type="expression" priority="446" stopIfTrue="1">
      <formula>"if(E11&gt;0,#,##0;(#,##0),"-")"</formula>
    </cfRule>
  </conditionalFormatting>
  <conditionalFormatting sqref="L25">
    <cfRule type="expression" priority="445" stopIfTrue="1">
      <formula>"if(E11&gt;0,#,##0;(#,##0),"-")"</formula>
    </cfRule>
  </conditionalFormatting>
  <conditionalFormatting sqref="L25">
    <cfRule type="expression" priority="444" stopIfTrue="1">
      <formula>"if(E11&gt;0,#,##0;(#,##0),"-")"</formula>
    </cfRule>
  </conditionalFormatting>
  <conditionalFormatting sqref="J23 J25">
    <cfRule type="expression" priority="490" stopIfTrue="1">
      <formula>"if(E11&gt;0,#,##0;(#,##0),"-")"</formula>
    </cfRule>
  </conditionalFormatting>
  <conditionalFormatting sqref="J23 J25">
    <cfRule type="expression" priority="489" stopIfTrue="1">
      <formula>"if(E11&gt;0,#,##0;(#,##0),"-")"</formula>
    </cfRule>
  </conditionalFormatting>
  <conditionalFormatting sqref="J23">
    <cfRule type="expression" priority="488" stopIfTrue="1">
      <formula>"if(E11&gt;0,#,##0;(#,##0),"-")"</formula>
    </cfRule>
  </conditionalFormatting>
  <conditionalFormatting sqref="J23">
    <cfRule type="expression" priority="487" stopIfTrue="1">
      <formula>"if(E11&gt;0,#,##0;(#,##0),"-")"</formula>
    </cfRule>
  </conditionalFormatting>
  <conditionalFormatting sqref="J23 J25">
    <cfRule type="expression" priority="484" stopIfTrue="1">
      <formula>"if(E11&gt;0,#,##0;(#,##0),"-")"</formula>
    </cfRule>
  </conditionalFormatting>
  <conditionalFormatting sqref="J23">
    <cfRule type="expression" priority="483" stopIfTrue="1">
      <formula>"if(E11&gt;0,#,##0;(#,##0),"-")"</formula>
    </cfRule>
  </conditionalFormatting>
  <conditionalFormatting sqref="J23">
    <cfRule type="expression" priority="482" stopIfTrue="1">
      <formula>"if(E11&gt;0,#,##0;(#,##0),"-")"</formula>
    </cfRule>
  </conditionalFormatting>
  <conditionalFormatting sqref="J25">
    <cfRule type="expression" priority="477" stopIfTrue="1">
      <formula>"if(E11&gt;0,#,##0;(#,##0),"-")"</formula>
    </cfRule>
  </conditionalFormatting>
  <conditionalFormatting sqref="J25">
    <cfRule type="expression" priority="476" stopIfTrue="1">
      <formula>"if(E11&gt;0,#,##0;(#,##0),"-")"</formula>
    </cfRule>
  </conditionalFormatting>
  <conditionalFormatting sqref="J23">
    <cfRule type="expression" priority="475" stopIfTrue="1">
      <formula>"if(E11&gt;0,#,##0;(#,##0),"-")"</formula>
    </cfRule>
  </conditionalFormatting>
  <conditionalFormatting sqref="J23">
    <cfRule type="expression" priority="474" stopIfTrue="1">
      <formula>"if(E11&gt;0,#,##0;(#,##0),"-")"</formula>
    </cfRule>
  </conditionalFormatting>
  <conditionalFormatting sqref="J23">
    <cfRule type="expression" priority="473" stopIfTrue="1">
      <formula>"if(E11&gt;0,#,##0;(#,##0),"-")"</formula>
    </cfRule>
  </conditionalFormatting>
  <conditionalFormatting sqref="J23">
    <cfRule type="expression" priority="472" stopIfTrue="1">
      <formula>"if(E11&gt;0,#,##0;(#,##0),"-")"</formula>
    </cfRule>
  </conditionalFormatting>
  <conditionalFormatting sqref="J23">
    <cfRule type="expression" priority="471" stopIfTrue="1">
      <formula>"if(E11&gt;0,#,##0;(#,##0),"-")"</formula>
    </cfRule>
  </conditionalFormatting>
  <conditionalFormatting sqref="J23">
    <cfRule type="expression" priority="470" stopIfTrue="1">
      <formula>"if(E11&gt;0,#,##0;(#,##0),"-")"</formula>
    </cfRule>
  </conditionalFormatting>
  <conditionalFormatting sqref="F25">
    <cfRule type="expression" priority="135" stopIfTrue="1">
      <formula>"if(E11&gt;0,#,##0;(#,##0),"-")"</formula>
    </cfRule>
  </conditionalFormatting>
  <conditionalFormatting sqref="F25">
    <cfRule type="expression" priority="134" stopIfTrue="1">
      <formula>"if(E11&gt;0,#,##0;(#,##0),"-")"</formula>
    </cfRule>
  </conditionalFormatting>
  <conditionalFormatting sqref="L25">
    <cfRule type="expression" priority="448" stopIfTrue="1">
      <formula>"if(E11&gt;0,#,##0;(#,##0),"-")"</formula>
    </cfRule>
  </conditionalFormatting>
  <conditionalFormatting sqref="D24">
    <cfRule type="expression" priority="192" stopIfTrue="1">
      <formula>"if(E11&gt;0,#,##0;(#,##0),"-")"</formula>
    </cfRule>
  </conditionalFormatting>
  <conditionalFormatting sqref="D24">
    <cfRule type="expression" priority="191" stopIfTrue="1">
      <formula>"if(E11&gt;0,#,##0;(#,##0),"-")"</formula>
    </cfRule>
  </conditionalFormatting>
  <conditionalFormatting sqref="D24">
    <cfRule type="expression" priority="190" stopIfTrue="1">
      <formula>"if(E11&gt;0,#,##0;(#,##0),"-")"</formula>
    </cfRule>
  </conditionalFormatting>
  <conditionalFormatting sqref="F23:F24">
    <cfRule type="expression" priority="188" stopIfTrue="1">
      <formula>"if(E11&gt;0,#,##0;(#,##0),"-")"</formula>
    </cfRule>
  </conditionalFormatting>
  <conditionalFormatting sqref="F23:F24">
    <cfRule type="expression" priority="187" stopIfTrue="1">
      <formula>"if(E11&gt;0,#,##0;(#,##0),"-")"</formula>
    </cfRule>
  </conditionalFormatting>
  <conditionalFormatting sqref="F23:F24">
    <cfRule type="expression" priority="186" stopIfTrue="1">
      <formula>"if(E11&gt;0,#,##0;(#,##0),"-")"</formula>
    </cfRule>
  </conditionalFormatting>
  <conditionalFormatting sqref="F23:F24">
    <cfRule type="expression" priority="185" stopIfTrue="1">
      <formula>"if(E11&gt;0,#,##0;(#,##0),"-")"</formula>
    </cfRule>
  </conditionalFormatting>
  <conditionalFormatting sqref="F23:F24">
    <cfRule type="expression" priority="184" stopIfTrue="1">
      <formula>"if(E11&gt;0,#,##0;(#,##0),"-")"</formula>
    </cfRule>
  </conditionalFormatting>
  <conditionalFormatting sqref="F23:F24">
    <cfRule type="expression" priority="183" stopIfTrue="1">
      <formula>"if(E11&gt;0,#,##0;(#,##0),"-")"</formula>
    </cfRule>
  </conditionalFormatting>
  <conditionalFormatting sqref="F23:F24">
    <cfRule type="expression" priority="182" stopIfTrue="1">
      <formula>"if(E11&gt;0,#,##0;(#,##0),"-")"</formula>
    </cfRule>
  </conditionalFormatting>
  <conditionalFormatting sqref="F23:F24">
    <cfRule type="expression" priority="181" stopIfTrue="1">
      <formula>"if(E11&gt;0,#,##0;(#,##0),"-")"</formula>
    </cfRule>
  </conditionalFormatting>
  <conditionalFormatting sqref="H23:H24">
    <cfRule type="expression" priority="169" stopIfTrue="1">
      <formula>"if(E11&gt;0,#,##0;(#,##0),"-")"</formula>
    </cfRule>
  </conditionalFormatting>
  <conditionalFormatting sqref="J24">
    <cfRule type="expression" priority="157" stopIfTrue="1">
      <formula>"if(E11&gt;0,#,##0;(#,##0),"-")"</formula>
    </cfRule>
  </conditionalFormatting>
  <conditionalFormatting sqref="J24">
    <cfRule type="expression" priority="156" stopIfTrue="1">
      <formula>"if(E11&gt;0,#,##0;(#,##0),"-")"</formula>
    </cfRule>
  </conditionalFormatting>
  <conditionalFormatting sqref="J24">
    <cfRule type="expression" priority="155" stopIfTrue="1">
      <formula>"if(E11&gt;0,#,##0;(#,##0),"-")"</formula>
    </cfRule>
  </conditionalFormatting>
  <conditionalFormatting sqref="J24">
    <cfRule type="expression" priority="154" stopIfTrue="1">
      <formula>"if(E11&gt;0,#,##0;(#,##0),"-")"</formula>
    </cfRule>
  </conditionalFormatting>
  <conditionalFormatting sqref="L24">
    <cfRule type="expression" priority="138" stopIfTrue="1">
      <formula>"if(E11&gt;0,#,##0;(#,##0),"-")"</formula>
    </cfRule>
  </conditionalFormatting>
  <conditionalFormatting sqref="F25">
    <cfRule type="expression" priority="137" stopIfTrue="1">
      <formula>"if(E11&gt;0,#,##0;(#,##0),"-")"</formula>
    </cfRule>
  </conditionalFormatting>
  <conditionalFormatting sqref="F25">
    <cfRule type="expression" priority="136" stopIfTrue="1">
      <formula>"if(E11&gt;0,#,##0;(#,##0),"-")"</formula>
    </cfRule>
  </conditionalFormatting>
  <conditionalFormatting sqref="F25">
    <cfRule type="expression" priority="133" stopIfTrue="1">
      <formula>"if(E11&gt;0,#,##0;(#,##0),"-")"</formula>
    </cfRule>
  </conditionalFormatting>
  <conditionalFormatting sqref="H25">
    <cfRule type="expression" priority="132" stopIfTrue="1">
      <formula>"if(E11&gt;0,#,##0;(#,##0),"-")"</formula>
    </cfRule>
  </conditionalFormatting>
  <conditionalFormatting sqref="H25">
    <cfRule type="expression" priority="131" stopIfTrue="1">
      <formula>"if(E11&gt;0,#,##0;(#,##0),"-")"</formula>
    </cfRule>
  </conditionalFormatting>
  <conditionalFormatting sqref="H25">
    <cfRule type="expression" priority="130" stopIfTrue="1">
      <formula>"if(E11&gt;0,#,##0;(#,##0),"-")"</formula>
    </cfRule>
  </conditionalFormatting>
  <conditionalFormatting sqref="H25">
    <cfRule type="expression" priority="129" stopIfTrue="1">
      <formula>"if(E11&gt;0,#,##0;(#,##0),"-")"</formula>
    </cfRule>
  </conditionalFormatting>
  <conditionalFormatting sqref="L23">
    <cfRule type="expression" priority="127" stopIfTrue="1">
      <formula>"if(E11&gt;0,#,##0;(#,##0),"-")"</formula>
    </cfRule>
  </conditionalFormatting>
  <conditionalFormatting sqref="L23">
    <cfRule type="expression" priority="126" stopIfTrue="1">
      <formula>"if(E11&gt;0,#,##0;(#,##0),"-")"</formula>
    </cfRule>
  </conditionalFormatting>
  <conditionalFormatting sqref="L23">
    <cfRule type="expression" priority="125" stopIfTrue="1">
      <formula>"if(E11&gt;0,#,##0;(#,##0),"-")"</formula>
    </cfRule>
  </conditionalFormatting>
  <conditionalFormatting sqref="H17">
    <cfRule type="expression" priority="4" stopIfTrue="1">
      <formula>"if(E11&gt;0,#,##0;(#,##0),"-")"</formula>
    </cfRule>
  </conditionalFormatting>
  <conditionalFormatting sqref="J16">
    <cfRule type="expression" priority="29" stopIfTrue="1">
      <formula>"if(E11&gt;0,#,##0;(#,##0),"-")"</formula>
    </cfRule>
  </conditionalFormatting>
  <conditionalFormatting sqref="J16">
    <cfRule type="expression" priority="28" stopIfTrue="1">
      <formula>"if(E11&gt;0,#,##0;(#,##0),"-")"</formula>
    </cfRule>
  </conditionalFormatting>
  <conditionalFormatting sqref="J16">
    <cfRule type="expression" priority="27" stopIfTrue="1">
      <formula>"if(E11&gt;0,#,##0;(#,##0),"-")"</formula>
    </cfRule>
  </conditionalFormatting>
  <conditionalFormatting sqref="L16">
    <cfRule type="expression" priority="26" stopIfTrue="1">
      <formula>"if(E11&gt;0,#,##0;(#,##0),"-")"</formula>
    </cfRule>
  </conditionalFormatting>
  <conditionalFormatting sqref="L16">
    <cfRule type="expression" priority="25" stopIfTrue="1">
      <formula>"if(E11&gt;0,#,##0;(#,##0),"-")"</formula>
    </cfRule>
  </conditionalFormatting>
  <conditionalFormatting sqref="L16">
    <cfRule type="expression" priority="24" stopIfTrue="1">
      <formula>"if(E11&gt;0,#,##0;(#,##0),"-")"</formula>
    </cfRule>
  </conditionalFormatting>
  <conditionalFormatting sqref="L16">
    <cfRule type="expression" priority="23" stopIfTrue="1">
      <formula>"if(E11&gt;0,#,##0;(#,##0),"-")"</formula>
    </cfRule>
  </conditionalFormatting>
  <conditionalFormatting sqref="L16">
    <cfRule type="expression" priority="22" stopIfTrue="1">
      <formula>"if(E11&gt;0,#,##0;(#,##0),"-")"</formula>
    </cfRule>
  </conditionalFormatting>
  <conditionalFormatting sqref="L16">
    <cfRule type="expression" priority="21" stopIfTrue="1">
      <formula>"if(E11&gt;0,#,##0;(#,##0),"-")"</formula>
    </cfRule>
  </conditionalFormatting>
  <conditionalFormatting sqref="L16">
    <cfRule type="expression" priority="20" stopIfTrue="1">
      <formula>"if(E11&gt;0,#,##0;(#,##0),"-")"</formula>
    </cfRule>
  </conditionalFormatting>
  <conditionalFormatting sqref="L16">
    <cfRule type="expression" priority="19" stopIfTrue="1">
      <formula>"if(E11&gt;0,#,##0;(#,##0),"-")"</formula>
    </cfRule>
  </conditionalFormatting>
  <conditionalFormatting sqref="L16">
    <cfRule type="expression" priority="18" stopIfTrue="1">
      <formula>"if(E11&gt;0,#,##0;(#,##0),"-")"</formula>
    </cfRule>
  </conditionalFormatting>
  <conditionalFormatting sqref="L16">
    <cfRule type="expression" priority="17" stopIfTrue="1">
      <formula>"if(E11&gt;0,#,##0;(#,##0),"-")"</formula>
    </cfRule>
  </conditionalFormatting>
  <conditionalFormatting sqref="L16">
    <cfRule type="expression" priority="16" stopIfTrue="1">
      <formula>"if(E11&gt;0,#,##0;(#,##0),"-")"</formula>
    </cfRule>
  </conditionalFormatting>
  <conditionalFormatting sqref="L16">
    <cfRule type="expression" priority="15" stopIfTrue="1">
      <formula>"if(E11&gt;0,#,##0;(#,##0),"-")"</formula>
    </cfRule>
  </conditionalFormatting>
  <conditionalFormatting sqref="D16">
    <cfRule type="expression" priority="69" stopIfTrue="1">
      <formula>"if(E11&gt;0,#,##0;(#,##0),"-")"</formula>
    </cfRule>
  </conditionalFormatting>
  <conditionalFormatting sqref="F15:F16">
    <cfRule type="expression" priority="56" stopIfTrue="1">
      <formula>"if(E11&gt;0,#,##0;(#,##0),"-")"</formula>
    </cfRule>
  </conditionalFormatting>
  <conditionalFormatting sqref="F15:F16">
    <cfRule type="expression" priority="55" stopIfTrue="1">
      <formula>"if(E11&gt;0,#,##0;(#,##0),"-")"</formula>
    </cfRule>
  </conditionalFormatting>
  <conditionalFormatting sqref="F15:F16">
    <cfRule type="expression" priority="54" stopIfTrue="1">
      <formula>"if(E11&gt;0,#,##0;(#,##0),"-")"</formula>
    </cfRule>
  </conditionalFormatting>
  <conditionalFormatting sqref="F15:F16">
    <cfRule type="expression" priority="53" stopIfTrue="1">
      <formula>"if(E11&gt;0,#,##0;(#,##0),"-")"</formula>
    </cfRule>
  </conditionalFormatting>
  <conditionalFormatting sqref="H15:H16">
    <cfRule type="expression" priority="52" stopIfTrue="1">
      <formula>"if(E11&gt;0,#,##0;(#,##0),"-")"</formula>
    </cfRule>
  </conditionalFormatting>
  <conditionalFormatting sqref="H15:H16">
    <cfRule type="expression" priority="51" stopIfTrue="1">
      <formula>"if(E11&gt;0,#,##0;(#,##0),"-")"</formula>
    </cfRule>
  </conditionalFormatting>
  <conditionalFormatting sqref="H15:H16">
    <cfRule type="expression" priority="50" stopIfTrue="1">
      <formula>"if(E11&gt;0,#,##0;(#,##0),"-")"</formula>
    </cfRule>
  </conditionalFormatting>
  <conditionalFormatting sqref="H15:H16">
    <cfRule type="expression" priority="49" stopIfTrue="1">
      <formula>"if(E11&gt;0,#,##0;(#,##0),"-")"</formula>
    </cfRule>
  </conditionalFormatting>
  <conditionalFormatting sqref="H15:H16">
    <cfRule type="expression" priority="48" stopIfTrue="1">
      <formula>"if(E11&gt;0,#,##0;(#,##0),"-")"</formula>
    </cfRule>
  </conditionalFormatting>
  <conditionalFormatting sqref="H15:H16">
    <cfRule type="expression" priority="47" stopIfTrue="1">
      <formula>"if(E11&gt;0,#,##0;(#,##0),"-")"</formula>
    </cfRule>
  </conditionalFormatting>
  <conditionalFormatting sqref="H15:H16">
    <cfRule type="expression" priority="46" stopIfTrue="1">
      <formula>"if(E11&gt;0,#,##0;(#,##0),"-")"</formula>
    </cfRule>
  </conditionalFormatting>
  <conditionalFormatting sqref="H15:H16">
    <cfRule type="expression" priority="44" stopIfTrue="1">
      <formula>"if(E11&gt;0,#,##0;(#,##0),"-")"</formula>
    </cfRule>
  </conditionalFormatting>
  <conditionalFormatting sqref="H15:H16">
    <cfRule type="expression" priority="43" stopIfTrue="1">
      <formula>"if(E11&gt;0,#,##0;(#,##0),"-")"</formula>
    </cfRule>
  </conditionalFormatting>
  <conditionalFormatting sqref="H15:H16">
    <cfRule type="expression" priority="42" stopIfTrue="1">
      <formula>"if(E11&gt;0,#,##0;(#,##0),"-")"</formula>
    </cfRule>
  </conditionalFormatting>
  <conditionalFormatting sqref="H15:H16">
    <cfRule type="expression" priority="41" stopIfTrue="1">
      <formula>"if(E11&gt;0,#,##0;(#,##0),"-")"</formula>
    </cfRule>
  </conditionalFormatting>
  <conditionalFormatting sqref="H15:H16">
    <cfRule type="expression" priority="40" stopIfTrue="1">
      <formula>"if(E11&gt;0,#,##0;(#,##0),"-")"</formula>
    </cfRule>
  </conditionalFormatting>
  <conditionalFormatting sqref="J16">
    <cfRule type="expression" priority="39" stopIfTrue="1">
      <formula>"if(E11&gt;0,#,##0;(#,##0),"-")"</formula>
    </cfRule>
  </conditionalFormatting>
  <conditionalFormatting sqref="J16">
    <cfRule type="expression" priority="38" stopIfTrue="1">
      <formula>"if(E11&gt;0,#,##0;(#,##0),"-")"</formula>
    </cfRule>
  </conditionalFormatting>
  <conditionalFormatting sqref="J16">
    <cfRule type="expression" priority="37" stopIfTrue="1">
      <formula>"if(E11&gt;0,#,##0;(#,##0),"-")"</formula>
    </cfRule>
  </conditionalFormatting>
  <conditionalFormatting sqref="J16">
    <cfRule type="expression" priority="36" stopIfTrue="1">
      <formula>"if(E11&gt;0,#,##0;(#,##0),"-")"</formula>
    </cfRule>
  </conditionalFormatting>
  <conditionalFormatting sqref="J16">
    <cfRule type="expression" priority="35" stopIfTrue="1">
      <formula>"if(E11&gt;0,#,##0;(#,##0),"-")"</formula>
    </cfRule>
  </conditionalFormatting>
  <conditionalFormatting sqref="J16">
    <cfRule type="expression" priority="34" stopIfTrue="1">
      <formula>"if(E11&gt;0,#,##0;(#,##0),"-")"</formula>
    </cfRule>
  </conditionalFormatting>
  <conditionalFormatting sqref="F15:F16">
    <cfRule type="expression" priority="65" stopIfTrue="1">
      <formula>"if(E11&gt;0,#,##0;(#,##0),"-")"</formula>
    </cfRule>
  </conditionalFormatting>
  <conditionalFormatting sqref="D15:D17">
    <cfRule type="expression" priority="110" stopIfTrue="1">
      <formula>"if(E11&gt;0,#,##0;(#,##0),"-")"</formula>
    </cfRule>
  </conditionalFormatting>
  <conditionalFormatting sqref="D15:D17">
    <cfRule type="expression" priority="109" stopIfTrue="1">
      <formula>"if(E11&gt;0,#,##0;(#,##0),"-")"</formula>
    </cfRule>
  </conditionalFormatting>
  <conditionalFormatting sqref="D15">
    <cfRule type="expression" priority="108" stopIfTrue="1">
      <formula>"if(E11&gt;0,#,##0;(#,##0),"-")"</formula>
    </cfRule>
  </conditionalFormatting>
  <conditionalFormatting sqref="D15">
    <cfRule type="expression" priority="107" stopIfTrue="1">
      <formula>"if(E11&gt;0,#,##0;(#,##0),"-")"</formula>
    </cfRule>
  </conditionalFormatting>
  <conditionalFormatting sqref="D16">
    <cfRule type="expression" priority="106" stopIfTrue="1">
      <formula>"if(E11&gt;0,#,##0;(#,##0),"-")"</formula>
    </cfRule>
  </conditionalFormatting>
  <conditionalFormatting sqref="D16">
    <cfRule type="expression" priority="105" stopIfTrue="1">
      <formula>"if(E11&gt;0,#,##0;(#,##0),"-")"</formula>
    </cfRule>
  </conditionalFormatting>
  <conditionalFormatting sqref="D15:D17">
    <cfRule type="expression" priority="104" stopIfTrue="1">
      <formula>"if(E11&gt;0,#,##0;(#,##0),"-")"</formula>
    </cfRule>
  </conditionalFormatting>
  <conditionalFormatting sqref="D15">
    <cfRule type="expression" priority="103" stopIfTrue="1">
      <formula>"if(E11&gt;0,#,##0;(#,##0),"-")"</formula>
    </cfRule>
  </conditionalFormatting>
  <conditionalFormatting sqref="D15">
    <cfRule type="expression" priority="102" stopIfTrue="1">
      <formula>"if(E11&gt;0,#,##0;(#,##0),"-")"</formula>
    </cfRule>
  </conditionalFormatting>
  <conditionalFormatting sqref="D16">
    <cfRule type="expression" priority="101" stopIfTrue="1">
      <formula>"if(E11&gt;0,#,##0;(#,##0),"-")"</formula>
    </cfRule>
  </conditionalFormatting>
  <conditionalFormatting sqref="D16">
    <cfRule type="expression" priority="100" stopIfTrue="1">
      <formula>"if(E11&gt;0,#,##0;(#,##0),"-")"</formula>
    </cfRule>
  </conditionalFormatting>
  <conditionalFormatting sqref="D16">
    <cfRule type="expression" priority="99" stopIfTrue="1">
      <formula>"if(E11&gt;0,#,##0;(#,##0),"-")"</formula>
    </cfRule>
  </conditionalFormatting>
  <conditionalFormatting sqref="D16">
    <cfRule type="expression" priority="98" stopIfTrue="1">
      <formula>"if(E11&gt;0,#,##0;(#,##0),"-")"</formula>
    </cfRule>
  </conditionalFormatting>
  <conditionalFormatting sqref="D17">
    <cfRule type="expression" priority="97" stopIfTrue="1">
      <formula>"if(E11&gt;0,#,##0;(#,##0),"-")"</formula>
    </cfRule>
  </conditionalFormatting>
  <conditionalFormatting sqref="D17">
    <cfRule type="expression" priority="96" stopIfTrue="1">
      <formula>"if(E11&gt;0,#,##0;(#,##0),"-")"</formula>
    </cfRule>
  </conditionalFormatting>
  <conditionalFormatting sqref="D15:D16">
    <cfRule type="expression" priority="95" stopIfTrue="1">
      <formula>"if(E11&gt;0,#,##0;(#,##0),"-")"</formula>
    </cfRule>
  </conditionalFormatting>
  <conditionalFormatting sqref="D15:D16">
    <cfRule type="expression" priority="94" stopIfTrue="1">
      <formula>"if(E11&gt;0,#,##0;(#,##0),"-")"</formula>
    </cfRule>
  </conditionalFormatting>
  <conditionalFormatting sqref="D15:D16">
    <cfRule type="expression" priority="93" stopIfTrue="1">
      <formula>"if(E11&gt;0,#,##0;(#,##0),"-")"</formula>
    </cfRule>
  </conditionalFormatting>
  <conditionalFormatting sqref="D15:D16">
    <cfRule type="expression" priority="92" stopIfTrue="1">
      <formula>"if(E11&gt;0,#,##0;(#,##0),"-")"</formula>
    </cfRule>
  </conditionalFormatting>
  <conditionalFormatting sqref="D15:D16">
    <cfRule type="expression" priority="91" stopIfTrue="1">
      <formula>"if(E11&gt;0,#,##0;(#,##0),"-")"</formula>
    </cfRule>
  </conditionalFormatting>
  <conditionalFormatting sqref="D15:D16">
    <cfRule type="expression" priority="90" stopIfTrue="1">
      <formula>"if(E11&gt;0,#,##0;(#,##0),"-")"</formula>
    </cfRule>
  </conditionalFormatting>
  <conditionalFormatting sqref="L17">
    <cfRule type="expression" priority="73" stopIfTrue="1">
      <formula>"if(E11&gt;0,#,##0;(#,##0),"-")"</formula>
    </cfRule>
  </conditionalFormatting>
  <conditionalFormatting sqref="L17">
    <cfRule type="expression" priority="72" stopIfTrue="1">
      <formula>"if(E11&gt;0,#,##0;(#,##0),"-")"</formula>
    </cfRule>
  </conditionalFormatting>
  <conditionalFormatting sqref="L17">
    <cfRule type="expression" priority="71" stopIfTrue="1">
      <formula>"if(E11&gt;0,#,##0;(#,##0),"-")"</formula>
    </cfRule>
  </conditionalFormatting>
  <conditionalFormatting sqref="L17">
    <cfRule type="expression" priority="70" stopIfTrue="1">
      <formula>"if(E11&gt;0,#,##0;(#,##0),"-")"</formula>
    </cfRule>
  </conditionalFormatting>
  <conditionalFormatting sqref="J15 J17">
    <cfRule type="expression" priority="89" stopIfTrue="1">
      <formula>"if(E11&gt;0,#,##0;(#,##0),"-")"</formula>
    </cfRule>
  </conditionalFormatting>
  <conditionalFormatting sqref="J15 J17">
    <cfRule type="expression" priority="88" stopIfTrue="1">
      <formula>"if(E11&gt;0,#,##0;(#,##0),"-")"</formula>
    </cfRule>
  </conditionalFormatting>
  <conditionalFormatting sqref="J15">
    <cfRule type="expression" priority="87" stopIfTrue="1">
      <formula>"if(E11&gt;0,#,##0;(#,##0),"-")"</formula>
    </cfRule>
  </conditionalFormatting>
  <conditionalFormatting sqref="J15">
    <cfRule type="expression" priority="86" stopIfTrue="1">
      <formula>"if(E11&gt;0,#,##0;(#,##0),"-")"</formula>
    </cfRule>
  </conditionalFormatting>
  <conditionalFormatting sqref="J15 J17">
    <cfRule type="expression" priority="85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15">
    <cfRule type="expression" priority="83" stopIfTrue="1">
      <formula>"if(E11&gt;0,#,##0;(#,##0),"-")"</formula>
    </cfRule>
  </conditionalFormatting>
  <conditionalFormatting sqref="J17">
    <cfRule type="expression" priority="82" stopIfTrue="1">
      <formula>"if(E11&gt;0,#,##0;(#,##0),"-")"</formula>
    </cfRule>
  </conditionalFormatting>
  <conditionalFormatting sqref="J17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J15">
    <cfRule type="expression" priority="77" stopIfTrue="1">
      <formula>"if(E11&gt;0,#,##0;(#,##0),"-")"</formula>
    </cfRule>
  </conditionalFormatting>
  <conditionalFormatting sqref="J15">
    <cfRule type="expression" priority="76" stopIfTrue="1">
      <formula>"if(E11&gt;0,#,##0;(#,##0),"-")"</formula>
    </cfRule>
  </conditionalFormatting>
  <conditionalFormatting sqref="J15">
    <cfRule type="expression" priority="75" stopIfTrue="1">
      <formula>"if(E11&gt;0,#,##0;(#,##0),"-")"</formula>
    </cfRule>
  </conditionalFormatting>
  <conditionalFormatting sqref="F17">
    <cfRule type="expression" priority="11" stopIfTrue="1">
      <formula>"if(E11&gt;0,#,##0;(#,##0),"-")"</formula>
    </cfRule>
  </conditionalFormatting>
  <conditionalFormatting sqref="F17">
    <cfRule type="expression" priority="10" stopIfTrue="1">
      <formula>"if(E11&gt;0,#,##0;(#,##0),"-")"</formula>
    </cfRule>
  </conditionalFormatting>
  <conditionalFormatting sqref="L17">
    <cfRule type="expression" priority="74" stopIfTrue="1">
      <formula>"if(E11&gt;0,#,##0;(#,##0),"-")"</formula>
    </cfRule>
  </conditionalFormatting>
  <conditionalFormatting sqref="D16">
    <cfRule type="expression" priority="68" stopIfTrue="1">
      <formula>"if(E11&gt;0,#,##0;(#,##0),"-")"</formula>
    </cfRule>
  </conditionalFormatting>
  <conditionalFormatting sqref="D16">
    <cfRule type="expression" priority="67" stopIfTrue="1">
      <formula>"if(E11&gt;0,#,##0;(#,##0),"-")"</formula>
    </cfRule>
  </conditionalFormatting>
  <conditionalFormatting sqref="D16">
    <cfRule type="expression" priority="66" stopIfTrue="1">
      <formula>"if(E11&gt;0,#,##0;(#,##0),"-")"</formula>
    </cfRule>
  </conditionalFormatting>
  <conditionalFormatting sqref="F15:F16">
    <cfRule type="expression" priority="64" stopIfTrue="1">
      <formula>"if(E11&gt;0,#,##0;(#,##0),"-")"</formula>
    </cfRule>
  </conditionalFormatting>
  <conditionalFormatting sqref="F15:F16">
    <cfRule type="expression" priority="63" stopIfTrue="1">
      <formula>"if(E11&gt;0,#,##0;(#,##0),"-")"</formula>
    </cfRule>
  </conditionalFormatting>
  <conditionalFormatting sqref="F15:F16">
    <cfRule type="expression" priority="62" stopIfTrue="1">
      <formula>"if(E11&gt;0,#,##0;(#,##0),"-")"</formula>
    </cfRule>
  </conditionalFormatting>
  <conditionalFormatting sqref="F15:F16">
    <cfRule type="expression" priority="61" stopIfTrue="1">
      <formula>"if(E11&gt;0,#,##0;(#,##0),"-")"</formula>
    </cfRule>
  </conditionalFormatting>
  <conditionalFormatting sqref="F15:F16">
    <cfRule type="expression" priority="60" stopIfTrue="1">
      <formula>"if(E11&gt;0,#,##0;(#,##0),"-")"</formula>
    </cfRule>
  </conditionalFormatting>
  <conditionalFormatting sqref="F15:F16">
    <cfRule type="expression" priority="59" stopIfTrue="1">
      <formula>"if(E11&gt;0,#,##0;(#,##0),"-")"</formula>
    </cfRule>
  </conditionalFormatting>
  <conditionalFormatting sqref="F15:F16">
    <cfRule type="expression" priority="58" stopIfTrue="1">
      <formula>"if(E11&gt;0,#,##0;(#,##0),"-")"</formula>
    </cfRule>
  </conditionalFormatting>
  <conditionalFormatting sqref="F15:F16">
    <cfRule type="expression" priority="57" stopIfTrue="1">
      <formula>"if(E11&gt;0,#,##0;(#,##0),"-")"</formula>
    </cfRule>
  </conditionalFormatting>
  <conditionalFormatting sqref="H15:H16">
    <cfRule type="expression" priority="45" stopIfTrue="1">
      <formula>"if(E11&gt;0,#,##0;(#,##0),"-")"</formula>
    </cfRule>
  </conditionalFormatting>
  <conditionalFormatting sqref="J16">
    <cfRule type="expression" priority="33" stopIfTrue="1">
      <formula>"if(E11&gt;0,#,##0;(#,##0),"-")"</formula>
    </cfRule>
  </conditionalFormatting>
  <conditionalFormatting sqref="J16">
    <cfRule type="expression" priority="32" stopIfTrue="1">
      <formula>"if(E11&gt;0,#,##0;(#,##0),"-")"</formula>
    </cfRule>
  </conditionalFormatting>
  <conditionalFormatting sqref="J16">
    <cfRule type="expression" priority="31" stopIfTrue="1">
      <formula>"if(E11&gt;0,#,##0;(#,##0),"-")"</formula>
    </cfRule>
  </conditionalFormatting>
  <conditionalFormatting sqref="J16">
    <cfRule type="expression" priority="30" stopIfTrue="1">
      <formula>"if(E11&gt;0,#,##0;(#,##0),"-")"</formula>
    </cfRule>
  </conditionalFormatting>
  <conditionalFormatting sqref="L16">
    <cfRule type="expression" priority="14" stopIfTrue="1">
      <formula>"if(E11&gt;0,#,##0;(#,##0),"-")"</formula>
    </cfRule>
  </conditionalFormatting>
  <conditionalFormatting sqref="F17">
    <cfRule type="expression" priority="13" stopIfTrue="1">
      <formula>"if(E11&gt;0,#,##0;(#,##0),"-")"</formula>
    </cfRule>
  </conditionalFormatting>
  <conditionalFormatting sqref="F17">
    <cfRule type="expression" priority="12" stopIfTrue="1">
      <formula>"if(E11&gt;0,#,##0;(#,##0),"-")"</formula>
    </cfRule>
  </conditionalFormatting>
  <conditionalFormatting sqref="F17">
    <cfRule type="expression" priority="9" stopIfTrue="1">
      <formula>"if(E11&gt;0,#,##0;(#,##0),"-")"</formula>
    </cfRule>
  </conditionalFormatting>
  <conditionalFormatting sqref="H17">
    <cfRule type="expression" priority="8" stopIfTrue="1">
      <formula>"if(E11&gt;0,#,##0;(#,##0),"-")"</formula>
    </cfRule>
  </conditionalFormatting>
  <conditionalFormatting sqref="H17">
    <cfRule type="expression" priority="7" stopIfTrue="1">
      <formula>"if(E11&gt;0,#,##0;(#,##0),"-")"</formula>
    </cfRule>
  </conditionalFormatting>
  <conditionalFormatting sqref="H17">
    <cfRule type="expression" priority="6" stopIfTrue="1">
      <formula>"if(E11&gt;0,#,##0;(#,##0),"-")"</formula>
    </cfRule>
  </conditionalFormatting>
  <conditionalFormatting sqref="H17">
    <cfRule type="expression" priority="5" stopIfTrue="1">
      <formula>"if(E11&gt;0,#,##0;(#,##0),"-")"</formula>
    </cfRule>
  </conditionalFormatting>
  <conditionalFormatting sqref="L15">
    <cfRule type="expression" priority="3" stopIfTrue="1">
      <formula>"if(E11&gt;0,#,##0;(#,##0),"-")"</formula>
    </cfRule>
  </conditionalFormatting>
  <conditionalFormatting sqref="L15">
    <cfRule type="expression" priority="2" stopIfTrue="1">
      <formula>"if(E11&gt;0,#,##0;(#,##0),"-")"</formula>
    </cfRule>
  </conditionalFormatting>
  <conditionalFormatting sqref="L15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90" firstPageNumber="7" orientation="landscape" useFirstPageNumber="1" r:id="rId5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N97"/>
  <sheetViews>
    <sheetView tabSelected="1" view="pageBreakPreview" zoomScale="85" zoomScaleNormal="80" zoomScaleSheetLayoutView="85" workbookViewId="0">
      <selection activeCell="B93" sqref="B93:J94"/>
    </sheetView>
  </sheetViews>
  <sheetFormatPr defaultColWidth="9.140625" defaultRowHeight="20.25" customHeight="1"/>
  <cols>
    <col min="1" max="1" width="42.140625" style="2" customWidth="1"/>
    <col min="2" max="2" width="2.85546875" style="23" customWidth="1"/>
    <col min="3" max="3" width="1" style="2" customWidth="1"/>
    <col min="4" max="4" width="14.7109375" style="2" bestFit="1" customWidth="1"/>
    <col min="5" max="5" width="1.140625" style="2" customWidth="1"/>
    <col min="6" max="6" width="14.7109375" style="2" bestFit="1" customWidth="1"/>
    <col min="7" max="7" width="1" style="2" customWidth="1"/>
    <col min="8" max="8" width="14.7109375" style="2" bestFit="1" customWidth="1"/>
    <col min="9" max="9" width="1" style="2" customWidth="1"/>
    <col min="10" max="10" width="14.7109375" style="2" bestFit="1" customWidth="1"/>
    <col min="11" max="11" width="9.140625" style="2"/>
    <col min="12" max="12" width="10.5703125" style="2" bestFit="1" customWidth="1"/>
    <col min="13" max="14" width="14.28515625" style="2" bestFit="1" customWidth="1"/>
    <col min="15" max="16384" width="9.140625" style="2"/>
  </cols>
  <sheetData>
    <row r="1" spans="1:10" s="72" customFormat="1" ht="20.25" customHeight="1">
      <c r="A1" s="33" t="s">
        <v>55</v>
      </c>
      <c r="B1" s="77"/>
    </row>
    <row r="2" spans="1:10" s="72" customFormat="1" ht="20.25" customHeight="1">
      <c r="A2" s="33" t="s">
        <v>56</v>
      </c>
      <c r="B2" s="77"/>
    </row>
    <row r="3" spans="1:10" s="73" customFormat="1" ht="20.25" customHeight="1">
      <c r="A3" s="37" t="s">
        <v>97</v>
      </c>
      <c r="B3" s="78"/>
    </row>
    <row r="4" spans="1:10" ht="20.25" customHeight="1">
      <c r="A4" s="1"/>
    </row>
    <row r="5" spans="1:10" s="20" customFormat="1" ht="20.25" customHeight="1">
      <c r="A5" s="1"/>
      <c r="B5" s="23"/>
      <c r="C5" s="2"/>
      <c r="D5" s="224" t="s">
        <v>8</v>
      </c>
      <c r="E5" s="224"/>
      <c r="F5" s="224"/>
      <c r="G5" s="60"/>
      <c r="H5" s="224" t="s">
        <v>26</v>
      </c>
      <c r="I5" s="224"/>
      <c r="J5" s="224"/>
    </row>
    <row r="6" spans="1:10" s="20" customFormat="1" ht="20.25" customHeight="1">
      <c r="A6" s="21"/>
      <c r="B6" s="14"/>
      <c r="C6" s="15"/>
      <c r="D6" s="224" t="s">
        <v>25</v>
      </c>
      <c r="E6" s="224"/>
      <c r="F6" s="224"/>
      <c r="G6" s="1"/>
      <c r="H6" s="224" t="s">
        <v>25</v>
      </c>
      <c r="I6" s="224"/>
      <c r="J6" s="224"/>
    </row>
    <row r="7" spans="1:10" s="20" customFormat="1" ht="20.25" customHeight="1">
      <c r="A7" s="21"/>
      <c r="B7" s="14"/>
      <c r="C7" s="15"/>
      <c r="D7" s="226" t="s">
        <v>83</v>
      </c>
      <c r="E7" s="227"/>
      <c r="F7" s="227"/>
      <c r="G7" s="1"/>
      <c r="H7" s="226" t="s">
        <v>83</v>
      </c>
      <c r="I7" s="227"/>
      <c r="J7" s="227"/>
    </row>
    <row r="8" spans="1:10" s="20" customFormat="1" ht="20.25" customHeight="1">
      <c r="A8" s="21"/>
      <c r="B8" s="14"/>
      <c r="C8" s="15"/>
      <c r="D8" s="226" t="s">
        <v>84</v>
      </c>
      <c r="E8" s="227"/>
      <c r="F8" s="227"/>
      <c r="G8" s="1"/>
      <c r="H8" s="226" t="s">
        <v>84</v>
      </c>
      <c r="I8" s="227"/>
      <c r="J8" s="227"/>
    </row>
    <row r="9" spans="1:10" ht="20.25" customHeight="1">
      <c r="A9" s="22"/>
      <c r="B9" s="14"/>
      <c r="C9" s="15"/>
      <c r="D9" s="15">
        <v>2019</v>
      </c>
      <c r="E9" s="15"/>
      <c r="F9" s="15">
        <v>2018</v>
      </c>
      <c r="G9" s="15"/>
      <c r="H9" s="15">
        <v>2019</v>
      </c>
      <c r="I9" s="15"/>
      <c r="J9" s="15">
        <v>2018</v>
      </c>
    </row>
    <row r="10" spans="1:10" ht="20.25" customHeight="1">
      <c r="A10" s="22"/>
      <c r="B10" s="14"/>
      <c r="C10" s="15"/>
      <c r="D10" s="225" t="s">
        <v>63</v>
      </c>
      <c r="E10" s="225"/>
      <c r="F10" s="225"/>
      <c r="G10" s="225"/>
      <c r="H10" s="225"/>
      <c r="I10" s="225"/>
      <c r="J10" s="225"/>
    </row>
    <row r="11" spans="1:10" ht="24" customHeight="1">
      <c r="A11" s="79" t="s">
        <v>18</v>
      </c>
      <c r="B11" s="59"/>
      <c r="C11" s="18"/>
      <c r="D11" s="18"/>
      <c r="E11" s="18"/>
      <c r="F11" s="18"/>
      <c r="G11" s="18"/>
      <c r="H11" s="18"/>
      <c r="I11" s="18"/>
      <c r="J11" s="18"/>
    </row>
    <row r="12" spans="1:10" ht="20.25" customHeight="1">
      <c r="A12" s="57" t="s">
        <v>75</v>
      </c>
      <c r="B12" s="59"/>
      <c r="C12" s="18"/>
      <c r="D12" s="132">
        <f>PL!D48</f>
        <v>-11442053</v>
      </c>
      <c r="E12" s="132"/>
      <c r="F12" s="132">
        <f>PL!F43</f>
        <v>-16920077</v>
      </c>
      <c r="G12" s="132"/>
      <c r="H12" s="132">
        <f>PL!H48</f>
        <v>-12046312</v>
      </c>
      <c r="I12" s="132"/>
      <c r="J12" s="132">
        <f>PL!J43</f>
        <v>-17778805</v>
      </c>
    </row>
    <row r="13" spans="1:10" ht="20.25" customHeight="1">
      <c r="A13" s="80" t="s">
        <v>123</v>
      </c>
      <c r="B13" s="57"/>
      <c r="C13" s="18"/>
      <c r="D13" s="132"/>
      <c r="E13" s="132"/>
      <c r="F13" s="132"/>
      <c r="G13" s="132"/>
      <c r="H13" s="132"/>
      <c r="I13" s="132"/>
      <c r="J13" s="132"/>
    </row>
    <row r="14" spans="1:10" ht="20.25" customHeight="1">
      <c r="A14" s="23" t="s">
        <v>124</v>
      </c>
      <c r="B14" s="57"/>
      <c r="C14" s="18"/>
      <c r="D14" s="132"/>
      <c r="E14" s="132"/>
      <c r="F14" s="132"/>
      <c r="G14" s="132"/>
      <c r="H14" s="132"/>
      <c r="I14" s="132"/>
      <c r="J14" s="132"/>
    </row>
    <row r="15" spans="1:10" ht="20.25" customHeight="1">
      <c r="A15" s="10" t="s">
        <v>114</v>
      </c>
      <c r="B15" s="2"/>
      <c r="C15" s="18"/>
      <c r="D15" s="134">
        <v>241586</v>
      </c>
      <c r="E15" s="134"/>
      <c r="F15" s="134">
        <f>PL!F34</f>
        <v>427332</v>
      </c>
      <c r="G15" s="134"/>
      <c r="H15" s="134">
        <v>0</v>
      </c>
      <c r="I15" s="134">
        <v>0</v>
      </c>
      <c r="J15" s="134">
        <f>PL!J34</f>
        <v>0</v>
      </c>
    </row>
    <row r="16" spans="1:10" ht="20.25" customHeight="1">
      <c r="A16" s="57" t="s">
        <v>32</v>
      </c>
      <c r="B16" s="57"/>
      <c r="C16" s="18"/>
      <c r="D16" s="132">
        <v>6657909</v>
      </c>
      <c r="E16" s="132"/>
      <c r="F16" s="132">
        <f>PL!F32</f>
        <v>7401118</v>
      </c>
      <c r="G16" s="132"/>
      <c r="H16" s="132">
        <v>6719553</v>
      </c>
      <c r="I16" s="132"/>
      <c r="J16" s="132">
        <f>PL!J32</f>
        <v>7462763</v>
      </c>
    </row>
    <row r="17" spans="1:10" ht="20.25" customHeight="1">
      <c r="A17" s="57" t="s">
        <v>115</v>
      </c>
      <c r="B17" s="57"/>
      <c r="C17" s="18"/>
      <c r="D17" s="132">
        <v>8328352</v>
      </c>
      <c r="E17" s="132"/>
      <c r="F17" s="132">
        <v>8662214</v>
      </c>
      <c r="G17" s="132"/>
      <c r="H17" s="132">
        <v>5953966</v>
      </c>
      <c r="I17" s="132"/>
      <c r="J17" s="132">
        <v>6742693</v>
      </c>
    </row>
    <row r="18" spans="1:10" ht="20.25" customHeight="1">
      <c r="A18" s="10" t="s">
        <v>150</v>
      </c>
      <c r="B18" s="2"/>
      <c r="C18" s="18"/>
      <c r="D18" s="132">
        <v>0</v>
      </c>
      <c r="E18" s="132"/>
      <c r="F18" s="132">
        <v>-11493462</v>
      </c>
      <c r="G18" s="132"/>
      <c r="H18" s="132">
        <v>0</v>
      </c>
      <c r="I18" s="132"/>
      <c r="J18" s="132">
        <v>-11493462</v>
      </c>
    </row>
    <row r="19" spans="1:10" ht="20.25" customHeight="1">
      <c r="A19" s="10" t="s">
        <v>113</v>
      </c>
      <c r="B19" s="2"/>
      <c r="C19" s="18"/>
      <c r="D19" s="134">
        <v>122933</v>
      </c>
      <c r="E19" s="134"/>
      <c r="F19" s="134">
        <v>109763</v>
      </c>
      <c r="G19" s="134"/>
      <c r="H19" s="134">
        <v>82323</v>
      </c>
      <c r="I19" s="134"/>
      <c r="J19" s="134">
        <v>85807</v>
      </c>
    </row>
    <row r="20" spans="1:10" ht="20.25" hidden="1" customHeight="1">
      <c r="A20" s="57" t="s">
        <v>95</v>
      </c>
      <c r="B20" s="57"/>
      <c r="C20" s="18"/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0</v>
      </c>
    </row>
    <row r="21" spans="1:10" ht="20.25" hidden="1" customHeight="1">
      <c r="A21" s="10" t="s">
        <v>126</v>
      </c>
      <c r="B21" s="2"/>
      <c r="C21" s="18"/>
      <c r="D21" s="132"/>
      <c r="E21" s="132"/>
      <c r="F21" s="132"/>
      <c r="G21" s="132"/>
      <c r="H21" s="132"/>
      <c r="I21" s="132"/>
      <c r="J21" s="132"/>
    </row>
    <row r="22" spans="1:10" ht="20.25" hidden="1" customHeight="1">
      <c r="A22" s="10" t="s">
        <v>127</v>
      </c>
      <c r="B22" s="2"/>
      <c r="C22" s="18"/>
      <c r="D22" s="132"/>
      <c r="E22" s="132"/>
      <c r="F22" s="132">
        <v>0</v>
      </c>
      <c r="G22" s="132"/>
      <c r="H22" s="132"/>
      <c r="I22" s="132"/>
      <c r="J22" s="132">
        <v>0</v>
      </c>
    </row>
    <row r="23" spans="1:10" ht="20.25" customHeight="1">
      <c r="A23" s="57" t="s">
        <v>125</v>
      </c>
      <c r="B23" s="57"/>
      <c r="C23" s="18"/>
      <c r="D23" s="132">
        <v>0</v>
      </c>
      <c r="E23" s="132"/>
      <c r="F23" s="132">
        <v>-84242</v>
      </c>
      <c r="G23" s="132"/>
      <c r="H23" s="132">
        <v>0</v>
      </c>
      <c r="I23" s="132"/>
      <c r="J23" s="132">
        <v>-84242</v>
      </c>
    </row>
    <row r="24" spans="1:10" ht="20.25" customHeight="1">
      <c r="A24" s="10" t="s">
        <v>169</v>
      </c>
      <c r="B24" s="2"/>
      <c r="C24" s="18"/>
      <c r="D24" s="132">
        <v>890894.41999998689</v>
      </c>
      <c r="E24" s="132"/>
      <c r="F24" s="132">
        <v>-3694862</v>
      </c>
      <c r="G24" s="132"/>
      <c r="H24" s="132">
        <v>890894.41999998689</v>
      </c>
      <c r="I24" s="132"/>
      <c r="J24" s="132">
        <v>-3694862</v>
      </c>
    </row>
    <row r="25" spans="1:10" ht="20.25" customHeight="1">
      <c r="A25" s="10" t="s">
        <v>165</v>
      </c>
      <c r="B25" s="2"/>
      <c r="C25" s="18"/>
      <c r="D25" s="132"/>
      <c r="E25" s="132"/>
      <c r="F25" s="132"/>
      <c r="G25" s="132"/>
      <c r="H25" s="132"/>
      <c r="I25" s="132"/>
      <c r="J25" s="132"/>
    </row>
    <row r="26" spans="1:10" ht="20.25" customHeight="1">
      <c r="A26" s="10" t="s">
        <v>139</v>
      </c>
      <c r="B26" s="2"/>
      <c r="C26" s="18"/>
      <c r="D26" s="132">
        <v>0</v>
      </c>
      <c r="E26" s="132"/>
      <c r="F26" s="132">
        <v>-766353</v>
      </c>
      <c r="G26" s="132"/>
      <c r="H26" s="132">
        <v>0</v>
      </c>
      <c r="I26" s="132"/>
      <c r="J26" s="132">
        <v>-766353</v>
      </c>
    </row>
    <row r="27" spans="1:10" ht="20.25" hidden="1" customHeight="1">
      <c r="A27" s="219" t="s">
        <v>98</v>
      </c>
      <c r="B27" s="220"/>
      <c r="C27" s="221"/>
      <c r="D27" s="222"/>
      <c r="E27" s="222"/>
      <c r="F27" s="222">
        <v>0</v>
      </c>
      <c r="G27" s="222"/>
      <c r="H27" s="222"/>
      <c r="I27" s="222"/>
      <c r="J27" s="222">
        <v>0</v>
      </c>
    </row>
    <row r="28" spans="1:10" ht="20.25" customHeight="1">
      <c r="A28" s="57" t="s">
        <v>89</v>
      </c>
      <c r="B28" s="57"/>
      <c r="C28" s="18"/>
      <c r="D28" s="132">
        <v>-1163</v>
      </c>
      <c r="E28" s="132"/>
      <c r="F28" s="132">
        <v>0</v>
      </c>
      <c r="G28" s="132"/>
      <c r="H28" s="132">
        <v>-1163</v>
      </c>
      <c r="I28" s="132"/>
      <c r="J28" s="132">
        <v>0</v>
      </c>
    </row>
    <row r="29" spans="1:10" s="20" customFormat="1" ht="20.25" customHeight="1">
      <c r="A29" s="1"/>
      <c r="B29" s="1"/>
      <c r="C29" s="83"/>
      <c r="D29" s="187">
        <f>SUM(D12:D28)</f>
        <v>4798458.4199999869</v>
      </c>
      <c r="E29" s="132"/>
      <c r="F29" s="187">
        <f>SUM(F12:F28)</f>
        <v>-16358569</v>
      </c>
      <c r="G29" s="132"/>
      <c r="H29" s="187">
        <f>SUM(H12:H28)</f>
        <v>1599261.4199999869</v>
      </c>
      <c r="I29" s="132"/>
      <c r="J29" s="187">
        <f>SUM(J12:J28)</f>
        <v>-19526461</v>
      </c>
    </row>
    <row r="30" spans="1:10" ht="20.25" customHeight="1">
      <c r="A30" s="23" t="s">
        <v>20</v>
      </c>
      <c r="C30" s="18"/>
      <c r="D30" s="132"/>
      <c r="E30" s="132"/>
      <c r="F30" s="132"/>
      <c r="G30" s="132"/>
      <c r="H30" s="132"/>
      <c r="I30" s="132"/>
      <c r="J30" s="132"/>
    </row>
    <row r="31" spans="1:10" ht="20.25" customHeight="1">
      <c r="A31" s="57" t="s">
        <v>116</v>
      </c>
      <c r="B31" s="59"/>
      <c r="C31" s="18"/>
      <c r="D31" s="132">
        <v>1138296</v>
      </c>
      <c r="E31" s="132"/>
      <c r="F31" s="132">
        <v>-13862778</v>
      </c>
      <c r="G31" s="132"/>
      <c r="H31" s="132">
        <v>1521578</v>
      </c>
      <c r="I31" s="132"/>
      <c r="J31" s="132">
        <v>-10754593</v>
      </c>
    </row>
    <row r="32" spans="1:10" ht="20.25" customHeight="1">
      <c r="A32" s="57" t="s">
        <v>105</v>
      </c>
      <c r="B32" s="59"/>
      <c r="C32" s="18"/>
      <c r="D32" s="132">
        <v>-1706176</v>
      </c>
      <c r="E32" s="132"/>
      <c r="F32" s="132">
        <v>6243049</v>
      </c>
      <c r="G32" s="132"/>
      <c r="H32" s="132">
        <v>-1222539</v>
      </c>
      <c r="I32" s="132"/>
      <c r="J32" s="132">
        <v>6863587</v>
      </c>
    </row>
    <row r="33" spans="1:14" ht="20.25" customHeight="1">
      <c r="A33" s="84" t="s">
        <v>7</v>
      </c>
      <c r="B33" s="59"/>
      <c r="C33" s="18"/>
      <c r="D33" s="132">
        <v>3413611.5800000131</v>
      </c>
      <c r="E33" s="132"/>
      <c r="F33" s="132">
        <v>-28979678</v>
      </c>
      <c r="G33" s="132"/>
      <c r="H33" s="132">
        <v>3465066.5800000131</v>
      </c>
      <c r="I33" s="132"/>
      <c r="J33" s="132">
        <v>-29734517</v>
      </c>
    </row>
    <row r="34" spans="1:14" ht="20.25" customHeight="1">
      <c r="A34" s="84" t="s">
        <v>3</v>
      </c>
      <c r="B34" s="59"/>
      <c r="C34" s="18"/>
      <c r="D34" s="132">
        <v>-1436753</v>
      </c>
      <c r="E34" s="132"/>
      <c r="F34" s="132">
        <v>369240</v>
      </c>
      <c r="G34" s="132"/>
      <c r="H34" s="132">
        <v>-1493597</v>
      </c>
      <c r="I34" s="132"/>
      <c r="J34" s="132">
        <v>360367</v>
      </c>
    </row>
    <row r="35" spans="1:14" ht="20.25" customHeight="1">
      <c r="A35" s="84" t="s">
        <v>4</v>
      </c>
      <c r="B35" s="59"/>
      <c r="C35" s="18"/>
      <c r="D35" s="132">
        <v>153717</v>
      </c>
      <c r="E35" s="132"/>
      <c r="F35" s="132">
        <v>518781</v>
      </c>
      <c r="G35" s="132"/>
      <c r="H35" s="132">
        <v>0</v>
      </c>
      <c r="I35" s="132"/>
      <c r="J35" s="132">
        <v>370327</v>
      </c>
    </row>
    <row r="36" spans="1:14" ht="20.25" customHeight="1">
      <c r="A36" s="188" t="s">
        <v>109</v>
      </c>
      <c r="B36" s="59"/>
      <c r="C36" s="18"/>
      <c r="D36" s="132">
        <v>-1303429</v>
      </c>
      <c r="E36" s="132"/>
      <c r="F36" s="132">
        <v>3696943</v>
      </c>
      <c r="G36" s="132"/>
      <c r="H36" s="132">
        <v>-558388</v>
      </c>
      <c r="I36" s="132"/>
      <c r="J36" s="132">
        <v>3646941</v>
      </c>
    </row>
    <row r="37" spans="1:14" ht="20.25" customHeight="1">
      <c r="A37" s="10" t="s">
        <v>110</v>
      </c>
      <c r="B37" s="59"/>
      <c r="C37" s="18"/>
      <c r="D37" s="132">
        <v>-1633548</v>
      </c>
      <c r="E37" s="132"/>
      <c r="F37" s="132">
        <v>-752398</v>
      </c>
      <c r="G37" s="132"/>
      <c r="H37" s="132">
        <v>-1386481</v>
      </c>
      <c r="I37" s="132"/>
      <c r="J37" s="132">
        <v>-776853</v>
      </c>
    </row>
    <row r="38" spans="1:14" ht="20.25" customHeight="1">
      <c r="A38" s="57" t="s">
        <v>53</v>
      </c>
      <c r="B38" s="59"/>
      <c r="C38" s="18"/>
      <c r="D38" s="132">
        <v>2049118</v>
      </c>
      <c r="E38" s="132"/>
      <c r="F38" s="132">
        <v>-244404</v>
      </c>
      <c r="G38" s="132"/>
      <c r="H38" s="132">
        <v>-309754</v>
      </c>
      <c r="I38" s="132"/>
      <c r="J38" s="132">
        <v>-467890</v>
      </c>
    </row>
    <row r="39" spans="1:14" ht="20.25" customHeight="1">
      <c r="A39" s="84" t="s">
        <v>5</v>
      </c>
      <c r="B39" s="59"/>
      <c r="C39" s="18"/>
      <c r="D39" s="133">
        <v>939025</v>
      </c>
      <c r="E39" s="132"/>
      <c r="F39" s="133">
        <v>372597</v>
      </c>
      <c r="G39" s="132"/>
      <c r="H39" s="133">
        <v>894642</v>
      </c>
      <c r="I39" s="132"/>
      <c r="J39" s="133">
        <v>228615</v>
      </c>
    </row>
    <row r="40" spans="1:14" s="1" customFormat="1" ht="20.25" customHeight="1">
      <c r="A40" s="85" t="s">
        <v>161</v>
      </c>
      <c r="B40" s="86"/>
      <c r="C40" s="87"/>
      <c r="D40" s="19">
        <f>SUM(D29:D39)</f>
        <v>6412320</v>
      </c>
      <c r="E40" s="134"/>
      <c r="F40" s="19">
        <f>SUM(F29:F39)</f>
        <v>-48997217</v>
      </c>
      <c r="G40" s="134"/>
      <c r="H40" s="19">
        <f>SUM(H29:H39)</f>
        <v>2509789</v>
      </c>
      <c r="I40" s="134"/>
      <c r="J40" s="19">
        <f>SUM(J29:J39)</f>
        <v>-49790477</v>
      </c>
      <c r="K40" s="132"/>
    </row>
    <row r="41" spans="1:14" ht="20.25" customHeight="1">
      <c r="A41" s="57" t="s">
        <v>145</v>
      </c>
      <c r="B41" s="59"/>
      <c r="C41" s="18"/>
      <c r="D41" s="24">
        <v>-376409</v>
      </c>
      <c r="E41" s="11"/>
      <c r="F41" s="24">
        <v>-199413</v>
      </c>
      <c r="G41" s="3"/>
      <c r="H41" s="75">
        <v>-206127</v>
      </c>
      <c r="I41" s="3"/>
      <c r="J41" s="75">
        <v>-50730</v>
      </c>
    </row>
    <row r="42" spans="1:14" s="20" customFormat="1" ht="20.25" customHeight="1">
      <c r="A42" s="177" t="s">
        <v>162</v>
      </c>
      <c r="B42" s="177"/>
      <c r="C42" s="83"/>
      <c r="D42" s="139">
        <f>SUM(D40:D41)</f>
        <v>6035911</v>
      </c>
      <c r="E42" s="138"/>
      <c r="F42" s="139">
        <f>SUM(F40:F41)</f>
        <v>-49196630</v>
      </c>
      <c r="G42" s="138"/>
      <c r="H42" s="139">
        <f>SUM(H40:H41)</f>
        <v>2303662</v>
      </c>
      <c r="I42" s="138"/>
      <c r="J42" s="139">
        <f>SUM(J40:J41)</f>
        <v>-49841207</v>
      </c>
      <c r="N42" s="88"/>
    </row>
    <row r="43" spans="1:14" s="20" customFormat="1" ht="20.25" customHeight="1">
      <c r="A43" s="85"/>
      <c r="B43" s="85"/>
      <c r="C43" s="83"/>
      <c r="D43" s="5"/>
      <c r="E43" s="71"/>
      <c r="F43" s="5"/>
      <c r="G43" s="5"/>
      <c r="H43" s="5"/>
      <c r="I43" s="5"/>
      <c r="J43" s="5"/>
      <c r="N43" s="88"/>
    </row>
    <row r="44" spans="1:14" s="72" customFormat="1" ht="20.25" customHeight="1">
      <c r="A44" s="33" t="s">
        <v>55</v>
      </c>
      <c r="B44" s="77"/>
      <c r="N44" s="89"/>
    </row>
    <row r="45" spans="1:14" s="72" customFormat="1" ht="20.25" customHeight="1">
      <c r="A45" s="33" t="s">
        <v>56</v>
      </c>
      <c r="B45" s="77"/>
      <c r="N45" s="89"/>
    </row>
    <row r="46" spans="1:14" s="73" customFormat="1" ht="20.25" customHeight="1">
      <c r="A46" s="37" t="s">
        <v>97</v>
      </c>
      <c r="B46" s="78"/>
      <c r="N46" s="90"/>
    </row>
    <row r="47" spans="1:14" ht="20.25" customHeight="1">
      <c r="A47" s="1"/>
      <c r="N47" s="91"/>
    </row>
    <row r="48" spans="1:14" s="20" customFormat="1" ht="20.25" customHeight="1">
      <c r="A48" s="1"/>
      <c r="B48" s="23"/>
      <c r="C48" s="2"/>
      <c r="D48" s="224" t="s">
        <v>8</v>
      </c>
      <c r="E48" s="224"/>
      <c r="F48" s="224"/>
      <c r="G48" s="60"/>
      <c r="H48" s="224" t="s">
        <v>26</v>
      </c>
      <c r="I48" s="224"/>
      <c r="J48" s="224"/>
      <c r="N48" s="88"/>
    </row>
    <row r="49" spans="1:14" s="20" customFormat="1" ht="20.25" customHeight="1">
      <c r="A49" s="21"/>
      <c r="B49" s="14"/>
      <c r="C49" s="15"/>
      <c r="D49" s="224" t="s">
        <v>25</v>
      </c>
      <c r="E49" s="224"/>
      <c r="F49" s="224"/>
      <c r="G49" s="1"/>
      <c r="H49" s="224" t="s">
        <v>25</v>
      </c>
      <c r="I49" s="224"/>
      <c r="J49" s="224"/>
      <c r="N49" s="88"/>
    </row>
    <row r="50" spans="1:14" s="20" customFormat="1" ht="20.25" customHeight="1">
      <c r="A50" s="21"/>
      <c r="B50" s="14"/>
      <c r="C50" s="15"/>
      <c r="D50" s="226" t="s">
        <v>83</v>
      </c>
      <c r="E50" s="227"/>
      <c r="F50" s="227"/>
      <c r="G50" s="1"/>
      <c r="H50" s="226" t="s">
        <v>83</v>
      </c>
      <c r="I50" s="227"/>
      <c r="J50" s="227"/>
      <c r="N50" s="88"/>
    </row>
    <row r="51" spans="1:14" s="20" customFormat="1" ht="20.25" customHeight="1">
      <c r="A51" s="21"/>
      <c r="B51" s="14"/>
      <c r="C51" s="15"/>
      <c r="D51" s="226" t="s">
        <v>84</v>
      </c>
      <c r="E51" s="227"/>
      <c r="F51" s="227"/>
      <c r="G51" s="1"/>
      <c r="H51" s="226" t="s">
        <v>84</v>
      </c>
      <c r="I51" s="227"/>
      <c r="J51" s="227"/>
      <c r="N51" s="88"/>
    </row>
    <row r="52" spans="1:14" s="20" customFormat="1" ht="20.25" customHeight="1">
      <c r="A52" s="22"/>
      <c r="B52" s="14"/>
      <c r="C52" s="15"/>
      <c r="D52" s="15">
        <v>2019</v>
      </c>
      <c r="E52" s="15"/>
      <c r="F52" s="15">
        <v>2018</v>
      </c>
      <c r="G52" s="15"/>
      <c r="H52" s="15">
        <v>2019</v>
      </c>
      <c r="I52" s="15"/>
      <c r="J52" s="15">
        <v>2018</v>
      </c>
      <c r="N52" s="88"/>
    </row>
    <row r="53" spans="1:14" ht="20.25" customHeight="1">
      <c r="A53" s="22"/>
      <c r="B53" s="14"/>
      <c r="C53" s="15"/>
      <c r="D53" s="225" t="s">
        <v>63</v>
      </c>
      <c r="E53" s="225"/>
      <c r="F53" s="225"/>
      <c r="G53" s="225"/>
      <c r="H53" s="225"/>
      <c r="I53" s="225"/>
      <c r="J53" s="225"/>
      <c r="N53" s="91"/>
    </row>
    <row r="54" spans="1:14" s="20" customFormat="1" ht="20.25" customHeight="1">
      <c r="A54" s="232" t="s">
        <v>21</v>
      </c>
      <c r="B54" s="232"/>
      <c r="C54" s="232"/>
      <c r="D54" s="2"/>
      <c r="E54" s="11"/>
      <c r="F54" s="2"/>
      <c r="G54" s="3"/>
      <c r="H54" s="2"/>
      <c r="I54" s="3"/>
      <c r="J54" s="2"/>
      <c r="N54" s="88"/>
    </row>
    <row r="55" spans="1:14" s="20" customFormat="1" ht="20.25" customHeight="1">
      <c r="A55" s="81" t="s">
        <v>140</v>
      </c>
      <c r="B55" s="82"/>
      <c r="C55" s="18"/>
      <c r="D55" s="132"/>
      <c r="E55" s="11"/>
      <c r="F55" s="132"/>
      <c r="G55" s="3"/>
      <c r="H55" s="132"/>
      <c r="I55" s="3"/>
      <c r="J55" s="132"/>
      <c r="N55" s="88"/>
    </row>
    <row r="56" spans="1:14" s="20" customFormat="1" ht="20.25" customHeight="1">
      <c r="A56" s="10" t="s">
        <v>141</v>
      </c>
      <c r="B56" s="82"/>
      <c r="C56" s="18"/>
      <c r="D56" s="132">
        <v>0</v>
      </c>
      <c r="E56" s="11"/>
      <c r="F56" s="132">
        <v>766355</v>
      </c>
      <c r="G56" s="3"/>
      <c r="H56" s="132">
        <v>0</v>
      </c>
      <c r="I56" s="3"/>
      <c r="J56" s="132">
        <v>766355</v>
      </c>
      <c r="N56" s="88"/>
    </row>
    <row r="57" spans="1:14" s="20" customFormat="1" ht="20.25" customHeight="1">
      <c r="A57" s="81" t="s">
        <v>117</v>
      </c>
      <c r="B57" s="82"/>
      <c r="C57" s="18"/>
      <c r="D57" s="132">
        <v>-3271574</v>
      </c>
      <c r="E57" s="11"/>
      <c r="F57" s="132">
        <v>-373923</v>
      </c>
      <c r="G57" s="3"/>
      <c r="H57" s="132">
        <v>-1026621</v>
      </c>
      <c r="I57" s="3"/>
      <c r="J57" s="132">
        <v>-43000</v>
      </c>
      <c r="N57" s="88"/>
    </row>
    <row r="58" spans="1:14" s="20" customFormat="1" ht="20.25" customHeight="1">
      <c r="A58" s="10" t="s">
        <v>142</v>
      </c>
      <c r="B58" s="82"/>
      <c r="C58" s="18"/>
      <c r="D58" s="132">
        <v>-60000</v>
      </c>
      <c r="E58" s="11"/>
      <c r="F58" s="132">
        <v>-60000</v>
      </c>
      <c r="G58" s="3"/>
      <c r="H58" s="132">
        <v>-60000</v>
      </c>
      <c r="I58" s="3"/>
      <c r="J58" s="132">
        <v>-30000</v>
      </c>
      <c r="N58" s="88"/>
    </row>
    <row r="59" spans="1:14" s="20" customFormat="1" ht="20.25" hidden="1" customHeight="1">
      <c r="A59" s="81" t="s">
        <v>100</v>
      </c>
      <c r="B59" s="82"/>
      <c r="C59" s="18"/>
      <c r="D59" s="132"/>
      <c r="E59" s="11"/>
      <c r="F59" s="132">
        <v>0</v>
      </c>
      <c r="G59" s="3"/>
      <c r="H59" s="132"/>
      <c r="I59" s="3"/>
      <c r="J59" s="132">
        <v>0</v>
      </c>
      <c r="N59" s="88"/>
    </row>
    <row r="60" spans="1:14" s="20" customFormat="1" ht="20.25" hidden="1" customHeight="1">
      <c r="A60" s="81" t="s">
        <v>99</v>
      </c>
      <c r="B60" s="82"/>
      <c r="C60" s="18"/>
      <c r="D60" s="132"/>
      <c r="E60" s="11"/>
      <c r="F60" s="132">
        <v>0</v>
      </c>
      <c r="G60" s="3"/>
      <c r="H60" s="132"/>
      <c r="I60" s="3"/>
      <c r="J60" s="132">
        <v>0</v>
      </c>
      <c r="N60" s="88"/>
    </row>
    <row r="61" spans="1:14" s="20" customFormat="1" ht="20.25" customHeight="1">
      <c r="A61" s="57" t="s">
        <v>88</v>
      </c>
      <c r="B61" s="86"/>
      <c r="C61" s="87"/>
      <c r="D61" s="76">
        <v>1163</v>
      </c>
      <c r="E61" s="11"/>
      <c r="F61" s="76">
        <v>0</v>
      </c>
      <c r="G61" s="3"/>
      <c r="H61" s="76">
        <v>1163</v>
      </c>
      <c r="I61" s="3"/>
      <c r="J61" s="76">
        <v>0</v>
      </c>
      <c r="N61" s="88"/>
    </row>
    <row r="62" spans="1:14" s="20" customFormat="1" ht="20.25" customHeight="1">
      <c r="A62" s="22" t="s">
        <v>163</v>
      </c>
      <c r="B62" s="59"/>
      <c r="C62" s="18"/>
      <c r="D62" s="139">
        <f>SUM(D55:D61)</f>
        <v>-3330411</v>
      </c>
      <c r="E62" s="71"/>
      <c r="F62" s="139">
        <f>SUM(F55:F61)</f>
        <v>332432</v>
      </c>
      <c r="G62" s="5"/>
      <c r="H62" s="139">
        <f>SUM(H55:H61)</f>
        <v>-1085458</v>
      </c>
      <c r="I62" s="5"/>
      <c r="J62" s="139">
        <f>SUM(J55:J61)</f>
        <v>693355</v>
      </c>
      <c r="N62" s="88"/>
    </row>
    <row r="63" spans="1:14" s="20" customFormat="1" ht="20.25" customHeight="1">
      <c r="A63" s="85"/>
      <c r="B63" s="59"/>
      <c r="C63" s="18"/>
      <c r="D63" s="5"/>
      <c r="E63" s="71"/>
      <c r="F63" s="5"/>
      <c r="G63" s="5"/>
      <c r="H63" s="5"/>
      <c r="I63" s="5"/>
      <c r="J63" s="5"/>
      <c r="N63" s="88"/>
    </row>
    <row r="64" spans="1:14" ht="20.25" customHeight="1">
      <c r="A64" s="17" t="s">
        <v>22</v>
      </c>
      <c r="D64" s="11"/>
      <c r="E64" s="3"/>
      <c r="F64" s="11"/>
      <c r="G64" s="3"/>
      <c r="H64" s="11"/>
      <c r="I64" s="3"/>
      <c r="J64" s="11"/>
      <c r="N64" s="91"/>
    </row>
    <row r="65" spans="1:14" ht="20.25" hidden="1" customHeight="1">
      <c r="A65" s="147" t="s">
        <v>85</v>
      </c>
      <c r="D65" s="132"/>
      <c r="E65" s="132"/>
      <c r="F65" s="132"/>
      <c r="G65" s="132"/>
      <c r="H65" s="132"/>
      <c r="I65" s="132"/>
      <c r="J65" s="132"/>
      <c r="N65" s="91"/>
    </row>
    <row r="66" spans="1:14" ht="20.25" hidden="1" customHeight="1">
      <c r="A66" s="10" t="s">
        <v>39</v>
      </c>
      <c r="D66" s="132"/>
      <c r="E66" s="132"/>
      <c r="F66" s="132"/>
      <c r="G66" s="132"/>
      <c r="H66" s="132"/>
      <c r="I66" s="132"/>
      <c r="J66" s="132"/>
      <c r="N66" s="91"/>
    </row>
    <row r="67" spans="1:14" ht="20.25" customHeight="1">
      <c r="A67" s="10" t="s">
        <v>128</v>
      </c>
      <c r="D67" s="132"/>
      <c r="E67" s="132"/>
      <c r="F67" s="132"/>
      <c r="G67" s="132"/>
      <c r="H67" s="132"/>
      <c r="I67" s="132"/>
      <c r="J67" s="132"/>
      <c r="N67" s="91"/>
    </row>
    <row r="68" spans="1:14" ht="20.25" customHeight="1">
      <c r="A68" s="10" t="s">
        <v>50</v>
      </c>
      <c r="D68" s="132">
        <v>14538245</v>
      </c>
      <c r="E68" s="132"/>
      <c r="F68" s="132">
        <v>66138433</v>
      </c>
      <c r="G68" s="132"/>
      <c r="H68" s="132">
        <v>14538245</v>
      </c>
      <c r="I68" s="132"/>
      <c r="J68" s="132">
        <v>66138433</v>
      </c>
      <c r="N68" s="91"/>
    </row>
    <row r="69" spans="1:14" ht="20.25" customHeight="1">
      <c r="A69" s="10" t="s">
        <v>132</v>
      </c>
      <c r="D69" s="132"/>
      <c r="E69" s="132"/>
      <c r="F69" s="132"/>
      <c r="G69" s="132"/>
      <c r="H69" s="132"/>
      <c r="I69" s="132"/>
      <c r="J69" s="132"/>
      <c r="N69" s="91"/>
    </row>
    <row r="70" spans="1:14" ht="20.25" customHeight="1">
      <c r="A70" s="10" t="s">
        <v>50</v>
      </c>
      <c r="D70" s="132">
        <v>-29432318</v>
      </c>
      <c r="E70" s="132"/>
      <c r="F70" s="132">
        <v>-58000000</v>
      </c>
      <c r="G70" s="132"/>
      <c r="H70" s="132">
        <v>-29432318</v>
      </c>
      <c r="I70" s="132"/>
      <c r="J70" s="132">
        <v>-58000000</v>
      </c>
      <c r="N70" s="91"/>
    </row>
    <row r="71" spans="1:14" ht="20.25" hidden="1" customHeight="1">
      <c r="A71" s="10" t="s">
        <v>118</v>
      </c>
      <c r="D71" s="132"/>
      <c r="E71" s="132"/>
      <c r="F71" s="132"/>
      <c r="G71" s="132"/>
      <c r="H71" s="132"/>
      <c r="I71" s="132"/>
      <c r="J71" s="132"/>
      <c r="N71" s="91"/>
    </row>
    <row r="72" spans="1:14" ht="20.25" hidden="1" customHeight="1">
      <c r="A72" s="10" t="s">
        <v>129</v>
      </c>
      <c r="D72" s="132"/>
      <c r="E72" s="132"/>
      <c r="F72" s="132"/>
      <c r="G72" s="132"/>
      <c r="H72" s="132"/>
      <c r="I72" s="132"/>
      <c r="J72" s="132"/>
      <c r="N72" s="91"/>
    </row>
    <row r="73" spans="1:14" ht="20.25" customHeight="1">
      <c r="A73" s="10" t="s">
        <v>133</v>
      </c>
      <c r="D73" s="132"/>
      <c r="E73" s="132"/>
      <c r="F73" s="132"/>
      <c r="G73" s="132"/>
      <c r="H73" s="132"/>
      <c r="I73" s="132"/>
      <c r="J73" s="132"/>
      <c r="N73" s="91"/>
    </row>
    <row r="74" spans="1:14" ht="20.25" customHeight="1">
      <c r="A74" s="10" t="s">
        <v>129</v>
      </c>
      <c r="D74" s="132">
        <v>-115000000</v>
      </c>
      <c r="E74" s="132"/>
      <c r="F74" s="132">
        <v>0</v>
      </c>
      <c r="G74" s="132"/>
      <c r="H74" s="132">
        <v>-115000000</v>
      </c>
      <c r="I74" s="132"/>
      <c r="J74" s="132">
        <v>0</v>
      </c>
      <c r="N74" s="91"/>
    </row>
    <row r="75" spans="1:14" ht="20.25" hidden="1" customHeight="1">
      <c r="A75" s="10" t="s">
        <v>134</v>
      </c>
      <c r="D75" s="132"/>
      <c r="E75" s="132"/>
      <c r="F75" s="132"/>
      <c r="G75" s="132"/>
      <c r="H75" s="132"/>
      <c r="I75" s="132"/>
      <c r="J75" s="132"/>
      <c r="N75" s="91"/>
    </row>
    <row r="76" spans="1:14" ht="20.25" hidden="1" customHeight="1">
      <c r="A76" s="10" t="s">
        <v>50</v>
      </c>
      <c r="D76" s="132"/>
      <c r="E76" s="132"/>
      <c r="F76" s="132"/>
      <c r="G76" s="132"/>
      <c r="H76" s="132"/>
      <c r="I76" s="132"/>
      <c r="J76" s="132"/>
      <c r="N76" s="91"/>
    </row>
    <row r="77" spans="1:14" ht="20.25" hidden="1" customHeight="1">
      <c r="A77" s="10" t="s">
        <v>119</v>
      </c>
      <c r="D77" s="132"/>
      <c r="E77" s="132"/>
      <c r="F77" s="132"/>
      <c r="G77" s="132"/>
      <c r="H77" s="132"/>
      <c r="I77" s="132"/>
      <c r="J77" s="132"/>
      <c r="N77" s="91"/>
    </row>
    <row r="78" spans="1:14" ht="20.25" hidden="1" customHeight="1">
      <c r="A78" s="2" t="s">
        <v>50</v>
      </c>
      <c r="D78" s="132"/>
      <c r="E78" s="132"/>
      <c r="F78" s="132"/>
      <c r="G78" s="132"/>
      <c r="H78" s="132"/>
      <c r="I78" s="132"/>
      <c r="J78" s="132"/>
      <c r="N78" s="91"/>
    </row>
    <row r="79" spans="1:14" s="1" customFormat="1" ht="20.25" customHeight="1">
      <c r="A79" s="57" t="s">
        <v>101</v>
      </c>
      <c r="B79" s="86"/>
      <c r="C79" s="87"/>
      <c r="D79" s="76">
        <v>-36833456</v>
      </c>
      <c r="E79" s="11"/>
      <c r="F79" s="76">
        <v>-716329</v>
      </c>
      <c r="G79" s="3"/>
      <c r="H79" s="76">
        <v>-36896470</v>
      </c>
      <c r="I79" s="3"/>
      <c r="J79" s="76">
        <v>-909824</v>
      </c>
    </row>
    <row r="80" spans="1:14" s="20" customFormat="1" ht="20.25" customHeight="1">
      <c r="A80" s="231" t="s">
        <v>164</v>
      </c>
      <c r="B80" s="231"/>
      <c r="D80" s="139">
        <f>SUM(D65:D79)</f>
        <v>-166727529</v>
      </c>
      <c r="E80" s="5"/>
      <c r="F80" s="139">
        <f>SUM(F65:F79)</f>
        <v>7422104</v>
      </c>
      <c r="G80" s="5"/>
      <c r="H80" s="139">
        <f>SUM(H65:H79)</f>
        <v>-166790543</v>
      </c>
      <c r="I80" s="5"/>
      <c r="J80" s="139">
        <f>SUM(J65:J79)</f>
        <v>7228609</v>
      </c>
      <c r="N80" s="88"/>
    </row>
    <row r="81" spans="1:10" ht="20.25" customHeight="1">
      <c r="A81" s="85"/>
      <c r="D81" s="11"/>
      <c r="E81" s="3"/>
      <c r="F81" s="11"/>
      <c r="G81" s="3"/>
      <c r="H81" s="11"/>
      <c r="I81" s="3"/>
      <c r="J81" s="11"/>
    </row>
    <row r="82" spans="1:10" s="20" customFormat="1" ht="20.25" customHeight="1">
      <c r="A82" s="1" t="s">
        <v>143</v>
      </c>
      <c r="B82" s="23"/>
      <c r="C82" s="2"/>
      <c r="D82" s="138">
        <f>D80+D62+D42</f>
        <v>-164022029</v>
      </c>
      <c r="E82" s="138"/>
      <c r="F82" s="138">
        <f>F80+F62+F42</f>
        <v>-41442094</v>
      </c>
      <c r="G82" s="138"/>
      <c r="H82" s="138">
        <f>H80+H62+H42</f>
        <v>-165572339</v>
      </c>
      <c r="I82" s="138"/>
      <c r="J82" s="138">
        <f>J80+J62+J42</f>
        <v>-41919243</v>
      </c>
    </row>
    <row r="83" spans="1:10" ht="20.25" customHeight="1">
      <c r="A83" s="10" t="s">
        <v>176</v>
      </c>
      <c r="D83" s="133">
        <f>BL!F12</f>
        <v>207412138</v>
      </c>
      <c r="E83" s="132"/>
      <c r="F83" s="133">
        <v>82968479</v>
      </c>
      <c r="G83" s="132"/>
      <c r="H83" s="133">
        <f>BL!J12</f>
        <v>183065668</v>
      </c>
      <c r="I83" s="132"/>
      <c r="J83" s="133">
        <v>63717761</v>
      </c>
    </row>
    <row r="84" spans="1:10" s="20" customFormat="1" ht="20.25" customHeight="1" thickBot="1">
      <c r="A84" s="1" t="s">
        <v>177</v>
      </c>
      <c r="B84" s="23"/>
      <c r="C84" s="2"/>
      <c r="D84" s="144">
        <f>SUM(D82:D83)</f>
        <v>43390109</v>
      </c>
      <c r="E84" s="5"/>
      <c r="F84" s="144">
        <f>SUM(F82:F83)</f>
        <v>41526385</v>
      </c>
      <c r="G84" s="5"/>
      <c r="H84" s="144">
        <f>SUM(H82:H83)</f>
        <v>17493329</v>
      </c>
      <c r="I84" s="5"/>
      <c r="J84" s="144">
        <f>SUM(J82:J83)</f>
        <v>21798518</v>
      </c>
    </row>
    <row r="85" spans="1:10" s="20" customFormat="1" ht="20.25" customHeight="1" thickTop="1">
      <c r="A85" s="206"/>
      <c r="B85" s="23"/>
      <c r="C85" s="2"/>
      <c r="D85" s="19"/>
      <c r="E85" s="5"/>
      <c r="F85" s="19"/>
      <c r="G85" s="5"/>
      <c r="H85" s="19"/>
      <c r="I85" s="5"/>
      <c r="J85" s="19"/>
    </row>
    <row r="86" spans="1:10" s="20" customFormat="1" ht="20.25" customHeight="1">
      <c r="A86" s="17" t="s">
        <v>147</v>
      </c>
      <c r="B86" s="23"/>
      <c r="C86" s="2"/>
      <c r="D86" s="19"/>
      <c r="E86" s="5"/>
      <c r="F86" s="19"/>
      <c r="G86" s="5"/>
      <c r="H86" s="19"/>
      <c r="I86" s="5"/>
      <c r="J86" s="19"/>
    </row>
    <row r="87" spans="1:10" s="20" customFormat="1" ht="20.25" customHeight="1">
      <c r="A87" s="29" t="s">
        <v>146</v>
      </c>
      <c r="B87" s="23"/>
      <c r="C87" s="2"/>
      <c r="D87" s="19"/>
      <c r="E87" s="5"/>
      <c r="F87" s="19"/>
      <c r="G87" s="5"/>
      <c r="H87" s="19"/>
      <c r="I87" s="5"/>
      <c r="J87" s="19"/>
    </row>
    <row r="88" spans="1:10" s="20" customFormat="1" ht="20.25" customHeight="1">
      <c r="A88" s="29" t="s">
        <v>141</v>
      </c>
      <c r="B88" s="23"/>
      <c r="C88" s="2"/>
      <c r="D88" s="155">
        <v>251557</v>
      </c>
      <c r="E88" s="26"/>
      <c r="F88" s="155">
        <v>2133195</v>
      </c>
      <c r="G88" s="26"/>
      <c r="H88" s="155">
        <v>250380</v>
      </c>
      <c r="I88" s="26"/>
      <c r="J88" s="155">
        <v>5000</v>
      </c>
    </row>
    <row r="89" spans="1:10" s="20" customFormat="1" ht="20.25" customHeight="1">
      <c r="A89" s="29" t="s">
        <v>156</v>
      </c>
      <c r="B89" s="23"/>
      <c r="C89" s="2"/>
      <c r="D89" s="155"/>
      <c r="E89" s="26"/>
      <c r="F89" s="155"/>
      <c r="G89" s="26"/>
      <c r="H89" s="155"/>
      <c r="I89" s="26"/>
      <c r="J89" s="155"/>
    </row>
    <row r="90" spans="1:10" s="20" customFormat="1" ht="20.25" customHeight="1">
      <c r="A90" s="29" t="s">
        <v>154</v>
      </c>
      <c r="B90" s="23"/>
      <c r="C90" s="2"/>
      <c r="D90" s="155"/>
      <c r="E90" s="26"/>
      <c r="F90" s="155"/>
      <c r="G90" s="26"/>
      <c r="H90" s="155"/>
      <c r="I90" s="26"/>
      <c r="J90" s="155"/>
    </row>
    <row r="91" spans="1:10" s="20" customFormat="1" ht="20.25" customHeight="1">
      <c r="A91" s="29" t="s">
        <v>155</v>
      </c>
      <c r="B91" s="23"/>
      <c r="C91" s="2"/>
      <c r="D91" s="155">
        <v>0</v>
      </c>
      <c r="E91" s="5"/>
      <c r="F91" s="155">
        <v>234888247</v>
      </c>
      <c r="G91" s="5"/>
      <c r="H91" s="155">
        <v>0</v>
      </c>
      <c r="I91" s="5"/>
      <c r="J91" s="155">
        <v>234888247</v>
      </c>
    </row>
    <row r="92" spans="1:10" ht="20.25" customHeight="1">
      <c r="A92" s="92"/>
      <c r="D92" s="3"/>
      <c r="E92" s="3"/>
      <c r="F92" s="3"/>
      <c r="G92" s="3"/>
      <c r="H92" s="3"/>
      <c r="I92" s="3"/>
      <c r="J92" s="3"/>
    </row>
    <row r="93" spans="1:10" ht="20.25" customHeight="1">
      <c r="A93" s="93"/>
      <c r="B93" s="61"/>
      <c r="C93" s="62"/>
      <c r="D93" s="61"/>
      <c r="E93" s="62"/>
      <c r="F93" s="61"/>
      <c r="G93" s="62"/>
      <c r="H93" s="61"/>
      <c r="I93" s="9"/>
      <c r="J93" s="63"/>
    </row>
    <row r="95" spans="1:10" ht="20.25" customHeight="1">
      <c r="D95" s="64"/>
      <c r="E95" s="65"/>
      <c r="F95" s="64"/>
      <c r="G95" s="65"/>
      <c r="H95" s="64"/>
      <c r="J95" s="64"/>
    </row>
    <row r="96" spans="1:10" ht="20.25" customHeight="1">
      <c r="D96" s="11"/>
      <c r="F96" s="11"/>
      <c r="H96" s="11"/>
      <c r="J96" s="11"/>
    </row>
    <row r="97" spans="13:14" ht="20.25" customHeight="1">
      <c r="M97" s="91"/>
      <c r="N97" s="91"/>
    </row>
  </sheetData>
  <customSheetViews>
    <customSheetView guid="{73DDABAB-706A-4D82-8B4B-4FAC247E50B1}" scale="85" showPageBreaks="1" printArea="1" hiddenRows="1" view="pageBreakPreview" topLeftCell="A60">
      <selection activeCell="H62" sqref="H62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1"/>
      <headerFooter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43">
      <selection activeCell="D55" sqref="D55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81">
      <selection activeCell="A87" sqref="A87"/>
      <rowBreaks count="1" manualBreakCount="1">
        <brk id="42" max="16383" man="1"/>
      </rowBreaks>
      <pageMargins left="0.8" right="0.05" top="0.48" bottom="0.5" header="0.5" footer="0.5"/>
      <pageSetup paperSize="9" scale="85" firstPageNumber="8" fitToHeight="0" orientation="portrait" useFirstPageNumber="1" r:id="rId3"/>
      <headerFooter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 topLeftCell="A10">
      <selection activeCell="D18" sqref="D18"/>
      <rowBreaks count="1" manualBreakCount="1">
        <brk id="43" max="16383" man="1"/>
      </rowBreaks>
      <pageMargins left="0.8" right="0.05" top="0.48" bottom="0.5" header="0.5" footer="0.5"/>
      <pageSetup paperSize="9" scale="85" firstPageNumber="8" fitToHeight="0" orientation="portrait" useFirstPageNumber="1" r:id="rId4"/>
      <headerFooter>
        <oddFooter>&amp;L  The accompanying notes are an integral part of these financial statements.
&amp;C&amp;P</oddFooter>
      </headerFooter>
    </customSheetView>
  </customSheetViews>
  <mergeCells count="20">
    <mergeCell ref="D5:F5"/>
    <mergeCell ref="H48:J48"/>
    <mergeCell ref="H49:J49"/>
    <mergeCell ref="H5:J5"/>
    <mergeCell ref="D6:F6"/>
    <mergeCell ref="H6:J6"/>
    <mergeCell ref="D10:J10"/>
    <mergeCell ref="H7:J7"/>
    <mergeCell ref="H50:J50"/>
    <mergeCell ref="H8:J8"/>
    <mergeCell ref="D7:F7"/>
    <mergeCell ref="D8:F8"/>
    <mergeCell ref="A80:B80"/>
    <mergeCell ref="D48:F48"/>
    <mergeCell ref="D49:F49"/>
    <mergeCell ref="D53:J53"/>
    <mergeCell ref="D51:F51"/>
    <mergeCell ref="H51:J51"/>
    <mergeCell ref="D50:F50"/>
    <mergeCell ref="A54:C54"/>
  </mergeCells>
  <conditionalFormatting sqref="D23 H23">
    <cfRule type="expression" priority="3" stopIfTrue="1">
      <formula>"if(E11&gt;0,#,##0;(#,##0),"-")"</formula>
    </cfRule>
  </conditionalFormatting>
  <conditionalFormatting sqref="F23">
    <cfRule type="expression" priority="2" stopIfTrue="1">
      <formula>"if(E11&gt;0,#,##0;(#,##0),"-")"</formula>
    </cfRule>
  </conditionalFormatting>
  <conditionalFormatting sqref="J23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85" firstPageNumber="8" fitToHeight="0" orientation="portrait" useFirstPageNumber="1" r:id="rId5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</vt:lpstr>
      <vt:lpstr>SH-6</vt:lpstr>
      <vt:lpstr>SH-7</vt:lpstr>
      <vt:lpstr>CF</vt:lpstr>
      <vt:lpstr>BL!Print_Area</vt:lpstr>
      <vt:lpstr>CF!Print_Area</vt:lpstr>
      <vt:lpstr>PL!Print_Area</vt:lpstr>
      <vt:lpstr>'SH-6'!Print_Area</vt:lpstr>
      <vt:lpstr>'SH-7'!Print_Area</vt:lpstr>
      <vt:lpstr>BL!Title2nd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2019-05-08T08:36:12Z</cp:lastPrinted>
  <dcterms:created xsi:type="dcterms:W3CDTF">2005-01-06T09:19:20Z</dcterms:created>
  <dcterms:modified xsi:type="dcterms:W3CDTF">2019-05-14T02:43:48Z</dcterms:modified>
</cp:coreProperties>
</file>