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W Wanlayaporn\Google Drive\WPB\2562\UMI\Q1'62\FS UMI Q1'62\TH\"/>
    </mc:Choice>
  </mc:AlternateContent>
  <xr:revisionPtr revIDLastSave="0" documentId="13_ncr:1_{820E1F48-B521-4B2B-96D5-A239BD3A30C5}" xr6:coauthVersionLast="43" xr6:coauthVersionMax="43" xr10:uidLastSave="{00000000-0000-0000-0000-000000000000}"/>
  <bookViews>
    <workbookView xWindow="0" yWindow="384" windowWidth="23256" windowHeight="12576" activeTab="5" xr2:uid="{00000000-000D-0000-FFFF-FFFF00000000}"/>
  </bookViews>
  <sheets>
    <sheet name="BS_T" sheetId="188" r:id="rId1"/>
    <sheet name="PL_T" sheetId="189" r:id="rId2"/>
    <sheet name="PL9_T" sheetId="195" state="hidden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BS_T!$A$1:$M$92</definedName>
    <definedName name="_xlnm.Print_Area" localSheetId="5">CF_T!$A$1:$N$72</definedName>
    <definedName name="_xlnm.Print_Area" localSheetId="1">PL_T!$A$1:$M$44</definedName>
    <definedName name="_xlnm.Print_Area" localSheetId="2">PL9_T!$A$1:$M$46</definedName>
    <definedName name="_xlnm.Print_Area" localSheetId="3">'SOE_T '!$A$1:$AC$21</definedName>
    <definedName name="_xlnm.Print_Area" localSheetId="4">SOE_T2!$A$1:$V$18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47" i="192" l="1"/>
  <c r="L47" i="192"/>
  <c r="J47" i="192"/>
  <c r="H47" i="192"/>
  <c r="AA15" i="185" l="1"/>
  <c r="G89" i="188" s="1"/>
  <c r="T13" i="187" l="1"/>
  <c r="T12" i="187"/>
  <c r="R14" i="187"/>
  <c r="P14" i="187"/>
  <c r="N14" i="187"/>
  <c r="J14" i="187"/>
  <c r="K85" i="188" s="1"/>
  <c r="H14" i="187"/>
  <c r="F14" i="187"/>
  <c r="W13" i="185"/>
  <c r="W17" i="185"/>
  <c r="Y17" i="185" s="1"/>
  <c r="AC17" i="185" s="1"/>
  <c r="U15" i="185" l="1"/>
  <c r="S15" i="185"/>
  <c r="Q15" i="185"/>
  <c r="O15" i="185"/>
  <c r="K15" i="185"/>
  <c r="I15" i="185"/>
  <c r="G15" i="185"/>
  <c r="W12" i="185" l="1"/>
  <c r="Y13" i="185"/>
  <c r="AC13" i="185" s="1"/>
  <c r="W14" i="185"/>
  <c r="G20" i="185"/>
  <c r="I20" i="185"/>
  <c r="K20" i="185"/>
  <c r="O20" i="185"/>
  <c r="Q20" i="185"/>
  <c r="S20" i="185"/>
  <c r="U20" i="185"/>
  <c r="AA20" i="185"/>
  <c r="W18" i="185"/>
  <c r="W19" i="185"/>
  <c r="Y19" i="185" s="1"/>
  <c r="AC19" i="185" s="1"/>
  <c r="W15" i="185" l="1"/>
  <c r="Y12" i="185"/>
  <c r="W20" i="185" l="1"/>
  <c r="G87" i="188"/>
  <c r="AC12" i="185"/>
  <c r="I19" i="189" l="1"/>
  <c r="G43" i="188"/>
  <c r="G19" i="189" l="1"/>
  <c r="G14" i="189"/>
  <c r="G62" i="188"/>
  <c r="G72" i="188"/>
  <c r="G20" i="189" l="1"/>
  <c r="G22" i="189" s="1"/>
  <c r="G24" i="189" l="1"/>
  <c r="G32" i="189" s="1"/>
  <c r="G41" i="189" s="1"/>
  <c r="G39" i="189" s="1"/>
  <c r="H10" i="192"/>
  <c r="K36" i="188"/>
  <c r="K20" i="188"/>
  <c r="K37" i="188" l="1"/>
  <c r="L65" i="192" l="1"/>
  <c r="H62" i="192" l="1"/>
  <c r="J62" i="192"/>
  <c r="L62" i="192"/>
  <c r="N62" i="192"/>
  <c r="T17" i="187" l="1"/>
  <c r="V17" i="187" s="1"/>
  <c r="F18" i="187"/>
  <c r="H18" i="187"/>
  <c r="K82" i="188" s="1"/>
  <c r="J18" i="187"/>
  <c r="N16" i="187"/>
  <c r="P18" i="187"/>
  <c r="R18" i="187"/>
  <c r="N18" i="187" l="1"/>
  <c r="T16" i="187"/>
  <c r="V16" i="187" s="1"/>
  <c r="G85" i="188"/>
  <c r="G46" i="195" l="1"/>
  <c r="K14" i="195" l="1"/>
  <c r="H65" i="192" l="1"/>
  <c r="N29" i="192" l="1"/>
  <c r="N34" i="192" s="1"/>
  <c r="K46" i="195" l="1"/>
  <c r="M19" i="195"/>
  <c r="K19" i="195"/>
  <c r="K20" i="195" s="1"/>
  <c r="K22" i="195" s="1"/>
  <c r="I19" i="195"/>
  <c r="G19" i="195"/>
  <c r="M14" i="195"/>
  <c r="I14" i="195"/>
  <c r="G14" i="195"/>
  <c r="M20" i="195" l="1"/>
  <c r="M22" i="195" s="1"/>
  <c r="M24" i="195" s="1"/>
  <c r="M34" i="195" s="1"/>
  <c r="M43" i="195" s="1"/>
  <c r="M41" i="195" s="1"/>
  <c r="I20" i="195"/>
  <c r="I22" i="195" s="1"/>
  <c r="I24" i="195" s="1"/>
  <c r="I39" i="195" s="1"/>
  <c r="I37" i="195" s="1"/>
  <c r="I45" i="195" s="1"/>
  <c r="K24" i="195"/>
  <c r="G20" i="195"/>
  <c r="G22" i="195" s="1"/>
  <c r="G24" i="195" s="1"/>
  <c r="G39" i="195" s="1"/>
  <c r="I34" i="195" l="1"/>
  <c r="I43" i="195" s="1"/>
  <c r="I41" i="195" s="1"/>
  <c r="M39" i="195"/>
  <c r="M37" i="195" s="1"/>
  <c r="M45" i="195" s="1"/>
  <c r="K39" i="195"/>
  <c r="K37" i="195" s="1"/>
  <c r="K45" i="195" s="1"/>
  <c r="K34" i="195"/>
  <c r="G34" i="195"/>
  <c r="G43" i="195" s="1"/>
  <c r="G41" i="195" s="1"/>
  <c r="G37" i="195"/>
  <c r="A41" i="188"/>
  <c r="G36" i="188"/>
  <c r="G20" i="188"/>
  <c r="G45" i="195" l="1"/>
  <c r="K43" i="195"/>
  <c r="G37" i="188"/>
  <c r="K41" i="195" l="1"/>
  <c r="M36" i="188"/>
  <c r="I36" i="188"/>
  <c r="K72" i="188" l="1"/>
  <c r="T14" i="187" l="1"/>
  <c r="K87" i="188" s="1"/>
  <c r="V12" i="187" l="1"/>
  <c r="T18" i="187"/>
  <c r="J29" i="192" l="1"/>
  <c r="J34" i="192" s="1"/>
  <c r="K44" i="189" l="1"/>
  <c r="M62" i="188" l="1"/>
  <c r="M72" i="188"/>
  <c r="M73" i="188" l="1"/>
  <c r="I62" i="188" l="1"/>
  <c r="H29" i="192" l="1"/>
  <c r="H34" i="192" s="1"/>
  <c r="H64" i="192" s="1"/>
  <c r="M19" i="189"/>
  <c r="N55" i="192" l="1"/>
  <c r="L55" i="192"/>
  <c r="J55" i="192"/>
  <c r="H55" i="192"/>
  <c r="H53" i="192"/>
  <c r="A52" i="192"/>
  <c r="A50" i="192"/>
  <c r="I72" i="188" l="1"/>
  <c r="I73" i="188" s="1"/>
  <c r="I14" i="189" l="1"/>
  <c r="I20" i="189" s="1"/>
  <c r="M14" i="189"/>
  <c r="M20" i="189" s="1"/>
  <c r="K62" i="188"/>
  <c r="G73" i="188"/>
  <c r="M20" i="188"/>
  <c r="M37" i="188" s="1"/>
  <c r="I20" i="188"/>
  <c r="I22" i="189" l="1"/>
  <c r="I24" i="189" s="1"/>
  <c r="K73" i="188"/>
  <c r="M22" i="189"/>
  <c r="M24" i="189" s="1"/>
  <c r="M32" i="189" s="1"/>
  <c r="I37" i="188"/>
  <c r="I32" i="189" l="1"/>
  <c r="I41" i="189" s="1"/>
  <c r="I37" i="189"/>
  <c r="I43" i="189" s="1"/>
  <c r="K14" i="189" l="1"/>
  <c r="M41" i="189" l="1"/>
  <c r="M37" i="189"/>
  <c r="M43" i="189" s="1"/>
  <c r="G37" i="189" l="1"/>
  <c r="G35" i="189" s="1"/>
  <c r="M20" i="185" l="1"/>
  <c r="Y18" i="185"/>
  <c r="M88" i="188"/>
  <c r="M90" i="188" s="1"/>
  <c r="M15" i="185" l="1"/>
  <c r="G86" i="188" s="1"/>
  <c r="Y14" i="185"/>
  <c r="Y15" i="185" s="1"/>
  <c r="AC18" i="185"/>
  <c r="AC20" i="185" s="1"/>
  <c r="Y20" i="185"/>
  <c r="M91" i="188"/>
  <c r="M93" i="188" s="1"/>
  <c r="G43" i="189"/>
  <c r="I88" i="188"/>
  <c r="I90" i="188" s="1"/>
  <c r="AC14" i="185" l="1"/>
  <c r="AC15" i="185" s="1"/>
  <c r="G88" i="188"/>
  <c r="G90" i="188" s="1"/>
  <c r="I91" i="188"/>
  <c r="I93" i="188" s="1"/>
  <c r="AD15" i="185" l="1"/>
  <c r="G91" i="188"/>
  <c r="G93" i="188" s="1"/>
  <c r="K19" i="189"/>
  <c r="K20" i="189" s="1"/>
  <c r="K22" i="189" l="1"/>
  <c r="L10" i="192" s="1"/>
  <c r="K24" i="189" l="1"/>
  <c r="L13" i="187" s="1"/>
  <c r="L14" i="187" l="1"/>
  <c r="K86" i="188" s="1"/>
  <c r="V13" i="187"/>
  <c r="V14" i="187" s="1"/>
  <c r="L29" i="192"/>
  <c r="L34" i="192" s="1"/>
  <c r="L64" i="192" s="1"/>
  <c r="K32" i="189"/>
  <c r="K41" i="189" s="1"/>
  <c r="K39" i="189" s="1"/>
  <c r="K37" i="189"/>
  <c r="K35" i="189" s="1"/>
  <c r="K43" i="189" s="1"/>
  <c r="L18" i="187" l="1"/>
  <c r="K88" i="188" s="1"/>
  <c r="K90" i="188" s="1"/>
  <c r="W14" i="187" s="1"/>
  <c r="V18" i="187"/>
  <c r="K91" i="188" l="1"/>
  <c r="K93" i="188" s="1"/>
  <c r="J64" i="192"/>
  <c r="H66" i="192" l="1"/>
  <c r="H75" i="192" s="1"/>
  <c r="J66" i="192"/>
  <c r="L66" i="192"/>
  <c r="L75" i="192" s="1"/>
  <c r="N64" i="192"/>
  <c r="N66" i="192" s="1"/>
</calcChain>
</file>

<file path=xl/sharedStrings.xml><?xml version="1.0" encoding="utf-8"?>
<sst xmlns="http://schemas.openxmlformats.org/spreadsheetml/2006/main" count="349" uniqueCount="206">
  <si>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</si>
  <si>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</si>
  <si>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</si>
  <si>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</si>
  <si>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</si>
  <si>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</si>
  <si>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</si>
  <si>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</si>
  <si>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</si>
  <si>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</si>
  <si>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</si>
  <si>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</si>
  <si>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</si>
  <si>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</si>
  <si>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</si>
  <si>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</si>
  <si>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</si>
  <si>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</si>
  <si>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</si>
  <si>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</si>
  <si>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</si>
  <si>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</si>
  <si>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</si>
  <si>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</si>
  <si>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</si>
  <si>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</si>
  <si>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</si>
  <si>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</si>
  <si>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</si>
  <si>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</si>
  <si>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</si>
  <si>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</si>
  <si>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</si>
  <si>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</si>
  <si>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</si>
  <si>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</si>
  <si>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</si>
  <si>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</si>
  <si>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</si>
  <si>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</si>
  <si>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</si>
  <si>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</si>
  <si>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</si>
  <si>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</si>
  <si>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</si>
  <si>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</si>
  <si>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</si>
  <si>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</si>
  <si>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</si>
  <si>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</si>
  <si>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</si>
  <si>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</si>
  <si>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</si>
  <si>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</si>
  <si>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</si>
  <si>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</si>
  <si>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</si>
  <si>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</si>
  <si>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</si>
  <si>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</si>
  <si>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</si>
  <si>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</si>
  <si>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</si>
  <si>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</si>
  <si>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</si>
  <si>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</si>
  <si>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</si>
  <si>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</si>
  <si>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</si>
  <si>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</si>
  <si>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</si>
  <si>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</si>
  <si>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</si>
  <si>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</si>
  <si>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</si>
  <si>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</si>
  <si>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</si>
  <si>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</si>
  <si>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</si>
  <si>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</si>
  <si>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</si>
  <si>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</si>
  <si>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</si>
  <si>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</si>
  <si>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</si>
  <si>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</si>
  <si>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2560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</si>
  <si>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</si>
  <si>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</si>
  <si>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</si>
  <si>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</si>
  <si>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</si>
  <si>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</si>
  <si>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</si>
  <si>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</si>
  <si>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</si>
  <si>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</si>
  <si>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</si>
  <si>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</si>
  <si>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</si>
  <si>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</si>
  <si>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</si>
  <si>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</si>
  <si>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</si>
  <si>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</si>
  <si>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</si>
  <si>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</si>
  <si>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</si>
  <si>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</si>
  <si>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</si>
  <si>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</si>
  <si>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</si>
  <si>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</si>
  <si>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</si>
  <si>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</si>
  <si>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</si>
  <si>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</si>
  <si>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</si>
  <si>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</si>
  <si>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</si>
  <si>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</si>
  <si>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</si>
  <si>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</si>
  <si>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</si>
  <si>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</si>
  <si>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เงินสดจ่ายเพื่อชำระเงินกู้ยืม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</si>
  <si>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</si>
  <si>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</si>
  <si>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</si>
  <si>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</si>
  <si>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</si>
  <si>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</si>
  <si>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</si>
  <si>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</si>
  <si>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</si>
  <si>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</si>
  <si>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</si>
  <si>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</si>
  <si>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</si>
  <si>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</si>
  <si>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</si>
  <si>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</si>
  <si>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</si>
  <si>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</si>
  <si>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</si>
  <si>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</si>
  <si>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</si>
  <si>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</si>
  <si>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</si>
  <si>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</si>
  <si>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</si>
  <si>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</si>
  <si>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</si>
  <si>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</si>
  <si>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</si>
  <si>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</si>
  <si>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</si>
  <si>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</si>
  <si>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</si>
  <si>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</si>
  <si>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</si>
  <si>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</si>
  <si>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ผลต่างจากการเปลี่ยนแปลงประมาณการของ</t>
  </si>
  <si>
    <t>นักคณิตศาสตร์ประกันภัย</t>
  </si>
  <si>
    <t>สำหรับงวดเก้าเดือนสิ้นสุดวันที่ 30 กันยายน 2561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</si>
  <si>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</si>
  <si>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</si>
  <si>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31 ธันวาคม 2561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</si>
  <si>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</si>
  <si>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</si>
  <si>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</si>
  <si>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</si>
  <si>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</si>
  <si>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 xml:space="preserve">การปรับปรุงด้วยลูกหนี้จากการดำเนินงานอื่น (เพิ่มขึ้น) ลดลง </t>
  </si>
  <si>
    <t xml:space="preserve">การปรับปรุงด้วยเจ้าหนี้จากการดำเนินงานอื่น เพิ่มขึ้น (ลดลง) 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</si>
  <si>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</si>
  <si>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</si>
  <si>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</si>
  <si>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ณ วันที่ 31 มีนาคม 2562</t>
  </si>
  <si>
    <t>31 มีนาคม 2562</t>
  </si>
  <si>
    <t>สำหรับงวดสามเดือนสิ้นสุดวันที่ 31 มีนาคม 2562</t>
  </si>
  <si>
    <t>2562</t>
  </si>
  <si>
    <t>YE'61</t>
  </si>
  <si>
    <t>ยอดคงเหลือ ณ วันที่ 1 มกราคม 2561</t>
  </si>
  <si>
    <t>กำไร (ขาดทุน) ก่อนภาษีเงินได้สำหรับงวด</t>
  </si>
  <si>
    <t>8 , 9</t>
  </si>
  <si>
    <t>7.2 , 9</t>
  </si>
  <si>
    <t>เงินสดรับ (จ่าย) อื่นจากกิจกรรมลงทุน - สินทรัพย์ทางการเงิน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</si>
  <si>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</si>
  <si>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</si>
  <si>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</si>
  <si>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</si>
  <si>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</si>
  <si>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เงินสดรับจากตราสารหนี้ที่ถือจนครบกำหนด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</si>
  <si>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</si>
  <si>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</si>
  <si>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ในระหว่างงวด 2561 บริษัทมีการประเมินที่ดินบริษัทย่อยเพิ่มขึ้น จำนวน 15.80 ล้านบาท</t>
  </si>
  <si>
    <t>5,16.1.1</t>
  </si>
  <si>
    <t>16.1.3</t>
  </si>
  <si>
    <t>16.1.2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</si>
  <si>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</si>
  <si>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</si>
  <si>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3.</t>
  </si>
  <si>
    <t>16.1.4</t>
  </si>
  <si>
    <t>16.1.6</t>
  </si>
  <si>
    <t>ในระหว่างงวด 2562 บริษัทย่อยหนึ่งแห่งได้ซื้อยานพาหนะจำนวน 1 คัน โดยการทำสัญญาเช่าทางการเงินจำนวน 2.33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</si>
</sst>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  <numFmt numFmtId="245" formatCode="#,##0.000"/>
    <numFmt numFmtId="246" formatCode="_(* #,##0.000_);_(* \(#,##0.000\);_(* &quot;-&quot;??_);_(@_)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3"/>
      <color theme="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6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191" fontId="1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</cellStyleXfs>
  <cellXfs count="338">
    <xf numFmtId="0" fontId="0" fillId="0" borderId="0" xfId="0"/>
    <xf numFmtId="191" fontId="9" fillId="0" borderId="0" xfId="96" applyFont="1"/>
    <xf numFmtId="49" fontId="9" fillId="0" borderId="0" xfId="0" applyNumberFormat="1" applyFont="1"/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center"/>
    </xf>
    <xf numFmtId="201" fontId="9" fillId="0" borderId="0" xfId="0" applyNumberFormat="1" applyFont="1" applyAlignment="1">
      <alignment horizontal="right"/>
    </xf>
    <xf numFmtId="43" fontId="9" fillId="0" borderId="0" xfId="96" applyNumberFormat="1" applyFont="1" applyAlignment="1">
      <alignment vertical="center"/>
    </xf>
    <xf numFmtId="200" fontId="9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center"/>
    </xf>
    <xf numFmtId="43" fontId="9" fillId="0" borderId="0" xfId="96" applyNumberFormat="1" applyFont="1"/>
    <xf numFmtId="43" fontId="9" fillId="0" borderId="0" xfId="0" applyNumberFormat="1" applyFont="1"/>
    <xf numFmtId="0" fontId="9" fillId="0" borderId="0" xfId="0" applyFont="1" applyAlignment="1">
      <alignment vertical="top"/>
    </xf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vertical="center"/>
    </xf>
    <xf numFmtId="49" fontId="9" fillId="0" borderId="0" xfId="0" quotePrefix="1" applyNumberFormat="1" applyFont="1" applyAlignment="1">
      <alignment vertical="center"/>
    </xf>
    <xf numFmtId="202" fontId="9" fillId="0" borderId="0" xfId="0" applyNumberFormat="1" applyFont="1" applyAlignment="1">
      <alignment horizontal="right"/>
    </xf>
    <xf numFmtId="49" fontId="9" fillId="0" borderId="0" xfId="0" quotePrefix="1" applyNumberFormat="1" applyFont="1"/>
    <xf numFmtId="204" fontId="9" fillId="0" borderId="0" xfId="96" applyNumberFormat="1" applyFont="1" applyAlignment="1">
      <alignment horizontal="right"/>
    </xf>
    <xf numFmtId="204" fontId="9" fillId="0" borderId="0" xfId="96" applyNumberFormat="1" applyFont="1"/>
    <xf numFmtId="204" fontId="11" fillId="0" borderId="0" xfId="96" applyNumberFormat="1" applyFont="1" applyAlignment="1">
      <alignment horizontal="right"/>
    </xf>
    <xf numFmtId="204" fontId="11" fillId="0" borderId="0" xfId="96" applyNumberFormat="1" applyFont="1" applyAlignment="1">
      <alignment vertical="center"/>
    </xf>
    <xf numFmtId="191" fontId="9" fillId="0" borderId="0" xfId="0" applyNumberFormat="1" applyFont="1"/>
    <xf numFmtId="204" fontId="11" fillId="0" borderId="0" xfId="96" applyNumberFormat="1" applyFont="1" applyAlignment="1">
      <alignment horizontal="right" vertical="center"/>
    </xf>
    <xf numFmtId="204" fontId="9" fillId="0" borderId="0" xfId="0" applyNumberFormat="1" applyFont="1"/>
    <xf numFmtId="191" fontId="11" fillId="0" borderId="0" xfId="96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191" fontId="9" fillId="0" borderId="0" xfId="96" applyFont="1" applyAlignment="1">
      <alignment horizontal="right"/>
    </xf>
    <xf numFmtId="49" fontId="10" fillId="0" borderId="0" xfId="0" applyNumberFormat="1" applyFont="1" applyAlignment="1">
      <alignment horizontal="right"/>
    </xf>
    <xf numFmtId="191" fontId="10" fillId="0" borderId="0" xfId="96" applyFont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49" fontId="18" fillId="0" borderId="0" xfId="0" applyNumberFormat="1" applyFont="1" applyAlignment="1">
      <alignment horizontal="center"/>
    </xf>
    <xf numFmtId="204" fontId="18" fillId="0" borderId="0" xfId="96" applyNumberFormat="1" applyFont="1"/>
    <xf numFmtId="204" fontId="18" fillId="0" borderId="0" xfId="0" applyNumberFormat="1" applyFont="1"/>
    <xf numFmtId="191" fontId="18" fillId="0" borderId="0" xfId="96" applyFont="1"/>
    <xf numFmtId="204" fontId="18" fillId="0" borderId="29" xfId="96" applyNumberFormat="1" applyFont="1" applyBorder="1"/>
    <xf numFmtId="204" fontId="18" fillId="0" borderId="11" xfId="96" applyNumberFormat="1" applyFont="1" applyBorder="1"/>
    <xf numFmtId="43" fontId="18" fillId="0" borderId="0" xfId="0" applyNumberFormat="1" applyFont="1"/>
    <xf numFmtId="191" fontId="18" fillId="0" borderId="0" xfId="0" applyNumberFormat="1" applyFont="1"/>
    <xf numFmtId="3" fontId="18" fillId="0" borderId="0" xfId="0" applyNumberFormat="1" applyFont="1"/>
    <xf numFmtId="204" fontId="18" fillId="0" borderId="7" xfId="96" applyNumberFormat="1" applyFont="1" applyBorder="1"/>
    <xf numFmtId="0" fontId="14" fillId="0" borderId="0" xfId="0" applyFont="1"/>
    <xf numFmtId="0" fontId="18" fillId="0" borderId="0" xfId="946" applyFont="1" applyAlignment="1">
      <alignment vertical="center"/>
    </xf>
    <xf numFmtId="0" fontId="18" fillId="0" borderId="0" xfId="946" applyFont="1" applyAlignment="1">
      <alignment horizontal="left" vertical="center"/>
    </xf>
    <xf numFmtId="208" fontId="18" fillId="0" borderId="0" xfId="553" applyNumberFormat="1" applyFont="1" applyAlignment="1">
      <alignment horizontal="center" vertical="center"/>
    </xf>
    <xf numFmtId="209" fontId="18" fillId="0" borderId="0" xfId="946" applyNumberFormat="1" applyFont="1" applyAlignment="1">
      <alignment horizontal="center" vertical="center"/>
    </xf>
    <xf numFmtId="0" fontId="18" fillId="0" borderId="0" xfId="1586" applyFont="1"/>
    <xf numFmtId="209" fontId="18" fillId="0" borderId="0" xfId="1586" applyNumberFormat="1" applyFont="1" applyAlignment="1">
      <alignment horizontal="center"/>
    </xf>
    <xf numFmtId="38" fontId="18" fillId="0" borderId="0" xfId="946" applyNumberFormat="1" applyFont="1" applyAlignment="1">
      <alignment vertical="center"/>
    </xf>
    <xf numFmtId="0" fontId="18" fillId="0" borderId="0" xfId="946" applyFont="1" applyAlignment="1">
      <alignment horizontal="center" vertical="center"/>
    </xf>
    <xf numFmtId="209" fontId="18" fillId="0" borderId="7" xfId="1586" applyNumberFormat="1" applyFont="1" applyBorder="1" applyAlignment="1">
      <alignment horizontal="center"/>
    </xf>
    <xf numFmtId="0" fontId="14" fillId="0" borderId="0" xfId="1584" applyFont="1"/>
    <xf numFmtId="0" fontId="18" fillId="0" borderId="0" xfId="1584" applyFont="1"/>
    <xf numFmtId="0" fontId="18" fillId="0" borderId="0" xfId="1584" applyFont="1" applyAlignment="1">
      <alignment horizontal="center"/>
    </xf>
    <xf numFmtId="203" fontId="18" fillId="0" borderId="0" xfId="96" applyNumberFormat="1" applyFont="1" applyAlignment="1">
      <alignment horizontal="center"/>
    </xf>
    <xf numFmtId="203" fontId="18" fillId="0" borderId="0" xfId="96" applyNumberFormat="1" applyFont="1"/>
    <xf numFmtId="204" fontId="18" fillId="0" borderId="7" xfId="1584" applyNumberFormat="1" applyFont="1" applyBorder="1" applyAlignment="1">
      <alignment horizontal="right"/>
    </xf>
    <xf numFmtId="204" fontId="18" fillId="0" borderId="0" xfId="1584" applyNumberFormat="1" applyFont="1"/>
    <xf numFmtId="204" fontId="18" fillId="0" borderId="0" xfId="1584" applyNumberFormat="1" applyFont="1" applyAlignment="1">
      <alignment horizontal="right"/>
    </xf>
    <xf numFmtId="212" fontId="18" fillId="0" borderId="0" xfId="1584" applyNumberFormat="1" applyFont="1" applyAlignment="1">
      <alignment horizontal="right"/>
    </xf>
    <xf numFmtId="204" fontId="18" fillId="0" borderId="0" xfId="96" applyNumberFormat="1" applyFont="1" applyAlignment="1">
      <alignment horizontal="center"/>
    </xf>
    <xf numFmtId="43" fontId="18" fillId="0" borderId="0" xfId="1459" applyFont="1"/>
    <xf numFmtId="43" fontId="18" fillId="0" borderId="0" xfId="1459" applyFont="1" applyAlignment="1">
      <alignment horizontal="center"/>
    </xf>
    <xf numFmtId="191" fontId="18" fillId="0" borderId="0" xfId="96" applyFont="1" applyAlignment="1">
      <alignment horizontal="center"/>
    </xf>
    <xf numFmtId="200" fontId="18" fillId="0" borderId="0" xfId="1459" applyNumberFormat="1" applyFont="1"/>
    <xf numFmtId="204" fontId="18" fillId="0" borderId="0" xfId="1459" applyNumberFormat="1" applyFont="1"/>
    <xf numFmtId="194" fontId="18" fillId="0" borderId="0" xfId="1459" applyNumberFormat="1" applyFont="1"/>
    <xf numFmtId="198" fontId="18" fillId="0" borderId="0" xfId="1459" applyNumberFormat="1" applyFont="1"/>
    <xf numFmtId="191" fontId="18" fillId="0" borderId="0" xfId="946" applyNumberFormat="1" applyFont="1" applyAlignment="1">
      <alignment horizontal="left" vertical="center"/>
    </xf>
    <xf numFmtId="204" fontId="18" fillId="0" borderId="0" xfId="561" applyNumberFormat="1" applyFont="1"/>
    <xf numFmtId="204" fontId="22" fillId="0" borderId="0" xfId="96" applyNumberFormat="1" applyFont="1"/>
    <xf numFmtId="205" fontId="22" fillId="0" borderId="0" xfId="96" applyNumberFormat="1" applyFont="1"/>
    <xf numFmtId="204" fontId="22" fillId="0" borderId="0" xfId="561" applyNumberFormat="1" applyFont="1"/>
    <xf numFmtId="203" fontId="22" fillId="0" borderId="0" xfId="96" applyNumberFormat="1" applyFont="1"/>
    <xf numFmtId="0" fontId="24" fillId="0" borderId="0" xfId="0" applyFont="1"/>
    <xf numFmtId="204" fontId="22" fillId="0" borderId="29" xfId="96" applyNumberFormat="1" applyFont="1" applyBorder="1"/>
    <xf numFmtId="191" fontId="18" fillId="0" borderId="0" xfId="96" applyFont="1" applyAlignment="1">
      <alignment horizontal="right"/>
    </xf>
    <xf numFmtId="0" fontId="10" fillId="0" borderId="0" xfId="0" applyFont="1" applyAlignment="1">
      <alignment horizontal="center"/>
    </xf>
    <xf numFmtId="204" fontId="10" fillId="0" borderId="0" xfId="0" applyNumberFormat="1" applyFont="1" applyAlignment="1">
      <alignment horizontal="center"/>
    </xf>
    <xf numFmtId="204" fontId="14" fillId="0" borderId="0" xfId="96" applyNumberFormat="1" applyFont="1"/>
    <xf numFmtId="191" fontId="14" fillId="0" borderId="0" xfId="96" applyFont="1"/>
    <xf numFmtId="0" fontId="15" fillId="0" borderId="0" xfId="0" applyFont="1"/>
    <xf numFmtId="0" fontId="20" fillId="0" borderId="0" xfId="0" applyFont="1"/>
    <xf numFmtId="191" fontId="18" fillId="0" borderId="0" xfId="0" applyNumberFormat="1" applyFont="1" applyAlignment="1">
      <alignment horizontal="center"/>
    </xf>
    <xf numFmtId="204" fontId="22" fillId="0" borderId="0" xfId="0" applyNumberFormat="1" applyFont="1"/>
    <xf numFmtId="197" fontId="18" fillId="0" borderId="0" xfId="0" applyNumberFormat="1" applyFont="1"/>
    <xf numFmtId="204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0" xfId="0" applyFont="1" applyAlignment="1">
      <alignment vertical="top"/>
    </xf>
    <xf numFmtId="204" fontId="22" fillId="0" borderId="0" xfId="96" applyNumberFormat="1" applyFont="1" applyAlignment="1">
      <alignment vertical="top"/>
    </xf>
    <xf numFmtId="204" fontId="23" fillId="0" borderId="11" xfId="96" applyNumberFormat="1" applyFont="1" applyBorder="1"/>
    <xf numFmtId="0" fontId="144" fillId="0" borderId="0" xfId="0" applyFont="1" applyAlignment="1">
      <alignment horizontal="center" wrapText="1"/>
    </xf>
    <xf numFmtId="49" fontId="18" fillId="0" borderId="11" xfId="0" applyNumberFormat="1" applyFont="1" applyBorder="1" applyAlignment="1">
      <alignment horizontal="center"/>
    </xf>
    <xf numFmtId="212" fontId="18" fillId="0" borderId="0" xfId="1584" applyNumberFormat="1" applyFont="1"/>
    <xf numFmtId="0" fontId="144" fillId="0" borderId="0" xfId="0" applyFont="1"/>
    <xf numFmtId="0" fontId="144" fillId="0" borderId="0" xfId="0" applyFont="1" applyAlignment="1">
      <alignment horizontal="left"/>
    </xf>
    <xf numFmtId="0" fontId="147" fillId="0" borderId="0" xfId="0" applyFont="1" applyAlignment="1">
      <alignment vertical="center"/>
    </xf>
    <xf numFmtId="0" fontId="144" fillId="0" borderId="0" xfId="0" applyFont="1" applyAlignment="1">
      <alignment horizontal="center"/>
    </xf>
    <xf numFmtId="197" fontId="144" fillId="0" borderId="31" xfId="0" applyNumberFormat="1" applyFont="1" applyBorder="1"/>
    <xf numFmtId="197" fontId="144" fillId="0" borderId="0" xfId="0" applyNumberFormat="1" applyFont="1" applyAlignment="1">
      <alignment horizontal="center"/>
    </xf>
    <xf numFmtId="211" fontId="144" fillId="0" borderId="0" xfId="0" applyNumberFormat="1" applyFont="1" applyAlignment="1">
      <alignment horizontal="center"/>
    </xf>
    <xf numFmtId="49" fontId="144" fillId="0" borderId="0" xfId="0" applyNumberFormat="1" applyFont="1" applyAlignment="1">
      <alignment horizontal="center"/>
    </xf>
    <xf numFmtId="49" fontId="144" fillId="0" borderId="0" xfId="0" applyNumberFormat="1" applyFont="1" applyAlignment="1">
      <alignment horizontal="left"/>
    </xf>
    <xf numFmtId="3" fontId="144" fillId="0" borderId="0" xfId="0" applyNumberFormat="1" applyFont="1" applyAlignment="1">
      <alignment horizontal="center"/>
    </xf>
    <xf numFmtId="0" fontId="144" fillId="0" borderId="0" xfId="0" applyFont="1" applyAlignment="1">
      <alignment vertical="top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center" vertical="top"/>
    </xf>
    <xf numFmtId="3" fontId="144" fillId="0" borderId="0" xfId="96" applyNumberFormat="1" applyFont="1"/>
    <xf numFmtId="197" fontId="144" fillId="0" borderId="0" xfId="96" applyNumberFormat="1" applyFont="1"/>
    <xf numFmtId="204" fontId="144" fillId="0" borderId="0" xfId="96" applyNumberFormat="1" applyFont="1" applyAlignment="1">
      <alignment horizontal="center"/>
    </xf>
    <xf numFmtId="204" fontId="144" fillId="0" borderId="0" xfId="96" applyNumberFormat="1" applyFont="1"/>
    <xf numFmtId="204" fontId="144" fillId="0" borderId="0" xfId="1220" applyNumberFormat="1" applyFont="1"/>
    <xf numFmtId="207" fontId="144" fillId="0" borderId="0" xfId="96" applyNumberFormat="1" applyFont="1"/>
    <xf numFmtId="204" fontId="144" fillId="0" borderId="0" xfId="0" applyNumberFormat="1" applyFont="1"/>
    <xf numFmtId="3" fontId="144" fillId="0" borderId="0" xfId="0" applyNumberFormat="1" applyFont="1"/>
    <xf numFmtId="204" fontId="144" fillId="0" borderId="11" xfId="96" applyNumberFormat="1" applyFont="1" applyBorder="1"/>
    <xf numFmtId="204" fontId="144" fillId="0" borderId="0" xfId="96" applyNumberFormat="1" applyFont="1" applyAlignment="1">
      <alignment horizontal="right"/>
    </xf>
    <xf numFmtId="191" fontId="144" fillId="0" borderId="0" xfId="96" applyFont="1"/>
    <xf numFmtId="204" fontId="144" fillId="0" borderId="29" xfId="96" applyNumberFormat="1" applyFont="1" applyBorder="1"/>
    <xf numFmtId="204" fontId="144" fillId="0" borderId="7" xfId="96" applyNumberFormat="1" applyFont="1" applyBorder="1"/>
    <xf numFmtId="4" fontId="144" fillId="0" borderId="0" xfId="0" applyNumberFormat="1" applyFont="1"/>
    <xf numFmtId="43" fontId="144" fillId="0" borderId="0" xfId="0" applyNumberFormat="1" applyFont="1"/>
    <xf numFmtId="197" fontId="144" fillId="0" borderId="0" xfId="0" applyNumberFormat="1" applyFont="1"/>
    <xf numFmtId="0" fontId="148" fillId="0" borderId="0" xfId="0" applyFont="1"/>
    <xf numFmtId="49" fontId="145" fillId="0" borderId="0" xfId="0" applyNumberFormat="1" applyFont="1"/>
    <xf numFmtId="0" fontId="145" fillId="0" borderId="0" xfId="0" applyFont="1"/>
    <xf numFmtId="0" fontId="145" fillId="0" borderId="0" xfId="0" applyFont="1" applyAlignment="1">
      <alignment horizontal="center"/>
    </xf>
    <xf numFmtId="49" fontId="149" fillId="0" borderId="0" xfId="0" applyNumberFormat="1" applyFont="1" applyAlignment="1">
      <alignment horizontal="center"/>
    </xf>
    <xf numFmtId="2" fontId="144" fillId="0" borderId="0" xfId="0" applyNumberFormat="1" applyFont="1"/>
    <xf numFmtId="49" fontId="150" fillId="0" borderId="0" xfId="0" applyNumberFormat="1" applyFont="1"/>
    <xf numFmtId="49" fontId="144" fillId="0" borderId="0" xfId="0" applyNumberFormat="1" applyFont="1"/>
    <xf numFmtId="49" fontId="150" fillId="0" borderId="0" xfId="0" applyNumberFormat="1" applyFont="1" applyAlignment="1">
      <alignment vertical="center"/>
    </xf>
    <xf numFmtId="49" fontId="150" fillId="0" borderId="0" xfId="0" applyNumberFormat="1" applyFont="1" applyAlignment="1">
      <alignment horizontal="center" vertical="center"/>
    </xf>
    <xf numFmtId="49" fontId="144" fillId="0" borderId="0" xfId="0" applyNumberFormat="1" applyFont="1" applyAlignment="1">
      <alignment horizontal="center" vertical="center"/>
    </xf>
    <xf numFmtId="49" fontId="150" fillId="0" borderId="0" xfId="0" applyNumberFormat="1" applyFont="1" applyAlignment="1">
      <alignment horizontal="center" vertical="top"/>
    </xf>
    <xf numFmtId="49" fontId="144" fillId="0" borderId="0" xfId="0" applyNumberFormat="1" applyFont="1" applyAlignment="1">
      <alignment horizontal="center" vertical="top"/>
    </xf>
    <xf numFmtId="204" fontId="150" fillId="0" borderId="0" xfId="96" applyNumberFormat="1" applyFont="1" applyAlignment="1">
      <alignment horizontal="right"/>
    </xf>
    <xf numFmtId="204" fontId="150" fillId="0" borderId="0" xfId="96" applyNumberFormat="1" applyFont="1"/>
    <xf numFmtId="204" fontId="148" fillId="0" borderId="0" xfId="0" applyNumberFormat="1" applyFont="1"/>
    <xf numFmtId="49" fontId="150" fillId="0" borderId="0" xfId="0" applyNumberFormat="1" applyFont="1" applyAlignment="1">
      <alignment horizontal="left" vertical="center"/>
    </xf>
    <xf numFmtId="204" fontId="150" fillId="0" borderId="0" xfId="0" applyNumberFormat="1" applyFont="1"/>
    <xf numFmtId="0" fontId="150" fillId="0" borderId="0" xfId="0" applyFont="1"/>
    <xf numFmtId="204" fontId="18" fillId="0" borderId="0" xfId="96" applyNumberFormat="1" applyFont="1" applyAlignment="1">
      <alignment horizontal="right"/>
    </xf>
    <xf numFmtId="205" fontId="22" fillId="0" borderId="0" xfId="96" applyNumberFormat="1" applyFont="1" applyAlignment="1">
      <alignment horizontal="right"/>
    </xf>
    <xf numFmtId="204" fontId="22" fillId="0" borderId="0" xfId="561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8" fillId="0" borderId="29" xfId="0" applyFont="1" applyBorder="1" applyAlignment="1">
      <alignment horizontal="center"/>
    </xf>
    <xf numFmtId="208" fontId="150" fillId="0" borderId="0" xfId="553" applyNumberFormat="1" applyFont="1" applyAlignment="1">
      <alignment horizontal="center" vertical="center"/>
    </xf>
    <xf numFmtId="209" fontId="150" fillId="0" borderId="0" xfId="1586" applyNumberFormat="1" applyFont="1" applyAlignment="1">
      <alignment horizontal="center"/>
    </xf>
    <xf numFmtId="191" fontId="150" fillId="0" borderId="0" xfId="96" applyFont="1"/>
    <xf numFmtId="204" fontId="22" fillId="0" borderId="0" xfId="1459" applyNumberFormat="1" applyFont="1"/>
    <xf numFmtId="0" fontId="144" fillId="62" borderId="0" xfId="0" applyFont="1" applyFill="1"/>
    <xf numFmtId="3" fontId="144" fillId="62" borderId="0" xfId="0" applyNumberFormat="1" applyFont="1" applyFill="1"/>
    <xf numFmtId="204" fontId="152" fillId="0" borderId="0" xfId="96" applyNumberFormat="1" applyFont="1"/>
    <xf numFmtId="0" fontId="10" fillId="0" borderId="0" xfId="0" applyFont="1"/>
    <xf numFmtId="204" fontId="150" fillId="0" borderId="7" xfId="96" applyNumberFormat="1" applyFont="1" applyBorder="1" applyAlignment="1">
      <alignment horizontal="right"/>
    </xf>
    <xf numFmtId="204" fontId="9" fillId="0" borderId="7" xfId="96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center" wrapText="1"/>
    </xf>
    <xf numFmtId="49" fontId="150" fillId="0" borderId="0" xfId="0" applyNumberFormat="1" applyFont="1" applyAlignment="1">
      <alignment horizontal="center"/>
    </xf>
    <xf numFmtId="49" fontId="9" fillId="0" borderId="29" xfId="0" applyNumberFormat="1" applyFont="1" applyBorder="1" applyAlignment="1">
      <alignment horizontal="center" wrapText="1"/>
    </xf>
    <xf numFmtId="49" fontId="9" fillId="0" borderId="29" xfId="0" applyNumberFormat="1" applyFont="1" applyBorder="1" applyAlignment="1">
      <alignment horizontal="center"/>
    </xf>
    <xf numFmtId="49" fontId="144" fillId="0" borderId="0" xfId="0" quotePrefix="1" applyNumberFormat="1" applyFont="1" applyAlignment="1">
      <alignment horizontal="center"/>
    </xf>
    <xf numFmtId="49" fontId="144" fillId="0" borderId="29" xfId="0" quotePrefix="1" applyNumberFormat="1" applyFont="1" applyBorder="1" applyAlignment="1">
      <alignment horizontal="center"/>
    </xf>
    <xf numFmtId="197" fontId="144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right"/>
    </xf>
    <xf numFmtId="49" fontId="9" fillId="62" borderId="0" xfId="0" applyNumberFormat="1" applyFont="1" applyFill="1" applyAlignment="1">
      <alignment vertical="center"/>
    </xf>
    <xf numFmtId="49" fontId="14" fillId="0" borderId="0" xfId="0" applyNumberFormat="1" applyFont="1" applyAlignment="1">
      <alignment horizontal="right"/>
    </xf>
    <xf numFmtId="191" fontId="154" fillId="63" borderId="0" xfId="96" applyFont="1" applyFill="1"/>
    <xf numFmtId="204" fontId="18" fillId="0" borderId="0" xfId="1660" applyNumberFormat="1" applyFont="1"/>
    <xf numFmtId="0" fontId="18" fillId="0" borderId="0" xfId="0" applyFont="1" applyAlignment="1">
      <alignment horizontal="left"/>
    </xf>
    <xf numFmtId="0" fontId="144" fillId="0" borderId="0" xfId="0" quotePrefix="1" applyFont="1" applyAlignment="1">
      <alignment vertical="top"/>
    </xf>
    <xf numFmtId="204" fontId="22" fillId="0" borderId="0" xfId="96" applyNumberFormat="1" applyFont="1" applyAlignment="1">
      <alignment horizontal="right"/>
    </xf>
    <xf numFmtId="204" fontId="23" fillId="0" borderId="0" xfId="96" applyNumberFormat="1" applyFont="1"/>
    <xf numFmtId="0" fontId="21" fillId="0" borderId="0" xfId="0" applyFont="1"/>
    <xf numFmtId="43" fontId="21" fillId="0" borderId="0" xfId="1459" applyFont="1"/>
    <xf numFmtId="0" fontId="139" fillId="0" borderId="0" xfId="921"/>
    <xf numFmtId="212" fontId="18" fillId="0" borderId="0" xfId="0" applyNumberFormat="1" applyFont="1" applyAlignment="1">
      <alignment horizontal="right"/>
    </xf>
    <xf numFmtId="204" fontId="150" fillId="0" borderId="7" xfId="96" applyNumberFormat="1" applyFont="1" applyBorder="1"/>
    <xf numFmtId="204" fontId="18" fillId="0" borderId="29" xfId="1665" applyNumberFormat="1" applyFont="1" applyBorder="1"/>
    <xf numFmtId="204" fontId="18" fillId="0" borderId="0" xfId="1665" applyNumberFormat="1" applyFont="1"/>
    <xf numFmtId="212" fontId="18" fillId="0" borderId="0" xfId="96" applyNumberFormat="1" applyFont="1" applyAlignment="1">
      <alignment horizontal="right"/>
    </xf>
    <xf numFmtId="49" fontId="18" fillId="0" borderId="0" xfId="1664" quotePrefix="1" applyNumberFormat="1" applyFont="1" applyAlignment="1">
      <alignment horizontal="right"/>
    </xf>
    <xf numFmtId="204" fontId="144" fillId="0" borderId="30" xfId="1663" applyNumberFormat="1" applyFont="1" applyBorder="1"/>
    <xf numFmtId="191" fontId="18" fillId="0" borderId="0" xfId="1584" applyNumberFormat="1" applyFont="1"/>
    <xf numFmtId="191" fontId="18" fillId="0" borderId="0" xfId="1584" applyNumberFormat="1" applyFont="1" applyAlignment="1">
      <alignment horizontal="right"/>
    </xf>
    <xf numFmtId="0" fontId="22" fillId="0" borderId="0" xfId="1664" applyFont="1"/>
    <xf numFmtId="0" fontId="18" fillId="0" borderId="0" xfId="1664" applyFont="1"/>
    <xf numFmtId="49" fontId="9" fillId="0" borderId="3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18" fillId="63" borderId="0" xfId="0" applyFont="1" applyFill="1"/>
    <xf numFmtId="0" fontId="18" fillId="63" borderId="0" xfId="0" applyFont="1" applyFill="1" applyAlignment="1">
      <alignment horizontal="center"/>
    </xf>
    <xf numFmtId="191" fontId="18" fillId="63" borderId="0" xfId="96" applyFont="1" applyFill="1"/>
    <xf numFmtId="49" fontId="9" fillId="0" borderId="0" xfId="0" applyNumberFormat="1" applyFont="1" applyAlignment="1">
      <alignment horizontal="right"/>
    </xf>
    <xf numFmtId="204" fontId="148" fillId="63" borderId="0" xfId="0" applyNumberFormat="1" applyFont="1" applyFill="1"/>
    <xf numFmtId="0" fontId="148" fillId="63" borderId="0" xfId="0" applyFont="1" applyFill="1"/>
    <xf numFmtId="204" fontId="22" fillId="63" borderId="0" xfId="96" applyNumberFormat="1" applyFont="1" applyFill="1"/>
    <xf numFmtId="43" fontId="18" fillId="63" borderId="0" xfId="1459" applyFont="1" applyFill="1"/>
    <xf numFmtId="0" fontId="18" fillId="63" borderId="0" xfId="0" applyFont="1" applyFill="1" applyAlignment="1">
      <alignment horizontal="left"/>
    </xf>
    <xf numFmtId="0" fontId="18" fillId="63" borderId="0" xfId="0" applyFont="1" applyFill="1" applyAlignment="1">
      <alignment vertical="top"/>
    </xf>
    <xf numFmtId="204" fontId="22" fillId="0" borderId="0" xfId="1663" applyNumberFormat="1" applyFont="1" applyAlignment="1">
      <alignment vertical="top"/>
    </xf>
    <xf numFmtId="204" fontId="22" fillId="0" borderId="0" xfId="1663" applyNumberFormat="1" applyFont="1"/>
    <xf numFmtId="191" fontId="18" fillId="0" borderId="0" xfId="1663" applyFont="1"/>
    <xf numFmtId="204" fontId="22" fillId="63" borderId="0" xfId="0" applyNumberFormat="1" applyFont="1" applyFill="1"/>
    <xf numFmtId="203" fontId="22" fillId="63" borderId="0" xfId="96" applyNumberFormat="1" applyFont="1" applyFill="1"/>
    <xf numFmtId="49" fontId="18" fillId="0" borderId="0" xfId="0" applyNumberFormat="1" applyFont="1" applyAlignment="1">
      <alignment vertical="center"/>
    </xf>
    <xf numFmtId="210" fontId="22" fillId="0" borderId="0" xfId="96" applyNumberFormat="1" applyFont="1"/>
    <xf numFmtId="206" fontId="18" fillId="0" borderId="0" xfId="96" applyNumberFormat="1" applyFont="1"/>
    <xf numFmtId="204" fontId="22" fillId="0" borderId="7" xfId="96" applyNumberFormat="1" applyFont="1" applyBorder="1"/>
    <xf numFmtId="49" fontId="18" fillId="0" borderId="0" xfId="0" applyNumberFormat="1" applyFont="1" applyAlignment="1">
      <alignment horizontal="right"/>
    </xf>
    <xf numFmtId="199" fontId="18" fillId="0" borderId="0" xfId="1459" applyNumberFormat="1" applyFont="1"/>
    <xf numFmtId="49" fontId="9" fillId="63" borderId="0" xfId="0" applyNumberFormat="1" applyFont="1" applyFill="1" applyAlignment="1">
      <alignment horizontal="center" vertical="center"/>
    </xf>
    <xf numFmtId="49" fontId="150" fillId="63" borderId="0" xfId="0" applyNumberFormat="1" applyFont="1" applyFill="1" applyAlignment="1">
      <alignment vertical="center"/>
    </xf>
    <xf numFmtId="49" fontId="150" fillId="63" borderId="0" xfId="0" applyNumberFormat="1" applyFont="1" applyFill="1" applyAlignment="1">
      <alignment horizontal="left" vertical="center"/>
    </xf>
    <xf numFmtId="246" fontId="18" fillId="0" borderId="0" xfId="0" applyNumberFormat="1" applyFont="1" applyAlignment="1">
      <alignment horizontal="right"/>
    </xf>
    <xf numFmtId="204" fontId="9" fillId="0" borderId="31" xfId="96" applyNumberFormat="1" applyFont="1" applyBorder="1" applyAlignment="1">
      <alignment horizontal="right"/>
    </xf>
    <xf numFmtId="204" fontId="18" fillId="0" borderId="31" xfId="96" applyNumberFormat="1" applyFont="1" applyBorder="1" applyAlignment="1">
      <alignment horizontal="right"/>
    </xf>
    <xf numFmtId="204" fontId="150" fillId="0" borderId="31" xfId="96" applyNumberFormat="1" applyFont="1" applyBorder="1" applyAlignment="1">
      <alignment horizontal="right"/>
    </xf>
    <xf numFmtId="0" fontId="18" fillId="0" borderId="0" xfId="0" quotePrefix="1" applyFont="1"/>
    <xf numFmtId="0" fontId="18" fillId="0" borderId="0" xfId="0" applyFont="1" applyFill="1" applyAlignment="1">
      <alignment horizontal="center"/>
    </xf>
    <xf numFmtId="204" fontId="144" fillId="0" borderId="0" xfId="96" applyNumberFormat="1" applyFont="1" applyFill="1" applyAlignment="1">
      <alignment horizontal="center"/>
    </xf>
    <xf numFmtId="204" fontId="9" fillId="0" borderId="0" xfId="96" applyNumberFormat="1" applyFont="1" applyFill="1"/>
    <xf numFmtId="3" fontId="144" fillId="0" borderId="0" xfId="96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/>
    <xf numFmtId="3" fontId="144" fillId="0" borderId="0" xfId="0" applyNumberFormat="1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/>
    <xf numFmtId="204" fontId="18" fillId="0" borderId="7" xfId="1584" applyNumberFormat="1" applyFont="1" applyFill="1" applyBorder="1" applyAlignment="1">
      <alignment horizontal="right"/>
    </xf>
    <xf numFmtId="204" fontId="22" fillId="0" borderId="0" xfId="96" applyNumberFormat="1" applyFont="1" applyFill="1"/>
    <xf numFmtId="204" fontId="150" fillId="0" borderId="0" xfId="96" applyNumberFormat="1" applyFont="1" applyFill="1"/>
    <xf numFmtId="204" fontId="18" fillId="0" borderId="0" xfId="96" applyNumberFormat="1" applyFont="1" applyFill="1" applyAlignment="1">
      <alignment horizontal="right"/>
    </xf>
    <xf numFmtId="204" fontId="150" fillId="0" borderId="0" xfId="96" applyNumberFormat="1" applyFont="1" applyFill="1" applyAlignment="1">
      <alignment horizontal="right"/>
    </xf>
    <xf numFmtId="208" fontId="150" fillId="0" borderId="0" xfId="553" applyNumberFormat="1" applyFont="1" applyFill="1" applyAlignment="1">
      <alignment horizontal="center" vertical="center"/>
    </xf>
    <xf numFmtId="204" fontId="150" fillId="0" borderId="7" xfId="96" applyNumberFormat="1" applyFont="1" applyFill="1" applyBorder="1"/>
    <xf numFmtId="209" fontId="150" fillId="0" borderId="0" xfId="1586" applyNumberFormat="1" applyFont="1" applyFill="1" applyAlignment="1">
      <alignment horizontal="center"/>
    </xf>
    <xf numFmtId="208" fontId="18" fillId="0" borderId="0" xfId="553" applyNumberFormat="1" applyFont="1" applyFill="1" applyAlignment="1">
      <alignment horizontal="center" vertical="center"/>
    </xf>
    <xf numFmtId="191" fontId="150" fillId="0" borderId="0" xfId="96" applyFont="1" applyFill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0" fontId="144" fillId="0" borderId="0" xfId="0" applyFont="1" applyFill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0" fontId="144" fillId="0" borderId="0" xfId="0" applyFont="1" applyFill="1" applyAlignment="1">
      <alignment horizontal="center" vertical="top"/>
    </xf>
    <xf numFmtId="0" fontId="144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97" fontId="144" fillId="0" borderId="0" xfId="0" applyNumberFormat="1" applyFont="1" applyFill="1" applyAlignment="1">
      <alignment horizontal="center"/>
    </xf>
    <xf numFmtId="49" fontId="144" fillId="0" borderId="0" xfId="0" quotePrefix="1" applyNumberFormat="1" applyFont="1" applyFill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3" fontId="144" fillId="0" borderId="0" xfId="0" applyNumberFormat="1" applyFont="1" applyFill="1" applyAlignment="1">
      <alignment horizontal="center"/>
    </xf>
    <xf numFmtId="204" fontId="144" fillId="0" borderId="31" xfId="96" applyNumberFormat="1" applyFont="1" applyFill="1" applyBorder="1"/>
    <xf numFmtId="204" fontId="144" fillId="0" borderId="30" xfId="171" applyNumberFormat="1" applyFont="1" applyFill="1" applyBorder="1"/>
    <xf numFmtId="191" fontId="144" fillId="0" borderId="0" xfId="96" applyFont="1" applyFill="1"/>
    <xf numFmtId="4" fontId="144" fillId="0" borderId="0" xfId="0" applyNumberFormat="1" applyFont="1" applyFill="1"/>
    <xf numFmtId="245" fontId="144" fillId="0" borderId="0" xfId="0" applyNumberFormat="1" applyFont="1" applyFill="1"/>
    <xf numFmtId="0" fontId="18" fillId="0" borderId="0" xfId="0" applyFont="1" applyFill="1"/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14" fillId="0" borderId="0" xfId="0" applyFont="1" applyFill="1"/>
    <xf numFmtId="38" fontId="18" fillId="0" borderId="0" xfId="946" applyNumberFormat="1" applyFont="1" applyFill="1" applyAlignment="1">
      <alignment vertical="center"/>
    </xf>
    <xf numFmtId="203" fontId="18" fillId="0" borderId="0" xfId="96" applyNumberFormat="1" applyFont="1" applyFill="1" applyAlignment="1">
      <alignment horizontal="center"/>
    </xf>
    <xf numFmtId="0" fontId="18" fillId="0" borderId="0" xfId="1584" applyFont="1" applyFill="1" applyAlignment="1">
      <alignment horizontal="center"/>
    </xf>
    <xf numFmtId="0" fontId="18" fillId="0" borderId="0" xfId="1584" applyFont="1" applyFill="1"/>
    <xf numFmtId="49" fontId="18" fillId="0" borderId="11" xfId="0" applyNumberFormat="1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11" xfId="96" applyNumberFormat="1" applyFont="1" applyFill="1" applyBorder="1"/>
    <xf numFmtId="204" fontId="14" fillId="0" borderId="0" xfId="96" applyNumberFormat="1" applyFont="1" applyFill="1"/>
    <xf numFmtId="204" fontId="18" fillId="0" borderId="0" xfId="1660" applyNumberFormat="1" applyFont="1" applyFill="1"/>
    <xf numFmtId="204" fontId="18" fillId="0" borderId="7" xfId="96" applyNumberFormat="1" applyFont="1" applyFill="1" applyBorder="1"/>
    <xf numFmtId="204" fontId="18" fillId="0" borderId="0" xfId="0" applyNumberFormat="1" applyFont="1" applyFill="1"/>
    <xf numFmtId="209" fontId="18" fillId="0" borderId="0" xfId="1586" applyNumberFormat="1" applyFont="1" applyFill="1" applyAlignment="1">
      <alignment horizontal="center"/>
    </xf>
    <xf numFmtId="191" fontId="18" fillId="0" borderId="0" xfId="96" applyFont="1" applyFill="1"/>
    <xf numFmtId="204" fontId="18" fillId="0" borderId="0" xfId="1584" applyNumberFormat="1" applyFont="1" applyFill="1" applyAlignment="1">
      <alignment horizontal="right"/>
    </xf>
    <xf numFmtId="212" fontId="18" fillId="0" borderId="0" xfId="1584" applyNumberFormat="1" applyFont="1" applyFill="1" applyAlignment="1">
      <alignment horizontal="right"/>
    </xf>
    <xf numFmtId="191" fontId="18" fillId="0" borderId="0" xfId="0" applyNumberFormat="1" applyFont="1" applyFill="1"/>
    <xf numFmtId="3" fontId="18" fillId="0" borderId="0" xfId="0" applyNumberFormat="1" applyFont="1" applyFill="1"/>
    <xf numFmtId="49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204" fontId="9" fillId="0" borderId="0" xfId="96" applyNumberFormat="1" applyFont="1" applyFill="1" applyAlignment="1">
      <alignment horizontal="right"/>
    </xf>
    <xf numFmtId="204" fontId="11" fillId="0" borderId="0" xfId="96" applyNumberFormat="1" applyFont="1" applyFill="1" applyAlignment="1">
      <alignment horizontal="right"/>
    </xf>
    <xf numFmtId="191" fontId="9" fillId="0" borderId="0" xfId="96" applyFont="1" applyFill="1"/>
    <xf numFmtId="49" fontId="9" fillId="0" borderId="0" xfId="0" applyNumberFormat="1" applyFont="1" applyFill="1"/>
    <xf numFmtId="204" fontId="11" fillId="0" borderId="0" xfId="96" applyNumberFormat="1" applyFont="1" applyFill="1" applyAlignment="1">
      <alignment vertical="center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Alignment="1">
      <alignment vertical="top"/>
    </xf>
    <xf numFmtId="204" fontId="22" fillId="0" borderId="0" xfId="0" applyNumberFormat="1" applyFont="1" applyFill="1"/>
    <xf numFmtId="43" fontId="18" fillId="0" borderId="0" xfId="1459" applyFont="1" applyFill="1"/>
    <xf numFmtId="204" fontId="22" fillId="0" borderId="0" xfId="1459" applyNumberFormat="1" applyFont="1" applyFill="1"/>
    <xf numFmtId="191" fontId="22" fillId="0" borderId="0" xfId="96" applyFont="1" applyFill="1"/>
    <xf numFmtId="204" fontId="22" fillId="0" borderId="29" xfId="96" applyNumberFormat="1" applyFont="1" applyFill="1" applyBorder="1"/>
    <xf numFmtId="204" fontId="18" fillId="0" borderId="0" xfId="1459" applyNumberFormat="1" applyFont="1" applyFill="1"/>
    <xf numFmtId="204" fontId="23" fillId="0" borderId="11" xfId="96" applyNumberFormat="1" applyFont="1" applyFill="1" applyBorder="1" applyAlignment="1">
      <alignment horizontal="right"/>
    </xf>
    <xf numFmtId="204" fontId="23" fillId="0" borderId="11" xfId="96" applyNumberFormat="1" applyFont="1" applyFill="1" applyBorder="1"/>
    <xf numFmtId="204" fontId="23" fillId="0" borderId="0" xfId="96" applyNumberFormat="1" applyFont="1" applyFill="1"/>
    <xf numFmtId="204" fontId="22" fillId="0" borderId="7" xfId="96" applyNumberFormat="1" applyFont="1" applyFill="1" applyBorder="1"/>
    <xf numFmtId="199" fontId="18" fillId="0" borderId="0" xfId="1459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horizontal="center" vertical="top"/>
    </xf>
    <xf numFmtId="0" fontId="155" fillId="0" borderId="0" xfId="0" applyFont="1" applyFill="1" applyBorder="1" applyAlignment="1">
      <alignment horizontal="center"/>
    </xf>
    <xf numFmtId="49" fontId="18" fillId="0" borderId="0" xfId="1664" quotePrefix="1" applyNumberFormat="1" applyFont="1" applyFill="1" applyAlignment="1">
      <alignment horizontal="right"/>
    </xf>
    <xf numFmtId="246" fontId="18" fillId="0" borderId="0" xfId="96" applyNumberFormat="1" applyFont="1" applyFill="1" applyAlignment="1">
      <alignment horizontal="right"/>
    </xf>
    <xf numFmtId="0" fontId="153" fillId="0" borderId="0" xfId="0" applyFont="1" applyAlignment="1">
      <alignment horizontal="center"/>
    </xf>
    <xf numFmtId="197" fontId="144" fillId="0" borderId="29" xfId="0" applyNumberFormat="1" applyFont="1" applyBorder="1" applyAlignment="1">
      <alignment horizontal="right"/>
    </xf>
    <xf numFmtId="197" fontId="144" fillId="0" borderId="11" xfId="0" applyNumberFormat="1" applyFont="1" applyBorder="1" applyAlignment="1">
      <alignment horizontal="center"/>
    </xf>
    <xf numFmtId="0" fontId="145" fillId="0" borderId="0" xfId="0" applyFont="1" applyAlignment="1">
      <alignment horizontal="center"/>
    </xf>
    <xf numFmtId="0" fontId="14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37" fontId="18" fillId="0" borderId="29" xfId="1585" applyNumberFormat="1" applyFont="1" applyBorder="1" applyAlignment="1">
      <alignment horizontal="right" vertical="center"/>
    </xf>
    <xf numFmtId="0" fontId="18" fillId="0" borderId="29" xfId="0" applyFont="1" applyBorder="1" applyAlignment="1">
      <alignment horizontal="center"/>
    </xf>
    <xf numFmtId="49" fontId="9" fillId="0" borderId="29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 wrapText="1"/>
    </xf>
    <xf numFmtId="49" fontId="9" fillId="0" borderId="29" xfId="0" applyNumberFormat="1" applyFont="1" applyBorder="1" applyAlignment="1">
      <alignment horizontal="center" wrapText="1"/>
    </xf>
    <xf numFmtId="49" fontId="9" fillId="0" borderId="0" xfId="0" applyNumberFormat="1" applyFont="1" applyAlignment="1">
      <alignment horizontal="center"/>
    </xf>
    <xf numFmtId="49" fontId="9" fillId="0" borderId="29" xfId="0" applyNumberFormat="1" applyFont="1" applyBorder="1" applyAlignment="1">
      <alignment horizontal="center"/>
    </xf>
    <xf numFmtId="49" fontId="145" fillId="0" borderId="0" xfId="0" applyNumberFormat="1" applyFont="1" applyAlignment="1">
      <alignment horizontal="center"/>
    </xf>
    <xf numFmtId="49" fontId="150" fillId="0" borderId="0" xfId="0" applyNumberFormat="1" applyFont="1" applyAlignment="1">
      <alignment horizontal="center" wrapText="1"/>
    </xf>
    <xf numFmtId="49" fontId="150" fillId="0" borderId="29" xfId="0" applyNumberFormat="1" applyFont="1" applyBorder="1" applyAlignment="1">
      <alignment horizontal="center" wrapText="1"/>
    </xf>
    <xf numFmtId="49" fontId="150" fillId="0" borderId="11" xfId="0" applyNumberFormat="1" applyFont="1" applyBorder="1" applyAlignment="1">
      <alignment horizontal="center"/>
    </xf>
    <xf numFmtId="49" fontId="150" fillId="0" borderId="31" xfId="0" applyNumberFormat="1" applyFont="1" applyBorder="1" applyAlignment="1">
      <alignment horizontal="center" wrapText="1"/>
    </xf>
    <xf numFmtId="0" fontId="151" fillId="0" borderId="29" xfId="0" applyFont="1" applyBorder="1"/>
    <xf numFmtId="49" fontId="150" fillId="0" borderId="29" xfId="0" applyNumberFormat="1" applyFont="1" applyBorder="1" applyAlignment="1">
      <alignment horizontal="center"/>
    </xf>
    <xf numFmtId="49" fontId="150" fillId="0" borderId="31" xfId="0" applyNumberFormat="1" applyFont="1" applyBorder="1" applyAlignment="1">
      <alignment horizontal="center"/>
    </xf>
    <xf numFmtId="49" fontId="150" fillId="0" borderId="0" xfId="0" applyNumberFormat="1" applyFont="1" applyAlignment="1">
      <alignment horizontal="center"/>
    </xf>
    <xf numFmtId="49" fontId="150" fillId="0" borderId="0" xfId="0" applyNumberFormat="1" applyFont="1" applyAlignment="1">
      <alignment horizontal="center" vertical="center" wrapText="1"/>
    </xf>
    <xf numFmtId="49" fontId="150" fillId="0" borderId="29" xfId="0" applyNumberFormat="1" applyFont="1" applyBorder="1" applyAlignment="1">
      <alignment horizontal="center" vertical="center" wrapText="1"/>
    </xf>
    <xf numFmtId="49" fontId="150" fillId="0" borderId="11" xfId="0" applyNumberFormat="1" applyFont="1" applyBorder="1" applyAlignment="1">
      <alignment horizontal="center" wrapText="1"/>
    </xf>
    <xf numFmtId="49" fontId="15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/>
    </xf>
    <xf numFmtId="49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8" fillId="0" borderId="29" xfId="0" applyFont="1" applyBorder="1" applyAlignment="1">
      <alignment horizontal="right"/>
    </xf>
    <xf numFmtId="0" fontId="18" fillId="0" borderId="11" xfId="0" applyFont="1" applyBorder="1" applyAlignment="1">
      <alignment horizontal="center"/>
    </xf>
    <xf numFmtId="0" fontId="15" fillId="0" borderId="0" xfId="1661" applyFont="1" applyAlignment="1">
      <alignment horizontal="center"/>
    </xf>
  </cellXfs>
  <cellStyles count="1666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5F000000}"/>
    <cellStyle name="Comma  - Style2" xfId="98" xr:uid="{00000000-0005-0000-0000-000060000000}"/>
    <cellStyle name="Comma  - Style3" xfId="99" xr:uid="{00000000-0005-0000-0000-000061000000}"/>
    <cellStyle name="Comma  - Style4" xfId="100" xr:uid="{00000000-0005-0000-0000-000062000000}"/>
    <cellStyle name="Comma  - Style5" xfId="101" xr:uid="{00000000-0005-0000-0000-000063000000}"/>
    <cellStyle name="Comma  - Style6" xfId="102" xr:uid="{00000000-0005-0000-0000-000064000000}"/>
    <cellStyle name="Comma  - Style7" xfId="103" xr:uid="{00000000-0005-0000-0000-000065000000}"/>
    <cellStyle name="Comma  - Style8" xfId="104" xr:uid="{00000000-0005-0000-0000-000066000000}"/>
    <cellStyle name="Comma (0.0)" xfId="105" xr:uid="{00000000-0005-0000-0000-000067000000}"/>
    <cellStyle name="Comma (0.00)" xfId="106" xr:uid="{00000000-0005-0000-0000-000068000000}"/>
    <cellStyle name="Comma (hidden)" xfId="107" xr:uid="{00000000-0005-0000-0000-000069000000}"/>
    <cellStyle name="Comma (index)" xfId="108" xr:uid="{00000000-0005-0000-0000-00006A000000}"/>
    <cellStyle name="Comma [0]ᱟ" xfId="109" xr:uid="{00000000-0005-0000-0000-00006B000000}"/>
    <cellStyle name="Comma [00]" xfId="110" xr:uid="{00000000-0005-0000-0000-00006C000000}"/>
    <cellStyle name="Comma 10" xfId="111" xr:uid="{00000000-0005-0000-0000-00006D000000}"/>
    <cellStyle name="Comma 10 2" xfId="112" xr:uid="{00000000-0005-0000-0000-00006E000000}"/>
    <cellStyle name="Comma 10 3" xfId="113" xr:uid="{00000000-0005-0000-0000-00006F000000}"/>
    <cellStyle name="Comma 10 4" xfId="114" xr:uid="{00000000-0005-0000-0000-000070000000}"/>
    <cellStyle name="Comma 11" xfId="115" xr:uid="{00000000-0005-0000-0000-000071000000}"/>
    <cellStyle name="Comma 11 2" xfId="116" xr:uid="{00000000-0005-0000-0000-000072000000}"/>
    <cellStyle name="Comma 11 3" xfId="117" xr:uid="{00000000-0005-0000-0000-000073000000}"/>
    <cellStyle name="Comma 11 4" xfId="118" xr:uid="{00000000-0005-0000-0000-000074000000}"/>
    <cellStyle name="Comma 12" xfId="119" xr:uid="{00000000-0005-0000-0000-000075000000}"/>
    <cellStyle name="Comma 12 10" xfId="120" xr:uid="{00000000-0005-0000-0000-000076000000}"/>
    <cellStyle name="Comma 12 11" xfId="121" xr:uid="{00000000-0005-0000-0000-000077000000}"/>
    <cellStyle name="Comma 12 12" xfId="122" xr:uid="{00000000-0005-0000-0000-000078000000}"/>
    <cellStyle name="Comma 12 2" xfId="123" xr:uid="{00000000-0005-0000-0000-000079000000}"/>
    <cellStyle name="Comma 12 2 2" xfId="124" xr:uid="{00000000-0005-0000-0000-00007A000000}"/>
    <cellStyle name="Comma 12 2 3" xfId="125" xr:uid="{00000000-0005-0000-0000-00007B000000}"/>
    <cellStyle name="Comma 12 3" xfId="126" xr:uid="{00000000-0005-0000-0000-00007C000000}"/>
    <cellStyle name="Comma 12 3 2" xfId="127" xr:uid="{00000000-0005-0000-0000-00007D000000}"/>
    <cellStyle name="Comma 12 3 2 2" xfId="128" xr:uid="{00000000-0005-0000-0000-00007E000000}"/>
    <cellStyle name="Comma 12 3 2 3" xfId="129" xr:uid="{00000000-0005-0000-0000-00007F000000}"/>
    <cellStyle name="Comma 12 3 3" xfId="130" xr:uid="{00000000-0005-0000-0000-000080000000}"/>
    <cellStyle name="Comma 12 3 4" xfId="131" xr:uid="{00000000-0005-0000-0000-000081000000}"/>
    <cellStyle name="Comma 12 4" xfId="132" xr:uid="{00000000-0005-0000-0000-000082000000}"/>
    <cellStyle name="Comma 12 4 2" xfId="133" xr:uid="{00000000-0005-0000-0000-000083000000}"/>
    <cellStyle name="Comma 12 4 3" xfId="134" xr:uid="{00000000-0005-0000-0000-000084000000}"/>
    <cellStyle name="Comma 12 5" xfId="135" xr:uid="{00000000-0005-0000-0000-000085000000}"/>
    <cellStyle name="Comma 12 5 2" xfId="136" xr:uid="{00000000-0005-0000-0000-000086000000}"/>
    <cellStyle name="Comma 12 5 3" xfId="137" xr:uid="{00000000-0005-0000-0000-000087000000}"/>
    <cellStyle name="Comma 12 6" xfId="138" xr:uid="{00000000-0005-0000-0000-000088000000}"/>
    <cellStyle name="Comma 12 6 2" xfId="139" xr:uid="{00000000-0005-0000-0000-000089000000}"/>
    <cellStyle name="Comma 12 6 3" xfId="140" xr:uid="{00000000-0005-0000-0000-00008A000000}"/>
    <cellStyle name="Comma 12 7" xfId="141" xr:uid="{00000000-0005-0000-0000-00008B000000}"/>
    <cellStyle name="Comma 12 7 2" xfId="142" xr:uid="{00000000-0005-0000-0000-00008C000000}"/>
    <cellStyle name="Comma 12 7 3" xfId="143" xr:uid="{00000000-0005-0000-0000-00008D000000}"/>
    <cellStyle name="Comma 12 8" xfId="144" xr:uid="{00000000-0005-0000-0000-00008E000000}"/>
    <cellStyle name="Comma 12 8 2" xfId="145" xr:uid="{00000000-0005-0000-0000-00008F000000}"/>
    <cellStyle name="Comma 12 8 3" xfId="146" xr:uid="{00000000-0005-0000-0000-000090000000}"/>
    <cellStyle name="Comma 12 9" xfId="147" xr:uid="{00000000-0005-0000-0000-000091000000}"/>
    <cellStyle name="Comma 12 9 2" xfId="148" xr:uid="{00000000-0005-0000-0000-000092000000}"/>
    <cellStyle name="Comma 12 9 3" xfId="149" xr:uid="{00000000-0005-0000-0000-000093000000}"/>
    <cellStyle name="Comma 13" xfId="150" xr:uid="{00000000-0005-0000-0000-000094000000}"/>
    <cellStyle name="Comma 13 2" xfId="151" xr:uid="{00000000-0005-0000-0000-000095000000}"/>
    <cellStyle name="Comma 13 2 2" xfId="152" xr:uid="{00000000-0005-0000-0000-000096000000}"/>
    <cellStyle name="Comma 13 2 3" xfId="153" xr:uid="{00000000-0005-0000-0000-000097000000}"/>
    <cellStyle name="Comma 13 3" xfId="154" xr:uid="{00000000-0005-0000-0000-000098000000}"/>
    <cellStyle name="Comma 13 4" xfId="155" xr:uid="{00000000-0005-0000-0000-000099000000}"/>
    <cellStyle name="Comma 13 5" xfId="156" xr:uid="{00000000-0005-0000-0000-00009A000000}"/>
    <cellStyle name="Comma 13_CPI_Y'52_TOP_GG 1" xfId="157" xr:uid="{00000000-0005-0000-0000-00009B000000}"/>
    <cellStyle name="Comma 14" xfId="158" xr:uid="{00000000-0005-0000-0000-00009C000000}"/>
    <cellStyle name="Comma 14 2" xfId="159" xr:uid="{00000000-0005-0000-0000-00009D000000}"/>
    <cellStyle name="Comma 14 3" xfId="160" xr:uid="{00000000-0005-0000-0000-00009E000000}"/>
    <cellStyle name="Comma 14 4" xfId="161" xr:uid="{00000000-0005-0000-0000-00009F000000}"/>
    <cellStyle name="Comma 15" xfId="162" xr:uid="{00000000-0005-0000-0000-0000A0000000}"/>
    <cellStyle name="Comma 15 2" xfId="163" xr:uid="{00000000-0005-0000-0000-0000A1000000}"/>
    <cellStyle name="Comma 15 3" xfId="164" xr:uid="{00000000-0005-0000-0000-0000A2000000}"/>
    <cellStyle name="Comma 16" xfId="165" xr:uid="{00000000-0005-0000-0000-0000A3000000}"/>
    <cellStyle name="Comma 16 2" xfId="166" xr:uid="{00000000-0005-0000-0000-0000A4000000}"/>
    <cellStyle name="Comma 16 2 2" xfId="167" xr:uid="{00000000-0005-0000-0000-0000A5000000}"/>
    <cellStyle name="Comma 16 3" xfId="168" xr:uid="{00000000-0005-0000-0000-0000A6000000}"/>
    <cellStyle name="Comma 16 4" xfId="169" xr:uid="{00000000-0005-0000-0000-0000A7000000}"/>
    <cellStyle name="Comma 16_130017-B1  โปรแกรมคอมพิวเตอร์ CPI_Q409" xfId="170" xr:uid="{00000000-0005-0000-0000-0000A8000000}"/>
    <cellStyle name="Comma 17" xfId="171" xr:uid="{00000000-0005-0000-0000-0000A9000000}"/>
    <cellStyle name="Comma 17 2" xfId="172" xr:uid="{00000000-0005-0000-0000-0000AA000000}"/>
    <cellStyle name="Comma 17 2 2" xfId="173" xr:uid="{00000000-0005-0000-0000-0000AB000000}"/>
    <cellStyle name="Comma 17 3" xfId="174" xr:uid="{00000000-0005-0000-0000-0000AC000000}"/>
    <cellStyle name="Comma 17 4" xfId="1663" xr:uid="{00000000-0005-0000-0000-0000AD000000}"/>
    <cellStyle name="Comma 18" xfId="175" xr:uid="{00000000-0005-0000-0000-0000AE000000}"/>
    <cellStyle name="Comma 18 2" xfId="176" xr:uid="{00000000-0005-0000-0000-0000AF000000}"/>
    <cellStyle name="Comma 18 3" xfId="177" xr:uid="{00000000-0005-0000-0000-0000B0000000}"/>
    <cellStyle name="Comma 18 4" xfId="178" xr:uid="{00000000-0005-0000-0000-0000B1000000}"/>
    <cellStyle name="Comma 18_DP(IA)_'09(170200,170200-NB,170300,170300-B1)_CPI_Q409" xfId="179" xr:uid="{00000000-0005-0000-0000-0000B2000000}"/>
    <cellStyle name="Comma 19" xfId="180" xr:uid="{00000000-0005-0000-0000-0000B3000000}"/>
    <cellStyle name="Comma 19 2" xfId="181" xr:uid="{00000000-0005-0000-0000-0000B4000000}"/>
    <cellStyle name="Comma 19 2 2" xfId="182" xr:uid="{00000000-0005-0000-0000-0000B5000000}"/>
    <cellStyle name="Comma 19 3" xfId="183" xr:uid="{00000000-0005-0000-0000-0000B6000000}"/>
    <cellStyle name="Comma 19 4" xfId="184" xr:uid="{00000000-0005-0000-0000-0000B7000000}"/>
    <cellStyle name="Comma 2" xfId="185" xr:uid="{00000000-0005-0000-0000-0000B8000000}"/>
    <cellStyle name="Comma 2 10" xfId="186" xr:uid="{00000000-0005-0000-0000-0000B9000000}"/>
    <cellStyle name="Comma 2 11" xfId="187" xr:uid="{00000000-0005-0000-0000-0000BA000000}"/>
    <cellStyle name="Comma 2 12" xfId="188" xr:uid="{00000000-0005-0000-0000-0000BB000000}"/>
    <cellStyle name="Comma 2 13" xfId="189" xr:uid="{00000000-0005-0000-0000-0000BC000000}"/>
    <cellStyle name="Comma 2 14" xfId="190" xr:uid="{00000000-0005-0000-0000-0000BD000000}"/>
    <cellStyle name="Comma 2 15" xfId="191" xr:uid="{00000000-0005-0000-0000-0000BE000000}"/>
    <cellStyle name="Comma 2 16" xfId="192" xr:uid="{00000000-0005-0000-0000-0000BF000000}"/>
    <cellStyle name="Comma 2 17" xfId="193" xr:uid="{00000000-0005-0000-0000-0000C0000000}"/>
    <cellStyle name="Comma 2 18" xfId="194" xr:uid="{00000000-0005-0000-0000-0000C1000000}"/>
    <cellStyle name="Comma 2 19" xfId="195" xr:uid="{00000000-0005-0000-0000-0000C2000000}"/>
    <cellStyle name="Comma 2 2" xfId="196" xr:uid="{00000000-0005-0000-0000-0000C3000000}"/>
    <cellStyle name="Comma 2 2 10" xfId="197" xr:uid="{00000000-0005-0000-0000-0000C4000000}"/>
    <cellStyle name="Comma 2 2 10 2" xfId="198" xr:uid="{00000000-0005-0000-0000-0000C5000000}"/>
    <cellStyle name="Comma 2 2 10 3" xfId="199" xr:uid="{00000000-0005-0000-0000-0000C6000000}"/>
    <cellStyle name="Comma 2 2 11" xfId="200" xr:uid="{00000000-0005-0000-0000-0000C7000000}"/>
    <cellStyle name="Comma 2 2 11 2" xfId="201" xr:uid="{00000000-0005-0000-0000-0000C8000000}"/>
    <cellStyle name="Comma 2 2 11 3" xfId="202" xr:uid="{00000000-0005-0000-0000-0000C9000000}"/>
    <cellStyle name="Comma 2 2 12" xfId="203" xr:uid="{00000000-0005-0000-0000-0000CA000000}"/>
    <cellStyle name="Comma 2 2 12 2" xfId="204" xr:uid="{00000000-0005-0000-0000-0000CB000000}"/>
    <cellStyle name="Comma 2 2 12 3" xfId="205" xr:uid="{00000000-0005-0000-0000-0000CC000000}"/>
    <cellStyle name="Comma 2 2 13" xfId="206" xr:uid="{00000000-0005-0000-0000-0000CD000000}"/>
    <cellStyle name="Comma 2 2 13 2" xfId="207" xr:uid="{00000000-0005-0000-0000-0000CE000000}"/>
    <cellStyle name="Comma 2 2 13 3" xfId="208" xr:uid="{00000000-0005-0000-0000-0000CF000000}"/>
    <cellStyle name="Comma 2 2 14" xfId="209" xr:uid="{00000000-0005-0000-0000-0000D0000000}"/>
    <cellStyle name="Comma 2 2 14 2" xfId="210" xr:uid="{00000000-0005-0000-0000-0000D1000000}"/>
    <cellStyle name="Comma 2 2 14 3" xfId="211" xr:uid="{00000000-0005-0000-0000-0000D2000000}"/>
    <cellStyle name="Comma 2 2 15" xfId="212" xr:uid="{00000000-0005-0000-0000-0000D3000000}"/>
    <cellStyle name="Comma 2 2 15 2" xfId="213" xr:uid="{00000000-0005-0000-0000-0000D4000000}"/>
    <cellStyle name="Comma 2 2 15 3" xfId="214" xr:uid="{00000000-0005-0000-0000-0000D5000000}"/>
    <cellStyle name="Comma 2 2 16" xfId="215" xr:uid="{00000000-0005-0000-0000-0000D6000000}"/>
    <cellStyle name="Comma 2 2 16 2" xfId="216" xr:uid="{00000000-0005-0000-0000-0000D7000000}"/>
    <cellStyle name="Comma 2 2 16 3" xfId="217" xr:uid="{00000000-0005-0000-0000-0000D8000000}"/>
    <cellStyle name="Comma 2 2 17" xfId="218" xr:uid="{00000000-0005-0000-0000-0000D9000000}"/>
    <cellStyle name="Comma 2 2 17 2" xfId="219" xr:uid="{00000000-0005-0000-0000-0000DA000000}"/>
    <cellStyle name="Comma 2 2 17 3" xfId="220" xr:uid="{00000000-0005-0000-0000-0000DB000000}"/>
    <cellStyle name="Comma 2 2 18" xfId="221" xr:uid="{00000000-0005-0000-0000-0000DC000000}"/>
    <cellStyle name="Comma 2 2 18 2" xfId="222" xr:uid="{00000000-0005-0000-0000-0000DD000000}"/>
    <cellStyle name="Comma 2 2 18 3" xfId="223" xr:uid="{00000000-0005-0000-0000-0000DE000000}"/>
    <cellStyle name="Comma 2 2 19" xfId="224" xr:uid="{00000000-0005-0000-0000-0000DF000000}"/>
    <cellStyle name="Comma 2 2 19 2" xfId="225" xr:uid="{00000000-0005-0000-0000-0000E0000000}"/>
    <cellStyle name="Comma 2 2 19 3" xfId="226" xr:uid="{00000000-0005-0000-0000-0000E1000000}"/>
    <cellStyle name="Comma 2 2 2" xfId="227" xr:uid="{00000000-0005-0000-0000-0000E2000000}"/>
    <cellStyle name="Comma 2 2 2 2" xfId="228" xr:uid="{00000000-0005-0000-0000-0000E3000000}"/>
    <cellStyle name="Comma 2 2 2 2 2" xfId="229" xr:uid="{00000000-0005-0000-0000-0000E4000000}"/>
    <cellStyle name="Comma 2 2 2 2 3" xfId="230" xr:uid="{00000000-0005-0000-0000-0000E5000000}"/>
    <cellStyle name="Comma 2 2 2 3" xfId="231" xr:uid="{00000000-0005-0000-0000-0000E6000000}"/>
    <cellStyle name="Comma 2 2 2 4" xfId="232" xr:uid="{00000000-0005-0000-0000-0000E7000000}"/>
    <cellStyle name="Comma 2 2 20" xfId="233" xr:uid="{00000000-0005-0000-0000-0000E8000000}"/>
    <cellStyle name="Comma 2 2 20 2" xfId="234" xr:uid="{00000000-0005-0000-0000-0000E9000000}"/>
    <cellStyle name="Comma 2 2 20 3" xfId="235" xr:uid="{00000000-0005-0000-0000-0000EA000000}"/>
    <cellStyle name="Comma 2 2 21" xfId="236" xr:uid="{00000000-0005-0000-0000-0000EB000000}"/>
    <cellStyle name="Comma 2 2 21 2" xfId="237" xr:uid="{00000000-0005-0000-0000-0000EC000000}"/>
    <cellStyle name="Comma 2 2 21 3" xfId="238" xr:uid="{00000000-0005-0000-0000-0000ED000000}"/>
    <cellStyle name="Comma 2 2 22" xfId="239" xr:uid="{00000000-0005-0000-0000-0000EE000000}"/>
    <cellStyle name="Comma 2 2 22 2" xfId="240" xr:uid="{00000000-0005-0000-0000-0000EF000000}"/>
    <cellStyle name="Comma 2 2 22 3" xfId="241" xr:uid="{00000000-0005-0000-0000-0000F0000000}"/>
    <cellStyle name="Comma 2 2 23" xfId="242" xr:uid="{00000000-0005-0000-0000-0000F1000000}"/>
    <cellStyle name="Comma 2 2 23 2" xfId="243" xr:uid="{00000000-0005-0000-0000-0000F2000000}"/>
    <cellStyle name="Comma 2 2 23 3" xfId="244" xr:uid="{00000000-0005-0000-0000-0000F3000000}"/>
    <cellStyle name="Comma 2 2 24" xfId="245" xr:uid="{00000000-0005-0000-0000-0000F4000000}"/>
    <cellStyle name="Comma 2 2 24 2" xfId="246" xr:uid="{00000000-0005-0000-0000-0000F5000000}"/>
    <cellStyle name="Comma 2 2 24 3" xfId="247" xr:uid="{00000000-0005-0000-0000-0000F6000000}"/>
    <cellStyle name="Comma 2 2 25" xfId="248" xr:uid="{00000000-0005-0000-0000-0000F7000000}"/>
    <cellStyle name="Comma 2 2 25 2" xfId="249" xr:uid="{00000000-0005-0000-0000-0000F8000000}"/>
    <cellStyle name="Comma 2 2 25 3" xfId="250" xr:uid="{00000000-0005-0000-0000-0000F9000000}"/>
    <cellStyle name="Comma 2 2 26" xfId="251" xr:uid="{00000000-0005-0000-0000-0000FA000000}"/>
    <cellStyle name="Comma 2 2 26 2" xfId="252" xr:uid="{00000000-0005-0000-0000-0000FB000000}"/>
    <cellStyle name="Comma 2 2 26 3" xfId="253" xr:uid="{00000000-0005-0000-0000-0000FC000000}"/>
    <cellStyle name="Comma 2 2 27" xfId="254" xr:uid="{00000000-0005-0000-0000-0000FD000000}"/>
    <cellStyle name="Comma 2 2 27 2" xfId="255" xr:uid="{00000000-0005-0000-0000-0000FE000000}"/>
    <cellStyle name="Comma 2 2 27 3" xfId="256" xr:uid="{00000000-0005-0000-0000-0000FF000000}"/>
    <cellStyle name="Comma 2 2 28" xfId="257" xr:uid="{00000000-0005-0000-0000-000000010000}"/>
    <cellStyle name="Comma 2 2 28 2" xfId="258" xr:uid="{00000000-0005-0000-0000-000001010000}"/>
    <cellStyle name="Comma 2 2 28 3" xfId="259" xr:uid="{00000000-0005-0000-0000-000002010000}"/>
    <cellStyle name="Comma 2 2 29" xfId="260" xr:uid="{00000000-0005-0000-0000-000003010000}"/>
    <cellStyle name="Comma 2 2 29 2" xfId="261" xr:uid="{00000000-0005-0000-0000-000004010000}"/>
    <cellStyle name="Comma 2 2 29 3" xfId="262" xr:uid="{00000000-0005-0000-0000-000005010000}"/>
    <cellStyle name="Comma 2 2 3" xfId="263" xr:uid="{00000000-0005-0000-0000-000006010000}"/>
    <cellStyle name="Comma 2 2 3 2" xfId="264" xr:uid="{00000000-0005-0000-0000-000007010000}"/>
    <cellStyle name="Comma 2 2 3 3" xfId="265" xr:uid="{00000000-0005-0000-0000-000008010000}"/>
    <cellStyle name="Comma 2 2 30" xfId="266" xr:uid="{00000000-0005-0000-0000-000009010000}"/>
    <cellStyle name="Comma 2 2 30 2" xfId="267" xr:uid="{00000000-0005-0000-0000-00000A010000}"/>
    <cellStyle name="Comma 2 2 30 3" xfId="268" xr:uid="{00000000-0005-0000-0000-00000B010000}"/>
    <cellStyle name="Comma 2 2 31" xfId="269" xr:uid="{00000000-0005-0000-0000-00000C010000}"/>
    <cellStyle name="Comma 2 2 31 2" xfId="270" xr:uid="{00000000-0005-0000-0000-00000D010000}"/>
    <cellStyle name="Comma 2 2 31 3" xfId="271" xr:uid="{00000000-0005-0000-0000-00000E010000}"/>
    <cellStyle name="Comma 2 2 32" xfId="272" xr:uid="{00000000-0005-0000-0000-00000F010000}"/>
    <cellStyle name="Comma 2 2 32 2" xfId="273" xr:uid="{00000000-0005-0000-0000-000010010000}"/>
    <cellStyle name="Comma 2 2 32 3" xfId="274" xr:uid="{00000000-0005-0000-0000-000011010000}"/>
    <cellStyle name="Comma 2 2 33" xfId="275" xr:uid="{00000000-0005-0000-0000-000012010000}"/>
    <cellStyle name="Comma 2 2 33 2" xfId="276" xr:uid="{00000000-0005-0000-0000-000013010000}"/>
    <cellStyle name="Comma 2 2 33 3" xfId="277" xr:uid="{00000000-0005-0000-0000-000014010000}"/>
    <cellStyle name="Comma 2 2 34" xfId="278" xr:uid="{00000000-0005-0000-0000-000015010000}"/>
    <cellStyle name="Comma 2 2 34 2" xfId="279" xr:uid="{00000000-0005-0000-0000-000016010000}"/>
    <cellStyle name="Comma 2 2 34 3" xfId="280" xr:uid="{00000000-0005-0000-0000-000017010000}"/>
    <cellStyle name="Comma 2 2 35" xfId="281" xr:uid="{00000000-0005-0000-0000-000018010000}"/>
    <cellStyle name="Comma 2 2 35 2" xfId="282" xr:uid="{00000000-0005-0000-0000-000019010000}"/>
    <cellStyle name="Comma 2 2 35 3" xfId="283" xr:uid="{00000000-0005-0000-0000-00001A010000}"/>
    <cellStyle name="Comma 2 2 36" xfId="284" xr:uid="{00000000-0005-0000-0000-00001B010000}"/>
    <cellStyle name="Comma 2 2 36 2" xfId="285" xr:uid="{00000000-0005-0000-0000-00001C010000}"/>
    <cellStyle name="Comma 2 2 36 3" xfId="286" xr:uid="{00000000-0005-0000-0000-00001D010000}"/>
    <cellStyle name="Comma 2 2 37" xfId="287" xr:uid="{00000000-0005-0000-0000-00001E010000}"/>
    <cellStyle name="Comma 2 2 37 2" xfId="288" xr:uid="{00000000-0005-0000-0000-00001F010000}"/>
    <cellStyle name="Comma 2 2 37 3" xfId="289" xr:uid="{00000000-0005-0000-0000-000020010000}"/>
    <cellStyle name="Comma 2 2 38" xfId="290" xr:uid="{00000000-0005-0000-0000-000021010000}"/>
    <cellStyle name="Comma 2 2 38 2" xfId="291" xr:uid="{00000000-0005-0000-0000-000022010000}"/>
    <cellStyle name="Comma 2 2 38 3" xfId="292" xr:uid="{00000000-0005-0000-0000-000023010000}"/>
    <cellStyle name="Comma 2 2 39" xfId="293" xr:uid="{00000000-0005-0000-0000-000024010000}"/>
    <cellStyle name="Comma 2 2 39 2" xfId="294" xr:uid="{00000000-0005-0000-0000-000025010000}"/>
    <cellStyle name="Comma 2 2 39 3" xfId="295" xr:uid="{00000000-0005-0000-0000-000026010000}"/>
    <cellStyle name="Comma 2 2 4" xfId="296" xr:uid="{00000000-0005-0000-0000-000027010000}"/>
    <cellStyle name="Comma 2 2 4 2" xfId="297" xr:uid="{00000000-0005-0000-0000-000028010000}"/>
    <cellStyle name="Comma 2 2 4 3" xfId="298" xr:uid="{00000000-0005-0000-0000-000029010000}"/>
    <cellStyle name="Comma 2 2 40" xfId="299" xr:uid="{00000000-0005-0000-0000-00002A010000}"/>
    <cellStyle name="Comma 2 2 40 2" xfId="300" xr:uid="{00000000-0005-0000-0000-00002B010000}"/>
    <cellStyle name="Comma 2 2 40 3" xfId="301" xr:uid="{00000000-0005-0000-0000-00002C010000}"/>
    <cellStyle name="Comma 2 2 41" xfId="302" xr:uid="{00000000-0005-0000-0000-00002D010000}"/>
    <cellStyle name="Comma 2 2 41 2" xfId="303" xr:uid="{00000000-0005-0000-0000-00002E010000}"/>
    <cellStyle name="Comma 2 2 41 3" xfId="304" xr:uid="{00000000-0005-0000-0000-00002F010000}"/>
    <cellStyle name="Comma 2 2 42" xfId="305" xr:uid="{00000000-0005-0000-0000-000030010000}"/>
    <cellStyle name="Comma 2 2 42 2" xfId="306" xr:uid="{00000000-0005-0000-0000-000031010000}"/>
    <cellStyle name="Comma 2 2 42 3" xfId="307" xr:uid="{00000000-0005-0000-0000-000032010000}"/>
    <cellStyle name="Comma 2 2 43" xfId="308" xr:uid="{00000000-0005-0000-0000-000033010000}"/>
    <cellStyle name="Comma 2 2 43 2" xfId="309" xr:uid="{00000000-0005-0000-0000-000034010000}"/>
    <cellStyle name="Comma 2 2 43 3" xfId="310" xr:uid="{00000000-0005-0000-0000-000035010000}"/>
    <cellStyle name="Comma 2 2 44" xfId="311" xr:uid="{00000000-0005-0000-0000-000036010000}"/>
    <cellStyle name="Comma 2 2 44 2" xfId="312" xr:uid="{00000000-0005-0000-0000-000037010000}"/>
    <cellStyle name="Comma 2 2 44 3" xfId="313" xr:uid="{00000000-0005-0000-0000-000038010000}"/>
    <cellStyle name="Comma 2 2 45" xfId="314" xr:uid="{00000000-0005-0000-0000-000039010000}"/>
    <cellStyle name="Comma 2 2 45 2" xfId="315" xr:uid="{00000000-0005-0000-0000-00003A010000}"/>
    <cellStyle name="Comma 2 2 45 3" xfId="316" xr:uid="{00000000-0005-0000-0000-00003B010000}"/>
    <cellStyle name="Comma 2 2 46" xfId="317" xr:uid="{00000000-0005-0000-0000-00003C010000}"/>
    <cellStyle name="Comma 2 2 46 2" xfId="318" xr:uid="{00000000-0005-0000-0000-00003D010000}"/>
    <cellStyle name="Comma 2 2 46 3" xfId="319" xr:uid="{00000000-0005-0000-0000-00003E010000}"/>
    <cellStyle name="Comma 2 2 47" xfId="320" xr:uid="{00000000-0005-0000-0000-00003F010000}"/>
    <cellStyle name="Comma 2 2 47 2" xfId="321" xr:uid="{00000000-0005-0000-0000-000040010000}"/>
    <cellStyle name="Comma 2 2 47 3" xfId="322" xr:uid="{00000000-0005-0000-0000-000041010000}"/>
    <cellStyle name="Comma 2 2 48" xfId="323" xr:uid="{00000000-0005-0000-0000-000042010000}"/>
    <cellStyle name="Comma 2 2 48 2" xfId="324" xr:uid="{00000000-0005-0000-0000-000043010000}"/>
    <cellStyle name="Comma 2 2 48 3" xfId="325" xr:uid="{00000000-0005-0000-0000-000044010000}"/>
    <cellStyle name="Comma 2 2 49" xfId="326" xr:uid="{00000000-0005-0000-0000-000045010000}"/>
    <cellStyle name="Comma 2 2 49 2" xfId="327" xr:uid="{00000000-0005-0000-0000-000046010000}"/>
    <cellStyle name="Comma 2 2 49 3" xfId="328" xr:uid="{00000000-0005-0000-0000-000047010000}"/>
    <cellStyle name="Comma 2 2 5" xfId="329" xr:uid="{00000000-0005-0000-0000-000048010000}"/>
    <cellStyle name="Comma 2 2 5 2" xfId="330" xr:uid="{00000000-0005-0000-0000-000049010000}"/>
    <cellStyle name="Comma 2 2 5 3" xfId="331" xr:uid="{00000000-0005-0000-0000-00004A010000}"/>
    <cellStyle name="Comma 2 2 50" xfId="332" xr:uid="{00000000-0005-0000-0000-00004B010000}"/>
    <cellStyle name="Comma 2 2 50 2" xfId="333" xr:uid="{00000000-0005-0000-0000-00004C010000}"/>
    <cellStyle name="Comma 2 2 50 3" xfId="334" xr:uid="{00000000-0005-0000-0000-00004D010000}"/>
    <cellStyle name="Comma 2 2 51" xfId="335" xr:uid="{00000000-0005-0000-0000-00004E010000}"/>
    <cellStyle name="Comma 2 2 51 2" xfId="336" xr:uid="{00000000-0005-0000-0000-00004F010000}"/>
    <cellStyle name="Comma 2 2 51 3" xfId="337" xr:uid="{00000000-0005-0000-0000-000050010000}"/>
    <cellStyle name="Comma 2 2 52" xfId="338" xr:uid="{00000000-0005-0000-0000-000051010000}"/>
    <cellStyle name="Comma 2 2 52 2" xfId="339" xr:uid="{00000000-0005-0000-0000-000052010000}"/>
    <cellStyle name="Comma 2 2 52 3" xfId="340" xr:uid="{00000000-0005-0000-0000-000053010000}"/>
    <cellStyle name="Comma 2 2 53" xfId="341" xr:uid="{00000000-0005-0000-0000-000054010000}"/>
    <cellStyle name="Comma 2 2 53 2" xfId="342" xr:uid="{00000000-0005-0000-0000-000055010000}"/>
    <cellStyle name="Comma 2 2 53 3" xfId="343" xr:uid="{00000000-0005-0000-0000-000056010000}"/>
    <cellStyle name="Comma 2 2 54" xfId="344" xr:uid="{00000000-0005-0000-0000-000057010000}"/>
    <cellStyle name="Comma 2 2 54 2" xfId="345" xr:uid="{00000000-0005-0000-0000-000058010000}"/>
    <cellStyle name="Comma 2 2 54 3" xfId="346" xr:uid="{00000000-0005-0000-0000-000059010000}"/>
    <cellStyle name="Comma 2 2 55" xfId="347" xr:uid="{00000000-0005-0000-0000-00005A010000}"/>
    <cellStyle name="Comma 2 2 55 2" xfId="348" xr:uid="{00000000-0005-0000-0000-00005B010000}"/>
    <cellStyle name="Comma 2 2 55 3" xfId="349" xr:uid="{00000000-0005-0000-0000-00005C010000}"/>
    <cellStyle name="Comma 2 2 56" xfId="350" xr:uid="{00000000-0005-0000-0000-00005D010000}"/>
    <cellStyle name="Comma 2 2 56 2" xfId="351" xr:uid="{00000000-0005-0000-0000-00005E010000}"/>
    <cellStyle name="Comma 2 2 56 3" xfId="352" xr:uid="{00000000-0005-0000-0000-00005F010000}"/>
    <cellStyle name="Comma 2 2 57" xfId="353" xr:uid="{00000000-0005-0000-0000-000060010000}"/>
    <cellStyle name="Comma 2 2 57 2" xfId="354" xr:uid="{00000000-0005-0000-0000-000061010000}"/>
    <cellStyle name="Comma 2 2 57 3" xfId="355" xr:uid="{00000000-0005-0000-0000-000062010000}"/>
    <cellStyle name="Comma 2 2 58" xfId="356" xr:uid="{00000000-0005-0000-0000-000063010000}"/>
    <cellStyle name="Comma 2 2 58 2" xfId="357" xr:uid="{00000000-0005-0000-0000-000064010000}"/>
    <cellStyle name="Comma 2 2 58 3" xfId="358" xr:uid="{00000000-0005-0000-0000-000065010000}"/>
    <cellStyle name="Comma 2 2 59" xfId="359" xr:uid="{00000000-0005-0000-0000-000066010000}"/>
    <cellStyle name="Comma 2 2 6" xfId="360" xr:uid="{00000000-0005-0000-0000-000067010000}"/>
    <cellStyle name="Comma 2 2 6 2" xfId="361" xr:uid="{00000000-0005-0000-0000-000068010000}"/>
    <cellStyle name="Comma 2 2 6 3" xfId="362" xr:uid="{00000000-0005-0000-0000-000069010000}"/>
    <cellStyle name="Comma 2 2 60" xfId="363" xr:uid="{00000000-0005-0000-0000-00006A010000}"/>
    <cellStyle name="Comma 2 2 61" xfId="364" xr:uid="{00000000-0005-0000-0000-00006B010000}"/>
    <cellStyle name="Comma 2 2 7" xfId="365" xr:uid="{00000000-0005-0000-0000-00006C010000}"/>
    <cellStyle name="Comma 2 2 7 2" xfId="366" xr:uid="{00000000-0005-0000-0000-00006D010000}"/>
    <cellStyle name="Comma 2 2 7 3" xfId="367" xr:uid="{00000000-0005-0000-0000-00006E010000}"/>
    <cellStyle name="Comma 2 2 8" xfId="368" xr:uid="{00000000-0005-0000-0000-00006F010000}"/>
    <cellStyle name="Comma 2 2 8 2" xfId="369" xr:uid="{00000000-0005-0000-0000-000070010000}"/>
    <cellStyle name="Comma 2 2 8 3" xfId="370" xr:uid="{00000000-0005-0000-0000-000071010000}"/>
    <cellStyle name="Comma 2 2 9" xfId="371" xr:uid="{00000000-0005-0000-0000-000072010000}"/>
    <cellStyle name="Comma 2 2 9 2" xfId="372" xr:uid="{00000000-0005-0000-0000-000073010000}"/>
    <cellStyle name="Comma 2 2 9 3" xfId="373" xr:uid="{00000000-0005-0000-0000-000074010000}"/>
    <cellStyle name="Comma 2 20" xfId="374" xr:uid="{00000000-0005-0000-0000-000075010000}"/>
    <cellStyle name="Comma 2 21" xfId="375" xr:uid="{00000000-0005-0000-0000-000076010000}"/>
    <cellStyle name="Comma 2 22" xfId="376" xr:uid="{00000000-0005-0000-0000-000077010000}"/>
    <cellStyle name="Comma 2 23" xfId="377" xr:uid="{00000000-0005-0000-0000-000078010000}"/>
    <cellStyle name="Comma 2 24" xfId="378" xr:uid="{00000000-0005-0000-0000-000079010000}"/>
    <cellStyle name="Comma 2 25" xfId="379" xr:uid="{00000000-0005-0000-0000-00007A010000}"/>
    <cellStyle name="Comma 2 26" xfId="380" xr:uid="{00000000-0005-0000-0000-00007B010000}"/>
    <cellStyle name="Comma 2 27" xfId="381" xr:uid="{00000000-0005-0000-0000-00007C010000}"/>
    <cellStyle name="Comma 2 28" xfId="382" xr:uid="{00000000-0005-0000-0000-00007D010000}"/>
    <cellStyle name="Comma 2 29" xfId="383" xr:uid="{00000000-0005-0000-0000-00007E010000}"/>
    <cellStyle name="Comma 2 3" xfId="384" xr:uid="{00000000-0005-0000-0000-00007F010000}"/>
    <cellStyle name="Comma 2 3 2" xfId="385" xr:uid="{00000000-0005-0000-0000-000080010000}"/>
    <cellStyle name="Comma 2 3 3" xfId="386" xr:uid="{00000000-0005-0000-0000-000081010000}"/>
    <cellStyle name="Comma 2 30" xfId="387" xr:uid="{00000000-0005-0000-0000-000082010000}"/>
    <cellStyle name="Comma 2 31" xfId="388" xr:uid="{00000000-0005-0000-0000-000083010000}"/>
    <cellStyle name="Comma 2 32" xfId="389" xr:uid="{00000000-0005-0000-0000-000084010000}"/>
    <cellStyle name="Comma 2 33" xfId="390" xr:uid="{00000000-0005-0000-0000-000085010000}"/>
    <cellStyle name="Comma 2 34" xfId="391" xr:uid="{00000000-0005-0000-0000-000086010000}"/>
    <cellStyle name="Comma 2 35" xfId="392" xr:uid="{00000000-0005-0000-0000-000087010000}"/>
    <cellStyle name="Comma 2 36" xfId="393" xr:uid="{00000000-0005-0000-0000-000088010000}"/>
    <cellStyle name="Comma 2 37" xfId="394" xr:uid="{00000000-0005-0000-0000-000089010000}"/>
    <cellStyle name="Comma 2 38" xfId="395" xr:uid="{00000000-0005-0000-0000-00008A010000}"/>
    <cellStyle name="Comma 2 3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0" xfId="399" xr:uid="{00000000-0005-0000-0000-00008E010000}"/>
    <cellStyle name="Comma 2 41" xfId="400" xr:uid="{00000000-0005-0000-0000-00008F010000}"/>
    <cellStyle name="Comma 2 42" xfId="401" xr:uid="{00000000-0005-0000-0000-000090010000}"/>
    <cellStyle name="Comma 2 43" xfId="402" xr:uid="{00000000-0005-0000-0000-000091010000}"/>
    <cellStyle name="Comma 2 44" xfId="403" xr:uid="{00000000-0005-0000-0000-000092010000}"/>
    <cellStyle name="Comma 2 45" xfId="404" xr:uid="{00000000-0005-0000-0000-000093010000}"/>
    <cellStyle name="Comma 2 46" xfId="405" xr:uid="{00000000-0005-0000-0000-000094010000}"/>
    <cellStyle name="Comma 2 47" xfId="406" xr:uid="{00000000-0005-0000-0000-000095010000}"/>
    <cellStyle name="Comma 2 48" xfId="407" xr:uid="{00000000-0005-0000-0000-000096010000}"/>
    <cellStyle name="Comma 2 49" xfId="408" xr:uid="{00000000-0005-0000-0000-000097010000}"/>
    <cellStyle name="Comma 2 5" xfId="409" xr:uid="{00000000-0005-0000-0000-000098010000}"/>
    <cellStyle name="Comma 2 5 2" xfId="410" xr:uid="{00000000-0005-0000-0000-000099010000}"/>
    <cellStyle name="Comma 2 50" xfId="411" xr:uid="{00000000-0005-0000-0000-00009A010000}"/>
    <cellStyle name="Comma 2 51" xfId="412" xr:uid="{00000000-0005-0000-0000-00009B010000}"/>
    <cellStyle name="Comma 2 52" xfId="413" xr:uid="{00000000-0005-0000-0000-00009C010000}"/>
    <cellStyle name="Comma 2 53" xfId="414" xr:uid="{00000000-0005-0000-0000-00009D010000}"/>
    <cellStyle name="Comma 2 54" xfId="415" xr:uid="{00000000-0005-0000-0000-00009E010000}"/>
    <cellStyle name="Comma 2 55" xfId="416" xr:uid="{00000000-0005-0000-0000-00009F010000}"/>
    <cellStyle name="Comma 2 56" xfId="417" xr:uid="{00000000-0005-0000-0000-0000A0010000}"/>
    <cellStyle name="Comma 2 57" xfId="418" xr:uid="{00000000-0005-0000-0000-0000A1010000}"/>
    <cellStyle name="Comma 2 58" xfId="419" xr:uid="{00000000-0005-0000-0000-0000A2010000}"/>
    <cellStyle name="Comma 2 59" xfId="420" xr:uid="{00000000-0005-0000-0000-0000A3010000}"/>
    <cellStyle name="Comma 2 59 2" xfId="421" xr:uid="{00000000-0005-0000-0000-0000A4010000}"/>
    <cellStyle name="Comma 2 59 3" xfId="422" xr:uid="{00000000-0005-0000-0000-0000A5010000}"/>
    <cellStyle name="Comma 2 6" xfId="423" xr:uid="{00000000-0005-0000-0000-0000A6010000}"/>
    <cellStyle name="Comma 2 6 2" xfId="424" xr:uid="{00000000-0005-0000-0000-0000A7010000}"/>
    <cellStyle name="Comma 2 60" xfId="425" xr:uid="{00000000-0005-0000-0000-0000A8010000}"/>
    <cellStyle name="Comma 2 61" xfId="426" xr:uid="{00000000-0005-0000-0000-0000A9010000}"/>
    <cellStyle name="Comma 2 62" xfId="427" xr:uid="{00000000-0005-0000-0000-0000AA010000}"/>
    <cellStyle name="Comma 2 7" xfId="428" xr:uid="{00000000-0005-0000-0000-0000AB010000}"/>
    <cellStyle name="Comma 2 8" xfId="429" xr:uid="{00000000-0005-0000-0000-0000AC010000}"/>
    <cellStyle name="Comma 2 9" xfId="430" xr:uid="{00000000-0005-0000-0000-0000AD010000}"/>
    <cellStyle name="Comma 2_130017-B1  โปรแกรมคอมพิวเตอร์ CPI_Q409" xfId="431" xr:uid="{00000000-0005-0000-0000-0000AE010000}"/>
    <cellStyle name="Comma 20" xfId="432" xr:uid="{00000000-0005-0000-0000-0000AF010000}"/>
    <cellStyle name="Comma 20 2" xfId="433" xr:uid="{00000000-0005-0000-0000-0000B0010000}"/>
    <cellStyle name="Comma 20 2 2" xfId="434" xr:uid="{00000000-0005-0000-0000-0000B1010000}"/>
    <cellStyle name="Comma 20 3" xfId="435" xr:uid="{00000000-0005-0000-0000-0000B2010000}"/>
    <cellStyle name="Comma 20 4" xfId="436" xr:uid="{00000000-0005-0000-0000-0000B3010000}"/>
    <cellStyle name="Comma 21" xfId="437" xr:uid="{00000000-0005-0000-0000-0000B4010000}"/>
    <cellStyle name="Comma 21 2" xfId="438" xr:uid="{00000000-0005-0000-0000-0000B5010000}"/>
    <cellStyle name="Comma 21 3" xfId="439" xr:uid="{00000000-0005-0000-0000-0000B6010000}"/>
    <cellStyle name="Comma 21 4" xfId="440" xr:uid="{00000000-0005-0000-0000-0000B7010000}"/>
    <cellStyle name="Comma 22" xfId="441" xr:uid="{00000000-0005-0000-0000-0000B8010000}"/>
    <cellStyle name="Comma 22 2" xfId="442" xr:uid="{00000000-0005-0000-0000-0000B9010000}"/>
    <cellStyle name="Comma 22 3" xfId="443" xr:uid="{00000000-0005-0000-0000-0000BA010000}"/>
    <cellStyle name="Comma 23" xfId="444" xr:uid="{00000000-0005-0000-0000-0000BB010000}"/>
    <cellStyle name="Comma 23 2" xfId="445" xr:uid="{00000000-0005-0000-0000-0000BC010000}"/>
    <cellStyle name="Comma 23 3" xfId="446" xr:uid="{00000000-0005-0000-0000-0000BD010000}"/>
    <cellStyle name="Comma 24" xfId="447" xr:uid="{00000000-0005-0000-0000-0000BE010000}"/>
    <cellStyle name="Comma 24 2" xfId="448" xr:uid="{00000000-0005-0000-0000-0000BF010000}"/>
    <cellStyle name="Comma 24 3" xfId="449" xr:uid="{00000000-0005-0000-0000-0000C0010000}"/>
    <cellStyle name="Comma 25" xfId="450" xr:uid="{00000000-0005-0000-0000-0000C1010000}"/>
    <cellStyle name="Comma 25 2" xfId="451" xr:uid="{00000000-0005-0000-0000-0000C2010000}"/>
    <cellStyle name="Comma 25 2 2" xfId="452" xr:uid="{00000000-0005-0000-0000-0000C3010000}"/>
    <cellStyle name="Comma 25 2 3" xfId="453" xr:uid="{00000000-0005-0000-0000-0000C4010000}"/>
    <cellStyle name="Comma 25 3" xfId="454" xr:uid="{00000000-0005-0000-0000-0000C5010000}"/>
    <cellStyle name="Comma 25 4" xfId="455" xr:uid="{00000000-0005-0000-0000-0000C6010000}"/>
    <cellStyle name="Comma 26" xfId="456" xr:uid="{00000000-0005-0000-0000-0000C7010000}"/>
    <cellStyle name="Comma 26 2" xfId="457" xr:uid="{00000000-0005-0000-0000-0000C8010000}"/>
    <cellStyle name="Comma 26 3" xfId="458" xr:uid="{00000000-0005-0000-0000-0000C9010000}"/>
    <cellStyle name="Comma 27" xfId="459" xr:uid="{00000000-0005-0000-0000-0000CA010000}"/>
    <cellStyle name="Comma 27 2" xfId="460" xr:uid="{00000000-0005-0000-0000-0000CB010000}"/>
    <cellStyle name="Comma 27 3" xfId="461" xr:uid="{00000000-0005-0000-0000-0000CC010000}"/>
    <cellStyle name="Comma 28" xfId="462" xr:uid="{00000000-0005-0000-0000-0000CD010000}"/>
    <cellStyle name="Comma 28 2" xfId="463" xr:uid="{00000000-0005-0000-0000-0000CE010000}"/>
    <cellStyle name="Comma 28 3" xfId="464" xr:uid="{00000000-0005-0000-0000-0000CF010000}"/>
    <cellStyle name="Comma 29" xfId="465" xr:uid="{00000000-0005-0000-0000-0000D0010000}"/>
    <cellStyle name="Comma 29 2" xfId="466" xr:uid="{00000000-0005-0000-0000-0000D1010000}"/>
    <cellStyle name="Comma 3" xfId="467" xr:uid="{00000000-0005-0000-0000-0000D2010000}"/>
    <cellStyle name="Comma 3 10" xfId="468" xr:uid="{00000000-0005-0000-0000-0000D3010000}"/>
    <cellStyle name="Comma 3 10 2" xfId="469" xr:uid="{00000000-0005-0000-0000-0000D4010000}"/>
    <cellStyle name="Comma 3 11" xfId="470" xr:uid="{00000000-0005-0000-0000-0000D5010000}"/>
    <cellStyle name="Comma 3 12" xfId="471" xr:uid="{00000000-0005-0000-0000-0000D6010000}"/>
    <cellStyle name="Comma 3 13" xfId="472" xr:uid="{00000000-0005-0000-0000-0000D7010000}"/>
    <cellStyle name="Comma 3 2" xfId="473" xr:uid="{00000000-0005-0000-0000-0000D8010000}"/>
    <cellStyle name="Comma 3 2 2" xfId="474" xr:uid="{00000000-0005-0000-0000-0000D9010000}"/>
    <cellStyle name="Comma 3 2 3" xfId="475" xr:uid="{00000000-0005-0000-0000-0000DA010000}"/>
    <cellStyle name="Comma 3 3" xfId="476" xr:uid="{00000000-0005-0000-0000-0000DB010000}"/>
    <cellStyle name="Comma 3 4" xfId="477" xr:uid="{00000000-0005-0000-0000-0000DC010000}"/>
    <cellStyle name="Comma 3 4 2" xfId="478" xr:uid="{00000000-0005-0000-0000-0000DD010000}"/>
    <cellStyle name="Comma 3 4 3" xfId="479" xr:uid="{00000000-0005-0000-0000-0000DE010000}"/>
    <cellStyle name="Comma 3 5" xfId="480" xr:uid="{00000000-0005-0000-0000-0000DF010000}"/>
    <cellStyle name="Comma 3 5 2" xfId="481" xr:uid="{00000000-0005-0000-0000-0000E0010000}"/>
    <cellStyle name="Comma 3 5 3" xfId="482" xr:uid="{00000000-0005-0000-0000-0000E1010000}"/>
    <cellStyle name="Comma 3 6" xfId="483" xr:uid="{00000000-0005-0000-0000-0000E2010000}"/>
    <cellStyle name="Comma 3 7" xfId="484" xr:uid="{00000000-0005-0000-0000-0000E3010000}"/>
    <cellStyle name="Comma 3 8" xfId="485" xr:uid="{00000000-0005-0000-0000-0000E4010000}"/>
    <cellStyle name="Comma 3 9" xfId="486" xr:uid="{00000000-0005-0000-0000-0000E5010000}"/>
    <cellStyle name="Comma 30" xfId="487" xr:uid="{00000000-0005-0000-0000-0000E6010000}"/>
    <cellStyle name="Comma 31" xfId="488" xr:uid="{00000000-0005-0000-0000-0000E7010000}"/>
    <cellStyle name="Comma 32" xfId="489" xr:uid="{00000000-0005-0000-0000-0000E8010000}"/>
    <cellStyle name="Comma 33" xfId="490" xr:uid="{00000000-0005-0000-0000-0000E9010000}"/>
    <cellStyle name="Comma 34" xfId="491" xr:uid="{00000000-0005-0000-0000-0000EA010000}"/>
    <cellStyle name="Comma 35" xfId="492" xr:uid="{00000000-0005-0000-0000-0000EB010000}"/>
    <cellStyle name="Comma 36" xfId="493" xr:uid="{00000000-0005-0000-0000-0000EC010000}"/>
    <cellStyle name="Comma 4" xfId="494" xr:uid="{00000000-0005-0000-0000-0000ED010000}"/>
    <cellStyle name="Comma 4 2" xfId="495" xr:uid="{00000000-0005-0000-0000-0000EE010000}"/>
    <cellStyle name="Comma 4 2 2" xfId="496" xr:uid="{00000000-0005-0000-0000-0000EF010000}"/>
    <cellStyle name="Comma 4 2 2 2" xfId="497" xr:uid="{00000000-0005-0000-0000-0000F0010000}"/>
    <cellStyle name="Comma 4 2 2 3" xfId="498" xr:uid="{00000000-0005-0000-0000-0000F1010000}"/>
    <cellStyle name="Comma 4 2 2 4" xfId="499" xr:uid="{00000000-0005-0000-0000-0000F2010000}"/>
    <cellStyle name="Comma 4 2 3" xfId="500" xr:uid="{00000000-0005-0000-0000-0000F3010000}"/>
    <cellStyle name="Comma 4 2 3 2" xfId="501" xr:uid="{00000000-0005-0000-0000-0000F4010000}"/>
    <cellStyle name="Comma 4 2 3 3" xfId="502" xr:uid="{00000000-0005-0000-0000-0000F5010000}"/>
    <cellStyle name="Comma 4 2 4" xfId="503" xr:uid="{00000000-0005-0000-0000-0000F6010000}"/>
    <cellStyle name="Comma 4 2 5" xfId="504" xr:uid="{00000000-0005-0000-0000-0000F7010000}"/>
    <cellStyle name="Comma 4 2 6" xfId="505" xr:uid="{00000000-0005-0000-0000-0000F8010000}"/>
    <cellStyle name="Comma 4 3" xfId="506" xr:uid="{00000000-0005-0000-0000-0000F9010000}"/>
    <cellStyle name="Comma 4 3 2" xfId="507" xr:uid="{00000000-0005-0000-0000-0000FA010000}"/>
    <cellStyle name="Comma 4 4" xfId="508" xr:uid="{00000000-0005-0000-0000-0000FB010000}"/>
    <cellStyle name="Comma 4 4 2" xfId="509" xr:uid="{00000000-0005-0000-0000-0000FC010000}"/>
    <cellStyle name="Comma 4 5" xfId="510" xr:uid="{00000000-0005-0000-0000-0000FD010000}"/>
    <cellStyle name="Comma 4 5 2" xfId="511" xr:uid="{00000000-0005-0000-0000-0000FE010000}"/>
    <cellStyle name="Comma 4 6" xfId="512" xr:uid="{00000000-0005-0000-0000-0000FF010000}"/>
    <cellStyle name="Comma 4 7" xfId="513" xr:uid="{00000000-0005-0000-0000-000000020000}"/>
    <cellStyle name="Comma 4_fucking of" xfId="514" xr:uid="{00000000-0005-0000-0000-000001020000}"/>
    <cellStyle name="Comma 5" xfId="515" xr:uid="{00000000-0005-0000-0000-000002020000}"/>
    <cellStyle name="Comma 5 2" xfId="516" xr:uid="{00000000-0005-0000-0000-000003020000}"/>
    <cellStyle name="Comma 5 2 2" xfId="517" xr:uid="{00000000-0005-0000-0000-000004020000}"/>
    <cellStyle name="Comma 5 3" xfId="518" xr:uid="{00000000-0005-0000-0000-000005020000}"/>
    <cellStyle name="Comma 5 3 2" xfId="519" xr:uid="{00000000-0005-0000-0000-000006020000}"/>
    <cellStyle name="Comma 5 3 3" xfId="520" xr:uid="{00000000-0005-0000-0000-000007020000}"/>
    <cellStyle name="Comma 5 4" xfId="521" xr:uid="{00000000-0005-0000-0000-000008020000}"/>
    <cellStyle name="Comma 5 4 2" xfId="522" xr:uid="{00000000-0005-0000-0000-000009020000}"/>
    <cellStyle name="Comma 5 5" xfId="523" xr:uid="{00000000-0005-0000-0000-00000A020000}"/>
    <cellStyle name="Comma 5 6" xfId="524" xr:uid="{00000000-0005-0000-0000-00000B020000}"/>
    <cellStyle name="Comma 5_WK_TNE_ MASTER Q209(ตัวอย่าง)" xfId="525" xr:uid="{00000000-0005-0000-0000-00000C020000}"/>
    <cellStyle name="Comma 6" xfId="526" xr:uid="{00000000-0005-0000-0000-00000D020000}"/>
    <cellStyle name="Comma 6 2" xfId="527" xr:uid="{00000000-0005-0000-0000-00000E020000}"/>
    <cellStyle name="Comma 6 2 2" xfId="528" xr:uid="{00000000-0005-0000-0000-00000F020000}"/>
    <cellStyle name="Comma 6 3" xfId="529" xr:uid="{00000000-0005-0000-0000-000010020000}"/>
    <cellStyle name="Comma 6 3 2" xfId="530" xr:uid="{00000000-0005-0000-0000-000011020000}"/>
    <cellStyle name="Comma 6 4" xfId="531" xr:uid="{00000000-0005-0000-0000-000012020000}"/>
    <cellStyle name="Comma 6 4 2" xfId="532" xr:uid="{00000000-0005-0000-0000-000013020000}"/>
    <cellStyle name="Comma 6 5" xfId="533" xr:uid="{00000000-0005-0000-0000-000014020000}"/>
    <cellStyle name="Comma 6 6" xfId="534" xr:uid="{00000000-0005-0000-0000-000015020000}"/>
    <cellStyle name="Comma 7" xfId="535" xr:uid="{00000000-0005-0000-0000-000016020000}"/>
    <cellStyle name="Comma 7 2" xfId="536" xr:uid="{00000000-0005-0000-0000-000017020000}"/>
    <cellStyle name="Comma 7 3" xfId="537" xr:uid="{00000000-0005-0000-0000-000018020000}"/>
    <cellStyle name="Comma 7 4" xfId="538" xr:uid="{00000000-0005-0000-0000-000019020000}"/>
    <cellStyle name="Comma 8" xfId="539" xr:uid="{00000000-0005-0000-0000-00001A020000}"/>
    <cellStyle name="Comma 8 2" xfId="540" xr:uid="{00000000-0005-0000-0000-00001B020000}"/>
    <cellStyle name="Comma 8 3" xfId="541" xr:uid="{00000000-0005-0000-0000-00001C020000}"/>
    <cellStyle name="Comma 8 4" xfId="542" xr:uid="{00000000-0005-0000-0000-00001D020000}"/>
    <cellStyle name="Comma 9" xfId="543" xr:uid="{00000000-0005-0000-0000-00001E020000}"/>
    <cellStyle name="Comma 9 2" xfId="544" xr:uid="{00000000-0005-0000-0000-00001F020000}"/>
    <cellStyle name="Comma 9 3" xfId="545" xr:uid="{00000000-0005-0000-0000-000020020000}"/>
    <cellStyle name="Comma 9 4" xfId="546" xr:uid="{00000000-0005-0000-0000-000021020000}"/>
    <cellStyle name="Comma 9 5" xfId="547" xr:uid="{00000000-0005-0000-0000-000022020000}"/>
    <cellStyle name="comma zerodec" xfId="548" xr:uid="{00000000-0005-0000-0000-000023020000}"/>
    <cellStyle name="comma zerodec 2" xfId="549" xr:uid="{00000000-0005-0000-0000-000024020000}"/>
    <cellStyle name="comma zerodec 2 2" xfId="550" xr:uid="{00000000-0005-0000-0000-000025020000}"/>
    <cellStyle name="comma zerodec 3" xfId="551" xr:uid="{00000000-0005-0000-0000-000026020000}"/>
    <cellStyle name="comma zerodec 4" xfId="552" xr:uid="{00000000-0005-0000-0000-000027020000}"/>
    <cellStyle name="Comma_APURE Q109 T02" xfId="553" xr:uid="{00000000-0005-0000-0000-000028020000}"/>
    <cellStyle name="Comma0" xfId="554" xr:uid="{00000000-0005-0000-0000-000029020000}"/>
    <cellStyle name="Copied" xfId="555" xr:uid="{00000000-0005-0000-0000-00002A020000}"/>
    <cellStyle name="Cover Date" xfId="556" xr:uid="{00000000-0005-0000-0000-00002B020000}"/>
    <cellStyle name="Cover Subtitle" xfId="557" xr:uid="{00000000-0005-0000-0000-00002C020000}"/>
    <cellStyle name="Cover Title" xfId="558" xr:uid="{00000000-0005-0000-0000-00002D020000}"/>
    <cellStyle name="Curren - Style3" xfId="559" xr:uid="{00000000-0005-0000-0000-00002E020000}"/>
    <cellStyle name="Curren - Style4" xfId="560" xr:uid="{00000000-0005-0000-0000-00002F020000}"/>
    <cellStyle name="Currency" xfId="561" builtinId="4"/>
    <cellStyle name="Currency (hidden)" xfId="562" xr:uid="{00000000-0005-0000-0000-000030020000}"/>
    <cellStyle name="Currency [00]" xfId="563" xr:uid="{00000000-0005-0000-0000-000031020000}"/>
    <cellStyle name="Currency 2" xfId="564" xr:uid="{00000000-0005-0000-0000-000032020000}"/>
    <cellStyle name="Currency 3" xfId="565" xr:uid="{00000000-0005-0000-0000-000033020000}"/>
    <cellStyle name="Currency 4" xfId="566" xr:uid="{00000000-0005-0000-0000-000034020000}"/>
    <cellStyle name="Currency 5" xfId="567" xr:uid="{00000000-0005-0000-0000-000035020000}"/>
    <cellStyle name="Currency 5 2" xfId="568" xr:uid="{00000000-0005-0000-0000-000036020000}"/>
    <cellStyle name="Currency 6" xfId="569" xr:uid="{00000000-0005-0000-0000-000037020000}"/>
    <cellStyle name="Currency 7" xfId="570" xr:uid="{00000000-0005-0000-0000-000038020000}"/>
    <cellStyle name="Currency 7 2" xfId="571" xr:uid="{00000000-0005-0000-0000-000039020000}"/>
    <cellStyle name="Currency 8" xfId="572" xr:uid="{00000000-0005-0000-0000-00003A020000}"/>
    <cellStyle name="Currency 8 2" xfId="573" xr:uid="{00000000-0005-0000-0000-00003B020000}"/>
    <cellStyle name="Currency 9" xfId="574" xr:uid="{00000000-0005-0000-0000-00003C020000}"/>
    <cellStyle name="Currency0" xfId="575" xr:uid="{00000000-0005-0000-0000-00003D020000}"/>
    <cellStyle name="Currency1" xfId="576" xr:uid="{00000000-0005-0000-0000-00003E020000}"/>
    <cellStyle name="Currency1 2" xfId="577" xr:uid="{00000000-0005-0000-0000-00003F020000}"/>
    <cellStyle name="Currency1 2 2" xfId="578" xr:uid="{00000000-0005-0000-0000-000040020000}"/>
    <cellStyle name="Currency1 3" xfId="579" xr:uid="{00000000-0005-0000-0000-000041020000}"/>
    <cellStyle name="Currency1 4" xfId="580" xr:uid="{00000000-0005-0000-0000-000042020000}"/>
    <cellStyle name="Custom" xfId="581" xr:uid="{00000000-0005-0000-0000-000043020000}"/>
    <cellStyle name="Date" xfId="582" xr:uid="{00000000-0005-0000-0000-000044020000}"/>
    <cellStyle name="Date Short" xfId="583" xr:uid="{00000000-0005-0000-0000-000045020000}"/>
    <cellStyle name="DELTA" xfId="584" xr:uid="{00000000-0005-0000-0000-000046020000}"/>
    <cellStyle name="Dezimal [0]_35ERI8T2gbIEMixb4v26icuOo" xfId="585" xr:uid="{00000000-0005-0000-0000-000047020000}"/>
    <cellStyle name="Dezimal_35ERI8T2gbIEMixb4v26icuOo" xfId="586" xr:uid="{00000000-0005-0000-0000-000048020000}"/>
    <cellStyle name="Dollar (zero dec)" xfId="587" xr:uid="{00000000-0005-0000-0000-000049020000}"/>
    <cellStyle name="Dollar (zero dec) 2" xfId="588" xr:uid="{00000000-0005-0000-0000-00004A020000}"/>
    <cellStyle name="Dollar (zero dec) 2 2" xfId="589" xr:uid="{00000000-0005-0000-0000-00004B020000}"/>
    <cellStyle name="Dollar (zero dec) 3" xfId="590" xr:uid="{00000000-0005-0000-0000-00004C020000}"/>
    <cellStyle name="Dollar (zero dec) 4" xfId="591" xr:uid="{00000000-0005-0000-0000-00004D020000}"/>
    <cellStyle name="E&amp;Y House" xfId="592" xr:uid="{00000000-0005-0000-0000-00004E020000}"/>
    <cellStyle name="Emphasis 1" xfId="593" xr:uid="{00000000-0005-0000-0000-00004F020000}"/>
    <cellStyle name="Emphasis 2" xfId="594" xr:uid="{00000000-0005-0000-0000-000050020000}"/>
    <cellStyle name="Emphasis 3" xfId="595" xr:uid="{00000000-0005-0000-0000-000051020000}"/>
    <cellStyle name="Enter Currency (0)" xfId="596" xr:uid="{00000000-0005-0000-0000-000052020000}"/>
    <cellStyle name="Enter Currency (2)" xfId="597" xr:uid="{00000000-0005-0000-0000-000053020000}"/>
    <cellStyle name="Enter Units (0)" xfId="598" xr:uid="{00000000-0005-0000-0000-000054020000}"/>
    <cellStyle name="Enter Units (1)" xfId="599" xr:uid="{00000000-0005-0000-0000-000055020000}"/>
    <cellStyle name="Enter Units (2)" xfId="600" xr:uid="{00000000-0005-0000-0000-000056020000}"/>
    <cellStyle name="Entered" xfId="601" xr:uid="{00000000-0005-0000-0000-000057020000}"/>
    <cellStyle name="Euro" xfId="602" xr:uid="{00000000-0005-0000-0000-000058020000}"/>
    <cellStyle name="Fixed" xfId="603" xr:uid="{00000000-0005-0000-0000-000059020000}"/>
    <cellStyle name="Footer SBILogo1" xfId="604" xr:uid="{00000000-0005-0000-0000-00005A020000}"/>
    <cellStyle name="Footer SBILogo2" xfId="605" xr:uid="{00000000-0005-0000-0000-00005B020000}"/>
    <cellStyle name="Footnote" xfId="606" xr:uid="{00000000-0005-0000-0000-00005C020000}"/>
    <cellStyle name="Footnote Reference" xfId="607" xr:uid="{00000000-0005-0000-0000-00005D020000}"/>
    <cellStyle name="Footnote_BECL 30.6.03" xfId="608" xr:uid="{00000000-0005-0000-0000-00005E020000}"/>
    <cellStyle name="Format Number Column" xfId="609" xr:uid="{00000000-0005-0000-0000-00005F020000}"/>
    <cellStyle name="Grey" xfId="610" xr:uid="{00000000-0005-0000-0000-000060020000}"/>
    <cellStyle name="Grey 2" xfId="611" xr:uid="{00000000-0005-0000-0000-000061020000}"/>
    <cellStyle name="gs]_x000d__x000a_Window=23,56,584,348, , ,1_x000d__x000a_dir1=0,0,491,191,-1,-1,1,30,201,1905,245,H:\WINDOWS\*.*_x000d__x000a_dir10=44,44,544,323," xfId="612" xr:uid="{00000000-0005-0000-0000-000062020000}"/>
    <cellStyle name="Header" xfId="613" xr:uid="{00000000-0005-0000-0000-000063020000}"/>
    <cellStyle name="Header - Style1" xfId="614" xr:uid="{00000000-0005-0000-0000-000064020000}"/>
    <cellStyle name="Header Draft Stamp" xfId="615" xr:uid="{00000000-0005-0000-0000-000065020000}"/>
    <cellStyle name="Header_BECL 30.6.03" xfId="616" xr:uid="{00000000-0005-0000-0000-000066020000}"/>
    <cellStyle name="Header1" xfId="617" xr:uid="{00000000-0005-0000-0000-000067020000}"/>
    <cellStyle name="Header2" xfId="618" xr:uid="{00000000-0005-0000-0000-000068020000}"/>
    <cellStyle name="Heading" xfId="619" xr:uid="{00000000-0005-0000-0000-000069020000}"/>
    <cellStyle name="Heading 1 Above" xfId="620" xr:uid="{00000000-0005-0000-0000-00006A020000}"/>
    <cellStyle name="Heading 1+" xfId="621" xr:uid="{00000000-0005-0000-0000-00006B020000}"/>
    <cellStyle name="Heading 2 Below" xfId="622" xr:uid="{00000000-0005-0000-0000-00006C020000}"/>
    <cellStyle name="Heading 2+" xfId="623" xr:uid="{00000000-0005-0000-0000-00006D020000}"/>
    <cellStyle name="Heading 3+" xfId="624" xr:uid="{00000000-0005-0000-0000-00006E020000}"/>
    <cellStyle name="HEADING1" xfId="625" xr:uid="{00000000-0005-0000-0000-00006F020000}"/>
    <cellStyle name="HEADING2" xfId="626" xr:uid="{00000000-0005-0000-0000-000070020000}"/>
    <cellStyle name="Hidden" xfId="627" xr:uid="{00000000-0005-0000-0000-000071020000}"/>
    <cellStyle name="Hyperlink 2" xfId="628" xr:uid="{00000000-0005-0000-0000-000072020000}"/>
    <cellStyle name="Hyperlink 2 2" xfId="629" xr:uid="{00000000-0005-0000-0000-000073020000}"/>
    <cellStyle name="Input [yellow]" xfId="630" xr:uid="{00000000-0005-0000-0000-000074020000}"/>
    <cellStyle name="Input [yellow] 2" xfId="631" xr:uid="{00000000-0005-0000-0000-000075020000}"/>
    <cellStyle name="KPMG Heading 1" xfId="632" xr:uid="{00000000-0005-0000-0000-000076020000}"/>
    <cellStyle name="KPMG Heading 2" xfId="633" xr:uid="{00000000-0005-0000-0000-000077020000}"/>
    <cellStyle name="KPMG Heading 3" xfId="634" xr:uid="{00000000-0005-0000-0000-000078020000}"/>
    <cellStyle name="KPMG Heading 4" xfId="635" xr:uid="{00000000-0005-0000-0000-000079020000}"/>
    <cellStyle name="KPMG Normal" xfId="636" xr:uid="{00000000-0005-0000-0000-00007A020000}"/>
    <cellStyle name="KPMG Normal Text" xfId="637" xr:uid="{00000000-0005-0000-0000-00007B020000}"/>
    <cellStyle name="left" xfId="638" xr:uid="{00000000-0005-0000-0000-00007C020000}"/>
    <cellStyle name="Link Currency (0)" xfId="639" xr:uid="{00000000-0005-0000-0000-00007D020000}"/>
    <cellStyle name="Link Currency (2)" xfId="640" xr:uid="{00000000-0005-0000-0000-00007E020000}"/>
    <cellStyle name="Link Units (0)" xfId="641" xr:uid="{00000000-0005-0000-0000-00007F020000}"/>
    <cellStyle name="Link Units (1)" xfId="642" xr:uid="{00000000-0005-0000-0000-000080020000}"/>
    <cellStyle name="Link Units (2)" xfId="643" xr:uid="{00000000-0005-0000-0000-000081020000}"/>
    <cellStyle name="macroname" xfId="644" xr:uid="{00000000-0005-0000-0000-000082020000}"/>
    <cellStyle name="Migliaia (0)" xfId="645" xr:uid="{00000000-0005-0000-0000-000083020000}"/>
    <cellStyle name="Milliers [0]_AR1194" xfId="646" xr:uid="{00000000-0005-0000-0000-000084020000}"/>
    <cellStyle name="Milliers_AR1194" xfId="647" xr:uid="{00000000-0005-0000-0000-000085020000}"/>
    <cellStyle name="Mon?taire [0]_AR1194" xfId="648" xr:uid="{00000000-0005-0000-0000-000086020000}"/>
    <cellStyle name="Mon?taire_AR1194" xfId="649" xr:uid="{00000000-0005-0000-0000-000087020000}"/>
    <cellStyle name="Monétaire [0]_AR1194" xfId="650" xr:uid="{00000000-0005-0000-0000-000088020000}"/>
    <cellStyle name="Monétaire_AR1194" xfId="651" xr:uid="{00000000-0005-0000-0000-000089020000}"/>
    <cellStyle name="Mon้taire [0]_AR1194" xfId="652" xr:uid="{00000000-0005-0000-0000-00008A020000}"/>
    <cellStyle name="Mon้taire_AR1194" xfId="653" xr:uid="{00000000-0005-0000-0000-00008B020000}"/>
    <cellStyle name="no dec" xfId="654" xr:uid="{00000000-0005-0000-0000-00008C020000}"/>
    <cellStyle name="Normal" xfId="0" builtinId="0"/>
    <cellStyle name="Normal - Style1" xfId="655" xr:uid="{00000000-0005-0000-0000-00008D020000}"/>
    <cellStyle name="Normal - Style1 2" xfId="656" xr:uid="{00000000-0005-0000-0000-00008E020000}"/>
    <cellStyle name="Normal - Style5" xfId="657" xr:uid="{00000000-0005-0000-0000-00008F020000}"/>
    <cellStyle name="Normal 10" xfId="658" xr:uid="{00000000-0005-0000-0000-000090020000}"/>
    <cellStyle name="Normal 10 2" xfId="659" xr:uid="{00000000-0005-0000-0000-000091020000}"/>
    <cellStyle name="Normal 10 3" xfId="660" xr:uid="{00000000-0005-0000-0000-000092020000}"/>
    <cellStyle name="Normal 10 4" xfId="661" xr:uid="{00000000-0005-0000-0000-000093020000}"/>
    <cellStyle name="Normal 11" xfId="662" xr:uid="{00000000-0005-0000-0000-000094020000}"/>
    <cellStyle name="Normal 11 2" xfId="663" xr:uid="{00000000-0005-0000-0000-000095020000}"/>
    <cellStyle name="Normal 12" xfId="664" xr:uid="{00000000-0005-0000-0000-000096020000}"/>
    <cellStyle name="Normal 12 2" xfId="665" xr:uid="{00000000-0005-0000-0000-000097020000}"/>
    <cellStyle name="Normal 13" xfId="666" xr:uid="{00000000-0005-0000-0000-000098020000}"/>
    <cellStyle name="Normal 13 2" xfId="667" xr:uid="{00000000-0005-0000-0000-000099020000}"/>
    <cellStyle name="Normal 13 3" xfId="668" xr:uid="{00000000-0005-0000-0000-00009A020000}"/>
    <cellStyle name="Normal 13 4" xfId="669" xr:uid="{00000000-0005-0000-0000-00009B020000}"/>
    <cellStyle name="Normal 13 5" xfId="670" xr:uid="{00000000-0005-0000-0000-00009C020000}"/>
    <cellStyle name="Normal 13_160800B1 CPI09 โปรแกรมคอมพิวเตอร์ - BOI" xfId="671" xr:uid="{00000000-0005-0000-0000-00009D020000}"/>
    <cellStyle name="Normal 14" xfId="672" xr:uid="{00000000-0005-0000-0000-00009E020000}"/>
    <cellStyle name="Normal 14 2" xfId="673" xr:uid="{00000000-0005-0000-0000-00009F020000}"/>
    <cellStyle name="Normal 14 3" xfId="674" xr:uid="{00000000-0005-0000-0000-0000A0020000}"/>
    <cellStyle name="Normal 15" xfId="675" xr:uid="{00000000-0005-0000-0000-0000A1020000}"/>
    <cellStyle name="Normal 15 19" xfId="676" xr:uid="{00000000-0005-0000-0000-0000A2020000}"/>
    <cellStyle name="Normal 15 2" xfId="677" xr:uid="{00000000-0005-0000-0000-0000A3020000}"/>
    <cellStyle name="Normal 16" xfId="678" xr:uid="{00000000-0005-0000-0000-0000A4020000}"/>
    <cellStyle name="Normal 16 2" xfId="679" xr:uid="{00000000-0005-0000-0000-0000A5020000}"/>
    <cellStyle name="Normal 16 2 2" xfId="1664" xr:uid="{00000000-0005-0000-0000-0000A6020000}"/>
    <cellStyle name="Normal 16 3" xfId="680" xr:uid="{00000000-0005-0000-0000-0000A7020000}"/>
    <cellStyle name="Normal 17" xfId="681" xr:uid="{00000000-0005-0000-0000-0000A8020000}"/>
    <cellStyle name="Normal 17 2" xfId="682" xr:uid="{00000000-0005-0000-0000-0000A9020000}"/>
    <cellStyle name="Normal 17 2 2" xfId="683" xr:uid="{00000000-0005-0000-0000-0000AA020000}"/>
    <cellStyle name="Normal 17 3" xfId="684" xr:uid="{00000000-0005-0000-0000-0000AB020000}"/>
    <cellStyle name="Normal 17 4" xfId="685" xr:uid="{00000000-0005-0000-0000-0000AC020000}"/>
    <cellStyle name="Normal 18" xfId="686" xr:uid="{00000000-0005-0000-0000-0000AD020000}"/>
    <cellStyle name="Normal 18 2" xfId="687" xr:uid="{00000000-0005-0000-0000-0000AE020000}"/>
    <cellStyle name="Normal 18 3" xfId="688" xr:uid="{00000000-0005-0000-0000-0000AF020000}"/>
    <cellStyle name="Normal 19" xfId="689" xr:uid="{00000000-0005-0000-0000-0000B0020000}"/>
    <cellStyle name="Normal 19 2" xfId="690" xr:uid="{00000000-0005-0000-0000-0000B1020000}"/>
    <cellStyle name="Normal 2" xfId="691" xr:uid="{00000000-0005-0000-0000-0000B2020000}"/>
    <cellStyle name="Normal 2 10" xfId="692" xr:uid="{00000000-0005-0000-0000-0000B3020000}"/>
    <cellStyle name="Normal 2 11" xfId="693" xr:uid="{00000000-0005-0000-0000-0000B4020000}"/>
    <cellStyle name="Normal 2 12" xfId="694" xr:uid="{00000000-0005-0000-0000-0000B5020000}"/>
    <cellStyle name="Normal 2 13" xfId="695" xr:uid="{00000000-0005-0000-0000-0000B6020000}"/>
    <cellStyle name="Normal 2 14" xfId="696" xr:uid="{00000000-0005-0000-0000-0000B7020000}"/>
    <cellStyle name="Normal 2 15" xfId="697" xr:uid="{00000000-0005-0000-0000-0000B8020000}"/>
    <cellStyle name="Normal 2 16" xfId="698" xr:uid="{00000000-0005-0000-0000-0000B9020000}"/>
    <cellStyle name="Normal 2 17" xfId="699" xr:uid="{00000000-0005-0000-0000-0000BA020000}"/>
    <cellStyle name="Normal 2 18" xfId="700" xr:uid="{00000000-0005-0000-0000-0000BB020000}"/>
    <cellStyle name="Normal 2 19" xfId="701" xr:uid="{00000000-0005-0000-0000-0000BC020000}"/>
    <cellStyle name="Normal 2 2" xfId="702" xr:uid="{00000000-0005-0000-0000-0000BD020000}"/>
    <cellStyle name="Normal 2 2 10" xfId="703" xr:uid="{00000000-0005-0000-0000-0000BE020000}"/>
    <cellStyle name="Normal 2 2 11" xfId="704" xr:uid="{00000000-0005-0000-0000-0000BF020000}"/>
    <cellStyle name="Normal 2 2 12" xfId="705" xr:uid="{00000000-0005-0000-0000-0000C0020000}"/>
    <cellStyle name="Normal 2 2 13" xfId="706" xr:uid="{00000000-0005-0000-0000-0000C1020000}"/>
    <cellStyle name="Normal 2 2 14" xfId="707" xr:uid="{00000000-0005-0000-0000-0000C2020000}"/>
    <cellStyle name="Normal 2 2 15" xfId="708" xr:uid="{00000000-0005-0000-0000-0000C3020000}"/>
    <cellStyle name="Normal 2 2 16" xfId="709" xr:uid="{00000000-0005-0000-0000-0000C4020000}"/>
    <cellStyle name="Normal 2 2 17" xfId="710" xr:uid="{00000000-0005-0000-0000-0000C5020000}"/>
    <cellStyle name="Normal 2 2 18" xfId="711" xr:uid="{00000000-0005-0000-0000-0000C6020000}"/>
    <cellStyle name="Normal 2 2 19" xfId="712" xr:uid="{00000000-0005-0000-0000-0000C7020000}"/>
    <cellStyle name="Normal 2 2 2" xfId="713" xr:uid="{00000000-0005-0000-0000-0000C8020000}"/>
    <cellStyle name="Normal 2 2 2 2" xfId="714" xr:uid="{00000000-0005-0000-0000-0000C9020000}"/>
    <cellStyle name="Normal 2 2 2 3" xfId="715" xr:uid="{00000000-0005-0000-0000-0000CA020000}"/>
    <cellStyle name="Normal 2 2 2 4" xfId="716" xr:uid="{00000000-0005-0000-0000-0000CB020000}"/>
    <cellStyle name="Normal 2 2 20" xfId="717" xr:uid="{00000000-0005-0000-0000-0000CC020000}"/>
    <cellStyle name="Normal 2 2 21" xfId="718" xr:uid="{00000000-0005-0000-0000-0000CD020000}"/>
    <cellStyle name="Normal 2 2 22" xfId="719" xr:uid="{00000000-0005-0000-0000-0000CE020000}"/>
    <cellStyle name="Normal 2 2 23" xfId="720" xr:uid="{00000000-0005-0000-0000-0000CF020000}"/>
    <cellStyle name="Normal 2 2 24" xfId="721" xr:uid="{00000000-0005-0000-0000-0000D0020000}"/>
    <cellStyle name="Normal 2 2 25" xfId="722" xr:uid="{00000000-0005-0000-0000-0000D1020000}"/>
    <cellStyle name="Normal 2 2 26" xfId="723" xr:uid="{00000000-0005-0000-0000-0000D2020000}"/>
    <cellStyle name="Normal 2 2 27" xfId="724" xr:uid="{00000000-0005-0000-0000-0000D3020000}"/>
    <cellStyle name="Normal 2 2 28" xfId="725" xr:uid="{00000000-0005-0000-0000-0000D4020000}"/>
    <cellStyle name="Normal 2 2 29" xfId="726" xr:uid="{00000000-0005-0000-0000-0000D5020000}"/>
    <cellStyle name="Normal 2 2 3" xfId="727" xr:uid="{00000000-0005-0000-0000-0000D6020000}"/>
    <cellStyle name="Normal 2 2 3 2" xfId="728" xr:uid="{00000000-0005-0000-0000-0000D7020000}"/>
    <cellStyle name="Normal 2 2 30" xfId="729" xr:uid="{00000000-0005-0000-0000-0000D8020000}"/>
    <cellStyle name="Normal 2 2 31" xfId="730" xr:uid="{00000000-0005-0000-0000-0000D9020000}"/>
    <cellStyle name="Normal 2 2 32" xfId="731" xr:uid="{00000000-0005-0000-0000-0000DA020000}"/>
    <cellStyle name="Normal 2 2 33" xfId="732" xr:uid="{00000000-0005-0000-0000-0000DB020000}"/>
    <cellStyle name="Normal 2 2 34" xfId="733" xr:uid="{00000000-0005-0000-0000-0000DC020000}"/>
    <cellStyle name="Normal 2 2 35" xfId="734" xr:uid="{00000000-0005-0000-0000-0000DD020000}"/>
    <cellStyle name="Normal 2 2 36" xfId="735" xr:uid="{00000000-0005-0000-0000-0000DE020000}"/>
    <cellStyle name="Normal 2 2 37" xfId="736" xr:uid="{00000000-0005-0000-0000-0000DF020000}"/>
    <cellStyle name="Normal 2 2 38" xfId="737" xr:uid="{00000000-0005-0000-0000-0000E0020000}"/>
    <cellStyle name="Normal 2 2 39" xfId="738" xr:uid="{00000000-0005-0000-0000-0000E1020000}"/>
    <cellStyle name="Normal 2 2 4" xfId="739" xr:uid="{00000000-0005-0000-0000-0000E2020000}"/>
    <cellStyle name="Normal 2 2 4 2" xfId="740" xr:uid="{00000000-0005-0000-0000-0000E3020000}"/>
    <cellStyle name="Normal 2 2 40" xfId="741" xr:uid="{00000000-0005-0000-0000-0000E4020000}"/>
    <cellStyle name="Normal 2 2 41" xfId="742" xr:uid="{00000000-0005-0000-0000-0000E5020000}"/>
    <cellStyle name="Normal 2 2 42" xfId="743" xr:uid="{00000000-0005-0000-0000-0000E6020000}"/>
    <cellStyle name="Normal 2 2 43" xfId="744" xr:uid="{00000000-0005-0000-0000-0000E7020000}"/>
    <cellStyle name="Normal 2 2 44" xfId="745" xr:uid="{00000000-0005-0000-0000-0000E8020000}"/>
    <cellStyle name="Normal 2 2 45" xfId="746" xr:uid="{00000000-0005-0000-0000-0000E9020000}"/>
    <cellStyle name="Normal 2 2 46" xfId="747" xr:uid="{00000000-0005-0000-0000-0000EA020000}"/>
    <cellStyle name="Normal 2 2 47" xfId="748" xr:uid="{00000000-0005-0000-0000-0000EB020000}"/>
    <cellStyle name="Normal 2 2 48" xfId="749" xr:uid="{00000000-0005-0000-0000-0000EC020000}"/>
    <cellStyle name="Normal 2 2 49" xfId="750" xr:uid="{00000000-0005-0000-0000-0000ED020000}"/>
    <cellStyle name="Normal 2 2 5" xfId="751" xr:uid="{00000000-0005-0000-0000-0000EE020000}"/>
    <cellStyle name="Normal 2 2 50" xfId="752" xr:uid="{00000000-0005-0000-0000-0000EF020000}"/>
    <cellStyle name="Normal 2 2 51" xfId="753" xr:uid="{00000000-0005-0000-0000-0000F0020000}"/>
    <cellStyle name="Normal 2 2 52" xfId="754" xr:uid="{00000000-0005-0000-0000-0000F1020000}"/>
    <cellStyle name="Normal 2 2 53" xfId="755" xr:uid="{00000000-0005-0000-0000-0000F2020000}"/>
    <cellStyle name="Normal 2 2 54" xfId="756" xr:uid="{00000000-0005-0000-0000-0000F3020000}"/>
    <cellStyle name="Normal 2 2 55" xfId="757" xr:uid="{00000000-0005-0000-0000-0000F4020000}"/>
    <cellStyle name="Normal 2 2 56" xfId="758" xr:uid="{00000000-0005-0000-0000-0000F5020000}"/>
    <cellStyle name="Normal 2 2 57" xfId="759" xr:uid="{00000000-0005-0000-0000-0000F6020000}"/>
    <cellStyle name="Normal 2 2 58" xfId="760" xr:uid="{00000000-0005-0000-0000-0000F7020000}"/>
    <cellStyle name="Normal 2 2 59" xfId="761" xr:uid="{00000000-0005-0000-0000-0000F8020000}"/>
    <cellStyle name="Normal 2 2 6" xfId="762" xr:uid="{00000000-0005-0000-0000-0000F9020000}"/>
    <cellStyle name="Normal 2 2 7" xfId="763" xr:uid="{00000000-0005-0000-0000-0000FA020000}"/>
    <cellStyle name="Normal 2 2 8" xfId="764" xr:uid="{00000000-0005-0000-0000-0000FB020000}"/>
    <cellStyle name="Normal 2 2 9" xfId="765" xr:uid="{00000000-0005-0000-0000-0000FC020000}"/>
    <cellStyle name="Normal 2 2_CPI_Y'52_TOP_GG 1" xfId="766" xr:uid="{00000000-0005-0000-0000-0000FD020000}"/>
    <cellStyle name="Normal 2 20" xfId="767" xr:uid="{00000000-0005-0000-0000-0000FE020000}"/>
    <cellStyle name="Normal 2 21" xfId="768" xr:uid="{00000000-0005-0000-0000-0000FF020000}"/>
    <cellStyle name="Normal 2 22" xfId="769" xr:uid="{00000000-0005-0000-0000-000000030000}"/>
    <cellStyle name="Normal 2 23" xfId="770" xr:uid="{00000000-0005-0000-0000-000001030000}"/>
    <cellStyle name="Normal 2 24" xfId="771" xr:uid="{00000000-0005-0000-0000-000002030000}"/>
    <cellStyle name="Normal 2 25" xfId="772" xr:uid="{00000000-0005-0000-0000-000003030000}"/>
    <cellStyle name="Normal 2 26" xfId="773" xr:uid="{00000000-0005-0000-0000-000004030000}"/>
    <cellStyle name="Normal 2 27" xfId="774" xr:uid="{00000000-0005-0000-0000-000005030000}"/>
    <cellStyle name="Normal 2 28" xfId="775" xr:uid="{00000000-0005-0000-0000-000006030000}"/>
    <cellStyle name="Normal 2 29" xfId="776" xr:uid="{00000000-0005-0000-0000-000007030000}"/>
    <cellStyle name="Normal 2 3" xfId="777" xr:uid="{00000000-0005-0000-0000-000008030000}"/>
    <cellStyle name="Normal 2 3 2" xfId="778" xr:uid="{00000000-0005-0000-0000-000009030000}"/>
    <cellStyle name="Normal 2 3 3" xfId="779" xr:uid="{00000000-0005-0000-0000-00000A030000}"/>
    <cellStyle name="Normal 2 30" xfId="780" xr:uid="{00000000-0005-0000-0000-00000B030000}"/>
    <cellStyle name="Normal 2 31" xfId="781" xr:uid="{00000000-0005-0000-0000-00000C030000}"/>
    <cellStyle name="Normal 2 32" xfId="782" xr:uid="{00000000-0005-0000-0000-00000D030000}"/>
    <cellStyle name="Normal 2 33" xfId="783" xr:uid="{00000000-0005-0000-0000-00000E030000}"/>
    <cellStyle name="Normal 2 34" xfId="784" xr:uid="{00000000-0005-0000-0000-00000F030000}"/>
    <cellStyle name="Normal 2 35" xfId="785" xr:uid="{00000000-0005-0000-0000-000010030000}"/>
    <cellStyle name="Normal 2 36" xfId="786" xr:uid="{00000000-0005-0000-0000-000011030000}"/>
    <cellStyle name="Normal 2 37" xfId="787" xr:uid="{00000000-0005-0000-0000-000012030000}"/>
    <cellStyle name="Normal 2 38" xfId="788" xr:uid="{00000000-0005-0000-0000-000013030000}"/>
    <cellStyle name="Normal 2 39" xfId="789" xr:uid="{00000000-0005-0000-0000-000014030000}"/>
    <cellStyle name="Normal 2 4" xfId="790" xr:uid="{00000000-0005-0000-0000-000015030000}"/>
    <cellStyle name="Normal 2 40" xfId="791" xr:uid="{00000000-0005-0000-0000-000016030000}"/>
    <cellStyle name="Normal 2 41" xfId="792" xr:uid="{00000000-0005-0000-0000-000017030000}"/>
    <cellStyle name="Normal 2 42" xfId="793" xr:uid="{00000000-0005-0000-0000-000018030000}"/>
    <cellStyle name="Normal 2 43" xfId="794" xr:uid="{00000000-0005-0000-0000-000019030000}"/>
    <cellStyle name="Normal 2 44" xfId="795" xr:uid="{00000000-0005-0000-0000-00001A030000}"/>
    <cellStyle name="Normal 2 45" xfId="796" xr:uid="{00000000-0005-0000-0000-00001B030000}"/>
    <cellStyle name="Normal 2 46" xfId="797" xr:uid="{00000000-0005-0000-0000-00001C030000}"/>
    <cellStyle name="Normal 2 47" xfId="798" xr:uid="{00000000-0005-0000-0000-00001D030000}"/>
    <cellStyle name="Normal 2 48" xfId="799" xr:uid="{00000000-0005-0000-0000-00001E030000}"/>
    <cellStyle name="Normal 2 49" xfId="800" xr:uid="{00000000-0005-0000-0000-00001F030000}"/>
    <cellStyle name="Normal 2 5" xfId="801" xr:uid="{00000000-0005-0000-0000-000020030000}"/>
    <cellStyle name="Normal 2 50" xfId="802" xr:uid="{00000000-0005-0000-0000-000021030000}"/>
    <cellStyle name="Normal 2 51" xfId="803" xr:uid="{00000000-0005-0000-0000-000022030000}"/>
    <cellStyle name="Normal 2 52" xfId="804" xr:uid="{00000000-0005-0000-0000-000023030000}"/>
    <cellStyle name="Normal 2 53" xfId="805" xr:uid="{00000000-0005-0000-0000-000024030000}"/>
    <cellStyle name="Normal 2 54" xfId="806" xr:uid="{00000000-0005-0000-0000-000025030000}"/>
    <cellStyle name="Normal 2 55" xfId="807" xr:uid="{00000000-0005-0000-0000-000026030000}"/>
    <cellStyle name="Normal 2 56" xfId="808" xr:uid="{00000000-0005-0000-0000-000027030000}"/>
    <cellStyle name="Normal 2 57" xfId="809" xr:uid="{00000000-0005-0000-0000-000028030000}"/>
    <cellStyle name="Normal 2 58" xfId="810" xr:uid="{00000000-0005-0000-0000-000029030000}"/>
    <cellStyle name="Normal 2 59" xfId="811" xr:uid="{00000000-0005-0000-0000-00002A030000}"/>
    <cellStyle name="Normal 2 6" xfId="812" xr:uid="{00000000-0005-0000-0000-00002B030000}"/>
    <cellStyle name="Normal 2 7" xfId="813" xr:uid="{00000000-0005-0000-0000-00002C030000}"/>
    <cellStyle name="Normal 2 8" xfId="814" xr:uid="{00000000-0005-0000-0000-00002D030000}"/>
    <cellStyle name="Normal 2 9" xfId="815" xr:uid="{00000000-0005-0000-0000-00002E030000}"/>
    <cellStyle name="Normal 2_010120090107T03" xfId="816" xr:uid="{00000000-0005-0000-0000-00002F030000}"/>
    <cellStyle name="Normal 20" xfId="817" xr:uid="{00000000-0005-0000-0000-000030030000}"/>
    <cellStyle name="Normal 21" xfId="818" xr:uid="{00000000-0005-0000-0000-000031030000}"/>
    <cellStyle name="Normal 22" xfId="819" xr:uid="{00000000-0005-0000-0000-000032030000}"/>
    <cellStyle name="Normal 23" xfId="820" xr:uid="{00000000-0005-0000-0000-000033030000}"/>
    <cellStyle name="Normal 24" xfId="821" xr:uid="{00000000-0005-0000-0000-000034030000}"/>
    <cellStyle name="Normal 25" xfId="822" xr:uid="{00000000-0005-0000-0000-000035030000}"/>
    <cellStyle name="Normal 26" xfId="823" xr:uid="{00000000-0005-0000-0000-000036030000}"/>
    <cellStyle name="Normal 27" xfId="824" xr:uid="{00000000-0005-0000-0000-000037030000}"/>
    <cellStyle name="Normal 28" xfId="825" xr:uid="{00000000-0005-0000-0000-000038030000}"/>
    <cellStyle name="Normal 29" xfId="826" xr:uid="{00000000-0005-0000-0000-000039030000}"/>
    <cellStyle name="Normal 3" xfId="827" xr:uid="{00000000-0005-0000-0000-00003A030000}"/>
    <cellStyle name="Normal 3 10" xfId="828" xr:uid="{00000000-0005-0000-0000-00003B030000}"/>
    <cellStyle name="Normal 3 11" xfId="829" xr:uid="{00000000-0005-0000-0000-00003C030000}"/>
    <cellStyle name="Normal 3 12" xfId="830" xr:uid="{00000000-0005-0000-0000-00003D030000}"/>
    <cellStyle name="Normal 3 13" xfId="831" xr:uid="{00000000-0005-0000-0000-00003E030000}"/>
    <cellStyle name="Normal 3 14" xfId="832" xr:uid="{00000000-0005-0000-0000-00003F030000}"/>
    <cellStyle name="Normal 3 15" xfId="833" xr:uid="{00000000-0005-0000-0000-000040030000}"/>
    <cellStyle name="Normal 3 16" xfId="834" xr:uid="{00000000-0005-0000-0000-000041030000}"/>
    <cellStyle name="Normal 3 17" xfId="835" xr:uid="{00000000-0005-0000-0000-000042030000}"/>
    <cellStyle name="Normal 3 18" xfId="836" xr:uid="{00000000-0005-0000-0000-000043030000}"/>
    <cellStyle name="Normal 3 19" xfId="837" xr:uid="{00000000-0005-0000-0000-000044030000}"/>
    <cellStyle name="Normal 3 2" xfId="838" xr:uid="{00000000-0005-0000-0000-000045030000}"/>
    <cellStyle name="Normal 3 2 2" xfId="839" xr:uid="{00000000-0005-0000-0000-000046030000}"/>
    <cellStyle name="Normal 3 2 2 2" xfId="840" xr:uid="{00000000-0005-0000-0000-000047030000}"/>
    <cellStyle name="Normal 3 2 3" xfId="841" xr:uid="{00000000-0005-0000-0000-000048030000}"/>
    <cellStyle name="Normal 3 2_CPI_Y'52_TOP_GG 1" xfId="842" xr:uid="{00000000-0005-0000-0000-000049030000}"/>
    <cellStyle name="Normal 3 3" xfId="843" xr:uid="{00000000-0005-0000-0000-00004A030000}"/>
    <cellStyle name="Normal 3 4" xfId="844" xr:uid="{00000000-0005-0000-0000-00004B030000}"/>
    <cellStyle name="Normal 3 5" xfId="845" xr:uid="{00000000-0005-0000-0000-00004C030000}"/>
    <cellStyle name="Normal 3 6" xfId="846" xr:uid="{00000000-0005-0000-0000-00004D030000}"/>
    <cellStyle name="Normal 3 7" xfId="847" xr:uid="{00000000-0005-0000-0000-00004E030000}"/>
    <cellStyle name="Normal 3 8" xfId="848" xr:uid="{00000000-0005-0000-0000-00004F030000}"/>
    <cellStyle name="Normal 3 9" xfId="849" xr:uid="{00000000-0005-0000-0000-000050030000}"/>
    <cellStyle name="Normal 3_0 Plan Admin&amp;Sale 2012-2013 _Polmit_1" xfId="850" xr:uid="{00000000-0005-0000-0000-000051030000}"/>
    <cellStyle name="Normal 30" xfId="851" xr:uid="{00000000-0005-0000-0000-000052030000}"/>
    <cellStyle name="Normal 31" xfId="852" xr:uid="{00000000-0005-0000-0000-000053030000}"/>
    <cellStyle name="Normal 32" xfId="853" xr:uid="{00000000-0005-0000-0000-000054030000}"/>
    <cellStyle name="Normal 33" xfId="854" xr:uid="{00000000-0005-0000-0000-000055030000}"/>
    <cellStyle name="Normal 34" xfId="855" xr:uid="{00000000-0005-0000-0000-000056030000}"/>
    <cellStyle name="Normal 35" xfId="856" xr:uid="{00000000-0005-0000-0000-000057030000}"/>
    <cellStyle name="Normal 36" xfId="857" xr:uid="{00000000-0005-0000-0000-000058030000}"/>
    <cellStyle name="Normal 37" xfId="858" xr:uid="{00000000-0005-0000-0000-000059030000}"/>
    <cellStyle name="Normal 38" xfId="859" xr:uid="{00000000-0005-0000-0000-00005A030000}"/>
    <cellStyle name="Normal 39" xfId="860" xr:uid="{00000000-0005-0000-0000-00005B030000}"/>
    <cellStyle name="Normal 4" xfId="861" xr:uid="{00000000-0005-0000-0000-00005C030000}"/>
    <cellStyle name="Normal 4 10" xfId="862" xr:uid="{00000000-0005-0000-0000-00005D030000}"/>
    <cellStyle name="Normal 4 11" xfId="863" xr:uid="{00000000-0005-0000-0000-00005E030000}"/>
    <cellStyle name="Normal 4 12" xfId="864" xr:uid="{00000000-0005-0000-0000-00005F030000}"/>
    <cellStyle name="Normal 4 13" xfId="865" xr:uid="{00000000-0005-0000-0000-000060030000}"/>
    <cellStyle name="Normal 4 14" xfId="866" xr:uid="{00000000-0005-0000-0000-000061030000}"/>
    <cellStyle name="Normal 4 15" xfId="867" xr:uid="{00000000-0005-0000-0000-000062030000}"/>
    <cellStyle name="Normal 4 16" xfId="868" xr:uid="{00000000-0005-0000-0000-000063030000}"/>
    <cellStyle name="Normal 4 17" xfId="869" xr:uid="{00000000-0005-0000-0000-000064030000}"/>
    <cellStyle name="Normal 4 18" xfId="870" xr:uid="{00000000-0005-0000-0000-000065030000}"/>
    <cellStyle name="Normal 4 19" xfId="871" xr:uid="{00000000-0005-0000-0000-000066030000}"/>
    <cellStyle name="Normal 4 2" xfId="872" xr:uid="{00000000-0005-0000-0000-000067030000}"/>
    <cellStyle name="Normal 4 20" xfId="873" xr:uid="{00000000-0005-0000-0000-000068030000}"/>
    <cellStyle name="Normal 4 3" xfId="874" xr:uid="{00000000-0005-0000-0000-000069030000}"/>
    <cellStyle name="Normal 4 4" xfId="875" xr:uid="{00000000-0005-0000-0000-00006A030000}"/>
    <cellStyle name="Normal 4 5" xfId="876" xr:uid="{00000000-0005-0000-0000-00006B030000}"/>
    <cellStyle name="Normal 4 6" xfId="877" xr:uid="{00000000-0005-0000-0000-00006C030000}"/>
    <cellStyle name="Normal 4 7" xfId="878" xr:uid="{00000000-0005-0000-0000-00006D030000}"/>
    <cellStyle name="Normal 4 8" xfId="879" xr:uid="{00000000-0005-0000-0000-00006E030000}"/>
    <cellStyle name="Normal 4 9" xfId="880" xr:uid="{00000000-0005-0000-0000-00006F030000}"/>
    <cellStyle name="Normal 40" xfId="881" xr:uid="{00000000-0005-0000-0000-000070030000}"/>
    <cellStyle name="Normal 41" xfId="882" xr:uid="{00000000-0005-0000-0000-000071030000}"/>
    <cellStyle name="Normal 42" xfId="883" xr:uid="{00000000-0005-0000-0000-000072030000}"/>
    <cellStyle name="Normal 43" xfId="884" xr:uid="{00000000-0005-0000-0000-000073030000}"/>
    <cellStyle name="Normal 44" xfId="885" xr:uid="{00000000-0005-0000-0000-000074030000}"/>
    <cellStyle name="Normal 45" xfId="886" xr:uid="{00000000-0005-0000-0000-000075030000}"/>
    <cellStyle name="Normal 46" xfId="887" xr:uid="{00000000-0005-0000-0000-000076030000}"/>
    <cellStyle name="Normal 47" xfId="888" xr:uid="{00000000-0005-0000-0000-000077030000}"/>
    <cellStyle name="Normal 48" xfId="889" xr:uid="{00000000-0005-0000-0000-000078030000}"/>
    <cellStyle name="Normal 49" xfId="890" xr:uid="{00000000-0005-0000-0000-000079030000}"/>
    <cellStyle name="Normal 5" xfId="891" xr:uid="{00000000-0005-0000-0000-00007A030000}"/>
    <cellStyle name="Normal 5 2" xfId="892" xr:uid="{00000000-0005-0000-0000-00007B030000}"/>
    <cellStyle name="Normal 5 3" xfId="893" xr:uid="{00000000-0005-0000-0000-00007C030000}"/>
    <cellStyle name="Normal 5 3 2" xfId="894" xr:uid="{00000000-0005-0000-0000-00007D030000}"/>
    <cellStyle name="Normal 5 4" xfId="895" xr:uid="{00000000-0005-0000-0000-00007E030000}"/>
    <cellStyle name="Normal 5 5" xfId="896" xr:uid="{00000000-0005-0000-0000-00007F030000}"/>
    <cellStyle name="Normal 5 6" xfId="897" xr:uid="{00000000-0005-0000-0000-000080030000}"/>
    <cellStyle name="Normal 50" xfId="898" xr:uid="{00000000-0005-0000-0000-000081030000}"/>
    <cellStyle name="Normal 51" xfId="899" xr:uid="{00000000-0005-0000-0000-000082030000}"/>
    <cellStyle name="Normal 52" xfId="900" xr:uid="{00000000-0005-0000-0000-000083030000}"/>
    <cellStyle name="Normal 53" xfId="901" xr:uid="{00000000-0005-0000-0000-000084030000}"/>
    <cellStyle name="Normal 54" xfId="902" xr:uid="{00000000-0005-0000-0000-000085030000}"/>
    <cellStyle name="Normal 55" xfId="903" xr:uid="{00000000-0005-0000-0000-000086030000}"/>
    <cellStyle name="Normal 56" xfId="904" xr:uid="{00000000-0005-0000-0000-000087030000}"/>
    <cellStyle name="Normal 57" xfId="905" xr:uid="{00000000-0005-0000-0000-000088030000}"/>
    <cellStyle name="Normal 58" xfId="906" xr:uid="{00000000-0005-0000-0000-000089030000}"/>
    <cellStyle name="Normal 59" xfId="907" xr:uid="{00000000-0005-0000-0000-00008A030000}"/>
    <cellStyle name="Normal 6" xfId="908" xr:uid="{00000000-0005-0000-0000-00008B030000}"/>
    <cellStyle name="Normal 6 2" xfId="909" xr:uid="{00000000-0005-0000-0000-00008C030000}"/>
    <cellStyle name="Normal 6 3" xfId="910" xr:uid="{00000000-0005-0000-0000-00008D030000}"/>
    <cellStyle name="Normal 6 4" xfId="911" xr:uid="{00000000-0005-0000-0000-00008E030000}"/>
    <cellStyle name="Normal 6 5" xfId="912" xr:uid="{00000000-0005-0000-0000-00008F030000}"/>
    <cellStyle name="Normal 60" xfId="913" xr:uid="{00000000-0005-0000-0000-000090030000}"/>
    <cellStyle name="Normal 61" xfId="914" xr:uid="{00000000-0005-0000-0000-000091030000}"/>
    <cellStyle name="Normal 62" xfId="915" xr:uid="{00000000-0005-0000-0000-000092030000}"/>
    <cellStyle name="Normal 63" xfId="916" xr:uid="{00000000-0005-0000-0000-000093030000}"/>
    <cellStyle name="Normal 64" xfId="917" xr:uid="{00000000-0005-0000-0000-000094030000}"/>
    <cellStyle name="Normal 65" xfId="918" xr:uid="{00000000-0005-0000-0000-000095030000}"/>
    <cellStyle name="Normal 65 2" xfId="919" xr:uid="{00000000-0005-0000-0000-000096030000}"/>
    <cellStyle name="Normal 66" xfId="920" xr:uid="{00000000-0005-0000-0000-000097030000}"/>
    <cellStyle name="Normal 67" xfId="921" xr:uid="{00000000-0005-0000-0000-000098030000}"/>
    <cellStyle name="Normal 7" xfId="922" xr:uid="{00000000-0005-0000-0000-000099030000}"/>
    <cellStyle name="Normal 7 10" xfId="923" xr:uid="{00000000-0005-0000-0000-00009A030000}"/>
    <cellStyle name="Normal 7 2" xfId="924" xr:uid="{00000000-0005-0000-0000-00009B030000}"/>
    <cellStyle name="Normal 7 3" xfId="925" xr:uid="{00000000-0005-0000-0000-00009C030000}"/>
    <cellStyle name="Normal 7 4" xfId="926" xr:uid="{00000000-0005-0000-0000-00009D030000}"/>
    <cellStyle name="Normal 7 5" xfId="927" xr:uid="{00000000-0005-0000-0000-00009E030000}"/>
    <cellStyle name="Normal 7 6" xfId="928" xr:uid="{00000000-0005-0000-0000-00009F030000}"/>
    <cellStyle name="Normal 7 7" xfId="929" xr:uid="{00000000-0005-0000-0000-0000A0030000}"/>
    <cellStyle name="Normal 7 8" xfId="930" xr:uid="{00000000-0005-0000-0000-0000A1030000}"/>
    <cellStyle name="Normal 7 9" xfId="931" xr:uid="{00000000-0005-0000-0000-0000A2030000}"/>
    <cellStyle name="Normal 77" xfId="932" xr:uid="{00000000-0005-0000-0000-0000A3030000}"/>
    <cellStyle name="Normal 8" xfId="933" xr:uid="{00000000-0005-0000-0000-0000A4030000}"/>
    <cellStyle name="Normal 8 2" xfId="934" xr:uid="{00000000-0005-0000-0000-0000A5030000}"/>
    <cellStyle name="Normal 9" xfId="935" xr:uid="{00000000-0005-0000-0000-0000A6030000}"/>
    <cellStyle name="Normal 9 10" xfId="936" xr:uid="{00000000-0005-0000-0000-0000A7030000}"/>
    <cellStyle name="Normal 9 11" xfId="937" xr:uid="{00000000-0005-0000-0000-0000A8030000}"/>
    <cellStyle name="Normal 9 2" xfId="938" xr:uid="{00000000-0005-0000-0000-0000A9030000}"/>
    <cellStyle name="Normal 9 3" xfId="939" xr:uid="{00000000-0005-0000-0000-0000AA030000}"/>
    <cellStyle name="Normal 9 4" xfId="940" xr:uid="{00000000-0005-0000-0000-0000AB030000}"/>
    <cellStyle name="Normal 9 5" xfId="941" xr:uid="{00000000-0005-0000-0000-0000AC030000}"/>
    <cellStyle name="Normal 9 6" xfId="942" xr:uid="{00000000-0005-0000-0000-0000AD030000}"/>
    <cellStyle name="Normal 9 7" xfId="943" xr:uid="{00000000-0005-0000-0000-0000AE030000}"/>
    <cellStyle name="Normal 9 8" xfId="944" xr:uid="{00000000-0005-0000-0000-0000AF030000}"/>
    <cellStyle name="Normal 9 9" xfId="945" xr:uid="{00000000-0005-0000-0000-0000B0030000}"/>
    <cellStyle name="Normal_APURET2" xfId="946" xr:uid="{00000000-0005-0000-0000-0000B1030000}"/>
    <cellStyle name="Normale_9639A02C" xfId="947" xr:uid="{00000000-0005-0000-0000-0000B2030000}"/>
    <cellStyle name="NormalGB" xfId="948" xr:uid="{00000000-0005-0000-0000-0000B3030000}"/>
    <cellStyle name="Note 2" xfId="949" xr:uid="{00000000-0005-0000-0000-0000B4030000}"/>
    <cellStyle name="oft Excel]_x000d__x000a_Comment=The open=/f lines load custom functions into the Paste Function list._x000d__x000a_Maximized=3_x000d__x000a_Basics=1_x000d__x000a_A" xfId="950" xr:uid="{00000000-0005-0000-0000-0000B5030000}"/>
    <cellStyle name="oft Excel]_x000d__x000a_Comment=The open=/f lines load custom functions into the Paste Function list._x000d__x000a_Maximized=3_x000d__x000a_Basics=1_x000d__x000a_A 2" xfId="951" xr:uid="{00000000-0005-0000-0000-0000B6030000}"/>
    <cellStyle name="oft Excel]_x000d__x000a_Comment=The open=/f lines load custom functions into the Paste Function list._x000d__x000a_Maximized=3_x000d__x000a_Basics=1_x000d__x000a_A 3" xfId="952" xr:uid="{00000000-0005-0000-0000-0000B7030000}"/>
    <cellStyle name="Page Number" xfId="953" xr:uid="{00000000-0005-0000-0000-0000B8030000}"/>
    <cellStyle name="Percent (0%)" xfId="954" xr:uid="{00000000-0005-0000-0000-0000B9030000}"/>
    <cellStyle name="Percent (0.0%)" xfId="955" xr:uid="{00000000-0005-0000-0000-0000BA030000}"/>
    <cellStyle name="Percent (0.00%)" xfId="956" xr:uid="{00000000-0005-0000-0000-0000BB030000}"/>
    <cellStyle name="Percent [2]" xfId="957" xr:uid="{00000000-0005-0000-0000-0000BC030000}"/>
    <cellStyle name="Percent [2] 2" xfId="958" xr:uid="{00000000-0005-0000-0000-0000BD030000}"/>
    <cellStyle name="Percent [2] 3" xfId="959" xr:uid="{00000000-0005-0000-0000-0000BE030000}"/>
    <cellStyle name="Percent 2" xfId="960" xr:uid="{00000000-0005-0000-0000-0000BF030000}"/>
    <cellStyle name="Percent 2 10" xfId="961" xr:uid="{00000000-0005-0000-0000-0000C0030000}"/>
    <cellStyle name="Percent 2 10 2" xfId="962" xr:uid="{00000000-0005-0000-0000-0000C1030000}"/>
    <cellStyle name="Percent 2 11" xfId="963" xr:uid="{00000000-0005-0000-0000-0000C2030000}"/>
    <cellStyle name="Percent 2 12" xfId="964" xr:uid="{00000000-0005-0000-0000-0000C3030000}"/>
    <cellStyle name="Percent 2 13" xfId="965" xr:uid="{00000000-0005-0000-0000-0000C4030000}"/>
    <cellStyle name="Percent 2 14" xfId="966" xr:uid="{00000000-0005-0000-0000-0000C5030000}"/>
    <cellStyle name="Percent 2 15" xfId="967" xr:uid="{00000000-0005-0000-0000-0000C6030000}"/>
    <cellStyle name="Percent 2 16" xfId="968" xr:uid="{00000000-0005-0000-0000-0000C7030000}"/>
    <cellStyle name="Percent 2 17" xfId="969" xr:uid="{00000000-0005-0000-0000-0000C8030000}"/>
    <cellStyle name="Percent 2 18" xfId="970" xr:uid="{00000000-0005-0000-0000-0000C9030000}"/>
    <cellStyle name="Percent 2 19" xfId="971" xr:uid="{00000000-0005-0000-0000-0000CA030000}"/>
    <cellStyle name="Percent 2 2" xfId="972" xr:uid="{00000000-0005-0000-0000-0000CB030000}"/>
    <cellStyle name="Percent 2 2 2" xfId="973" xr:uid="{00000000-0005-0000-0000-0000CC030000}"/>
    <cellStyle name="Percent 2 2 3" xfId="974" xr:uid="{00000000-0005-0000-0000-0000CD030000}"/>
    <cellStyle name="Percent 2 20" xfId="975" xr:uid="{00000000-0005-0000-0000-0000CE030000}"/>
    <cellStyle name="Percent 2 21" xfId="976" xr:uid="{00000000-0005-0000-0000-0000CF030000}"/>
    <cellStyle name="Percent 2 22" xfId="977" xr:uid="{00000000-0005-0000-0000-0000D0030000}"/>
    <cellStyle name="Percent 2 23" xfId="978" xr:uid="{00000000-0005-0000-0000-0000D1030000}"/>
    <cellStyle name="Percent 2 24" xfId="979" xr:uid="{00000000-0005-0000-0000-0000D2030000}"/>
    <cellStyle name="Percent 2 25" xfId="980" xr:uid="{00000000-0005-0000-0000-0000D3030000}"/>
    <cellStyle name="Percent 2 26" xfId="981" xr:uid="{00000000-0005-0000-0000-0000D4030000}"/>
    <cellStyle name="Percent 2 27" xfId="982" xr:uid="{00000000-0005-0000-0000-0000D5030000}"/>
    <cellStyle name="Percent 2 28" xfId="983" xr:uid="{00000000-0005-0000-0000-0000D6030000}"/>
    <cellStyle name="Percent 2 29" xfId="984" xr:uid="{00000000-0005-0000-0000-0000D7030000}"/>
    <cellStyle name="Percent 2 3" xfId="985" xr:uid="{00000000-0005-0000-0000-0000D8030000}"/>
    <cellStyle name="Percent 2 30" xfId="986" xr:uid="{00000000-0005-0000-0000-0000D9030000}"/>
    <cellStyle name="Percent 2 31" xfId="987" xr:uid="{00000000-0005-0000-0000-0000DA030000}"/>
    <cellStyle name="Percent 2 32" xfId="988" xr:uid="{00000000-0005-0000-0000-0000DB030000}"/>
    <cellStyle name="Percent 2 33" xfId="989" xr:uid="{00000000-0005-0000-0000-0000DC030000}"/>
    <cellStyle name="Percent 2 34" xfId="990" xr:uid="{00000000-0005-0000-0000-0000DD030000}"/>
    <cellStyle name="Percent 2 35" xfId="991" xr:uid="{00000000-0005-0000-0000-0000DE030000}"/>
    <cellStyle name="Percent 2 36" xfId="992" xr:uid="{00000000-0005-0000-0000-0000DF030000}"/>
    <cellStyle name="Percent 2 37" xfId="993" xr:uid="{00000000-0005-0000-0000-0000E0030000}"/>
    <cellStyle name="Percent 2 38" xfId="994" xr:uid="{00000000-0005-0000-0000-0000E1030000}"/>
    <cellStyle name="Percent 2 39" xfId="995" xr:uid="{00000000-0005-0000-0000-0000E2030000}"/>
    <cellStyle name="Percent 2 4" xfId="996" xr:uid="{00000000-0005-0000-0000-0000E3030000}"/>
    <cellStyle name="Percent 2 40" xfId="997" xr:uid="{00000000-0005-0000-0000-0000E4030000}"/>
    <cellStyle name="Percent 2 41" xfId="998" xr:uid="{00000000-0005-0000-0000-0000E5030000}"/>
    <cellStyle name="Percent 2 42" xfId="999" xr:uid="{00000000-0005-0000-0000-0000E6030000}"/>
    <cellStyle name="Percent 2 43" xfId="1000" xr:uid="{00000000-0005-0000-0000-0000E7030000}"/>
    <cellStyle name="Percent 2 44" xfId="1001" xr:uid="{00000000-0005-0000-0000-0000E8030000}"/>
    <cellStyle name="Percent 2 45" xfId="1002" xr:uid="{00000000-0005-0000-0000-0000E9030000}"/>
    <cellStyle name="Percent 2 46" xfId="1003" xr:uid="{00000000-0005-0000-0000-0000EA030000}"/>
    <cellStyle name="Percent 2 47" xfId="1004" xr:uid="{00000000-0005-0000-0000-0000EB030000}"/>
    <cellStyle name="Percent 2 48" xfId="1005" xr:uid="{00000000-0005-0000-0000-0000EC030000}"/>
    <cellStyle name="Percent 2 49" xfId="1006" xr:uid="{00000000-0005-0000-0000-0000ED030000}"/>
    <cellStyle name="Percent 2 5" xfId="1007" xr:uid="{00000000-0005-0000-0000-0000EE030000}"/>
    <cellStyle name="Percent 2 50" xfId="1008" xr:uid="{00000000-0005-0000-0000-0000EF030000}"/>
    <cellStyle name="Percent 2 51" xfId="1009" xr:uid="{00000000-0005-0000-0000-0000F0030000}"/>
    <cellStyle name="Percent 2 52" xfId="1010" xr:uid="{00000000-0005-0000-0000-0000F1030000}"/>
    <cellStyle name="Percent 2 53" xfId="1011" xr:uid="{00000000-0005-0000-0000-0000F2030000}"/>
    <cellStyle name="Percent 2 54" xfId="1012" xr:uid="{00000000-0005-0000-0000-0000F3030000}"/>
    <cellStyle name="Percent 2 55" xfId="1013" xr:uid="{00000000-0005-0000-0000-0000F4030000}"/>
    <cellStyle name="Percent 2 56" xfId="1014" xr:uid="{00000000-0005-0000-0000-0000F5030000}"/>
    <cellStyle name="Percent 2 57" xfId="1015" xr:uid="{00000000-0005-0000-0000-0000F6030000}"/>
    <cellStyle name="Percent 2 58" xfId="1016" xr:uid="{00000000-0005-0000-0000-0000F7030000}"/>
    <cellStyle name="Percent 2 59" xfId="1017" xr:uid="{00000000-0005-0000-0000-0000F8030000}"/>
    <cellStyle name="Percent 2 6" xfId="1018" xr:uid="{00000000-0005-0000-0000-0000F9030000}"/>
    <cellStyle name="Percent 2 7" xfId="1019" xr:uid="{00000000-0005-0000-0000-0000FA030000}"/>
    <cellStyle name="Percent 2 8" xfId="1020" xr:uid="{00000000-0005-0000-0000-0000FB030000}"/>
    <cellStyle name="Percent 2 9" xfId="1021" xr:uid="{00000000-0005-0000-0000-0000FC030000}"/>
    <cellStyle name="Percent 3" xfId="1022" xr:uid="{00000000-0005-0000-0000-0000FD030000}"/>
    <cellStyle name="Percent 3 2" xfId="1023" xr:uid="{00000000-0005-0000-0000-0000FE030000}"/>
    <cellStyle name="Percent 3 3" xfId="1024" xr:uid="{00000000-0005-0000-0000-0000FF030000}"/>
    <cellStyle name="Percent 4" xfId="1025" xr:uid="{00000000-0005-0000-0000-000000040000}"/>
    <cellStyle name="Percent 4 2" xfId="1026" xr:uid="{00000000-0005-0000-0000-000001040000}"/>
    <cellStyle name="Percent 4 2 2" xfId="1027" xr:uid="{00000000-0005-0000-0000-000002040000}"/>
    <cellStyle name="Percent 5" xfId="1028" xr:uid="{00000000-0005-0000-0000-000003040000}"/>
    <cellStyle name="Percent 5 2" xfId="1029" xr:uid="{00000000-0005-0000-0000-000004040000}"/>
    <cellStyle name="Percent 6" xfId="1030" xr:uid="{00000000-0005-0000-0000-000005040000}"/>
    <cellStyle name="Percent 6 2" xfId="1031" xr:uid="{00000000-0005-0000-0000-000006040000}"/>
    <cellStyle name="Percent 7" xfId="1032" xr:uid="{00000000-0005-0000-0000-000007040000}"/>
    <cellStyle name="Percent 7 2" xfId="1033" xr:uid="{00000000-0005-0000-0000-000008040000}"/>
    <cellStyle name="PERCENTAGE" xfId="1034" xr:uid="{00000000-0005-0000-0000-000009040000}"/>
    <cellStyle name="PSChar" xfId="1035" xr:uid="{00000000-0005-0000-0000-00000A040000}"/>
    <cellStyle name="Q" xfId="1036" xr:uid="{00000000-0005-0000-0000-00000B040000}"/>
    <cellStyle name="Q_TTC_Lead_Q1'09" xfId="1037" xr:uid="{00000000-0005-0000-0000-00000C040000}"/>
    <cellStyle name="QTR94_95_INCOME CTMP#1 98" xfId="1038" xr:uid="{00000000-0005-0000-0000-00000D040000}"/>
    <cellStyle name="Quantity" xfId="1039" xr:uid="{00000000-0005-0000-0000-00000E040000}"/>
    <cellStyle name="Quantity 2" xfId="1040" xr:uid="{00000000-0005-0000-0000-00000F040000}"/>
    <cellStyle name="Quantity 3" xfId="1041" xr:uid="{00000000-0005-0000-0000-000010040000}"/>
    <cellStyle name="RevList" xfId="1042" xr:uid="{00000000-0005-0000-0000-000011040000}"/>
    <cellStyle name="Rittichai" xfId="1043" xr:uid="{00000000-0005-0000-0000-000012040000}"/>
    <cellStyle name="Salomon Logo" xfId="1044" xr:uid="{00000000-0005-0000-0000-000013040000}"/>
    <cellStyle name="SAPBEXaggData" xfId="1045" xr:uid="{00000000-0005-0000-0000-000014040000}"/>
    <cellStyle name="SAPBEXaggData 2" xfId="1046" xr:uid="{00000000-0005-0000-0000-000015040000}"/>
    <cellStyle name="SAPBEXaggData 3" xfId="1047" xr:uid="{00000000-0005-0000-0000-000016040000}"/>
    <cellStyle name="SAPBEXaggDataEmph" xfId="1048" xr:uid="{00000000-0005-0000-0000-000017040000}"/>
    <cellStyle name="SAPBEXaggItem" xfId="1049" xr:uid="{00000000-0005-0000-0000-000018040000}"/>
    <cellStyle name="SAPBEXaggItem 2" xfId="1050" xr:uid="{00000000-0005-0000-0000-000019040000}"/>
    <cellStyle name="SAPBEXaggItem 3" xfId="1051" xr:uid="{00000000-0005-0000-0000-00001A040000}"/>
    <cellStyle name="SAPBEXaggItemX" xfId="1052" xr:uid="{00000000-0005-0000-0000-00001B040000}"/>
    <cellStyle name="SAPBEXaggItemX 2" xfId="1053" xr:uid="{00000000-0005-0000-0000-00001C040000}"/>
    <cellStyle name="SAPBEXaggItemX 3" xfId="1054" xr:uid="{00000000-0005-0000-0000-00001D040000}"/>
    <cellStyle name="SAPBEXchaText" xfId="1055" xr:uid="{00000000-0005-0000-0000-00001E040000}"/>
    <cellStyle name="SAPBEXchaText 2" xfId="1056" xr:uid="{00000000-0005-0000-0000-00001F040000}"/>
    <cellStyle name="SAPBEXchaText 3" xfId="1057" xr:uid="{00000000-0005-0000-0000-000020040000}"/>
    <cellStyle name="SAPBEXexcBad7" xfId="1058" xr:uid="{00000000-0005-0000-0000-000021040000}"/>
    <cellStyle name="SAPBEXexcBad8" xfId="1059" xr:uid="{00000000-0005-0000-0000-000022040000}"/>
    <cellStyle name="SAPBEXexcBad9" xfId="1060" xr:uid="{00000000-0005-0000-0000-000023040000}"/>
    <cellStyle name="SAPBEXexcCritical4" xfId="1061" xr:uid="{00000000-0005-0000-0000-000024040000}"/>
    <cellStyle name="SAPBEXexcCritical5" xfId="1062" xr:uid="{00000000-0005-0000-0000-000025040000}"/>
    <cellStyle name="SAPBEXexcCritical6" xfId="1063" xr:uid="{00000000-0005-0000-0000-000026040000}"/>
    <cellStyle name="SAPBEXexcGood1" xfId="1064" xr:uid="{00000000-0005-0000-0000-000027040000}"/>
    <cellStyle name="SAPBEXexcGood2" xfId="1065" xr:uid="{00000000-0005-0000-0000-000028040000}"/>
    <cellStyle name="SAPBEXexcGood3" xfId="1066" xr:uid="{00000000-0005-0000-0000-000029040000}"/>
    <cellStyle name="SAPBEXfilterDrill" xfId="1067" xr:uid="{00000000-0005-0000-0000-00002A040000}"/>
    <cellStyle name="SAPBEXfilterDrill 2" xfId="1068" xr:uid="{00000000-0005-0000-0000-00002B040000}"/>
    <cellStyle name="SAPBEXfilterItem" xfId="1069" xr:uid="{00000000-0005-0000-0000-00002C040000}"/>
    <cellStyle name="SAPBEXfilterItem 2" xfId="1070" xr:uid="{00000000-0005-0000-0000-00002D040000}"/>
    <cellStyle name="SAPBEXfilterItem 3" xfId="1071" xr:uid="{00000000-0005-0000-0000-00002E040000}"/>
    <cellStyle name="SAPBEXfilterText" xfId="1072" xr:uid="{00000000-0005-0000-0000-00002F040000}"/>
    <cellStyle name="SAPBEXformats" xfId="1073" xr:uid="{00000000-0005-0000-0000-000030040000}"/>
    <cellStyle name="SAPBEXheaderItem" xfId="1074" xr:uid="{00000000-0005-0000-0000-000031040000}"/>
    <cellStyle name="SAPBEXheaderItem 2" xfId="1075" xr:uid="{00000000-0005-0000-0000-000032040000}"/>
    <cellStyle name="SAPBEXheaderText" xfId="1076" xr:uid="{00000000-0005-0000-0000-000033040000}"/>
    <cellStyle name="SAPBEXheaderText 2" xfId="1077" xr:uid="{00000000-0005-0000-0000-000034040000}"/>
    <cellStyle name="SAPBEXheaderText 3" xfId="1078" xr:uid="{00000000-0005-0000-0000-000035040000}"/>
    <cellStyle name="SAPBEXHLevel0" xfId="1079" xr:uid="{00000000-0005-0000-0000-000036040000}"/>
    <cellStyle name="SAPBEXHLevel0 2" xfId="1080" xr:uid="{00000000-0005-0000-0000-000037040000}"/>
    <cellStyle name="SAPBEXHLevel0 3" xfId="1081" xr:uid="{00000000-0005-0000-0000-000038040000}"/>
    <cellStyle name="SAPBEXHLevel0X" xfId="1082" xr:uid="{00000000-0005-0000-0000-000039040000}"/>
    <cellStyle name="SAPBEXHLevel1" xfId="1083" xr:uid="{00000000-0005-0000-0000-00003A040000}"/>
    <cellStyle name="SAPBEXHLevel1 2" xfId="1084" xr:uid="{00000000-0005-0000-0000-00003B040000}"/>
    <cellStyle name="SAPBEXHLevel1 3" xfId="1085" xr:uid="{00000000-0005-0000-0000-00003C040000}"/>
    <cellStyle name="SAPBEXHLevel1X" xfId="1086" xr:uid="{00000000-0005-0000-0000-00003D040000}"/>
    <cellStyle name="SAPBEXHLevel2" xfId="1087" xr:uid="{00000000-0005-0000-0000-00003E040000}"/>
    <cellStyle name="SAPBEXHLevel2 2" xfId="1088" xr:uid="{00000000-0005-0000-0000-00003F040000}"/>
    <cellStyle name="SAPBEXHLevel2 3" xfId="1089" xr:uid="{00000000-0005-0000-0000-000040040000}"/>
    <cellStyle name="SAPBEXHLevel2X" xfId="1090" xr:uid="{00000000-0005-0000-0000-000041040000}"/>
    <cellStyle name="SAPBEXHLevel3" xfId="1091" xr:uid="{00000000-0005-0000-0000-000042040000}"/>
    <cellStyle name="SAPBEXHLevel3 2" xfId="1092" xr:uid="{00000000-0005-0000-0000-000043040000}"/>
    <cellStyle name="SAPBEXHLevel3 3" xfId="1093" xr:uid="{00000000-0005-0000-0000-000044040000}"/>
    <cellStyle name="SAPBEXHLevel3X" xfId="1094" xr:uid="{00000000-0005-0000-0000-000045040000}"/>
    <cellStyle name="SAPBEXresData" xfId="1095" xr:uid="{00000000-0005-0000-0000-000046040000}"/>
    <cellStyle name="SAPBEXresDataEmph" xfId="1096" xr:uid="{00000000-0005-0000-0000-000047040000}"/>
    <cellStyle name="SAPBEXresItem" xfId="1097" xr:uid="{00000000-0005-0000-0000-000048040000}"/>
    <cellStyle name="SAPBEXresItem 2" xfId="1098" xr:uid="{00000000-0005-0000-0000-000049040000}"/>
    <cellStyle name="SAPBEXresItem 3" xfId="1099" xr:uid="{00000000-0005-0000-0000-00004A040000}"/>
    <cellStyle name="SAPBEXresItemX" xfId="1100" xr:uid="{00000000-0005-0000-0000-00004B040000}"/>
    <cellStyle name="SAPBEXstdData" xfId="1101" xr:uid="{00000000-0005-0000-0000-00004C040000}"/>
    <cellStyle name="SAPBEXstdData 2" xfId="1102" xr:uid="{00000000-0005-0000-0000-00004D040000}"/>
    <cellStyle name="SAPBEXstdData 3" xfId="1103" xr:uid="{00000000-0005-0000-0000-00004E040000}"/>
    <cellStyle name="SAPBEXstdDataEmph" xfId="1104" xr:uid="{00000000-0005-0000-0000-00004F040000}"/>
    <cellStyle name="SAPBEXstdItem" xfId="1105" xr:uid="{00000000-0005-0000-0000-000050040000}"/>
    <cellStyle name="SAPBEXstdItem 2" xfId="1106" xr:uid="{00000000-0005-0000-0000-000051040000}"/>
    <cellStyle name="SAPBEXstdItem 3" xfId="1107" xr:uid="{00000000-0005-0000-0000-000052040000}"/>
    <cellStyle name="SAPBEXstdItemX" xfId="1108" xr:uid="{00000000-0005-0000-0000-000053040000}"/>
    <cellStyle name="SAPBEXstdItemX 2" xfId="1109" xr:uid="{00000000-0005-0000-0000-000054040000}"/>
    <cellStyle name="SAPBEXstdItemX 3" xfId="1110" xr:uid="{00000000-0005-0000-0000-000055040000}"/>
    <cellStyle name="SAPBEXtitle" xfId="1111" xr:uid="{00000000-0005-0000-0000-000056040000}"/>
    <cellStyle name="SAPBEXtitle 2" xfId="1112" xr:uid="{00000000-0005-0000-0000-000057040000}"/>
    <cellStyle name="SAPBEXundefined" xfId="1113" xr:uid="{00000000-0005-0000-0000-000058040000}"/>
    <cellStyle name="SAPBEXundefined 2" xfId="1114" xr:uid="{00000000-0005-0000-0000-000059040000}"/>
    <cellStyle name="Sheet Title" xfId="1115" xr:uid="{00000000-0005-0000-0000-00005A040000}"/>
    <cellStyle name="small border line" xfId="1116" xr:uid="{00000000-0005-0000-0000-00005B040000}"/>
    <cellStyle name="Standard" xfId="1117" xr:uid="{00000000-0005-0000-0000-00005C040000}"/>
    <cellStyle name="Style 1" xfId="1118" xr:uid="{00000000-0005-0000-0000-00005D040000}"/>
    <cellStyle name="Style 1 2" xfId="1119" xr:uid="{00000000-0005-0000-0000-00005E040000}"/>
    <cellStyle name="Style 2" xfId="1120" xr:uid="{00000000-0005-0000-0000-00005F040000}"/>
    <cellStyle name="Subtotal" xfId="1121" xr:uid="{00000000-0005-0000-0000-000060040000}"/>
    <cellStyle name="Table" xfId="1122" xr:uid="{00000000-0005-0000-0000-000061040000}"/>
    <cellStyle name="Table Head" xfId="1123" xr:uid="{00000000-0005-0000-0000-000062040000}"/>
    <cellStyle name="Table Source" xfId="1124" xr:uid="{00000000-0005-0000-0000-000063040000}"/>
    <cellStyle name="Table Text" xfId="1125" xr:uid="{00000000-0005-0000-0000-000064040000}"/>
    <cellStyle name="Table Title" xfId="1126" xr:uid="{00000000-0005-0000-0000-000065040000}"/>
    <cellStyle name="Table Units" xfId="1127" xr:uid="{00000000-0005-0000-0000-000066040000}"/>
    <cellStyle name="Text" xfId="1128" xr:uid="{00000000-0005-0000-0000-000067040000}"/>
    <cellStyle name="Text 1" xfId="1129" xr:uid="{00000000-0005-0000-0000-000068040000}"/>
    <cellStyle name="Text 2" xfId="1130" xr:uid="{00000000-0005-0000-0000-000069040000}"/>
    <cellStyle name="Text Head 1" xfId="1131" xr:uid="{00000000-0005-0000-0000-00006A040000}"/>
    <cellStyle name="Text Head 2" xfId="1132" xr:uid="{00000000-0005-0000-0000-00006B040000}"/>
    <cellStyle name="Text Indent 1" xfId="1133" xr:uid="{00000000-0005-0000-0000-00006C040000}"/>
    <cellStyle name="Text Indent 2" xfId="1134" xr:uid="{00000000-0005-0000-0000-00006D040000}"/>
    <cellStyle name="Times New Roman" xfId="1135" xr:uid="{00000000-0005-0000-0000-00006E040000}"/>
    <cellStyle name="TOC 1" xfId="1136" xr:uid="{00000000-0005-0000-0000-00006F040000}"/>
    <cellStyle name="TOC 2" xfId="1137" xr:uid="{00000000-0005-0000-0000-000070040000}"/>
    <cellStyle name="Tusental (0)_pldt" xfId="1138" xr:uid="{00000000-0005-0000-0000-000071040000}"/>
    <cellStyle name="Tusental_A-listan (fixad)" xfId="1139" xr:uid="{00000000-0005-0000-0000-000072040000}"/>
    <cellStyle name="UR" xfId="1140" xr:uid="{00000000-0005-0000-0000-000073040000}"/>
    <cellStyle name="Valuta (0)" xfId="1141" xr:uid="{00000000-0005-0000-0000-000074040000}"/>
    <cellStyle name="Valuta_NPV" xfId="1142" xr:uid="{00000000-0005-0000-0000-000075040000}"/>
    <cellStyle name="W" xfId="1143" xr:uid="{00000000-0005-0000-0000-000076040000}"/>
    <cellStyle name="W_TTC_Lead_Q1'09" xfId="1144" xr:uid="{00000000-0005-0000-0000-000077040000}"/>
    <cellStyle name="WHead - Style2" xfId="1145" xr:uid="{00000000-0005-0000-0000-000078040000}"/>
    <cellStyle name="wrap" xfId="1146" xr:uid="{00000000-0005-0000-0000-000079040000}"/>
    <cellStyle name="Wไhrung [0]_35ERI8T2gbIEMixb4v26icuOo" xfId="1147" xr:uid="{00000000-0005-0000-0000-00007A040000}"/>
    <cellStyle name="Wไhrung_35ERI8T2gbIEMixb4v26icuOo" xfId="1148" xr:uid="{00000000-0005-0000-0000-00007B040000}"/>
    <cellStyle name="ค@ฏ๋_1111D2111DQ2" xfId="1149" xr:uid="{00000000-0005-0000-0000-00007C040000}"/>
    <cellStyle name="คdคภฆ์[0]_1111D2111DQ2" xfId="1150" xr:uid="{00000000-0005-0000-0000-00007D040000}"/>
    <cellStyle name="คdคภฆ์_1111D2111DQ1" xfId="1151" xr:uid="{00000000-0005-0000-0000-00007E040000}"/>
    <cellStyle name="เครื่องหมายจุลภาค 10" xfId="1152" xr:uid="{00000000-0005-0000-0000-000080040000}"/>
    <cellStyle name="เครื่องหมายจุลภาค 10 2" xfId="1153" xr:uid="{00000000-0005-0000-0000-000081040000}"/>
    <cellStyle name="เครื่องหมายจุลภาค 10 2 2" xfId="1154" xr:uid="{00000000-0005-0000-0000-000082040000}"/>
    <cellStyle name="เครื่องหมายจุลภาค 10 2 3" xfId="1155" xr:uid="{00000000-0005-0000-0000-000083040000}"/>
    <cellStyle name="เครื่องหมายจุลภาค 10 3" xfId="1156" xr:uid="{00000000-0005-0000-0000-000084040000}"/>
    <cellStyle name="เครื่องหมายจุลภาค 10 4" xfId="1157" xr:uid="{00000000-0005-0000-0000-000085040000}"/>
    <cellStyle name="เครื่องหมายจุลภาค 10 5" xfId="1158" xr:uid="{00000000-0005-0000-0000-000086040000}"/>
    <cellStyle name="เครื่องหมายจุลภาค 10_CPI_Y'52_TOP_GG 1" xfId="1159" xr:uid="{00000000-0005-0000-0000-000087040000}"/>
    <cellStyle name="เครื่องหมายจุลภาค 11" xfId="1160" xr:uid="{00000000-0005-0000-0000-000088040000}"/>
    <cellStyle name="เครื่องหมายจุลภาค 11 2" xfId="1161" xr:uid="{00000000-0005-0000-0000-000089040000}"/>
    <cellStyle name="เครื่องหมายจุลภาค 11 2 2" xfId="1162" xr:uid="{00000000-0005-0000-0000-00008A040000}"/>
    <cellStyle name="เครื่องหมายจุลภาค 11 3" xfId="1163" xr:uid="{00000000-0005-0000-0000-00008B040000}"/>
    <cellStyle name="เครื่องหมายจุลภาค 11 4" xfId="1164" xr:uid="{00000000-0005-0000-0000-00008C040000}"/>
    <cellStyle name="เครื่องหมายจุลภาค 11 5" xfId="1165" xr:uid="{00000000-0005-0000-0000-00008D040000}"/>
    <cellStyle name="เครื่องหมายจุลภาค 11 6" xfId="1166" xr:uid="{00000000-0005-0000-0000-00008E040000}"/>
    <cellStyle name="เครื่องหมายจุลภาค 11 7" xfId="1167" xr:uid="{00000000-0005-0000-0000-00008F040000}"/>
    <cellStyle name="เครื่องหมายจุลภาค 11 8" xfId="1662" xr:uid="{00000000-0005-0000-0000-000090040000}"/>
    <cellStyle name="เครื่องหมายจุลภาค 11_CPI_Y'52_TOP_GG 1" xfId="1168" xr:uid="{00000000-0005-0000-0000-000091040000}"/>
    <cellStyle name="เครื่องหมายจุลภาค 12" xfId="1169" xr:uid="{00000000-0005-0000-0000-000092040000}"/>
    <cellStyle name="เครื่องหมายจุลภาค 12 2" xfId="1170" xr:uid="{00000000-0005-0000-0000-000093040000}"/>
    <cellStyle name="เครื่องหมายจุลภาค 12 2 2" xfId="1171" xr:uid="{00000000-0005-0000-0000-000094040000}"/>
    <cellStyle name="เครื่องหมายจุลภาค 12 3" xfId="1172" xr:uid="{00000000-0005-0000-0000-000095040000}"/>
    <cellStyle name="เครื่องหมายจุลภาค 12 3 2" xfId="1173" xr:uid="{00000000-0005-0000-0000-000096040000}"/>
    <cellStyle name="เครื่องหมายจุลภาค 12 4" xfId="1174" xr:uid="{00000000-0005-0000-0000-000097040000}"/>
    <cellStyle name="เครื่องหมายจุลภาค 12 5" xfId="1175" xr:uid="{00000000-0005-0000-0000-000098040000}"/>
    <cellStyle name="เครื่องหมายจุลภาค 12 6" xfId="1176" xr:uid="{00000000-0005-0000-0000-000099040000}"/>
    <cellStyle name="เครื่องหมายจุลภาค 12 6 2" xfId="1177" xr:uid="{00000000-0005-0000-0000-00009A040000}"/>
    <cellStyle name="เครื่องหมายจุลภาค 12 6 3" xfId="1178" xr:uid="{00000000-0005-0000-0000-00009B040000}"/>
    <cellStyle name="เครื่องหมายจุลภาค 12_CPI_Y'52_TOP_GG 1" xfId="1179" xr:uid="{00000000-0005-0000-0000-00009C040000}"/>
    <cellStyle name="เครื่องหมายจุลภาค 13" xfId="1180" xr:uid="{00000000-0005-0000-0000-00009D040000}"/>
    <cellStyle name="เครื่องหมายจุลภาค 13 2" xfId="1181" xr:uid="{00000000-0005-0000-0000-00009E040000}"/>
    <cellStyle name="เครื่องหมายจุลภาค 13 2 2" xfId="1182" xr:uid="{00000000-0005-0000-0000-00009F040000}"/>
    <cellStyle name="เครื่องหมายจุลภาค 13 2 3" xfId="1183" xr:uid="{00000000-0005-0000-0000-0000A0040000}"/>
    <cellStyle name="เครื่องหมายจุลภาค 13 3" xfId="1184" xr:uid="{00000000-0005-0000-0000-0000A1040000}"/>
    <cellStyle name="เครื่องหมายจุลภาค 13 3 2" xfId="1185" xr:uid="{00000000-0005-0000-0000-0000A2040000}"/>
    <cellStyle name="เครื่องหมายจุลภาค 13 3 3" xfId="1186" xr:uid="{00000000-0005-0000-0000-0000A3040000}"/>
    <cellStyle name="เครื่องหมายจุลภาค 13 4" xfId="1187" xr:uid="{00000000-0005-0000-0000-0000A4040000}"/>
    <cellStyle name="เครื่องหมายจุลภาค 13 5" xfId="1188" xr:uid="{00000000-0005-0000-0000-0000A5040000}"/>
    <cellStyle name="เครื่องหมายจุลภาค 14" xfId="1189" xr:uid="{00000000-0005-0000-0000-0000A6040000}"/>
    <cellStyle name="เครื่องหมายจุลภาค 14 2" xfId="1190" xr:uid="{00000000-0005-0000-0000-0000A7040000}"/>
    <cellStyle name="เครื่องหมายจุลภาค 14 2 2" xfId="1191" xr:uid="{00000000-0005-0000-0000-0000A8040000}"/>
    <cellStyle name="เครื่องหมายจุลภาค 14 2 3" xfId="1192" xr:uid="{00000000-0005-0000-0000-0000A9040000}"/>
    <cellStyle name="เครื่องหมายจุลภาค 14 2 4" xfId="1193" xr:uid="{00000000-0005-0000-0000-0000AA040000}"/>
    <cellStyle name="เครื่องหมายจุลภาค 14 3" xfId="1194" xr:uid="{00000000-0005-0000-0000-0000AB040000}"/>
    <cellStyle name="เครื่องหมายจุลภาค 14 4" xfId="1195" xr:uid="{00000000-0005-0000-0000-0000AC040000}"/>
    <cellStyle name="เครื่องหมายจุลภาค 15" xfId="1196" xr:uid="{00000000-0005-0000-0000-0000AD040000}"/>
    <cellStyle name="เครื่องหมายจุลภาค 15 2" xfId="1197" xr:uid="{00000000-0005-0000-0000-0000AE040000}"/>
    <cellStyle name="เครื่องหมายจุลภาค 15 2 2" xfId="1198" xr:uid="{00000000-0005-0000-0000-0000AF040000}"/>
    <cellStyle name="เครื่องหมายจุลภาค 15 2 3" xfId="1199" xr:uid="{00000000-0005-0000-0000-0000B0040000}"/>
    <cellStyle name="เครื่องหมายจุลภาค 15 3" xfId="1200" xr:uid="{00000000-0005-0000-0000-0000B1040000}"/>
    <cellStyle name="เครื่องหมายจุลภาค 15 4" xfId="1201" xr:uid="{00000000-0005-0000-0000-0000B2040000}"/>
    <cellStyle name="เครื่องหมายจุลภาค 16" xfId="1202" xr:uid="{00000000-0005-0000-0000-0000B3040000}"/>
    <cellStyle name="เครื่องหมายจุลภาค 16 2" xfId="1203" xr:uid="{00000000-0005-0000-0000-0000B4040000}"/>
    <cellStyle name="เครื่องหมายจุลภาค 16 2 2" xfId="1204" xr:uid="{00000000-0005-0000-0000-0000B5040000}"/>
    <cellStyle name="เครื่องหมายจุลภาค 16 2 3" xfId="1205" xr:uid="{00000000-0005-0000-0000-0000B6040000}"/>
    <cellStyle name="เครื่องหมายจุลภาค 16 3" xfId="1206" xr:uid="{00000000-0005-0000-0000-0000B7040000}"/>
    <cellStyle name="เครื่องหมายจุลภาค 16 4" xfId="1207" xr:uid="{00000000-0005-0000-0000-0000B8040000}"/>
    <cellStyle name="เครื่องหมายจุลภาค 17" xfId="1208" xr:uid="{00000000-0005-0000-0000-0000B9040000}"/>
    <cellStyle name="เครื่องหมายจุลภาค 17 2" xfId="1209" xr:uid="{00000000-0005-0000-0000-0000BA040000}"/>
    <cellStyle name="เครื่องหมายจุลภาค 17 3" xfId="1210" xr:uid="{00000000-0005-0000-0000-0000BB040000}"/>
    <cellStyle name="เครื่องหมายจุลภาค 18" xfId="1211" xr:uid="{00000000-0005-0000-0000-0000BC040000}"/>
    <cellStyle name="เครื่องหมายจุลภาค 18 2" xfId="1212" xr:uid="{00000000-0005-0000-0000-0000BD040000}"/>
    <cellStyle name="เครื่องหมายจุลภาค 18 2 2" xfId="1213" xr:uid="{00000000-0005-0000-0000-0000BE040000}"/>
    <cellStyle name="เครื่องหมายจุลภาค 18 2 3" xfId="1214" xr:uid="{00000000-0005-0000-0000-0000BF040000}"/>
    <cellStyle name="เครื่องหมายจุลภาค 18 3" xfId="1215" xr:uid="{00000000-0005-0000-0000-0000C0040000}"/>
    <cellStyle name="เครื่องหมายจุลภาค 18 4" xfId="1216" xr:uid="{00000000-0005-0000-0000-0000C1040000}"/>
    <cellStyle name="เครื่องหมายจุลภาค 19" xfId="1217" xr:uid="{00000000-0005-0000-0000-0000C2040000}"/>
    <cellStyle name="เครื่องหมายจุลภาค 19 2" xfId="1218" xr:uid="{00000000-0005-0000-0000-0000C3040000}"/>
    <cellStyle name="เครื่องหมายจุลภาค 19 3" xfId="1219" xr:uid="{00000000-0005-0000-0000-0000C4040000}"/>
    <cellStyle name="เครื่องหมายจุลภาค 2" xfId="1220" xr:uid="{00000000-0005-0000-0000-0000C5040000}"/>
    <cellStyle name="เครื่องหมายจุลภาค 2 10" xfId="1221" xr:uid="{00000000-0005-0000-0000-0000C6040000}"/>
    <cellStyle name="เครื่องหมายจุลภาค 2 10 2" xfId="1222" xr:uid="{00000000-0005-0000-0000-0000C7040000}"/>
    <cellStyle name="เครื่องหมายจุลภาค 2 11" xfId="1223" xr:uid="{00000000-0005-0000-0000-0000C8040000}"/>
    <cellStyle name="เครื่องหมายจุลภาค 2 12" xfId="1224" xr:uid="{00000000-0005-0000-0000-0000C9040000}"/>
    <cellStyle name="เครื่องหมายจุลภาค 2 13" xfId="1225" xr:uid="{00000000-0005-0000-0000-0000CA040000}"/>
    <cellStyle name="เครื่องหมายจุลภาค 2 2" xfId="1226" xr:uid="{00000000-0005-0000-0000-0000CB040000}"/>
    <cellStyle name="เครื่องหมายจุลภาค 2 2 10" xfId="1227" xr:uid="{00000000-0005-0000-0000-0000CC040000}"/>
    <cellStyle name="เครื่องหมายจุลภาค 2 2 11" xfId="1228" xr:uid="{00000000-0005-0000-0000-0000CD040000}"/>
    <cellStyle name="เครื่องหมายจุลภาค 2 2 2" xfId="1229" xr:uid="{00000000-0005-0000-0000-0000CE040000}"/>
    <cellStyle name="เครื่องหมายจุลภาค 2 2 2 10" xfId="1230" xr:uid="{00000000-0005-0000-0000-0000CF040000}"/>
    <cellStyle name="เครื่องหมายจุลภาค 2 2 2 2" xfId="1231" xr:uid="{00000000-0005-0000-0000-0000D0040000}"/>
    <cellStyle name="เครื่องหมายจุลภาค 2 2 2 2 2" xfId="1232" xr:uid="{00000000-0005-0000-0000-0000D1040000}"/>
    <cellStyle name="เครื่องหมายจุลภาค 2 2 2 2 2 2" xfId="1233" xr:uid="{00000000-0005-0000-0000-0000D2040000}"/>
    <cellStyle name="เครื่องหมายจุลภาค 2 2 2 2 2 3" xfId="1234" xr:uid="{00000000-0005-0000-0000-0000D3040000}"/>
    <cellStyle name="เครื่องหมายจุลภาค 2 2 2 2 3" xfId="1235" xr:uid="{00000000-0005-0000-0000-0000D4040000}"/>
    <cellStyle name="เครื่องหมายจุลภาค 2 2 2 2 3 2" xfId="1236" xr:uid="{00000000-0005-0000-0000-0000D5040000}"/>
    <cellStyle name="เครื่องหมายจุลภาค 2 2 2 2 3 3" xfId="1237" xr:uid="{00000000-0005-0000-0000-0000D6040000}"/>
    <cellStyle name="เครื่องหมายจุลภาค 2 2 2 2 4" xfId="1238" xr:uid="{00000000-0005-0000-0000-0000D7040000}"/>
    <cellStyle name="เครื่องหมายจุลภาค 2 2 2 2 4 2" xfId="1239" xr:uid="{00000000-0005-0000-0000-0000D8040000}"/>
    <cellStyle name="เครื่องหมายจุลภาค 2 2 2 2 4 3" xfId="1240" xr:uid="{00000000-0005-0000-0000-0000D9040000}"/>
    <cellStyle name="เครื่องหมายจุลภาค 2 2 2 2 5" xfId="1241" xr:uid="{00000000-0005-0000-0000-0000DA040000}"/>
    <cellStyle name="เครื่องหมายจุลภาค 2 2 2 2 5 2" xfId="1242" xr:uid="{00000000-0005-0000-0000-0000DB040000}"/>
    <cellStyle name="เครื่องหมายจุลภาค 2 2 2 2 5 3" xfId="1243" xr:uid="{00000000-0005-0000-0000-0000DC040000}"/>
    <cellStyle name="เครื่องหมายจุลภาค 2 2 2 2 6" xfId="1244" xr:uid="{00000000-0005-0000-0000-0000DD040000}"/>
    <cellStyle name="เครื่องหมายจุลภาค 2 2 2 2 6 2" xfId="1245" xr:uid="{00000000-0005-0000-0000-0000DE040000}"/>
    <cellStyle name="เครื่องหมายจุลภาค 2 2 2 2 6 3" xfId="1246" xr:uid="{00000000-0005-0000-0000-0000DF040000}"/>
    <cellStyle name="เครื่องหมายจุลภาค 2 2 2 2 7" xfId="1247" xr:uid="{00000000-0005-0000-0000-0000E0040000}"/>
    <cellStyle name="เครื่องหมายจุลภาค 2 2 2 2 7 2" xfId="1248" xr:uid="{00000000-0005-0000-0000-0000E1040000}"/>
    <cellStyle name="เครื่องหมายจุลภาค 2 2 2 2 7 3" xfId="1249" xr:uid="{00000000-0005-0000-0000-0000E2040000}"/>
    <cellStyle name="เครื่องหมายจุลภาค 2 2 2 2 8" xfId="1250" xr:uid="{00000000-0005-0000-0000-0000E3040000}"/>
    <cellStyle name="เครื่องหมายจุลภาค 2 2 2 2 8 2" xfId="1251" xr:uid="{00000000-0005-0000-0000-0000E4040000}"/>
    <cellStyle name="เครื่องหมายจุลภาค 2 2 2 2 8 3" xfId="1252" xr:uid="{00000000-0005-0000-0000-0000E5040000}"/>
    <cellStyle name="เครื่องหมายจุลภาค 2 2 2 3" xfId="1253" xr:uid="{00000000-0005-0000-0000-0000E6040000}"/>
    <cellStyle name="เครื่องหมายจุลภาค 2 2 2 3 2" xfId="1254" xr:uid="{00000000-0005-0000-0000-0000E7040000}"/>
    <cellStyle name="เครื่องหมายจุลภาค 2 2 2 3 2 2" xfId="1255" xr:uid="{00000000-0005-0000-0000-0000E8040000}"/>
    <cellStyle name="เครื่องหมายจุลภาค 2 2 2 3 2 3" xfId="1256" xr:uid="{00000000-0005-0000-0000-0000E9040000}"/>
    <cellStyle name="เครื่องหมายจุลภาค 2 2 2 3 3" xfId="1257" xr:uid="{00000000-0005-0000-0000-0000EA040000}"/>
    <cellStyle name="เครื่องหมายจุลภาค 2 2 2 3 4" xfId="1258" xr:uid="{00000000-0005-0000-0000-0000EB040000}"/>
    <cellStyle name="เครื่องหมายจุลภาค 2 2 2 4" xfId="1259" xr:uid="{00000000-0005-0000-0000-0000EC040000}"/>
    <cellStyle name="เครื่องหมายจุลภาค 2 2 2 4 2" xfId="1260" xr:uid="{00000000-0005-0000-0000-0000ED040000}"/>
    <cellStyle name="เครื่องหมายจุลภาค 2 2 2 4 3" xfId="1261" xr:uid="{00000000-0005-0000-0000-0000EE040000}"/>
    <cellStyle name="เครื่องหมายจุลภาค 2 2 2 5" xfId="1262" xr:uid="{00000000-0005-0000-0000-0000EF040000}"/>
    <cellStyle name="เครื่องหมายจุลภาค 2 2 2 5 2" xfId="1263" xr:uid="{00000000-0005-0000-0000-0000F0040000}"/>
    <cellStyle name="เครื่องหมายจุลภาค 2 2 2 5 3" xfId="1264" xr:uid="{00000000-0005-0000-0000-0000F1040000}"/>
    <cellStyle name="เครื่องหมายจุลภาค 2 2 2 6" xfId="1265" xr:uid="{00000000-0005-0000-0000-0000F2040000}"/>
    <cellStyle name="เครื่องหมายจุลภาค 2 2 2 6 2" xfId="1266" xr:uid="{00000000-0005-0000-0000-0000F3040000}"/>
    <cellStyle name="เครื่องหมายจุลภาค 2 2 2 6 3" xfId="1267" xr:uid="{00000000-0005-0000-0000-0000F4040000}"/>
    <cellStyle name="เครื่องหมายจุลภาค 2 2 2 7" xfId="1268" xr:uid="{00000000-0005-0000-0000-0000F5040000}"/>
    <cellStyle name="เครื่องหมายจุลภาค 2 2 2 7 2" xfId="1269" xr:uid="{00000000-0005-0000-0000-0000F6040000}"/>
    <cellStyle name="เครื่องหมายจุลภาค 2 2 2 7 3" xfId="1270" xr:uid="{00000000-0005-0000-0000-0000F7040000}"/>
    <cellStyle name="เครื่องหมายจุลภาค 2 2 2 8" xfId="1271" xr:uid="{00000000-0005-0000-0000-0000F8040000}"/>
    <cellStyle name="เครื่องหมายจุลภาค 2 2 2 8 2" xfId="1272" xr:uid="{00000000-0005-0000-0000-0000F9040000}"/>
    <cellStyle name="เครื่องหมายจุลภาค 2 2 2 8 3" xfId="1273" xr:uid="{00000000-0005-0000-0000-0000FA040000}"/>
    <cellStyle name="เครื่องหมายจุลภาค 2 2 2 9" xfId="1274" xr:uid="{00000000-0005-0000-0000-0000FB040000}"/>
    <cellStyle name="เครื่องหมายจุลภาค 2 2 3" xfId="1275" xr:uid="{00000000-0005-0000-0000-0000FC040000}"/>
    <cellStyle name="เครื่องหมายจุลภาค 2 2 3 2" xfId="1276" xr:uid="{00000000-0005-0000-0000-0000FD040000}"/>
    <cellStyle name="เครื่องหมายจุลภาค 2 2 3 3" xfId="1277" xr:uid="{00000000-0005-0000-0000-0000FE040000}"/>
    <cellStyle name="เครื่องหมายจุลภาค 2 2 4" xfId="1278" xr:uid="{00000000-0005-0000-0000-0000FF040000}"/>
    <cellStyle name="เครื่องหมายจุลภาค 2 2 4 2" xfId="1279" xr:uid="{00000000-0005-0000-0000-000000050000}"/>
    <cellStyle name="เครื่องหมายจุลภาค 2 2 4 3" xfId="1280" xr:uid="{00000000-0005-0000-0000-000001050000}"/>
    <cellStyle name="เครื่องหมายจุลภาค 2 2 5" xfId="1281" xr:uid="{00000000-0005-0000-0000-000002050000}"/>
    <cellStyle name="เครื่องหมายจุลภาค 2 2 5 2" xfId="1282" xr:uid="{00000000-0005-0000-0000-000003050000}"/>
    <cellStyle name="เครื่องหมายจุลภาค 2 2 5 3" xfId="1283" xr:uid="{00000000-0005-0000-0000-000004050000}"/>
    <cellStyle name="เครื่องหมายจุลภาค 2 2 6" xfId="1284" xr:uid="{00000000-0005-0000-0000-000005050000}"/>
    <cellStyle name="เครื่องหมายจุลภาค 2 2 6 2" xfId="1285" xr:uid="{00000000-0005-0000-0000-000006050000}"/>
    <cellStyle name="เครื่องหมายจุลภาค 2 2 6 3" xfId="1286" xr:uid="{00000000-0005-0000-0000-000007050000}"/>
    <cellStyle name="เครื่องหมายจุลภาค 2 2 7" xfId="1287" xr:uid="{00000000-0005-0000-0000-000008050000}"/>
    <cellStyle name="เครื่องหมายจุลภาค 2 2 7 2" xfId="1288" xr:uid="{00000000-0005-0000-0000-000009050000}"/>
    <cellStyle name="เครื่องหมายจุลภาค 2 2 7 3" xfId="1289" xr:uid="{00000000-0005-0000-0000-00000A050000}"/>
    <cellStyle name="เครื่องหมายจุลภาค 2 2 8" xfId="1290" xr:uid="{00000000-0005-0000-0000-00000B050000}"/>
    <cellStyle name="เครื่องหมายจุลภาค 2 2 8 2" xfId="1291" xr:uid="{00000000-0005-0000-0000-00000C050000}"/>
    <cellStyle name="เครื่องหมายจุลภาค 2 2 8 3" xfId="1292" xr:uid="{00000000-0005-0000-0000-00000D050000}"/>
    <cellStyle name="เครื่องหมายจุลภาค 2 2 9" xfId="1293" xr:uid="{00000000-0005-0000-0000-00000E050000}"/>
    <cellStyle name="เครื่องหมายจุลภาค 2 2 9 2" xfId="1294" xr:uid="{00000000-0005-0000-0000-00000F050000}"/>
    <cellStyle name="เครื่องหมายจุลภาค 2 2 9 3" xfId="1295" xr:uid="{00000000-0005-0000-0000-000010050000}"/>
    <cellStyle name="เครื่องหมายจุลภาค 2 2_CPI_Y'52_TOP_GG 1" xfId="1296" xr:uid="{00000000-0005-0000-0000-000011050000}"/>
    <cellStyle name="เครื่องหมายจุลภาค 2 3" xfId="1297" xr:uid="{00000000-0005-0000-0000-000012050000}"/>
    <cellStyle name="เครื่องหมายจุลภาค 2 3 2" xfId="1298" xr:uid="{00000000-0005-0000-0000-000013050000}"/>
    <cellStyle name="เครื่องหมายจุลภาค 2 3 2 2" xfId="1299" xr:uid="{00000000-0005-0000-0000-000014050000}"/>
    <cellStyle name="เครื่องหมายจุลภาค 2 3 2 3" xfId="1300" xr:uid="{00000000-0005-0000-0000-000015050000}"/>
    <cellStyle name="เครื่องหมายจุลภาค 2 3 3" xfId="1301" xr:uid="{00000000-0005-0000-0000-000016050000}"/>
    <cellStyle name="เครื่องหมายจุลภาค 2 3 3 2" xfId="1302" xr:uid="{00000000-0005-0000-0000-000017050000}"/>
    <cellStyle name="เครื่องหมายจุลภาค 2 3 3 3" xfId="1303" xr:uid="{00000000-0005-0000-0000-000018050000}"/>
    <cellStyle name="เครื่องหมายจุลภาค 2 3 4" xfId="1304" xr:uid="{00000000-0005-0000-0000-000019050000}"/>
    <cellStyle name="เครื่องหมายจุลภาค 2 3 5" xfId="1305" xr:uid="{00000000-0005-0000-0000-00001A050000}"/>
    <cellStyle name="เครื่องหมายจุลภาค 2 4" xfId="1306" xr:uid="{00000000-0005-0000-0000-00001B050000}"/>
    <cellStyle name="เครื่องหมายจุลภาค 2 4 2" xfId="1307" xr:uid="{00000000-0005-0000-0000-00001C050000}"/>
    <cellStyle name="เครื่องหมายจุลภาค 2 4 3" xfId="1308" xr:uid="{00000000-0005-0000-0000-00001D050000}"/>
    <cellStyle name="เครื่องหมายจุลภาค 2 5" xfId="1309" xr:uid="{00000000-0005-0000-0000-00001E050000}"/>
    <cellStyle name="เครื่องหมายจุลภาค 2 5 2" xfId="1310" xr:uid="{00000000-0005-0000-0000-00001F050000}"/>
    <cellStyle name="เครื่องหมายจุลภาค 2 5 3" xfId="1311" xr:uid="{00000000-0005-0000-0000-000020050000}"/>
    <cellStyle name="เครื่องหมายจุลภาค 2 6" xfId="1312" xr:uid="{00000000-0005-0000-0000-000021050000}"/>
    <cellStyle name="เครื่องหมายจุลภาค 2 6 2" xfId="1313" xr:uid="{00000000-0005-0000-0000-000022050000}"/>
    <cellStyle name="เครื่องหมายจุลภาค 2 6 3" xfId="1314" xr:uid="{00000000-0005-0000-0000-000023050000}"/>
    <cellStyle name="เครื่องหมายจุลภาค 2 7" xfId="1315" xr:uid="{00000000-0005-0000-0000-000024050000}"/>
    <cellStyle name="เครื่องหมายจุลภาค 2 7 2" xfId="1316" xr:uid="{00000000-0005-0000-0000-000025050000}"/>
    <cellStyle name="เครื่องหมายจุลภาค 2 7 3" xfId="1317" xr:uid="{00000000-0005-0000-0000-000026050000}"/>
    <cellStyle name="เครื่องหมายจุลภาค 2 8" xfId="1318" xr:uid="{00000000-0005-0000-0000-000027050000}"/>
    <cellStyle name="เครื่องหมายจุลภาค 2 8 2" xfId="1319" xr:uid="{00000000-0005-0000-0000-000028050000}"/>
    <cellStyle name="เครื่องหมายจุลภาค 2 8 3" xfId="1320" xr:uid="{00000000-0005-0000-0000-000029050000}"/>
    <cellStyle name="เครื่องหมายจุลภาค 2 9" xfId="1321" xr:uid="{00000000-0005-0000-0000-00002A050000}"/>
    <cellStyle name="เครื่องหมายจุลภาค 2 9 2" xfId="1322" xr:uid="{00000000-0005-0000-0000-00002B050000}"/>
    <cellStyle name="เครื่องหมายจุลภาค 2 9 3" xfId="1323" xr:uid="{00000000-0005-0000-0000-00002C050000}"/>
    <cellStyle name="เครื่องหมายจุลภาค 2_160800B1 CPI09 โปรแกรมคอมพิวเตอร์ - BOI_Q3" xfId="1324" xr:uid="{00000000-0005-0000-0000-00002D050000}"/>
    <cellStyle name="เครื่องหมายจุลภาค 20" xfId="1325" xr:uid="{00000000-0005-0000-0000-00002E050000}"/>
    <cellStyle name="เครื่องหมายจุลภาค 20 2" xfId="1326" xr:uid="{00000000-0005-0000-0000-00002F050000}"/>
    <cellStyle name="เครื่องหมายจุลภาค 20 2 2" xfId="1327" xr:uid="{00000000-0005-0000-0000-000030050000}"/>
    <cellStyle name="เครื่องหมายจุลภาค 21" xfId="1328" xr:uid="{00000000-0005-0000-0000-000031050000}"/>
    <cellStyle name="เครื่องหมายจุลภาค 22" xfId="1329" xr:uid="{00000000-0005-0000-0000-000032050000}"/>
    <cellStyle name="เครื่องหมายจุลภาค 23" xfId="1330" xr:uid="{00000000-0005-0000-0000-000033050000}"/>
    <cellStyle name="เครื่องหมายจุลภาค 24" xfId="1331" xr:uid="{00000000-0005-0000-0000-000034050000}"/>
    <cellStyle name="เครื่องหมายจุลภาค 25" xfId="1332" xr:uid="{00000000-0005-0000-0000-000035050000}"/>
    <cellStyle name="เครื่องหมายจุลภาค 25 2" xfId="1333" xr:uid="{00000000-0005-0000-0000-000036050000}"/>
    <cellStyle name="เครื่องหมายจุลภาค 25 3" xfId="1334" xr:uid="{00000000-0005-0000-0000-000037050000}"/>
    <cellStyle name="เครื่องหมายจุลภาค 26" xfId="1335" xr:uid="{00000000-0005-0000-0000-000038050000}"/>
    <cellStyle name="เครื่องหมายจุลภาค 26 2" xfId="1336" xr:uid="{00000000-0005-0000-0000-000039050000}"/>
    <cellStyle name="เครื่องหมายจุลภาค 26 3" xfId="1337" xr:uid="{00000000-0005-0000-0000-00003A050000}"/>
    <cellStyle name="เครื่องหมายจุลภาค 27" xfId="1338" xr:uid="{00000000-0005-0000-0000-00003B050000}"/>
    <cellStyle name="เครื่องหมายจุลภาค 28" xfId="1339" xr:uid="{00000000-0005-0000-0000-00003C050000}"/>
    <cellStyle name="เครื่องหมายจุลภาค 29" xfId="1340" xr:uid="{00000000-0005-0000-0000-00003D050000}"/>
    <cellStyle name="เครื่องหมายจุลภาค 29 2" xfId="1341" xr:uid="{00000000-0005-0000-0000-00003E050000}"/>
    <cellStyle name="เครื่องหมายจุลภาค 29 3" xfId="1342" xr:uid="{00000000-0005-0000-0000-00003F050000}"/>
    <cellStyle name="เครื่องหมายจุลภาค 3" xfId="1343" xr:uid="{00000000-0005-0000-0000-000040050000}"/>
    <cellStyle name="เครื่องหมายจุลภาค 3 10" xfId="1344" xr:uid="{00000000-0005-0000-0000-000041050000}"/>
    <cellStyle name="เครื่องหมายจุลภาค 3 11" xfId="1345" xr:uid="{00000000-0005-0000-0000-000042050000}"/>
    <cellStyle name="เครื่องหมายจุลภาค 3 12" xfId="1346" xr:uid="{00000000-0005-0000-0000-000043050000}"/>
    <cellStyle name="เครื่องหมายจุลภาค 3 2" xfId="1347" xr:uid="{00000000-0005-0000-0000-000044050000}"/>
    <cellStyle name="เครื่องหมายจุลภาค 3 2 2" xfId="1348" xr:uid="{00000000-0005-0000-0000-000045050000}"/>
    <cellStyle name="เครื่องหมายจุลภาค 3 2 2 2" xfId="1349" xr:uid="{00000000-0005-0000-0000-000046050000}"/>
    <cellStyle name="เครื่องหมายจุลภาค 3 2 2 2 2" xfId="1350" xr:uid="{00000000-0005-0000-0000-000047050000}"/>
    <cellStyle name="เครื่องหมายจุลภาค 3 2 2 2 3" xfId="1351" xr:uid="{00000000-0005-0000-0000-000048050000}"/>
    <cellStyle name="เครื่องหมายจุลภาค 3 2 2 3" xfId="1352" xr:uid="{00000000-0005-0000-0000-000049050000}"/>
    <cellStyle name="เครื่องหมายจุลภาค 3 2 2 4" xfId="1353" xr:uid="{00000000-0005-0000-0000-00004A050000}"/>
    <cellStyle name="เครื่องหมายจุลภาค 3 2_CPI_Y'52_TOP_GG 1" xfId="1354" xr:uid="{00000000-0005-0000-0000-00004B050000}"/>
    <cellStyle name="เครื่องหมายจุลภาค 3 3" xfId="1355" xr:uid="{00000000-0005-0000-0000-00004C050000}"/>
    <cellStyle name="เครื่องหมายจุลภาค 3 3 2" xfId="1356" xr:uid="{00000000-0005-0000-0000-00004D050000}"/>
    <cellStyle name="เครื่องหมายจุลภาค 3 4" xfId="1357" xr:uid="{00000000-0005-0000-0000-00004E050000}"/>
    <cellStyle name="เครื่องหมายจุลภาค 3 4 2" xfId="1358" xr:uid="{00000000-0005-0000-0000-00004F050000}"/>
    <cellStyle name="เครื่องหมายจุลภาค 3 4 3" xfId="1359" xr:uid="{00000000-0005-0000-0000-000050050000}"/>
    <cellStyle name="เครื่องหมายจุลภาค 3 5" xfId="1360" xr:uid="{00000000-0005-0000-0000-000051050000}"/>
    <cellStyle name="เครื่องหมายจุลภาค 3 5 2" xfId="1361" xr:uid="{00000000-0005-0000-0000-000052050000}"/>
    <cellStyle name="เครื่องหมายจุลภาค 3 5 3" xfId="1362" xr:uid="{00000000-0005-0000-0000-000053050000}"/>
    <cellStyle name="เครื่องหมายจุลภาค 3 6" xfId="1363" xr:uid="{00000000-0005-0000-0000-000054050000}"/>
    <cellStyle name="เครื่องหมายจุลภาค 3 6 2" xfId="1364" xr:uid="{00000000-0005-0000-0000-000055050000}"/>
    <cellStyle name="เครื่องหมายจุลภาค 3 6 3" xfId="1365" xr:uid="{00000000-0005-0000-0000-000056050000}"/>
    <cellStyle name="เครื่องหมายจุลภาค 3 7" xfId="1366" xr:uid="{00000000-0005-0000-0000-000057050000}"/>
    <cellStyle name="เครื่องหมายจุลภาค 3 7 2" xfId="1367" xr:uid="{00000000-0005-0000-0000-000058050000}"/>
    <cellStyle name="เครื่องหมายจุลภาค 3 7 3" xfId="1368" xr:uid="{00000000-0005-0000-0000-000059050000}"/>
    <cellStyle name="เครื่องหมายจุลภาค 3 8" xfId="1369" xr:uid="{00000000-0005-0000-0000-00005A050000}"/>
    <cellStyle name="เครื่องหมายจุลภาค 3 8 2" xfId="1370" xr:uid="{00000000-0005-0000-0000-00005B050000}"/>
    <cellStyle name="เครื่องหมายจุลภาค 3 8 3" xfId="1371" xr:uid="{00000000-0005-0000-0000-00005C050000}"/>
    <cellStyle name="เครื่องหมายจุลภาค 3 9" xfId="1372" xr:uid="{00000000-0005-0000-0000-00005D050000}"/>
    <cellStyle name="เครื่องหมายจุลภาค 3 9 2" xfId="1373" xr:uid="{00000000-0005-0000-0000-00005E050000}"/>
    <cellStyle name="เครื่องหมายจุลภาค 3 9 3" xfId="1374" xr:uid="{00000000-0005-0000-0000-00005F050000}"/>
    <cellStyle name="เครื่องหมายจุลภาค 3_160800B1 CPI09 โปรแกรมคอมพิวเตอร์ - BOI_Q3" xfId="1375" xr:uid="{00000000-0005-0000-0000-000060050000}"/>
    <cellStyle name="เครื่องหมายจุลภาค 30" xfId="1376" xr:uid="{00000000-0005-0000-0000-000061050000}"/>
    <cellStyle name="เครื่องหมายจุลภาค 30 2" xfId="1377" xr:uid="{00000000-0005-0000-0000-000062050000}"/>
    <cellStyle name="เครื่องหมายจุลภาค 30 3" xfId="1378" xr:uid="{00000000-0005-0000-0000-000063050000}"/>
    <cellStyle name="เครื่องหมายจุลภาค 31" xfId="1379" xr:uid="{00000000-0005-0000-0000-000064050000}"/>
    <cellStyle name="เครื่องหมายจุลภาค 31 2" xfId="1380" xr:uid="{00000000-0005-0000-0000-000065050000}"/>
    <cellStyle name="เครื่องหมายจุลภาค 31 3" xfId="1381" xr:uid="{00000000-0005-0000-0000-000066050000}"/>
    <cellStyle name="เครื่องหมายจุลภาค 32" xfId="1660" xr:uid="{00000000-0005-0000-0000-000067050000}"/>
    <cellStyle name="เครื่องหมายจุลภาค 32 2" xfId="1665" xr:uid="{00000000-0005-0000-0000-000068050000}"/>
    <cellStyle name="เครื่องหมายจุลภาค 4" xfId="1382" xr:uid="{00000000-0005-0000-0000-000069050000}"/>
    <cellStyle name="เครื่องหมายจุลภาค 4 10" xfId="1383" xr:uid="{00000000-0005-0000-0000-00006A050000}"/>
    <cellStyle name="เครื่องหมายจุลภาค 4 11" xfId="1384" xr:uid="{00000000-0005-0000-0000-00006B050000}"/>
    <cellStyle name="เครื่องหมายจุลภาค 4 12" xfId="1385" xr:uid="{00000000-0005-0000-0000-00006C050000}"/>
    <cellStyle name="เครื่องหมายจุลภาค 4 2" xfId="1386" xr:uid="{00000000-0005-0000-0000-00006D050000}"/>
    <cellStyle name="เครื่องหมายจุลภาค 4 2 2" xfId="1387" xr:uid="{00000000-0005-0000-0000-00006E050000}"/>
    <cellStyle name="เครื่องหมายจุลภาค 4 2 3" xfId="1388" xr:uid="{00000000-0005-0000-0000-00006F050000}"/>
    <cellStyle name="เครื่องหมายจุลภาค 4 3" xfId="1389" xr:uid="{00000000-0005-0000-0000-000070050000}"/>
    <cellStyle name="เครื่องหมายจุลภาค 4 3 2" xfId="1390" xr:uid="{00000000-0005-0000-0000-000071050000}"/>
    <cellStyle name="เครื่องหมายจุลภาค 4 3 3" xfId="1391" xr:uid="{00000000-0005-0000-0000-000072050000}"/>
    <cellStyle name="เครื่องหมายจุลภาค 4 4" xfId="1392" xr:uid="{00000000-0005-0000-0000-000073050000}"/>
    <cellStyle name="เครื่องหมายจุลภาค 4 4 2" xfId="1393" xr:uid="{00000000-0005-0000-0000-000074050000}"/>
    <cellStyle name="เครื่องหมายจุลภาค 4 4 3" xfId="1394" xr:uid="{00000000-0005-0000-0000-000075050000}"/>
    <cellStyle name="เครื่องหมายจุลภาค 4 5" xfId="1395" xr:uid="{00000000-0005-0000-0000-000076050000}"/>
    <cellStyle name="เครื่องหมายจุลภาค 4 5 2" xfId="1396" xr:uid="{00000000-0005-0000-0000-000077050000}"/>
    <cellStyle name="เครื่องหมายจุลภาค 4 5 3" xfId="1397" xr:uid="{00000000-0005-0000-0000-000078050000}"/>
    <cellStyle name="เครื่องหมายจุลภาค 4 6" xfId="1398" xr:uid="{00000000-0005-0000-0000-000079050000}"/>
    <cellStyle name="เครื่องหมายจุลภาค 4 6 2" xfId="1399" xr:uid="{00000000-0005-0000-0000-00007A050000}"/>
    <cellStyle name="เครื่องหมายจุลภาค 4 6 3" xfId="1400" xr:uid="{00000000-0005-0000-0000-00007B050000}"/>
    <cellStyle name="เครื่องหมายจุลภาค 4 7" xfId="1401" xr:uid="{00000000-0005-0000-0000-00007C050000}"/>
    <cellStyle name="เครื่องหมายจุลภาค 4 7 2" xfId="1402" xr:uid="{00000000-0005-0000-0000-00007D050000}"/>
    <cellStyle name="เครื่องหมายจุลภาค 4 7 3" xfId="1403" xr:uid="{00000000-0005-0000-0000-00007E050000}"/>
    <cellStyle name="เครื่องหมายจุลภาค 4 8" xfId="1404" xr:uid="{00000000-0005-0000-0000-00007F050000}"/>
    <cellStyle name="เครื่องหมายจุลภาค 4 8 2" xfId="1405" xr:uid="{00000000-0005-0000-0000-000080050000}"/>
    <cellStyle name="เครื่องหมายจุลภาค 4 8 3" xfId="1406" xr:uid="{00000000-0005-0000-0000-000081050000}"/>
    <cellStyle name="เครื่องหมายจุลภาค 4 9" xfId="1407" xr:uid="{00000000-0005-0000-0000-000082050000}"/>
    <cellStyle name="เครื่องหมายจุลภาค 4 9 2" xfId="1408" xr:uid="{00000000-0005-0000-0000-000083050000}"/>
    <cellStyle name="เครื่องหมายจุลภาค 4 9 3" xfId="1409" xr:uid="{00000000-0005-0000-0000-000084050000}"/>
    <cellStyle name="เครื่องหมายจุลภาค 5" xfId="1410" xr:uid="{00000000-0005-0000-0000-000085050000}"/>
    <cellStyle name="เครื่องหมายจุลภาค 5 10" xfId="1411" xr:uid="{00000000-0005-0000-0000-000086050000}"/>
    <cellStyle name="เครื่องหมายจุลภาค 5 11" xfId="1412" xr:uid="{00000000-0005-0000-0000-000087050000}"/>
    <cellStyle name="เครื่องหมายจุลภาค 5 2" xfId="1413" xr:uid="{00000000-0005-0000-0000-000088050000}"/>
    <cellStyle name="เครื่องหมายจุลภาค 5 2 2" xfId="1414" xr:uid="{00000000-0005-0000-0000-000089050000}"/>
    <cellStyle name="เครื่องหมายจุลภาค 5 2 3" xfId="1415" xr:uid="{00000000-0005-0000-0000-00008A050000}"/>
    <cellStyle name="เครื่องหมายจุลภาค 5 3" xfId="1416" xr:uid="{00000000-0005-0000-0000-00008B050000}"/>
    <cellStyle name="เครื่องหมายจุลภาค 5 3 2" xfId="1417" xr:uid="{00000000-0005-0000-0000-00008C050000}"/>
    <cellStyle name="เครื่องหมายจุลภาค 5 3 3" xfId="1418" xr:uid="{00000000-0005-0000-0000-00008D050000}"/>
    <cellStyle name="เครื่องหมายจุลภาค 5 4" xfId="1419" xr:uid="{00000000-0005-0000-0000-00008E050000}"/>
    <cellStyle name="เครื่องหมายจุลภาค 5 4 2" xfId="1420" xr:uid="{00000000-0005-0000-0000-00008F050000}"/>
    <cellStyle name="เครื่องหมายจุลภาค 5 4 3" xfId="1421" xr:uid="{00000000-0005-0000-0000-000090050000}"/>
    <cellStyle name="เครื่องหมายจุลภาค 5 5" xfId="1422" xr:uid="{00000000-0005-0000-0000-000091050000}"/>
    <cellStyle name="เครื่องหมายจุลภาค 5 5 2" xfId="1423" xr:uid="{00000000-0005-0000-0000-000092050000}"/>
    <cellStyle name="เครื่องหมายจุลภาค 5 5 3" xfId="1424" xr:uid="{00000000-0005-0000-0000-000093050000}"/>
    <cellStyle name="เครื่องหมายจุลภาค 5 6" xfId="1425" xr:uid="{00000000-0005-0000-0000-000094050000}"/>
    <cellStyle name="เครื่องหมายจุลภาค 5 6 2" xfId="1426" xr:uid="{00000000-0005-0000-0000-000095050000}"/>
    <cellStyle name="เครื่องหมายจุลภาค 5 6 3" xfId="1427" xr:uid="{00000000-0005-0000-0000-000096050000}"/>
    <cellStyle name="เครื่องหมายจุลภาค 5 7" xfId="1428" xr:uid="{00000000-0005-0000-0000-000097050000}"/>
    <cellStyle name="เครื่องหมายจุลภาค 5 7 2" xfId="1429" xr:uid="{00000000-0005-0000-0000-000098050000}"/>
    <cellStyle name="เครื่องหมายจุลภาค 5 7 3" xfId="1430" xr:uid="{00000000-0005-0000-0000-000099050000}"/>
    <cellStyle name="เครื่องหมายจุลภาค 5 8" xfId="1431" xr:uid="{00000000-0005-0000-0000-00009A050000}"/>
    <cellStyle name="เครื่องหมายจุลภาค 5 8 2" xfId="1432" xr:uid="{00000000-0005-0000-0000-00009B050000}"/>
    <cellStyle name="เครื่องหมายจุลภาค 5 8 3" xfId="1433" xr:uid="{00000000-0005-0000-0000-00009C050000}"/>
    <cellStyle name="เครื่องหมายจุลภาค 5 9" xfId="1434" xr:uid="{00000000-0005-0000-0000-00009D050000}"/>
    <cellStyle name="เครื่องหมายจุลภาค 6" xfId="1435" xr:uid="{00000000-0005-0000-0000-00009E050000}"/>
    <cellStyle name="เครื่องหมายจุลภาค 6 2" xfId="1436" xr:uid="{00000000-0005-0000-0000-00009F050000}"/>
    <cellStyle name="เครื่องหมายจุลภาค 6 3" xfId="1437" xr:uid="{00000000-0005-0000-0000-0000A0050000}"/>
    <cellStyle name="เครื่องหมายจุลภาค 6 4" xfId="1438" xr:uid="{00000000-0005-0000-0000-0000A1050000}"/>
    <cellStyle name="เครื่องหมายจุลภาค 7" xfId="1439" xr:uid="{00000000-0005-0000-0000-0000A2050000}"/>
    <cellStyle name="เครื่องหมายจุลภาค 7 2" xfId="1440" xr:uid="{00000000-0005-0000-0000-0000A3050000}"/>
    <cellStyle name="เครื่องหมายจุลภาค 7 2 2" xfId="1441" xr:uid="{00000000-0005-0000-0000-0000A4050000}"/>
    <cellStyle name="เครื่องหมายจุลภาค 7 2 3" xfId="1442" xr:uid="{00000000-0005-0000-0000-0000A5050000}"/>
    <cellStyle name="เครื่องหมายจุลภาค 7 3" xfId="1443" xr:uid="{00000000-0005-0000-0000-0000A6050000}"/>
    <cellStyle name="เครื่องหมายจุลภาค 7 4" xfId="1444" xr:uid="{00000000-0005-0000-0000-0000A7050000}"/>
    <cellStyle name="เครื่องหมายจุลภาค 7 5" xfId="1445" xr:uid="{00000000-0005-0000-0000-0000A8050000}"/>
    <cellStyle name="เครื่องหมายจุลภาค 8" xfId="1446" xr:uid="{00000000-0005-0000-0000-0000A9050000}"/>
    <cellStyle name="เครื่องหมายจุลภาค 8 2" xfId="1447" xr:uid="{00000000-0005-0000-0000-0000AA050000}"/>
    <cellStyle name="เครื่องหมายจุลภาค 8 2 2" xfId="1448" xr:uid="{00000000-0005-0000-0000-0000AB050000}"/>
    <cellStyle name="เครื่องหมายจุลภาค 8 2 3" xfId="1449" xr:uid="{00000000-0005-0000-0000-0000AC050000}"/>
    <cellStyle name="เครื่องหมายจุลภาค 8 3" xfId="1450" xr:uid="{00000000-0005-0000-0000-0000AD050000}"/>
    <cellStyle name="เครื่องหมายจุลภาค 8 4" xfId="1451" xr:uid="{00000000-0005-0000-0000-0000AE050000}"/>
    <cellStyle name="เครื่องหมายจุลภาค 8 5" xfId="1452" xr:uid="{00000000-0005-0000-0000-0000AF050000}"/>
    <cellStyle name="เครื่องหมายจุลภาค 9" xfId="1453" xr:uid="{00000000-0005-0000-0000-0000B0050000}"/>
    <cellStyle name="เครื่องหมายจุลภาค 9 2" xfId="1454" xr:uid="{00000000-0005-0000-0000-0000B1050000}"/>
    <cellStyle name="เครื่องหมายจุลภาค 9 2 2" xfId="1455" xr:uid="{00000000-0005-0000-0000-0000B2050000}"/>
    <cellStyle name="เครื่องหมายจุลภาค 9 2 3" xfId="1456" xr:uid="{00000000-0005-0000-0000-0000B3050000}"/>
    <cellStyle name="เครื่องหมายจุลภาค 9 3" xfId="1457" xr:uid="{00000000-0005-0000-0000-0000B4050000}"/>
    <cellStyle name="เครื่องหมายจุลภาค 9 4" xfId="1458" xr:uid="{00000000-0005-0000-0000-0000B5050000}"/>
    <cellStyle name="เครื่องหมายจุลภาค_UMIT2" xfId="1459" xr:uid="{00000000-0005-0000-0000-0000B6050000}"/>
    <cellStyle name="เครื่องหมายเปอร์เซ็นต์_Sheet1" xfId="1460" xr:uid="{00000000-0005-0000-0000-0000B7050000}"/>
    <cellStyle name="เชื่อมโยงหลายมิติ" xfId="1461" xr:uid="{00000000-0005-0000-0000-0000B9050000}"/>
    <cellStyle name="เชื่อมโยงหลายมิติ 2" xfId="1462" xr:uid="{00000000-0005-0000-0000-0000BA050000}"/>
    <cellStyle name="เชื่อมโยงหลายมิติ 3" xfId="1463" xr:uid="{00000000-0005-0000-0000-0000BB050000}"/>
    <cellStyle name="เชื่อมโยงหลายมิติ_งบการเงิน05-47(พ.ค.)" xfId="1464" xr:uid="{00000000-0005-0000-0000-0000BC050000}"/>
    <cellStyle name="ณfน๔ [0]_Book1" xfId="1465" xr:uid="{00000000-0005-0000-0000-0000BD050000}"/>
    <cellStyle name="ณfน๔_Book1" xfId="1466" xr:uid="{00000000-0005-0000-0000-0000BE050000}"/>
    <cellStyle name="ตามการเชื่อมโยงหลายมิติ" xfId="1467" xr:uid="{00000000-0005-0000-0000-0000BF050000}"/>
    <cellStyle name="ตามการเชื่อมโยงหลายมิติ 2" xfId="1468" xr:uid="{00000000-0005-0000-0000-0000C0050000}"/>
    <cellStyle name="ตามการเชื่อมโยงหลายมิติ 3" xfId="1469" xr:uid="{00000000-0005-0000-0000-0000C1050000}"/>
    <cellStyle name="น้บะภฒ_95" xfId="1470" xr:uid="{00000000-0005-0000-0000-0000C2050000}"/>
    <cellStyle name="ปกติ 10" xfId="1471" xr:uid="{00000000-0005-0000-0000-0000C4050000}"/>
    <cellStyle name="ปกติ 10 2" xfId="1472" xr:uid="{00000000-0005-0000-0000-0000C5050000}"/>
    <cellStyle name="ปกติ 10 2 2" xfId="1473" xr:uid="{00000000-0005-0000-0000-0000C6050000}"/>
    <cellStyle name="ปกติ 10 3" xfId="1474" xr:uid="{00000000-0005-0000-0000-0000C7050000}"/>
    <cellStyle name="ปกติ 10_CPI_Y'52_TOP_GG 1" xfId="1475" xr:uid="{00000000-0005-0000-0000-0000C8050000}"/>
    <cellStyle name="ปกติ 11" xfId="1476" xr:uid="{00000000-0005-0000-0000-0000C9050000}"/>
    <cellStyle name="ปกติ 11 2" xfId="1477" xr:uid="{00000000-0005-0000-0000-0000CA050000}"/>
    <cellStyle name="ปกติ 11 3" xfId="1478" xr:uid="{00000000-0005-0000-0000-0000CB050000}"/>
    <cellStyle name="ปกติ 11 4" xfId="1479" xr:uid="{00000000-0005-0000-0000-0000CC050000}"/>
    <cellStyle name="ปกติ 11 5" xfId="1480" xr:uid="{00000000-0005-0000-0000-0000CD050000}"/>
    <cellStyle name="ปกติ 11_CPI_Y'52_TOP_GG 1" xfId="1481" xr:uid="{00000000-0005-0000-0000-0000CE050000}"/>
    <cellStyle name="ปกติ 12" xfId="1482" xr:uid="{00000000-0005-0000-0000-0000CF050000}"/>
    <cellStyle name="ปกติ 12 2" xfId="1483" xr:uid="{00000000-0005-0000-0000-0000D0050000}"/>
    <cellStyle name="ปกติ 12 3" xfId="1484" xr:uid="{00000000-0005-0000-0000-0000D1050000}"/>
    <cellStyle name="ปกติ 12_CPI_Y'52_TOP_GG 1" xfId="1485" xr:uid="{00000000-0005-0000-0000-0000D2050000}"/>
    <cellStyle name="ปกติ 13" xfId="1486" xr:uid="{00000000-0005-0000-0000-0000D3050000}"/>
    <cellStyle name="ปกติ 13 2" xfId="1487" xr:uid="{00000000-0005-0000-0000-0000D4050000}"/>
    <cellStyle name="ปกติ 14" xfId="1488" xr:uid="{00000000-0005-0000-0000-0000D5050000}"/>
    <cellStyle name="ปกติ 15" xfId="1489" xr:uid="{00000000-0005-0000-0000-0000D6050000}"/>
    <cellStyle name="ปกติ 15 2" xfId="1490" xr:uid="{00000000-0005-0000-0000-0000D7050000}"/>
    <cellStyle name="ปกติ 15 3" xfId="1491" xr:uid="{00000000-0005-0000-0000-0000D8050000}"/>
    <cellStyle name="ปกติ 15 4" xfId="1492" xr:uid="{00000000-0005-0000-0000-0000D9050000}"/>
    <cellStyle name="ปกติ 15_IA_Increase 2009 (update Dec'09) " xfId="1493" xr:uid="{00000000-0005-0000-0000-0000DA050000}"/>
    <cellStyle name="ปกติ 16" xfId="1494" xr:uid="{00000000-0005-0000-0000-0000DB050000}"/>
    <cellStyle name="ปกติ 17" xfId="1495" xr:uid="{00000000-0005-0000-0000-0000DC050000}"/>
    <cellStyle name="ปกติ 17 2" xfId="1496" xr:uid="{00000000-0005-0000-0000-0000DD050000}"/>
    <cellStyle name="ปกติ 18" xfId="1497" xr:uid="{00000000-0005-0000-0000-0000DE050000}"/>
    <cellStyle name="ปกติ 18 2" xfId="1498" xr:uid="{00000000-0005-0000-0000-0000DF050000}"/>
    <cellStyle name="ปกติ 19" xfId="1499" xr:uid="{00000000-0005-0000-0000-0000E0050000}"/>
    <cellStyle name="ปกติ 19 2" xfId="1500" xr:uid="{00000000-0005-0000-0000-0000E1050000}"/>
    <cellStyle name="ปกติ 2" xfId="1501" xr:uid="{00000000-0005-0000-0000-0000E2050000}"/>
    <cellStyle name="ปกติ 2 10" xfId="1502" xr:uid="{00000000-0005-0000-0000-0000E3050000}"/>
    <cellStyle name="ปกติ 2 11" xfId="1503" xr:uid="{00000000-0005-0000-0000-0000E4050000}"/>
    <cellStyle name="ปกติ 2 12" xfId="1504" xr:uid="{00000000-0005-0000-0000-0000E5050000}"/>
    <cellStyle name="ปกติ 2 13" xfId="1505" xr:uid="{00000000-0005-0000-0000-0000E6050000}"/>
    <cellStyle name="ปกติ 2 14" xfId="1506" xr:uid="{00000000-0005-0000-0000-0000E7050000}"/>
    <cellStyle name="ปกติ 2 15" xfId="1507" xr:uid="{00000000-0005-0000-0000-0000E8050000}"/>
    <cellStyle name="ปกติ 2 2" xfId="1508" xr:uid="{00000000-0005-0000-0000-0000E9050000}"/>
    <cellStyle name="ปกติ 2 2 10" xfId="1509" xr:uid="{00000000-0005-0000-0000-0000EA050000}"/>
    <cellStyle name="ปกติ 2 2 11" xfId="1510" xr:uid="{00000000-0005-0000-0000-0000EB050000}"/>
    <cellStyle name="ปกติ 2 2 12" xfId="1511" xr:uid="{00000000-0005-0000-0000-0000EC050000}"/>
    <cellStyle name="ปกติ 2 2 13" xfId="1512" xr:uid="{00000000-0005-0000-0000-0000ED050000}"/>
    <cellStyle name="ปกติ 2 2 14" xfId="1513" xr:uid="{00000000-0005-0000-0000-0000EE050000}"/>
    <cellStyle name="ปกติ 2 2 15" xfId="1514" xr:uid="{00000000-0005-0000-0000-0000EF050000}"/>
    <cellStyle name="ปกติ 2 2 2" xfId="1515" xr:uid="{00000000-0005-0000-0000-0000F0050000}"/>
    <cellStyle name="ปกติ 2 2 2 2" xfId="1516" xr:uid="{00000000-0005-0000-0000-0000F1050000}"/>
    <cellStyle name="ปกติ 2 2 2 3" xfId="1517" xr:uid="{00000000-0005-0000-0000-0000F2050000}"/>
    <cellStyle name="ปกติ 2 2 2 4" xfId="1518" xr:uid="{00000000-0005-0000-0000-0000F3050000}"/>
    <cellStyle name="ปกติ 2 2 2 5" xfId="1519" xr:uid="{00000000-0005-0000-0000-0000F4050000}"/>
    <cellStyle name="ปกติ 2 2 2 6" xfId="1520" xr:uid="{00000000-0005-0000-0000-0000F5050000}"/>
    <cellStyle name="ปกติ 2 2 2 7" xfId="1521" xr:uid="{00000000-0005-0000-0000-0000F6050000}"/>
    <cellStyle name="ปกติ 2 2 2 8" xfId="1522" xr:uid="{00000000-0005-0000-0000-0000F7050000}"/>
    <cellStyle name="ปกติ 2 2 2 9" xfId="1523" xr:uid="{00000000-0005-0000-0000-0000F8050000}"/>
    <cellStyle name="ปกติ 2 2 2_CPI_Y'52_TOP_GG 1" xfId="1524" xr:uid="{00000000-0005-0000-0000-0000F9050000}"/>
    <cellStyle name="ปกติ 2 2 3" xfId="1525" xr:uid="{00000000-0005-0000-0000-0000FA050000}"/>
    <cellStyle name="ปกติ 2 2 4" xfId="1526" xr:uid="{00000000-0005-0000-0000-0000FB050000}"/>
    <cellStyle name="ปกติ 2 2 4 2" xfId="1527" xr:uid="{00000000-0005-0000-0000-0000FC050000}"/>
    <cellStyle name="ปกติ 2 2 4 3" xfId="1528" xr:uid="{00000000-0005-0000-0000-0000FD050000}"/>
    <cellStyle name="ปกติ 2 2 4 4" xfId="1529" xr:uid="{00000000-0005-0000-0000-0000FE050000}"/>
    <cellStyle name="ปกติ 2 2 5" xfId="1530" xr:uid="{00000000-0005-0000-0000-0000FF050000}"/>
    <cellStyle name="ปกติ 2 2 6" xfId="1531" xr:uid="{00000000-0005-0000-0000-000000060000}"/>
    <cellStyle name="ปกติ 2 2 7" xfId="1532" xr:uid="{00000000-0005-0000-0000-000001060000}"/>
    <cellStyle name="ปกติ 2 2 8" xfId="1533" xr:uid="{00000000-0005-0000-0000-000002060000}"/>
    <cellStyle name="ปกติ 2 2 9" xfId="1534" xr:uid="{00000000-0005-0000-0000-000003060000}"/>
    <cellStyle name="ปกติ 2 2_Allowance%20IA(1)" xfId="1535" xr:uid="{00000000-0005-0000-0000-000004060000}"/>
    <cellStyle name="ปกติ 2 3" xfId="1536" xr:uid="{00000000-0005-0000-0000-000005060000}"/>
    <cellStyle name="ปกติ 2 4" xfId="1537" xr:uid="{00000000-0005-0000-0000-000006060000}"/>
    <cellStyle name="ปกติ 2 5" xfId="1538" xr:uid="{00000000-0005-0000-0000-000007060000}"/>
    <cellStyle name="ปกติ 2 6" xfId="1539" xr:uid="{00000000-0005-0000-0000-000008060000}"/>
    <cellStyle name="ปกติ 2 7" xfId="1540" xr:uid="{00000000-0005-0000-0000-000009060000}"/>
    <cellStyle name="ปกติ 2 7 2" xfId="1541" xr:uid="{00000000-0005-0000-0000-00000A060000}"/>
    <cellStyle name="ปกติ 2 7 3" xfId="1542" xr:uid="{00000000-0005-0000-0000-00000B060000}"/>
    <cellStyle name="ปกติ 2 8" xfId="1543" xr:uid="{00000000-0005-0000-0000-00000C060000}"/>
    <cellStyle name="ปกติ 2 8 2" xfId="1544" xr:uid="{00000000-0005-0000-0000-00000D060000}"/>
    <cellStyle name="ปกติ 2 9" xfId="1545" xr:uid="{00000000-0005-0000-0000-00000E060000}"/>
    <cellStyle name="ปกติ 2_160800B1 CPI09 โปรแกรมคอมพิวเตอร์ - BOI_Q3" xfId="1546" xr:uid="{00000000-0005-0000-0000-00000F060000}"/>
    <cellStyle name="ปกติ 20" xfId="1547" xr:uid="{00000000-0005-0000-0000-000010060000}"/>
    <cellStyle name="ปกติ 21" xfId="1661" xr:uid="{00000000-0005-0000-0000-000011060000}"/>
    <cellStyle name="ปกติ 3" xfId="1548" xr:uid="{00000000-0005-0000-0000-000012060000}"/>
    <cellStyle name="ปกติ 3 2" xfId="1549" xr:uid="{00000000-0005-0000-0000-000013060000}"/>
    <cellStyle name="ปกติ 3 2 2" xfId="1550" xr:uid="{00000000-0005-0000-0000-000014060000}"/>
    <cellStyle name="ปกติ 3 2 2 2" xfId="1551" xr:uid="{00000000-0005-0000-0000-000015060000}"/>
    <cellStyle name="ปกติ 3 2 3" xfId="1552" xr:uid="{00000000-0005-0000-0000-000016060000}"/>
    <cellStyle name="ปกติ 3 3" xfId="1553" xr:uid="{00000000-0005-0000-0000-000017060000}"/>
    <cellStyle name="ปกติ 3 3 2" xfId="1554" xr:uid="{00000000-0005-0000-0000-000018060000}"/>
    <cellStyle name="ปกติ 3 4" xfId="1555" xr:uid="{00000000-0005-0000-0000-000019060000}"/>
    <cellStyle name="ปกติ 3 5" xfId="1556" xr:uid="{00000000-0005-0000-0000-00001A060000}"/>
    <cellStyle name="ปกติ 3 6" xfId="1557" xr:uid="{00000000-0005-0000-0000-00001B060000}"/>
    <cellStyle name="ปกติ 3_CPI_Y'52_TOP_GG 1" xfId="1558" xr:uid="{00000000-0005-0000-0000-00001C060000}"/>
    <cellStyle name="ปกติ 4" xfId="1559" xr:uid="{00000000-0005-0000-0000-00001D060000}"/>
    <cellStyle name="ปกติ 4 2" xfId="1560" xr:uid="{00000000-0005-0000-0000-00001E060000}"/>
    <cellStyle name="ปกติ 4 3" xfId="1561" xr:uid="{00000000-0005-0000-0000-00001F060000}"/>
    <cellStyle name="ปกติ 4 4" xfId="1562" xr:uid="{00000000-0005-0000-0000-000020060000}"/>
    <cellStyle name="ปกติ 4_CPI_Y'52_TOP_GG 1" xfId="1563" xr:uid="{00000000-0005-0000-0000-000021060000}"/>
    <cellStyle name="ปกติ 5" xfId="1564" xr:uid="{00000000-0005-0000-0000-000022060000}"/>
    <cellStyle name="ปกติ 5 2" xfId="1565" xr:uid="{00000000-0005-0000-0000-000023060000}"/>
    <cellStyle name="ปกติ 5 3" xfId="1566" xr:uid="{00000000-0005-0000-0000-000024060000}"/>
    <cellStyle name="ปกติ 5 4" xfId="1567" xr:uid="{00000000-0005-0000-0000-000025060000}"/>
    <cellStyle name="ปกติ 5_DetailCPI_1209" xfId="1568" xr:uid="{00000000-0005-0000-0000-000026060000}"/>
    <cellStyle name="ปกติ 6" xfId="1569" xr:uid="{00000000-0005-0000-0000-000027060000}"/>
    <cellStyle name="ปกติ 6 2" xfId="1570" xr:uid="{00000000-0005-0000-0000-000028060000}"/>
    <cellStyle name="ปกติ 6_CPI_Y'52_TOP_GG 1" xfId="1571" xr:uid="{00000000-0005-0000-0000-000029060000}"/>
    <cellStyle name="ปกติ 7" xfId="1572" xr:uid="{00000000-0005-0000-0000-00002A060000}"/>
    <cellStyle name="ปกติ 7 2" xfId="1573" xr:uid="{00000000-0005-0000-0000-00002B060000}"/>
    <cellStyle name="ปกติ 7 3" xfId="1574" xr:uid="{00000000-0005-0000-0000-00002C060000}"/>
    <cellStyle name="ปกติ 8" xfId="1575" xr:uid="{00000000-0005-0000-0000-00002D060000}"/>
    <cellStyle name="ปกติ 8 2" xfId="1576" xr:uid="{00000000-0005-0000-0000-00002E060000}"/>
    <cellStyle name="ปกติ 8 2 2" xfId="1577" xr:uid="{00000000-0005-0000-0000-00002F060000}"/>
    <cellStyle name="ปกติ 8 3" xfId="1578" xr:uid="{00000000-0005-0000-0000-000030060000}"/>
    <cellStyle name="ปกติ 8_CPI_Y'52_TOP_GG 1" xfId="1579" xr:uid="{00000000-0005-0000-0000-000031060000}"/>
    <cellStyle name="ปกติ 9" xfId="1580" xr:uid="{00000000-0005-0000-0000-000032060000}"/>
    <cellStyle name="ปกติ 9 2" xfId="1581" xr:uid="{00000000-0005-0000-0000-000033060000}"/>
    <cellStyle name="ปกติ 9 3" xfId="1582" xr:uid="{00000000-0005-0000-0000-000034060000}"/>
    <cellStyle name="ปกติ 9_CPI_Y'52_TOP_GG 1" xfId="1583" xr:uid="{00000000-0005-0000-0000-000035060000}"/>
    <cellStyle name="ปกติ_LPN_PM_YE'05_T2_1" xfId="1584" xr:uid="{00000000-0005-0000-0000-000036060000}"/>
    <cellStyle name="ปกติ_USCT2" xfId="1585" xr:uid="{00000000-0005-0000-0000-000037060000}"/>
    <cellStyle name="ปกติ_งบการเงิน ISD Q2'49_APURE Q109 T02" xfId="1586" xr:uid="{00000000-0005-0000-0000-000038060000}"/>
    <cellStyle name="เปอร์เซ็นต์ 10" xfId="1587" xr:uid="{00000000-0005-0000-0000-000039060000}"/>
    <cellStyle name="เปอร์เซ็นต์ 10 2" xfId="1588" xr:uid="{00000000-0005-0000-0000-00003A060000}"/>
    <cellStyle name="เปอร์เซ็นต์ 11" xfId="1589" xr:uid="{00000000-0005-0000-0000-00003B060000}"/>
    <cellStyle name="เปอร์เซ็นต์ 11 2" xfId="1590" xr:uid="{00000000-0005-0000-0000-00003C060000}"/>
    <cellStyle name="เปอร์เซ็นต์ 2" xfId="1591" xr:uid="{00000000-0005-0000-0000-00003D060000}"/>
    <cellStyle name="เปอร์เซ็นต์ 2 2" xfId="1592" xr:uid="{00000000-0005-0000-0000-00003E060000}"/>
    <cellStyle name="เปอร์เซ็นต์ 2 2 2" xfId="1593" xr:uid="{00000000-0005-0000-0000-00003F060000}"/>
    <cellStyle name="เปอร์เซ็นต์ 2 2 2 2" xfId="1594" xr:uid="{00000000-0005-0000-0000-000040060000}"/>
    <cellStyle name="เปอร์เซ็นต์ 2 2 3" xfId="1595" xr:uid="{00000000-0005-0000-0000-000041060000}"/>
    <cellStyle name="เปอร์เซ็นต์ 2 3" xfId="1596" xr:uid="{00000000-0005-0000-0000-000042060000}"/>
    <cellStyle name="เปอร์เซ็นต์ 2 4" xfId="1597" xr:uid="{00000000-0005-0000-0000-000043060000}"/>
    <cellStyle name="เปอร์เซ็นต์ 2 5" xfId="1598" xr:uid="{00000000-0005-0000-0000-000044060000}"/>
    <cellStyle name="เปอร์เซ็นต์ 3" xfId="1599" xr:uid="{00000000-0005-0000-0000-000045060000}"/>
    <cellStyle name="เปอร์เซ็นต์ 3 2" xfId="1600" xr:uid="{00000000-0005-0000-0000-000046060000}"/>
    <cellStyle name="เปอร์เซ็นต์ 3 3" xfId="1601" xr:uid="{00000000-0005-0000-0000-000047060000}"/>
    <cellStyle name="เปอร์เซ็นต์ 4" xfId="1602" xr:uid="{00000000-0005-0000-0000-000048060000}"/>
    <cellStyle name="เปอร์เซ็นต์ 4 2" xfId="1603" xr:uid="{00000000-0005-0000-0000-000049060000}"/>
    <cellStyle name="เปอร์เซ็นต์ 4 3" xfId="1604" xr:uid="{00000000-0005-0000-0000-00004A060000}"/>
    <cellStyle name="เปอร์เซ็นต์ 5" xfId="1605" xr:uid="{00000000-0005-0000-0000-00004B060000}"/>
    <cellStyle name="เปอร์เซ็นต์ 6" xfId="1606" xr:uid="{00000000-0005-0000-0000-00004C060000}"/>
    <cellStyle name="เปอร์เซ็นต์ 7" xfId="1607" xr:uid="{00000000-0005-0000-0000-00004D060000}"/>
    <cellStyle name="เปอร์เซ็นต์ 8" xfId="1608" xr:uid="{00000000-0005-0000-0000-00004E060000}"/>
    <cellStyle name="เปอร์เซ็นต์ 9" xfId="1609" xr:uid="{00000000-0005-0000-0000-00004F060000}"/>
    <cellStyle name="ฤธถ [0]_95" xfId="1610" xr:uid="{00000000-0005-0000-0000-000050060000}"/>
    <cellStyle name="ฤธถ_95" xfId="1611" xr:uid="{00000000-0005-0000-0000-000051060000}"/>
    <cellStyle name="ล๋ศญ [0]_95" xfId="1612" xr:uid="{00000000-0005-0000-0000-000052060000}"/>
    <cellStyle name="ล๋ศญ_95" xfId="1613" xr:uid="{00000000-0005-0000-0000-000053060000}"/>
    <cellStyle name="ลักษณะ 1" xfId="1614" xr:uid="{00000000-0005-0000-0000-000054060000}"/>
    <cellStyle name="ลักษณะ 1 2" xfId="1615" xr:uid="{00000000-0005-0000-0000-000055060000}"/>
    <cellStyle name="ลักษณะ 2" xfId="1616" xr:uid="{00000000-0005-0000-0000-000056060000}"/>
    <cellStyle name="ลักษณะ 3" xfId="1617" xr:uid="{00000000-0005-0000-0000-000057060000}"/>
    <cellStyle name="ลักษณะ 4" xfId="1618" xr:uid="{00000000-0005-0000-0000-000058060000}"/>
    <cellStyle name="วฅมุ_4ฟ๙ฝวภ๛" xfId="1619" xr:uid="{00000000-0005-0000-0000-000059060000}"/>
    <cellStyle name="ơ᪒＀＀＀＀＀＀＀＀＀＀＀＀＀＀＀＀＀＀＀＀＀＀＀＀＀＀＀＀ma_QTR94_95_1ฟ๙ศธบ๑ณปฟช (2)" xfId="1620" xr:uid="{00000000-0005-0000-0000-00005A060000}"/>
    <cellStyle name="…_x000e__x000a_ธ๎_x000c_U_x0001_ฅ_x0005_ด_x000a__x0007__x0001__x0001_" xfId="1621" xr:uid="{00000000-0005-0000-0000-00005B060000}"/>
    <cellStyle name="_x001d_๐7_x000c_๎_x0017__x000d_เU_x0001_า_x0006_|!_x0007__x0001__x0001_" xfId="1622" xr:uid="{00000000-0005-0000-0000-00005C060000}"/>
    <cellStyle name="_x001d_๐7_x000c_๎_x0017__x000d_เU_x0001_า_x0006_!_x0007__x0001__x0001_" xfId="1623" xr:uid="{00000000-0005-0000-0000-00005D060000}"/>
    <cellStyle name="_xddb0_̟ᩒb_xdddc_̟ᩢb_xde1c_̟ᩲbơ᪂bơ᪒＀＀＀＀＀＀＀＀＀＀＀＀＀＀＀＀＀＀＀＀＀＀＀＀＀＀＀＀ma_QTR94_95_1ฟ๙ศธบ๑ณปฟช (2)" xfId="1624" xr:uid="{00000000-0005-0000-0000-00005E060000}"/>
    <cellStyle name="표준_학술대회참가자일정-최종" xfId="1625" xr:uid="{00000000-0005-0000-0000-00005F060000}"/>
    <cellStyle name="一般_Book1" xfId="1626" xr:uid="{00000000-0005-0000-0000-000060060000}"/>
    <cellStyle name="千分位[0]_liz-ss" xfId="1627" xr:uid="{00000000-0005-0000-0000-000061060000}"/>
    <cellStyle name="千分位_liz-ss" xfId="1628" xr:uid="{00000000-0005-0000-0000-000062060000}"/>
    <cellStyle name="好" xfId="1629" xr:uid="{00000000-0005-0000-0000-000063060000}"/>
    <cellStyle name="差" xfId="1630" xr:uid="{00000000-0005-0000-0000-000064060000}"/>
    <cellStyle name="强调文字颜色 1" xfId="1631" xr:uid="{00000000-0005-0000-0000-000065060000}"/>
    <cellStyle name="强调文字颜色 2" xfId="1632" xr:uid="{00000000-0005-0000-0000-000066060000}"/>
    <cellStyle name="强调文字颜色 3" xfId="1633" xr:uid="{00000000-0005-0000-0000-000067060000}"/>
    <cellStyle name="强调文字颜色 4" xfId="1634" xr:uid="{00000000-0005-0000-0000-000068060000}"/>
    <cellStyle name="强调文字颜色 5" xfId="1635" xr:uid="{00000000-0005-0000-0000-000069060000}"/>
    <cellStyle name="强调文字颜色 6" xfId="1636" xr:uid="{00000000-0005-0000-0000-00006A060000}"/>
    <cellStyle name="标题" xfId="1637" xr:uid="{00000000-0005-0000-0000-00006B060000}"/>
    <cellStyle name="标题 1" xfId="1638" xr:uid="{00000000-0005-0000-0000-00006C060000}"/>
    <cellStyle name="标题 2" xfId="1639" xr:uid="{00000000-0005-0000-0000-00006D060000}"/>
    <cellStyle name="标题 3" xfId="1640" xr:uid="{00000000-0005-0000-0000-00006E060000}"/>
    <cellStyle name="标题 4" xfId="1641" xr:uid="{00000000-0005-0000-0000-00006F060000}"/>
    <cellStyle name="桁区切り [0.00]_part price" xfId="1642" xr:uid="{00000000-0005-0000-0000-000070060000}"/>
    <cellStyle name="桁区切り_part price" xfId="1643" xr:uid="{00000000-0005-0000-0000-000071060000}"/>
    <cellStyle name="检查单元格" xfId="1644" xr:uid="{00000000-0005-0000-0000-000072060000}"/>
    <cellStyle name="標準_Book1" xfId="1645" xr:uid="{00000000-0005-0000-0000-000073060000}"/>
    <cellStyle name="汇总" xfId="1646" xr:uid="{00000000-0005-0000-0000-000074060000}"/>
    <cellStyle name="注释" xfId="1647" xr:uid="{00000000-0005-0000-0000-000075060000}"/>
    <cellStyle name="注释 2" xfId="1648" xr:uid="{00000000-0005-0000-0000-000076060000}"/>
    <cellStyle name="解释性文本" xfId="1649" xr:uid="{00000000-0005-0000-0000-000077060000}"/>
    <cellStyle name="警告文本" xfId="1650" xr:uid="{00000000-0005-0000-0000-000078060000}"/>
    <cellStyle name="计算" xfId="1651" xr:uid="{00000000-0005-0000-0000-000079060000}"/>
    <cellStyle name="貨幣 [0]_liz-ss" xfId="1652" xr:uid="{00000000-0005-0000-0000-00007A060000}"/>
    <cellStyle name="貨幣_liz-ss" xfId="1653" xr:uid="{00000000-0005-0000-0000-00007B060000}"/>
    <cellStyle name="输入" xfId="1654" xr:uid="{00000000-0005-0000-0000-00007C060000}"/>
    <cellStyle name="输出" xfId="1655" xr:uid="{00000000-0005-0000-0000-00007D060000}"/>
    <cellStyle name="适中" xfId="1656" xr:uid="{00000000-0005-0000-0000-00007E060000}"/>
    <cellStyle name="通貨 [0.00]_part price" xfId="1657" xr:uid="{00000000-0005-0000-0000-00007F060000}"/>
    <cellStyle name="通貨_part price" xfId="1658" xr:uid="{00000000-0005-0000-0000-000080060000}"/>
    <cellStyle name="链接单元格" xfId="1659" xr:uid="{00000000-0005-0000-0000-000081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F97"/>
  <sheetViews>
    <sheetView view="pageBreakPreview" zoomScale="90" zoomScaleNormal="98" zoomScaleSheetLayoutView="90" zoomScalePageLayoutView="70" workbookViewId="0">
      <pane xSplit="6" ySplit="6" topLeftCell="G7" activePane="bottomRight" state="frozen"/>
      <selection activeCell="K88" sqref="K88"/>
      <selection pane="topRight" activeCell="K88" sqref="K88"/>
      <selection pane="bottomLeft" activeCell="K88" sqref="K88"/>
      <selection pane="bottomRight" activeCell="E89" sqref="E89"/>
    </sheetView>
  </sheetViews>
  <sheetFormatPr defaultColWidth="9.125" defaultRowHeight="17.399999999999999"/>
  <cols>
    <col min="1" max="1" width="2.875" style="96" customWidth="1"/>
    <col min="2" max="2" width="2.625" style="97" customWidth="1"/>
    <col min="3" max="3" width="2.625" style="96" customWidth="1"/>
    <col min="4" max="4" width="40.875" style="96" customWidth="1"/>
    <col min="5" max="5" width="6.875" style="241" customWidth="1"/>
    <col min="6" max="6" width="1.875" style="99" customWidth="1"/>
    <col min="7" max="7" width="14" style="226" customWidth="1"/>
    <col min="8" max="8" width="1.875" style="124" customWidth="1"/>
    <col min="9" max="9" width="14" style="116" customWidth="1"/>
    <col min="10" max="10" width="1.875" style="124" customWidth="1"/>
    <col min="11" max="11" width="14" style="116" customWidth="1"/>
    <col min="12" max="12" width="1.875" style="124" customWidth="1"/>
    <col min="13" max="13" width="14.375" style="116" customWidth="1"/>
    <col min="14" max="14" width="15" style="96" customWidth="1"/>
    <col min="15" max="15" width="12.375" style="96" bestFit="1" customWidth="1"/>
    <col min="16" max="16384" width="9.125" style="96"/>
  </cols>
  <sheetData>
    <row r="1" spans="1:14" ht="18" customHeight="1">
      <c r="A1" s="306" t="s">
        <v>29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</row>
    <row r="2" spans="1:14" ht="18" customHeight="1">
      <c r="A2" s="306" t="s">
        <v>47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</row>
    <row r="3" spans="1:14" ht="18" customHeight="1">
      <c r="A3" s="306" t="s">
        <v>178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</row>
    <row r="4" spans="1:14" ht="18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4" ht="18" customHeight="1">
      <c r="D5" s="98"/>
      <c r="G5" s="304" t="s">
        <v>139</v>
      </c>
      <c r="H5" s="304"/>
      <c r="I5" s="304"/>
      <c r="J5" s="304"/>
      <c r="K5" s="304"/>
      <c r="L5" s="304"/>
      <c r="M5" s="304"/>
    </row>
    <row r="6" spans="1:14" ht="18" customHeight="1">
      <c r="D6" s="98"/>
      <c r="G6" s="305" t="s">
        <v>39</v>
      </c>
      <c r="H6" s="305"/>
      <c r="I6" s="305"/>
      <c r="J6" s="100"/>
      <c r="K6" s="305" t="s">
        <v>40</v>
      </c>
      <c r="L6" s="305"/>
      <c r="M6" s="305"/>
    </row>
    <row r="7" spans="1:14" ht="18" customHeight="1">
      <c r="D7" s="98"/>
      <c r="G7" s="247" t="s">
        <v>59</v>
      </c>
      <c r="H7" s="101"/>
      <c r="I7" s="101" t="s">
        <v>59</v>
      </c>
      <c r="J7" s="101"/>
      <c r="K7" s="101" t="s">
        <v>59</v>
      </c>
      <c r="L7" s="101"/>
      <c r="M7" s="101" t="s">
        <v>59</v>
      </c>
    </row>
    <row r="8" spans="1:14" ht="18" customHeight="1">
      <c r="D8" s="98"/>
      <c r="G8" s="248" t="s">
        <v>179</v>
      </c>
      <c r="H8" s="101"/>
      <c r="I8" s="163" t="s">
        <v>167</v>
      </c>
      <c r="J8" s="101"/>
      <c r="K8" s="163" t="s">
        <v>179</v>
      </c>
      <c r="L8" s="101"/>
      <c r="M8" s="163" t="s">
        <v>167</v>
      </c>
    </row>
    <row r="9" spans="1:14" ht="18" customHeight="1">
      <c r="D9" s="98"/>
      <c r="G9" s="248" t="s">
        <v>141</v>
      </c>
      <c r="H9" s="101"/>
      <c r="I9" s="165" t="s">
        <v>140</v>
      </c>
      <c r="J9" s="101"/>
      <c r="K9" s="163" t="s">
        <v>141</v>
      </c>
      <c r="L9" s="101"/>
      <c r="M9" s="165" t="s">
        <v>140</v>
      </c>
    </row>
    <row r="10" spans="1:14" ht="18" customHeight="1">
      <c r="D10" s="98"/>
      <c r="E10" s="242" t="s">
        <v>4</v>
      </c>
      <c r="G10" s="249" t="s">
        <v>142</v>
      </c>
      <c r="H10" s="101"/>
      <c r="I10" s="164"/>
      <c r="J10" s="102"/>
      <c r="K10" s="164" t="s">
        <v>142</v>
      </c>
      <c r="L10" s="101"/>
      <c r="M10" s="164"/>
    </row>
    <row r="11" spans="1:14" s="103" customFormat="1" ht="13.5" customHeight="1">
      <c r="B11" s="104"/>
      <c r="E11" s="243"/>
      <c r="G11" s="250"/>
      <c r="I11" s="105"/>
      <c r="K11" s="105"/>
      <c r="M11" s="105"/>
    </row>
    <row r="12" spans="1:14" ht="18" customHeight="1">
      <c r="A12" s="106" t="s">
        <v>5</v>
      </c>
      <c r="B12" s="107"/>
      <c r="C12" s="106"/>
      <c r="D12" s="106"/>
      <c r="E12" s="244"/>
      <c r="F12" s="108"/>
      <c r="G12" s="223"/>
      <c r="H12" s="110"/>
      <c r="I12" s="109" t="s">
        <v>2</v>
      </c>
      <c r="J12" s="110"/>
      <c r="K12" s="223"/>
      <c r="L12" s="110"/>
      <c r="M12" s="109"/>
    </row>
    <row r="13" spans="1:14" ht="18" customHeight="1">
      <c r="A13" s="106"/>
      <c r="B13" s="107" t="s">
        <v>30</v>
      </c>
      <c r="C13" s="106"/>
      <c r="D13" s="106"/>
      <c r="E13" s="245"/>
      <c r="F13" s="93"/>
      <c r="G13" s="221">
        <v>27008</v>
      </c>
      <c r="H13" s="112"/>
      <c r="I13" s="111">
        <v>39043</v>
      </c>
      <c r="J13" s="112"/>
      <c r="K13" s="221">
        <v>14559</v>
      </c>
      <c r="L13" s="112"/>
      <c r="M13" s="111">
        <v>13301</v>
      </c>
      <c r="N13" s="114"/>
    </row>
    <row r="14" spans="1:14" ht="18" customHeight="1">
      <c r="A14" s="106"/>
      <c r="B14" s="107" t="s">
        <v>85</v>
      </c>
      <c r="C14" s="106"/>
      <c r="D14" s="106"/>
      <c r="E14" s="245">
        <v>4</v>
      </c>
      <c r="F14" s="93"/>
      <c r="G14" s="221">
        <v>20592</v>
      </c>
      <c r="H14" s="112"/>
      <c r="I14" s="111">
        <v>20581</v>
      </c>
      <c r="J14" s="112"/>
      <c r="K14" s="221">
        <v>0</v>
      </c>
      <c r="L14" s="112"/>
      <c r="M14" s="111">
        <v>0</v>
      </c>
      <c r="N14" s="115"/>
    </row>
    <row r="15" spans="1:14" ht="18" customHeight="1">
      <c r="A15" s="106"/>
      <c r="B15" s="106" t="s">
        <v>108</v>
      </c>
      <c r="C15" s="106"/>
      <c r="D15" s="106"/>
      <c r="E15" s="245" t="s">
        <v>197</v>
      </c>
      <c r="F15" s="93"/>
      <c r="G15" s="221">
        <v>595196</v>
      </c>
      <c r="H15" s="112"/>
      <c r="I15" s="111">
        <v>581275</v>
      </c>
      <c r="J15" s="112"/>
      <c r="K15" s="221">
        <v>524437</v>
      </c>
      <c r="L15" s="112"/>
      <c r="M15" s="111">
        <v>529755</v>
      </c>
    </row>
    <row r="16" spans="1:14" ht="18" customHeight="1">
      <c r="A16" s="106"/>
      <c r="B16" s="107" t="s">
        <v>107</v>
      </c>
      <c r="C16" s="106"/>
      <c r="D16" s="106"/>
      <c r="E16" s="245" t="s">
        <v>198</v>
      </c>
      <c r="F16" s="93"/>
      <c r="G16" s="221">
        <v>0</v>
      </c>
      <c r="H16" s="112"/>
      <c r="I16" s="113">
        <v>0</v>
      </c>
      <c r="J16" s="112"/>
      <c r="K16" s="221">
        <v>55043</v>
      </c>
      <c r="L16" s="112"/>
      <c r="M16" s="111">
        <v>57043</v>
      </c>
    </row>
    <row r="17" spans="1:15" ht="18" customHeight="1">
      <c r="A17" s="106"/>
      <c r="B17" s="107" t="s">
        <v>109</v>
      </c>
      <c r="C17" s="106"/>
      <c r="D17" s="106"/>
      <c r="E17" s="245">
        <v>6</v>
      </c>
      <c r="F17" s="96"/>
      <c r="G17" s="221">
        <v>769224</v>
      </c>
      <c r="H17" s="112"/>
      <c r="I17" s="111">
        <v>764298</v>
      </c>
      <c r="J17" s="112"/>
      <c r="K17" s="221">
        <v>553559</v>
      </c>
      <c r="L17" s="112"/>
      <c r="M17" s="111">
        <v>520894</v>
      </c>
      <c r="N17" s="116"/>
    </row>
    <row r="18" spans="1:15" s="153" customFormat="1" ht="18" customHeight="1">
      <c r="A18" s="106"/>
      <c r="B18" s="107" t="s">
        <v>88</v>
      </c>
      <c r="C18" s="106"/>
      <c r="D18" s="106"/>
      <c r="E18" s="245" t="s">
        <v>199</v>
      </c>
      <c r="F18" s="96"/>
      <c r="G18" s="221">
        <v>0</v>
      </c>
      <c r="H18" s="112"/>
      <c r="I18" s="113">
        <v>0</v>
      </c>
      <c r="J18" s="112"/>
      <c r="K18" s="221">
        <v>501</v>
      </c>
      <c r="L18" s="112"/>
      <c r="M18" s="111">
        <v>1232</v>
      </c>
      <c r="N18" s="154"/>
    </row>
    <row r="19" spans="1:15" ht="18" customHeight="1">
      <c r="A19" s="106"/>
      <c r="B19" s="107" t="s">
        <v>45</v>
      </c>
      <c r="C19" s="106"/>
      <c r="D19" s="106"/>
      <c r="E19" s="245"/>
      <c r="F19" s="93"/>
      <c r="G19" s="221">
        <v>13512</v>
      </c>
      <c r="H19" s="112"/>
      <c r="I19" s="111">
        <v>12337</v>
      </c>
      <c r="J19" s="112"/>
      <c r="K19" s="221">
        <v>5625</v>
      </c>
      <c r="L19" s="112"/>
      <c r="M19" s="111">
        <v>4890</v>
      </c>
    </row>
    <row r="20" spans="1:15" ht="18" customHeight="1">
      <c r="A20" s="106"/>
      <c r="B20" s="107"/>
      <c r="C20" s="106"/>
      <c r="D20" s="106" t="s">
        <v>6</v>
      </c>
      <c r="G20" s="224">
        <f>SUM(G13:G19)</f>
        <v>1425532</v>
      </c>
      <c r="H20" s="112"/>
      <c r="I20" s="117">
        <f>SUM(I13:I19)</f>
        <v>1417534</v>
      </c>
      <c r="J20" s="112"/>
      <c r="K20" s="224">
        <f>SUM(K13:K19)</f>
        <v>1153724</v>
      </c>
      <c r="L20" s="112"/>
      <c r="M20" s="117">
        <f>SUM(M13:M19)</f>
        <v>1127115</v>
      </c>
    </row>
    <row r="21" spans="1:15" ht="18" customHeight="1">
      <c r="A21" s="106" t="s">
        <v>21</v>
      </c>
      <c r="B21" s="107"/>
      <c r="C21" s="106"/>
      <c r="D21" s="106"/>
      <c r="G21" s="225"/>
      <c r="H21" s="112"/>
      <c r="I21" s="112"/>
      <c r="J21" s="112"/>
      <c r="K21" s="225"/>
      <c r="L21" s="112"/>
      <c r="M21" s="112"/>
    </row>
    <row r="22" spans="1:15" ht="18" customHeight="1">
      <c r="A22" s="106"/>
      <c r="B22" s="107" t="s">
        <v>90</v>
      </c>
      <c r="C22" s="106"/>
      <c r="D22" s="106"/>
      <c r="E22" s="246"/>
      <c r="G22" s="221">
        <v>8101</v>
      </c>
      <c r="H22" s="112"/>
      <c r="I22" s="111">
        <v>6796</v>
      </c>
      <c r="J22" s="112"/>
      <c r="K22" s="221">
        <v>8101</v>
      </c>
      <c r="L22" s="112"/>
      <c r="M22" s="111">
        <v>6796</v>
      </c>
    </row>
    <row r="23" spans="1:15" ht="18" customHeight="1">
      <c r="A23" s="106"/>
      <c r="B23" s="106" t="s">
        <v>110</v>
      </c>
      <c r="D23" s="106"/>
      <c r="E23" s="241">
        <v>7.1</v>
      </c>
      <c r="G23" s="221">
        <v>0</v>
      </c>
      <c r="H23" s="112"/>
      <c r="I23" s="111">
        <v>0</v>
      </c>
      <c r="J23" s="118"/>
      <c r="K23" s="221">
        <v>0</v>
      </c>
      <c r="L23" s="112"/>
      <c r="M23" s="118">
        <v>0</v>
      </c>
      <c r="O23" s="116"/>
    </row>
    <row r="24" spans="1:15" ht="18" customHeight="1">
      <c r="A24" s="106"/>
      <c r="B24" s="106" t="s">
        <v>111</v>
      </c>
      <c r="D24" s="106"/>
      <c r="E24" s="241">
        <v>7.2</v>
      </c>
      <c r="G24" s="221">
        <v>0</v>
      </c>
      <c r="H24" s="118"/>
      <c r="I24" s="111">
        <v>0</v>
      </c>
      <c r="J24" s="118"/>
      <c r="K24" s="221">
        <v>303636</v>
      </c>
      <c r="L24" s="112"/>
      <c r="M24" s="111">
        <v>310471</v>
      </c>
      <c r="O24" s="116"/>
    </row>
    <row r="25" spans="1:15" ht="18" customHeight="1">
      <c r="A25" s="106"/>
      <c r="B25" s="107" t="s">
        <v>31</v>
      </c>
      <c r="C25" s="106"/>
      <c r="D25" s="106"/>
      <c r="E25" s="241">
        <v>7.3</v>
      </c>
      <c r="F25" s="108"/>
      <c r="G25" s="221">
        <v>2000</v>
      </c>
      <c r="H25" s="112"/>
      <c r="I25" s="111">
        <v>2000</v>
      </c>
      <c r="J25" s="118"/>
      <c r="K25" s="221">
        <v>2000</v>
      </c>
      <c r="L25" s="112"/>
      <c r="M25" s="111">
        <v>2000</v>
      </c>
      <c r="O25" s="116"/>
    </row>
    <row r="26" spans="1:15" ht="18" customHeight="1">
      <c r="A26" s="106"/>
      <c r="B26" s="107" t="s">
        <v>165</v>
      </c>
      <c r="C26" s="106"/>
      <c r="D26" s="106"/>
      <c r="E26" s="241" t="s">
        <v>203</v>
      </c>
      <c r="F26" s="108"/>
      <c r="G26" s="221">
        <v>0</v>
      </c>
      <c r="H26" s="112"/>
      <c r="I26" s="111">
        <v>0</v>
      </c>
      <c r="J26" s="118"/>
      <c r="K26" s="221">
        <v>49102</v>
      </c>
      <c r="L26" s="112"/>
      <c r="M26" s="18">
        <v>49102</v>
      </c>
      <c r="N26" s="111"/>
      <c r="O26" s="116"/>
    </row>
    <row r="27" spans="1:15" ht="18" customHeight="1">
      <c r="A27" s="106"/>
      <c r="B27" s="107" t="s">
        <v>126</v>
      </c>
      <c r="C27" s="106"/>
      <c r="D27" s="106"/>
      <c r="E27" s="241">
        <v>8</v>
      </c>
      <c r="G27" s="221">
        <v>41358</v>
      </c>
      <c r="H27" s="112"/>
      <c r="I27" s="111">
        <v>41569</v>
      </c>
      <c r="J27" s="118"/>
      <c r="K27" s="221">
        <v>824</v>
      </c>
      <c r="L27" s="112"/>
      <c r="M27" s="111">
        <v>824</v>
      </c>
      <c r="O27" s="116"/>
    </row>
    <row r="28" spans="1:15" ht="18" customHeight="1">
      <c r="A28" s="106"/>
      <c r="B28" s="107" t="s">
        <v>127</v>
      </c>
      <c r="C28" s="106"/>
      <c r="D28" s="106"/>
      <c r="E28" s="241">
        <v>9</v>
      </c>
      <c r="G28" s="221">
        <v>1723447</v>
      </c>
      <c r="H28" s="112"/>
      <c r="I28" s="111">
        <v>1769531</v>
      </c>
      <c r="J28" s="118"/>
      <c r="K28" s="221">
        <v>774676</v>
      </c>
      <c r="L28" s="112"/>
      <c r="M28" s="111">
        <v>792837</v>
      </c>
      <c r="O28" s="116"/>
    </row>
    <row r="29" spans="1:15" ht="18" customHeight="1">
      <c r="A29" s="106"/>
      <c r="B29" s="107" t="s">
        <v>128</v>
      </c>
      <c r="C29" s="106"/>
      <c r="D29" s="106"/>
      <c r="E29" s="246"/>
      <c r="G29" s="221">
        <v>32735</v>
      </c>
      <c r="H29" s="112"/>
      <c r="I29" s="111">
        <v>34713</v>
      </c>
      <c r="J29" s="118"/>
      <c r="K29" s="221">
        <v>26149</v>
      </c>
      <c r="L29" s="112"/>
      <c r="M29" s="112">
        <v>27662</v>
      </c>
      <c r="O29" s="116"/>
    </row>
    <row r="30" spans="1:15" ht="18" customHeight="1">
      <c r="A30" s="106"/>
      <c r="B30" s="107" t="s">
        <v>116</v>
      </c>
      <c r="C30" s="106"/>
      <c r="D30" s="106"/>
      <c r="E30" s="246"/>
      <c r="G30" s="221">
        <v>3072</v>
      </c>
      <c r="H30" s="112"/>
      <c r="I30" s="111">
        <v>2986</v>
      </c>
      <c r="J30" s="118"/>
      <c r="K30" s="221">
        <v>9838</v>
      </c>
      <c r="L30" s="112"/>
      <c r="M30" s="111">
        <v>8385</v>
      </c>
      <c r="N30" s="119"/>
      <c r="O30" s="116"/>
    </row>
    <row r="31" spans="1:15" ht="18" customHeight="1">
      <c r="A31" s="106"/>
      <c r="B31" s="107" t="s">
        <v>89</v>
      </c>
      <c r="C31" s="106"/>
      <c r="D31" s="106"/>
      <c r="E31" s="241" t="s">
        <v>199</v>
      </c>
      <c r="G31" s="221">
        <v>0</v>
      </c>
      <c r="H31" s="112"/>
      <c r="I31" s="111">
        <v>0</v>
      </c>
      <c r="J31" s="112"/>
      <c r="K31" s="221">
        <v>0</v>
      </c>
      <c r="L31" s="112"/>
      <c r="M31" s="111">
        <v>0</v>
      </c>
    </row>
    <row r="32" spans="1:15" ht="18" customHeight="1">
      <c r="A32" s="106"/>
      <c r="B32" s="107" t="s">
        <v>18</v>
      </c>
      <c r="C32" s="106"/>
      <c r="D32" s="106"/>
      <c r="E32" s="246"/>
      <c r="G32" s="221"/>
      <c r="H32" s="112"/>
      <c r="I32" s="111"/>
      <c r="J32" s="118"/>
      <c r="K32" s="222"/>
      <c r="L32" s="112"/>
      <c r="M32" s="19"/>
      <c r="O32" s="116"/>
    </row>
    <row r="33" spans="1:15" ht="18" customHeight="1">
      <c r="A33" s="106"/>
      <c r="B33" s="107"/>
      <c r="C33" s="172" t="s">
        <v>155</v>
      </c>
      <c r="D33" s="106"/>
      <c r="E33" s="246">
        <v>10.1</v>
      </c>
      <c r="G33" s="221">
        <v>42522</v>
      </c>
      <c r="H33" s="112"/>
      <c r="I33" s="111">
        <v>46062</v>
      </c>
      <c r="J33" s="118"/>
      <c r="K33" s="19">
        <v>0</v>
      </c>
      <c r="L33" s="112"/>
      <c r="M33" s="19">
        <v>0</v>
      </c>
      <c r="O33" s="116"/>
    </row>
    <row r="34" spans="1:15" ht="18" customHeight="1">
      <c r="A34" s="106"/>
      <c r="B34" s="107"/>
      <c r="C34" s="172" t="s">
        <v>156</v>
      </c>
      <c r="D34" s="106"/>
      <c r="E34" s="246">
        <v>10.199999999999999</v>
      </c>
      <c r="G34" s="221">
        <v>0</v>
      </c>
      <c r="H34" s="112"/>
      <c r="I34" s="111">
        <v>0</v>
      </c>
      <c r="J34" s="118"/>
      <c r="K34" s="19">
        <v>0</v>
      </c>
      <c r="L34" s="112"/>
      <c r="M34" s="19">
        <v>0</v>
      </c>
      <c r="O34" s="116"/>
    </row>
    <row r="35" spans="1:15" ht="18" customHeight="1">
      <c r="A35" s="106"/>
      <c r="B35" s="107"/>
      <c r="C35" s="172" t="s">
        <v>157</v>
      </c>
      <c r="D35" s="106"/>
      <c r="E35" s="246"/>
      <c r="G35" s="221">
        <v>28986</v>
      </c>
      <c r="H35" s="112"/>
      <c r="I35" s="111">
        <v>29492</v>
      </c>
      <c r="J35" s="118"/>
      <c r="K35" s="111">
        <v>5629</v>
      </c>
      <c r="L35" s="112"/>
      <c r="M35" s="111">
        <v>5628</v>
      </c>
      <c r="O35" s="116"/>
    </row>
    <row r="36" spans="1:15" ht="18" customHeight="1">
      <c r="A36" s="106"/>
      <c r="B36" s="107"/>
      <c r="C36" s="106"/>
      <c r="D36" s="106" t="s">
        <v>22</v>
      </c>
      <c r="E36" s="244"/>
      <c r="F36" s="108"/>
      <c r="G36" s="224">
        <f>SUM(G22:G35)</f>
        <v>1882221</v>
      </c>
      <c r="H36" s="112"/>
      <c r="I36" s="117">
        <f>SUM(I22:I35)</f>
        <v>1933149</v>
      </c>
      <c r="J36" s="118"/>
      <c r="K36" s="117">
        <f>SUM(K22:K35)</f>
        <v>1179955</v>
      </c>
      <c r="L36" s="112"/>
      <c r="M36" s="117">
        <f>SUM(M22:M35)</f>
        <v>1203705</v>
      </c>
      <c r="N36" s="119"/>
    </row>
    <row r="37" spans="1:15" ht="18" customHeight="1" thickBot="1">
      <c r="A37" s="106" t="s">
        <v>7</v>
      </c>
      <c r="B37" s="107"/>
      <c r="C37" s="106"/>
      <c r="D37" s="106"/>
      <c r="E37" s="244"/>
      <c r="F37" s="108"/>
      <c r="G37" s="240">
        <f>+G20+G36</f>
        <v>3307753</v>
      </c>
      <c r="H37" s="112"/>
      <c r="I37" s="121">
        <f>+I20+I36</f>
        <v>3350683</v>
      </c>
      <c r="J37" s="118"/>
      <c r="K37" s="121">
        <f>+K20+K36</f>
        <v>2333679</v>
      </c>
      <c r="L37" s="112"/>
      <c r="M37" s="121">
        <f>+M20+M36</f>
        <v>2330820</v>
      </c>
      <c r="N37" s="119"/>
    </row>
    <row r="38" spans="1:15" ht="18" customHeight="1" thickTop="1">
      <c r="A38" s="106"/>
      <c r="B38" s="107"/>
      <c r="C38" s="106"/>
      <c r="D38" s="106"/>
      <c r="E38" s="244"/>
      <c r="F38" s="108"/>
      <c r="G38" s="225"/>
      <c r="H38" s="112"/>
      <c r="I38" s="112"/>
      <c r="J38" s="118"/>
      <c r="K38" s="112"/>
      <c r="L38" s="112"/>
      <c r="M38" s="112"/>
      <c r="N38" s="119"/>
    </row>
    <row r="39" spans="1:15" ht="17.399999999999999" customHeight="1">
      <c r="A39" s="306" t="s">
        <v>29</v>
      </c>
      <c r="B39" s="306"/>
      <c r="C39" s="306"/>
      <c r="D39" s="306"/>
      <c r="E39" s="306"/>
      <c r="F39" s="306"/>
      <c r="G39" s="306"/>
      <c r="H39" s="306"/>
      <c r="I39" s="306"/>
      <c r="J39" s="306"/>
      <c r="K39" s="306"/>
      <c r="L39" s="306"/>
      <c r="M39" s="306"/>
      <c r="N39" s="119"/>
    </row>
    <row r="40" spans="1:15" ht="17.399999999999999" customHeight="1">
      <c r="A40" s="306" t="s">
        <v>62</v>
      </c>
      <c r="B40" s="306"/>
      <c r="C40" s="306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119"/>
    </row>
    <row r="41" spans="1:15" ht="17.399999999999999" customHeight="1">
      <c r="A41" s="306" t="str">
        <f>+A3</f>
        <v>ณ วันที่ 31 มีนาคม 2562</v>
      </c>
      <c r="B41" s="306"/>
      <c r="C41" s="306"/>
      <c r="D41" s="306"/>
      <c r="E41" s="306"/>
      <c r="F41" s="306"/>
      <c r="G41" s="306"/>
      <c r="H41" s="306"/>
      <c r="I41" s="306"/>
      <c r="J41" s="306"/>
      <c r="K41" s="306"/>
      <c r="L41" s="306"/>
      <c r="M41" s="306"/>
      <c r="N41" s="116"/>
    </row>
    <row r="42" spans="1:15" ht="19.2">
      <c r="A42" s="307" t="s">
        <v>70</v>
      </c>
      <c r="B42" s="307"/>
      <c r="C42" s="307"/>
      <c r="D42" s="307"/>
      <c r="E42" s="307"/>
      <c r="F42" s="307"/>
      <c r="G42" s="307"/>
      <c r="H42" s="307"/>
      <c r="I42" s="307"/>
      <c r="J42" s="307"/>
      <c r="K42" s="307"/>
      <c r="L42" s="307"/>
      <c r="M42" s="307"/>
      <c r="N42" s="112"/>
    </row>
    <row r="43" spans="1:15" ht="18" customHeight="1">
      <c r="D43" s="98"/>
      <c r="G43" s="304" t="str">
        <f>G5</f>
        <v>(หน่วย : พันบาท)</v>
      </c>
      <c r="H43" s="304"/>
      <c r="I43" s="304"/>
      <c r="J43" s="304"/>
      <c r="K43" s="304"/>
      <c r="L43" s="304"/>
      <c r="M43" s="304"/>
    </row>
    <row r="44" spans="1:15" ht="18" customHeight="1">
      <c r="D44" s="98"/>
      <c r="G44" s="305" t="s">
        <v>39</v>
      </c>
      <c r="H44" s="305"/>
      <c r="I44" s="305"/>
      <c r="J44" s="100"/>
      <c r="K44" s="305" t="s">
        <v>40</v>
      </c>
      <c r="L44" s="305"/>
      <c r="M44" s="305"/>
    </row>
    <row r="45" spans="1:15" ht="18" customHeight="1">
      <c r="D45" s="98"/>
      <c r="G45" s="247" t="s">
        <v>59</v>
      </c>
      <c r="H45" s="101"/>
      <c r="I45" s="101" t="s">
        <v>59</v>
      </c>
      <c r="J45" s="101"/>
      <c r="K45" s="101" t="s">
        <v>59</v>
      </c>
      <c r="L45" s="101"/>
      <c r="M45" s="101" t="s">
        <v>59</v>
      </c>
    </row>
    <row r="46" spans="1:15" ht="18" customHeight="1">
      <c r="D46" s="98"/>
      <c r="G46" s="248" t="s">
        <v>179</v>
      </c>
      <c r="H46" s="101"/>
      <c r="I46" s="163" t="s">
        <v>167</v>
      </c>
      <c r="J46" s="101"/>
      <c r="K46" s="163" t="s">
        <v>179</v>
      </c>
      <c r="L46" s="101"/>
      <c r="M46" s="163" t="s">
        <v>167</v>
      </c>
    </row>
    <row r="47" spans="1:15" ht="18" customHeight="1">
      <c r="D47" s="98"/>
      <c r="G47" s="248" t="s">
        <v>141</v>
      </c>
      <c r="H47" s="101"/>
      <c r="I47" s="165" t="s">
        <v>140</v>
      </c>
      <c r="J47" s="101"/>
      <c r="K47" s="163" t="s">
        <v>141</v>
      </c>
      <c r="L47" s="101"/>
      <c r="M47" s="165" t="s">
        <v>140</v>
      </c>
    </row>
    <row r="48" spans="1:15" ht="18" customHeight="1">
      <c r="D48" s="98"/>
      <c r="E48" s="242" t="s">
        <v>4</v>
      </c>
      <c r="G48" s="249" t="s">
        <v>142</v>
      </c>
      <c r="H48" s="101"/>
      <c r="I48" s="164"/>
      <c r="J48" s="102"/>
      <c r="K48" s="164" t="s">
        <v>142</v>
      </c>
      <c r="L48" s="101"/>
      <c r="M48" s="164"/>
    </row>
    <row r="49" spans="1:32" s="99" customFormat="1" ht="12.75" customHeight="1">
      <c r="B49" s="97"/>
      <c r="E49" s="241"/>
      <c r="G49" s="241"/>
      <c r="H49" s="103"/>
      <c r="I49" s="105"/>
      <c r="J49" s="103"/>
      <c r="L49" s="103"/>
      <c r="M49" s="105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</row>
    <row r="50" spans="1:32" ht="18" customHeight="1">
      <c r="A50" s="106" t="s">
        <v>8</v>
      </c>
      <c r="B50" s="107"/>
      <c r="C50" s="106"/>
      <c r="D50" s="106"/>
      <c r="E50" s="244"/>
      <c r="F50" s="108"/>
      <c r="H50" s="96"/>
      <c r="J50" s="96"/>
      <c r="K50" s="226"/>
      <c r="L50" s="96"/>
    </row>
    <row r="51" spans="1:32" ht="18" customHeight="1">
      <c r="A51" s="106"/>
      <c r="B51" s="107" t="s">
        <v>91</v>
      </c>
      <c r="C51" s="106"/>
      <c r="D51" s="106"/>
      <c r="E51" s="246"/>
      <c r="G51" s="221">
        <v>44648</v>
      </c>
      <c r="H51" s="112"/>
      <c r="I51" s="111">
        <v>103528</v>
      </c>
      <c r="J51" s="112"/>
      <c r="K51" s="221">
        <v>43256</v>
      </c>
      <c r="L51" s="112"/>
      <c r="M51" s="111">
        <v>101364</v>
      </c>
    </row>
    <row r="52" spans="1:32" ht="18" customHeight="1">
      <c r="A52" s="106"/>
      <c r="B52" s="107" t="s">
        <v>92</v>
      </c>
      <c r="C52" s="106"/>
      <c r="D52" s="106"/>
      <c r="E52" s="246">
        <v>11</v>
      </c>
      <c r="G52" s="221">
        <v>411892</v>
      </c>
      <c r="H52" s="112"/>
      <c r="I52" s="111">
        <v>370376</v>
      </c>
      <c r="J52" s="112"/>
      <c r="K52" s="221">
        <v>333244</v>
      </c>
      <c r="L52" s="112"/>
      <c r="M52" s="111">
        <v>284188</v>
      </c>
    </row>
    <row r="53" spans="1:32" ht="18" customHeight="1">
      <c r="A53" s="106"/>
      <c r="B53" s="107" t="s">
        <v>112</v>
      </c>
      <c r="C53" s="106"/>
      <c r="D53" s="106"/>
      <c r="E53" s="246"/>
      <c r="G53" s="221"/>
      <c r="H53" s="112"/>
      <c r="I53" s="155"/>
      <c r="J53" s="112"/>
      <c r="K53" s="221"/>
      <c r="L53" s="112"/>
      <c r="M53" s="112"/>
      <c r="O53" s="303"/>
      <c r="P53" s="303"/>
      <c r="Q53" s="303"/>
      <c r="R53" s="303"/>
    </row>
    <row r="54" spans="1:32" ht="18" customHeight="1">
      <c r="A54" s="106"/>
      <c r="B54" s="107"/>
      <c r="C54" s="172" t="s">
        <v>169</v>
      </c>
      <c r="D54" s="106"/>
      <c r="E54" s="246">
        <v>12</v>
      </c>
      <c r="G54" s="221">
        <v>347127</v>
      </c>
      <c r="H54" s="112"/>
      <c r="I54" s="112">
        <v>346809</v>
      </c>
      <c r="J54" s="112"/>
      <c r="K54" s="221">
        <v>347127</v>
      </c>
      <c r="L54" s="112"/>
      <c r="M54" s="112">
        <v>346809</v>
      </c>
      <c r="N54" s="111"/>
      <c r="O54" s="303"/>
      <c r="P54" s="303"/>
      <c r="Q54" s="303"/>
      <c r="R54" s="303"/>
    </row>
    <row r="55" spans="1:32" ht="18" customHeight="1">
      <c r="A55" s="106"/>
      <c r="B55" s="107"/>
      <c r="C55" s="172" t="s">
        <v>170</v>
      </c>
      <c r="D55" s="106"/>
      <c r="E55" s="241">
        <v>13</v>
      </c>
      <c r="G55" s="221">
        <v>727792</v>
      </c>
      <c r="H55" s="112"/>
      <c r="I55" s="112">
        <v>734602</v>
      </c>
      <c r="J55" s="112"/>
      <c r="K55" s="225">
        <v>0</v>
      </c>
      <c r="L55" s="112"/>
      <c r="M55" s="112">
        <v>0</v>
      </c>
      <c r="O55" s="303"/>
      <c r="P55" s="303"/>
      <c r="Q55" s="303"/>
      <c r="R55" s="303"/>
    </row>
    <row r="56" spans="1:32" ht="18" customHeight="1">
      <c r="A56" s="106"/>
      <c r="B56" s="107"/>
      <c r="C56" s="172" t="s">
        <v>171</v>
      </c>
      <c r="D56" s="106"/>
      <c r="G56" s="221">
        <v>692</v>
      </c>
      <c r="H56" s="112"/>
      <c r="I56" s="112">
        <v>683</v>
      </c>
      <c r="J56" s="112"/>
      <c r="K56" s="225">
        <v>0</v>
      </c>
      <c r="L56" s="112"/>
      <c r="M56" s="112">
        <v>0</v>
      </c>
      <c r="O56" s="303"/>
      <c r="P56" s="303"/>
      <c r="Q56" s="303"/>
      <c r="R56" s="303"/>
    </row>
    <row r="57" spans="1:32" ht="18" customHeight="1">
      <c r="A57" s="106"/>
      <c r="B57" s="107" t="s">
        <v>113</v>
      </c>
      <c r="C57" s="106"/>
      <c r="D57" s="106"/>
      <c r="G57" s="221">
        <v>2695</v>
      </c>
      <c r="H57" s="112"/>
      <c r="I57" s="112">
        <v>2800</v>
      </c>
      <c r="J57" s="112"/>
      <c r="K57" s="225">
        <v>0</v>
      </c>
      <c r="L57" s="112"/>
      <c r="M57" s="112">
        <v>0</v>
      </c>
    </row>
    <row r="58" spans="1:32" ht="18" customHeight="1">
      <c r="A58" s="106"/>
      <c r="B58" s="107" t="s">
        <v>96</v>
      </c>
      <c r="C58" s="106"/>
      <c r="E58" s="241">
        <v>21</v>
      </c>
      <c r="G58" s="221">
        <v>2784</v>
      </c>
      <c r="H58" s="112"/>
      <c r="I58" s="112">
        <v>6587</v>
      </c>
      <c r="J58" s="112"/>
      <c r="K58" s="221">
        <v>2027</v>
      </c>
      <c r="L58" s="112"/>
      <c r="M58" s="112">
        <v>6022</v>
      </c>
    </row>
    <row r="59" spans="1:32" ht="18" customHeight="1">
      <c r="A59" s="106"/>
      <c r="B59" s="106" t="s">
        <v>135</v>
      </c>
      <c r="C59" s="106"/>
      <c r="G59" s="221">
        <v>752</v>
      </c>
      <c r="H59" s="112"/>
      <c r="I59" s="112">
        <v>0</v>
      </c>
      <c r="J59" s="112"/>
      <c r="K59" s="221">
        <v>0</v>
      </c>
      <c r="L59" s="112"/>
      <c r="M59" s="112">
        <v>0</v>
      </c>
      <c r="N59" s="153"/>
    </row>
    <row r="60" spans="1:32" ht="18" customHeight="1">
      <c r="A60" s="106"/>
      <c r="B60" s="106" t="s">
        <v>93</v>
      </c>
      <c r="C60" s="106"/>
      <c r="G60" s="221">
        <v>3174</v>
      </c>
      <c r="H60" s="112"/>
      <c r="I60" s="112">
        <v>2820</v>
      </c>
      <c r="J60" s="112"/>
      <c r="K60" s="221">
        <v>2340</v>
      </c>
      <c r="L60" s="112"/>
      <c r="M60" s="112">
        <v>2569</v>
      </c>
      <c r="N60" s="153"/>
    </row>
    <row r="61" spans="1:32" ht="18" customHeight="1">
      <c r="A61" s="106"/>
      <c r="B61" s="107" t="s">
        <v>9</v>
      </c>
      <c r="C61" s="106"/>
      <c r="D61" s="106"/>
      <c r="G61" s="221">
        <v>474</v>
      </c>
      <c r="H61" s="112"/>
      <c r="I61" s="111">
        <v>481</v>
      </c>
      <c r="J61" s="112"/>
      <c r="K61" s="221">
        <v>0</v>
      </c>
      <c r="L61" s="112"/>
      <c r="M61" s="111">
        <v>0</v>
      </c>
    </row>
    <row r="62" spans="1:32" ht="18" customHeight="1">
      <c r="A62" s="106"/>
      <c r="B62" s="107"/>
      <c r="D62" s="106" t="s">
        <v>10</v>
      </c>
      <c r="G62" s="224">
        <f>SUM(G51:G61)</f>
        <v>1542030</v>
      </c>
      <c r="H62" s="112"/>
      <c r="I62" s="117">
        <f>SUM(I51:I61)</f>
        <v>1568686</v>
      </c>
      <c r="J62" s="112"/>
      <c r="K62" s="117">
        <f>SUM(K51:K61)</f>
        <v>727994</v>
      </c>
      <c r="L62" s="112"/>
      <c r="M62" s="117">
        <f>SUM(M51:M61)</f>
        <v>740952</v>
      </c>
      <c r="O62" s="119"/>
    </row>
    <row r="63" spans="1:32" ht="18" customHeight="1">
      <c r="A63" s="106" t="s">
        <v>11</v>
      </c>
      <c r="B63" s="107"/>
      <c r="C63" s="106"/>
      <c r="D63" s="106"/>
      <c r="G63" s="251"/>
      <c r="H63" s="112"/>
      <c r="I63" s="112"/>
      <c r="J63" s="112"/>
      <c r="K63" s="112"/>
      <c r="L63" s="112"/>
      <c r="M63" s="112"/>
    </row>
    <row r="64" spans="1:32" ht="18" customHeight="1">
      <c r="A64" s="106"/>
      <c r="B64" s="107" t="s">
        <v>114</v>
      </c>
      <c r="C64" s="106"/>
      <c r="D64" s="106"/>
      <c r="G64" s="221"/>
      <c r="H64" s="112"/>
      <c r="I64" s="112"/>
      <c r="J64" s="112"/>
      <c r="K64" s="111"/>
      <c r="L64" s="112"/>
      <c r="M64" s="112"/>
      <c r="O64" s="116"/>
    </row>
    <row r="65" spans="1:15" ht="18" customHeight="1">
      <c r="A65" s="106"/>
      <c r="B65" s="107"/>
      <c r="C65" s="172" t="s">
        <v>170</v>
      </c>
      <c r="D65" s="106"/>
      <c r="E65" s="241">
        <v>13</v>
      </c>
      <c r="G65" s="221">
        <v>0</v>
      </c>
      <c r="H65" s="112"/>
      <c r="I65" s="111">
        <v>0</v>
      </c>
      <c r="J65" s="112"/>
      <c r="K65" s="111">
        <v>0</v>
      </c>
      <c r="L65" s="112"/>
      <c r="M65" s="111">
        <v>0</v>
      </c>
      <c r="O65" s="116"/>
    </row>
    <row r="66" spans="1:15" ht="18" customHeight="1">
      <c r="A66" s="106"/>
      <c r="B66" s="107"/>
      <c r="C66" s="172" t="s">
        <v>171</v>
      </c>
      <c r="D66" s="106"/>
      <c r="E66" s="246"/>
      <c r="G66" s="221">
        <v>603</v>
      </c>
      <c r="H66" s="112"/>
      <c r="I66" s="111">
        <v>779</v>
      </c>
      <c r="J66" s="112"/>
      <c r="K66" s="111">
        <v>0</v>
      </c>
      <c r="L66" s="112"/>
      <c r="M66" s="111">
        <v>0</v>
      </c>
      <c r="O66" s="116"/>
    </row>
    <row r="67" spans="1:15" ht="18" customHeight="1">
      <c r="A67" s="106"/>
      <c r="B67" s="107"/>
      <c r="C67" s="172" t="s">
        <v>172</v>
      </c>
      <c r="D67" s="106"/>
      <c r="E67" s="241" t="s">
        <v>204</v>
      </c>
      <c r="G67" s="221">
        <v>17990</v>
      </c>
      <c r="H67" s="112"/>
      <c r="I67" s="111">
        <v>19290</v>
      </c>
      <c r="J67" s="112"/>
      <c r="K67" s="111">
        <v>0</v>
      </c>
      <c r="L67" s="112"/>
      <c r="M67" s="111">
        <v>0</v>
      </c>
      <c r="O67" s="116"/>
    </row>
    <row r="68" spans="1:15" ht="18" customHeight="1">
      <c r="A68" s="106"/>
      <c r="B68" s="107" t="s">
        <v>115</v>
      </c>
      <c r="C68" s="106"/>
      <c r="D68" s="106"/>
      <c r="E68" s="246"/>
      <c r="G68" s="221">
        <v>80450</v>
      </c>
      <c r="H68" s="112"/>
      <c r="I68" s="111">
        <v>84672</v>
      </c>
      <c r="J68" s="112"/>
      <c r="K68" s="111">
        <v>0</v>
      </c>
      <c r="L68" s="112"/>
      <c r="M68" s="111">
        <v>0</v>
      </c>
      <c r="O68" s="116"/>
    </row>
    <row r="69" spans="1:15" ht="18" customHeight="1">
      <c r="A69" s="106"/>
      <c r="B69" s="107" t="s">
        <v>95</v>
      </c>
      <c r="C69" s="106"/>
      <c r="D69" s="106"/>
      <c r="E69" s="241">
        <v>21</v>
      </c>
      <c r="G69" s="221">
        <v>83544</v>
      </c>
      <c r="H69" s="112"/>
      <c r="I69" s="111">
        <v>78681</v>
      </c>
      <c r="J69" s="112"/>
      <c r="K69" s="221">
        <v>71212</v>
      </c>
      <c r="L69" s="112"/>
      <c r="M69" s="111">
        <v>66319</v>
      </c>
      <c r="O69" s="116"/>
    </row>
    <row r="70" spans="1:15" ht="18" customHeight="1">
      <c r="A70" s="106"/>
      <c r="B70" s="107" t="s">
        <v>94</v>
      </c>
      <c r="C70" s="106"/>
      <c r="D70" s="106"/>
      <c r="G70" s="221">
        <v>3379</v>
      </c>
      <c r="H70" s="112"/>
      <c r="I70" s="111">
        <v>2545</v>
      </c>
      <c r="J70" s="112"/>
      <c r="K70" s="221">
        <v>1216</v>
      </c>
      <c r="L70" s="112"/>
      <c r="M70" s="111">
        <v>1716</v>
      </c>
      <c r="O70" s="116"/>
    </row>
    <row r="71" spans="1:15" ht="18" customHeight="1">
      <c r="A71" s="106"/>
      <c r="B71" s="107" t="s">
        <v>23</v>
      </c>
      <c r="C71" s="106"/>
      <c r="D71" s="106"/>
      <c r="G71" s="221">
        <v>11071</v>
      </c>
      <c r="H71" s="112"/>
      <c r="I71" s="111">
        <v>10320</v>
      </c>
      <c r="J71" s="112"/>
      <c r="K71" s="221">
        <v>0</v>
      </c>
      <c r="L71" s="112"/>
      <c r="M71" s="111">
        <v>0</v>
      </c>
      <c r="O71" s="116"/>
    </row>
    <row r="72" spans="1:15" ht="18" customHeight="1">
      <c r="A72" s="106"/>
      <c r="B72" s="107"/>
      <c r="D72" s="106" t="s">
        <v>134</v>
      </c>
      <c r="E72" s="244"/>
      <c r="F72" s="108"/>
      <c r="G72" s="224">
        <f>SUM(G64:G71)</f>
        <v>197037</v>
      </c>
      <c r="H72" s="112"/>
      <c r="I72" s="117">
        <f>SUM(I64:I71)</f>
        <v>196287</v>
      </c>
      <c r="J72" s="112"/>
      <c r="K72" s="117">
        <f>SUM(K64:K71)</f>
        <v>72428</v>
      </c>
      <c r="L72" s="112"/>
      <c r="M72" s="117">
        <f>SUM(M64:M71)</f>
        <v>68035</v>
      </c>
    </row>
    <row r="73" spans="1:15" ht="18" customHeight="1">
      <c r="A73" s="106"/>
      <c r="D73" s="106" t="s">
        <v>12</v>
      </c>
      <c r="E73" s="244"/>
      <c r="F73" s="108"/>
      <c r="G73" s="224">
        <f>+G62+G72</f>
        <v>1739067</v>
      </c>
      <c r="H73" s="112"/>
      <c r="I73" s="117">
        <f>+I62+I72</f>
        <v>1764973</v>
      </c>
      <c r="J73" s="112"/>
      <c r="K73" s="117">
        <f>+K62+K72</f>
        <v>800422</v>
      </c>
      <c r="L73" s="112"/>
      <c r="M73" s="117">
        <f>+M62+M72</f>
        <v>808987</v>
      </c>
      <c r="N73" s="123"/>
    </row>
    <row r="74" spans="1:15" ht="18" customHeight="1">
      <c r="A74" s="106"/>
      <c r="B74" s="107"/>
      <c r="C74" s="106"/>
      <c r="D74" s="106"/>
      <c r="E74" s="244"/>
      <c r="F74" s="108"/>
      <c r="G74" s="223"/>
      <c r="H74" s="109"/>
      <c r="I74" s="109"/>
      <c r="J74" s="109"/>
      <c r="K74" s="109"/>
      <c r="L74" s="109"/>
      <c r="M74" s="109"/>
      <c r="N74" s="153"/>
    </row>
    <row r="75" spans="1:15">
      <c r="A75" s="96" t="s">
        <v>52</v>
      </c>
      <c r="H75" s="110"/>
      <c r="I75" s="109"/>
      <c r="J75" s="110"/>
      <c r="L75" s="110"/>
      <c r="M75" s="109"/>
      <c r="N75" s="153"/>
    </row>
    <row r="76" spans="1:15">
      <c r="B76" s="97" t="s">
        <v>15</v>
      </c>
      <c r="H76" s="110"/>
      <c r="I76" s="109"/>
      <c r="J76" s="110"/>
      <c r="L76" s="110"/>
      <c r="M76" s="109"/>
      <c r="N76" s="153"/>
    </row>
    <row r="77" spans="1:15">
      <c r="C77" s="96" t="s">
        <v>32</v>
      </c>
      <c r="H77" s="110"/>
      <c r="I77" s="109"/>
      <c r="J77" s="110"/>
      <c r="L77" s="110"/>
      <c r="M77" s="109"/>
      <c r="N77" s="153"/>
    </row>
    <row r="78" spans="1:15" ht="18" thickBot="1">
      <c r="D78" s="96" t="s">
        <v>66</v>
      </c>
      <c r="G78" s="252">
        <v>836505</v>
      </c>
      <c r="H78" s="112"/>
      <c r="I78" s="184">
        <v>836505</v>
      </c>
      <c r="J78" s="112"/>
      <c r="K78" s="184">
        <v>836505</v>
      </c>
      <c r="L78" s="112"/>
      <c r="M78" s="184">
        <v>836505</v>
      </c>
    </row>
    <row r="79" spans="1:15" ht="18" thickTop="1">
      <c r="C79" s="96" t="s">
        <v>33</v>
      </c>
      <c r="G79" s="225"/>
      <c r="H79" s="112"/>
      <c r="I79" s="112"/>
      <c r="J79" s="112"/>
      <c r="K79" s="112"/>
      <c r="L79" s="112"/>
      <c r="M79" s="112"/>
    </row>
    <row r="80" spans="1:15">
      <c r="D80" s="96" t="s">
        <v>61</v>
      </c>
      <c r="G80" s="225">
        <v>836505</v>
      </c>
      <c r="H80" s="112"/>
      <c r="I80" s="112">
        <v>836505</v>
      </c>
      <c r="J80" s="112"/>
      <c r="K80" s="225">
        <v>836505</v>
      </c>
      <c r="L80" s="112"/>
      <c r="M80" s="112">
        <v>836505</v>
      </c>
    </row>
    <row r="81" spans="1:15">
      <c r="B81" s="97" t="s">
        <v>34</v>
      </c>
      <c r="G81" s="225"/>
      <c r="H81" s="112"/>
      <c r="I81" s="112"/>
      <c r="J81" s="112"/>
      <c r="K81" s="225"/>
      <c r="L81" s="112"/>
      <c r="M81" s="112"/>
      <c r="O81" s="115"/>
    </row>
    <row r="82" spans="1:15">
      <c r="C82" s="96" t="s">
        <v>44</v>
      </c>
      <c r="G82" s="225">
        <v>15501</v>
      </c>
      <c r="H82" s="112"/>
      <c r="I82" s="112">
        <v>15501</v>
      </c>
      <c r="J82" s="112"/>
      <c r="K82" s="225">
        <f>+SOE_T2!H18</f>
        <v>15501</v>
      </c>
      <c r="L82" s="112"/>
      <c r="M82" s="112">
        <v>15501</v>
      </c>
      <c r="O82" s="115"/>
    </row>
    <row r="83" spans="1:15">
      <c r="B83" s="97" t="s">
        <v>46</v>
      </c>
      <c r="G83" s="225"/>
      <c r="H83" s="112"/>
      <c r="I83" s="112"/>
      <c r="J83" s="112"/>
      <c r="K83" s="225"/>
      <c r="L83" s="112"/>
      <c r="M83" s="112"/>
      <c r="O83" s="115"/>
    </row>
    <row r="84" spans="1:15">
      <c r="C84" s="96" t="s">
        <v>35</v>
      </c>
      <c r="G84" s="225"/>
      <c r="H84" s="112"/>
      <c r="I84" s="112"/>
      <c r="J84" s="112"/>
      <c r="K84" s="225"/>
      <c r="L84" s="112"/>
      <c r="M84" s="112"/>
      <c r="O84" s="115"/>
    </row>
    <row r="85" spans="1:15">
      <c r="D85" s="96" t="s">
        <v>43</v>
      </c>
      <c r="G85" s="225">
        <f>'SOE_T '!K17</f>
        <v>83650</v>
      </c>
      <c r="H85" s="112"/>
      <c r="I85" s="112">
        <v>83650</v>
      </c>
      <c r="J85" s="112"/>
      <c r="K85" s="225">
        <f>+SOE_T2!J14</f>
        <v>83650</v>
      </c>
      <c r="L85" s="112"/>
      <c r="M85" s="112">
        <v>83650</v>
      </c>
      <c r="N85" s="115"/>
      <c r="O85" s="115"/>
    </row>
    <row r="86" spans="1:15">
      <c r="C86" s="96" t="s">
        <v>36</v>
      </c>
      <c r="G86" s="225">
        <f>+'SOE_T '!M15</f>
        <v>307107</v>
      </c>
      <c r="H86" s="112"/>
      <c r="I86" s="112">
        <v>314000</v>
      </c>
      <c r="J86" s="112"/>
      <c r="K86" s="225">
        <f>+SOE_T2!L14</f>
        <v>432811</v>
      </c>
      <c r="L86" s="112"/>
      <c r="M86" s="112">
        <v>422692</v>
      </c>
      <c r="O86" s="115"/>
    </row>
    <row r="87" spans="1:15">
      <c r="B87" s="97" t="s">
        <v>53</v>
      </c>
      <c r="G87" s="239">
        <f>+'SOE_T '!W15</f>
        <v>177975</v>
      </c>
      <c r="H87" s="112"/>
      <c r="I87" s="120">
        <v>176668</v>
      </c>
      <c r="J87" s="112"/>
      <c r="K87" s="239">
        <f>+SOE_T2!T14</f>
        <v>164790</v>
      </c>
      <c r="L87" s="112"/>
      <c r="M87" s="120">
        <v>163485</v>
      </c>
      <c r="O87" s="115"/>
    </row>
    <row r="88" spans="1:15" ht="17.25" customHeight="1">
      <c r="C88" s="96" t="s">
        <v>58</v>
      </c>
      <c r="G88" s="225">
        <f>SUM(G80:G87)</f>
        <v>1420738</v>
      </c>
      <c r="H88" s="112"/>
      <c r="I88" s="112">
        <f>SUM(I80:I87)</f>
        <v>1426324</v>
      </c>
      <c r="J88" s="112"/>
      <c r="K88" s="225">
        <f>SUM(K80:K87)</f>
        <v>1533257</v>
      </c>
      <c r="L88" s="112"/>
      <c r="M88" s="112">
        <f>SUM(M80:M87)</f>
        <v>1521833</v>
      </c>
    </row>
    <row r="89" spans="1:15" ht="17.25" customHeight="1">
      <c r="B89" s="97" t="s">
        <v>97</v>
      </c>
      <c r="G89" s="225">
        <f>+'SOE_T '!AA15</f>
        <v>147948</v>
      </c>
      <c r="H89" s="112"/>
      <c r="I89" s="112">
        <v>159386</v>
      </c>
      <c r="J89" s="112"/>
      <c r="K89" s="225">
        <v>0</v>
      </c>
      <c r="L89" s="112"/>
      <c r="M89" s="120">
        <v>0</v>
      </c>
    </row>
    <row r="90" spans="1:15">
      <c r="D90" s="96" t="s">
        <v>54</v>
      </c>
      <c r="G90" s="224">
        <f>+G88+G89</f>
        <v>1568686</v>
      </c>
      <c r="H90" s="112"/>
      <c r="I90" s="117">
        <f>+I88+I89</f>
        <v>1585710</v>
      </c>
      <c r="J90" s="112"/>
      <c r="K90" s="224">
        <f>+K88+K89</f>
        <v>1533257</v>
      </c>
      <c r="L90" s="112"/>
      <c r="M90" s="117">
        <f>+M88+M89</f>
        <v>1521833</v>
      </c>
    </row>
    <row r="91" spans="1:15" ht="18.899999999999999" customHeight="1" thickBot="1">
      <c r="A91" s="96" t="s">
        <v>55</v>
      </c>
      <c r="G91" s="240">
        <f>G73+G90</f>
        <v>3307753</v>
      </c>
      <c r="H91" s="112"/>
      <c r="I91" s="121">
        <f>I73+I90</f>
        <v>3350683</v>
      </c>
      <c r="J91" s="112"/>
      <c r="K91" s="240">
        <f>K73+K90</f>
        <v>2333679</v>
      </c>
      <c r="L91" s="112"/>
      <c r="M91" s="121">
        <f>M73+M90</f>
        <v>2330820</v>
      </c>
      <c r="O91" s="119"/>
    </row>
    <row r="92" spans="1:15" ht="18" thickTop="1">
      <c r="H92" s="122"/>
      <c r="J92" s="122"/>
      <c r="L92" s="122"/>
    </row>
    <row r="93" spans="1:15">
      <c r="F93" s="119"/>
      <c r="G93" s="253">
        <f>+G37-G91</f>
        <v>0</v>
      </c>
      <c r="H93" s="119"/>
      <c r="I93" s="119">
        <f>+I37-I91</f>
        <v>0</v>
      </c>
      <c r="J93" s="119"/>
      <c r="K93" s="119">
        <f>+K37-K91</f>
        <v>0</v>
      </c>
      <c r="L93" s="119"/>
      <c r="M93" s="119">
        <f>+M37-M91</f>
        <v>0</v>
      </c>
      <c r="O93" s="123"/>
    </row>
    <row r="94" spans="1:15">
      <c r="K94" s="122"/>
      <c r="M94" s="122"/>
    </row>
    <row r="95" spans="1:15">
      <c r="D95" s="114"/>
      <c r="F95" s="124"/>
      <c r="G95" s="253"/>
      <c r="H95" s="119"/>
      <c r="I95" s="119"/>
      <c r="J95" s="119"/>
      <c r="K95" s="119"/>
      <c r="M95" s="124"/>
    </row>
    <row r="96" spans="1:15">
      <c r="G96" s="254"/>
      <c r="I96" s="122"/>
    </row>
    <row r="97" spans="7:7">
      <c r="G97" s="255"/>
    </row>
  </sheetData>
  <mergeCells count="15">
    <mergeCell ref="O53:R56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A3:M3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50"/>
  <sheetViews>
    <sheetView view="pageBreakPreview" topLeftCell="A31" zoomScale="90" zoomScaleNormal="140" zoomScaleSheetLayoutView="90" workbookViewId="0">
      <pane xSplit="4" topLeftCell="E1" activePane="topRight" state="frozen"/>
      <selection activeCell="K88" sqref="K88"/>
      <selection pane="topRight" activeCell="I46" sqref="I46"/>
    </sheetView>
  </sheetViews>
  <sheetFormatPr defaultColWidth="9.125" defaultRowHeight="21" customHeight="1"/>
  <cols>
    <col min="1" max="1" width="2.125" style="30" customWidth="1"/>
    <col min="2" max="2" width="2.25" style="30" customWidth="1"/>
    <col min="3" max="3" width="2.375" style="30" customWidth="1"/>
    <col min="4" max="4" width="38.375" style="30" customWidth="1"/>
    <col min="5" max="5" width="8" style="256" customWidth="1"/>
    <col min="6" max="6" width="2" style="30" customWidth="1"/>
    <col min="7" max="7" width="14.375" style="256" customWidth="1"/>
    <col min="8" max="8" width="2" style="30" customWidth="1"/>
    <col min="9" max="9" width="14.375" style="30" customWidth="1"/>
    <col min="10" max="10" width="2" style="30" customWidth="1"/>
    <col min="11" max="11" width="14.375" style="30" customWidth="1"/>
    <col min="12" max="12" width="2" style="30" customWidth="1"/>
    <col min="13" max="13" width="14.375" style="30" customWidth="1"/>
    <col min="14" max="14" width="13" style="30" customWidth="1"/>
    <col min="15" max="15" width="11.25" style="30" bestFit="1" customWidth="1"/>
    <col min="16" max="16384" width="9.125" style="30"/>
  </cols>
  <sheetData>
    <row r="1" spans="1:15" ht="19.2">
      <c r="M1" s="166" t="s">
        <v>141</v>
      </c>
    </row>
    <row r="2" spans="1:15" ht="19.2">
      <c r="M2" s="166" t="s">
        <v>142</v>
      </c>
    </row>
    <row r="3" spans="1:15" s="31" customFormat="1" ht="20.25" customHeight="1">
      <c r="A3" s="308" t="s">
        <v>29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5" s="31" customFormat="1" ht="20.25" customHeight="1">
      <c r="A4" s="308" t="s">
        <v>48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5" s="31" customFormat="1" ht="21" customHeight="1">
      <c r="A5" s="308" t="s">
        <v>180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</row>
    <row r="6" spans="1:15" s="31" customFormat="1" ht="16.5" customHeight="1">
      <c r="A6" s="147"/>
      <c r="B6" s="147"/>
      <c r="C6" s="147"/>
      <c r="D6" s="147"/>
      <c r="E6" s="257"/>
      <c r="F6" s="147"/>
      <c r="G6" s="257"/>
      <c r="H6" s="147"/>
      <c r="I6" s="147"/>
      <c r="J6" s="147"/>
      <c r="K6" s="147"/>
      <c r="L6" s="147"/>
      <c r="M6" s="147"/>
    </row>
    <row r="7" spans="1:15" s="31" customFormat="1" ht="20.25" customHeight="1">
      <c r="A7" s="147"/>
      <c r="B7" s="147"/>
      <c r="C7" s="147"/>
      <c r="D7" s="147"/>
      <c r="E7" s="257"/>
      <c r="F7" s="147"/>
      <c r="G7" s="309" t="s">
        <v>139</v>
      </c>
      <c r="H7" s="309"/>
      <c r="I7" s="309"/>
      <c r="J7" s="309"/>
      <c r="K7" s="309"/>
      <c r="L7" s="309"/>
      <c r="M7" s="309"/>
    </row>
    <row r="8" spans="1:15" ht="20.100000000000001" customHeight="1">
      <c r="G8" s="310" t="s">
        <v>39</v>
      </c>
      <c r="H8" s="310"/>
      <c r="I8" s="310"/>
      <c r="K8" s="310" t="s">
        <v>40</v>
      </c>
      <c r="L8" s="310"/>
      <c r="M8" s="310"/>
    </row>
    <row r="9" spans="1:15" ht="20.100000000000001" customHeight="1">
      <c r="A9" s="32"/>
      <c r="B9" s="32"/>
      <c r="C9" s="32"/>
      <c r="D9" s="32"/>
      <c r="E9" s="258" t="s">
        <v>4</v>
      </c>
      <c r="F9" s="32"/>
      <c r="G9" s="264" t="s">
        <v>181</v>
      </c>
      <c r="H9" s="33"/>
      <c r="I9" s="94" t="s">
        <v>147</v>
      </c>
      <c r="J9" s="33"/>
      <c r="K9" s="94" t="s">
        <v>181</v>
      </c>
      <c r="L9" s="33"/>
      <c r="M9" s="94" t="s">
        <v>147</v>
      </c>
    </row>
    <row r="10" spans="1:15" ht="20.100000000000001" customHeight="1">
      <c r="A10" s="32"/>
      <c r="B10" s="32"/>
      <c r="C10" s="32"/>
      <c r="D10" s="32"/>
      <c r="E10" s="220"/>
      <c r="F10" s="32"/>
      <c r="G10" s="265"/>
      <c r="H10" s="33"/>
      <c r="I10" s="32"/>
      <c r="J10" s="33"/>
      <c r="K10" s="33"/>
      <c r="L10" s="33"/>
      <c r="M10" s="32"/>
    </row>
    <row r="11" spans="1:15" ht="6.75" customHeight="1">
      <c r="A11" s="32"/>
      <c r="B11" s="32"/>
      <c r="C11" s="32"/>
      <c r="D11" s="32"/>
      <c r="E11" s="220"/>
      <c r="F11" s="32"/>
      <c r="G11" s="265"/>
      <c r="H11" s="33"/>
      <c r="I11" s="33"/>
      <c r="J11" s="33"/>
      <c r="K11" s="33"/>
      <c r="L11" s="33"/>
      <c r="M11" s="33"/>
    </row>
    <row r="12" spans="1:15" ht="20.100000000000001" customHeight="1">
      <c r="A12" s="30" t="s">
        <v>27</v>
      </c>
      <c r="E12" s="220">
        <v>16.2</v>
      </c>
      <c r="F12" s="32"/>
      <c r="G12" s="228">
        <v>643251</v>
      </c>
      <c r="H12" s="34"/>
      <c r="I12" s="34">
        <v>570919</v>
      </c>
      <c r="J12" s="34"/>
      <c r="K12" s="228">
        <v>516086</v>
      </c>
      <c r="L12" s="34"/>
      <c r="M12" s="34">
        <v>462666</v>
      </c>
      <c r="N12" s="36"/>
      <c r="O12" s="40"/>
    </row>
    <row r="13" spans="1:15" ht="20.100000000000001" customHeight="1">
      <c r="A13" s="30" t="s">
        <v>28</v>
      </c>
      <c r="E13" s="220">
        <v>16.2</v>
      </c>
      <c r="F13" s="32"/>
      <c r="G13" s="227">
        <v>-507824</v>
      </c>
      <c r="H13" s="34"/>
      <c r="I13" s="37">
        <v>-453009</v>
      </c>
      <c r="J13" s="34"/>
      <c r="K13" s="227">
        <v>-405093</v>
      </c>
      <c r="L13" s="34"/>
      <c r="M13" s="37">
        <v>-390050</v>
      </c>
      <c r="N13" s="36"/>
      <c r="O13" s="40"/>
    </row>
    <row r="14" spans="1:15" ht="20.100000000000001" customHeight="1">
      <c r="A14" s="30" t="s">
        <v>78</v>
      </c>
      <c r="E14" s="220"/>
      <c r="F14" s="32"/>
      <c r="G14" s="227">
        <f>+G12+G13</f>
        <v>135427</v>
      </c>
      <c r="H14" s="34"/>
      <c r="I14" s="37">
        <f>+I12+I13</f>
        <v>117910</v>
      </c>
      <c r="J14" s="34"/>
      <c r="K14" s="227">
        <f>+K12+K13</f>
        <v>110993</v>
      </c>
      <c r="L14" s="34"/>
      <c r="M14" s="37">
        <f>+M12+M13</f>
        <v>72616</v>
      </c>
      <c r="N14" s="36"/>
      <c r="O14" s="40"/>
    </row>
    <row r="15" spans="1:15" ht="20.100000000000001" customHeight="1">
      <c r="A15" s="30" t="s">
        <v>13</v>
      </c>
      <c r="E15" s="220">
        <v>16.2</v>
      </c>
      <c r="F15" s="32"/>
      <c r="G15" s="228">
        <v>1246</v>
      </c>
      <c r="H15" s="34"/>
      <c r="I15" s="34">
        <v>25905</v>
      </c>
      <c r="J15" s="34"/>
      <c r="K15" s="228">
        <v>8551</v>
      </c>
      <c r="L15" s="34"/>
      <c r="M15" s="34">
        <v>32670</v>
      </c>
      <c r="N15" s="36"/>
      <c r="O15" s="40"/>
    </row>
    <row r="16" spans="1:15" ht="20.25" customHeight="1">
      <c r="A16" s="30" t="s">
        <v>106</v>
      </c>
      <c r="E16" s="220"/>
      <c r="F16" s="32"/>
      <c r="G16" s="228">
        <v>-90251</v>
      </c>
      <c r="H16" s="34"/>
      <c r="I16" s="34">
        <v>-84972</v>
      </c>
      <c r="J16" s="34"/>
      <c r="K16" s="228">
        <v>-71695</v>
      </c>
      <c r="L16" s="34"/>
      <c r="M16" s="34">
        <v>-67389</v>
      </c>
      <c r="N16" s="36"/>
      <c r="O16" s="40"/>
    </row>
    <row r="17" spans="1:15" ht="20.100000000000001" customHeight="1">
      <c r="A17" s="30" t="s">
        <v>41</v>
      </c>
      <c r="E17" s="220"/>
      <c r="F17" s="32"/>
      <c r="G17" s="228">
        <v>-50672</v>
      </c>
      <c r="H17" s="34"/>
      <c r="I17" s="34">
        <v>-42988</v>
      </c>
      <c r="J17" s="34"/>
      <c r="K17" s="228">
        <v>-26794</v>
      </c>
      <c r="L17" s="34"/>
      <c r="M17" s="34">
        <v>-20616</v>
      </c>
      <c r="N17" s="36"/>
      <c r="O17" s="40"/>
    </row>
    <row r="18" spans="1:15" ht="20.100000000000001" customHeight="1">
      <c r="A18" s="30" t="s">
        <v>76</v>
      </c>
      <c r="E18" s="220">
        <v>16.2</v>
      </c>
      <c r="F18" s="32"/>
      <c r="G18" s="228">
        <v>-6755</v>
      </c>
      <c r="H18" s="34"/>
      <c r="I18" s="34">
        <v>-6755</v>
      </c>
      <c r="J18" s="34"/>
      <c r="K18" s="228">
        <v>-6755</v>
      </c>
      <c r="L18" s="34"/>
      <c r="M18" s="34">
        <v>-6755</v>
      </c>
      <c r="N18" s="36"/>
      <c r="O18" s="40"/>
    </row>
    <row r="19" spans="1:15" ht="20.100000000000001" customHeight="1">
      <c r="A19" s="30" t="s">
        <v>133</v>
      </c>
      <c r="G19" s="266">
        <f>SUM(G15:G18)</f>
        <v>-146432</v>
      </c>
      <c r="H19" s="34"/>
      <c r="I19" s="38">
        <f>SUM(I15:I18)</f>
        <v>-108810</v>
      </c>
      <c r="J19" s="34"/>
      <c r="K19" s="38">
        <f>SUM(K15:K18)</f>
        <v>-96693</v>
      </c>
      <c r="L19" s="34"/>
      <c r="M19" s="38">
        <f>SUM(M15:M18)</f>
        <v>-62090</v>
      </c>
      <c r="N19" s="36"/>
      <c r="O19" s="40"/>
    </row>
    <row r="20" spans="1:15" ht="20.100000000000001" customHeight="1">
      <c r="A20" s="30" t="s">
        <v>79</v>
      </c>
      <c r="G20" s="228">
        <f>SUM(G14,G19)</f>
        <v>-11005</v>
      </c>
      <c r="H20" s="34"/>
      <c r="I20" s="34">
        <f>SUM(I14,I19)</f>
        <v>9100</v>
      </c>
      <c r="J20" s="34"/>
      <c r="K20" s="34">
        <f>SUM(K14,K19)</f>
        <v>14300</v>
      </c>
      <c r="L20" s="34"/>
      <c r="M20" s="34">
        <f>SUM(M14,M19)</f>
        <v>10526</v>
      </c>
      <c r="N20" s="36"/>
      <c r="O20" s="40"/>
    </row>
    <row r="21" spans="1:15" ht="20.100000000000001" customHeight="1">
      <c r="A21" s="30" t="s">
        <v>42</v>
      </c>
      <c r="E21" s="220">
        <v>16.2</v>
      </c>
      <c r="G21" s="227">
        <v>-9509</v>
      </c>
      <c r="H21" s="34"/>
      <c r="I21" s="37">
        <v>-10308</v>
      </c>
      <c r="J21" s="34"/>
      <c r="K21" s="227">
        <v>-5634</v>
      </c>
      <c r="L21" s="34"/>
      <c r="M21" s="37">
        <v>-7549</v>
      </c>
      <c r="N21" s="36"/>
      <c r="O21" s="40"/>
    </row>
    <row r="22" spans="1:15" ht="20.100000000000001" customHeight="1">
      <c r="A22" s="30" t="s">
        <v>80</v>
      </c>
      <c r="G22" s="228">
        <f>+G20+G21</f>
        <v>-20514</v>
      </c>
      <c r="H22" s="34"/>
      <c r="I22" s="34">
        <f>+I20+I21</f>
        <v>-1208</v>
      </c>
      <c r="J22" s="34"/>
      <c r="K22" s="228">
        <f>+K20+K21</f>
        <v>8666</v>
      </c>
      <c r="L22" s="34"/>
      <c r="M22" s="34">
        <f>+M20+M21</f>
        <v>2977</v>
      </c>
      <c r="N22" s="36"/>
      <c r="O22" s="40"/>
    </row>
    <row r="23" spans="1:15" ht="20.100000000000001" customHeight="1">
      <c r="A23" s="30" t="s">
        <v>166</v>
      </c>
      <c r="E23" s="220"/>
      <c r="G23" s="227">
        <v>3755</v>
      </c>
      <c r="H23" s="34"/>
      <c r="I23" s="37">
        <v>-8687</v>
      </c>
      <c r="J23" s="34"/>
      <c r="K23" s="227">
        <v>1453</v>
      </c>
      <c r="L23" s="34"/>
      <c r="M23" s="37">
        <v>-5791</v>
      </c>
      <c r="N23" s="36"/>
      <c r="O23" s="40"/>
    </row>
    <row r="24" spans="1:15" ht="20.100000000000001" customHeight="1">
      <c r="A24" s="76" t="s">
        <v>143</v>
      </c>
      <c r="G24" s="266">
        <f>G22+G23</f>
        <v>-16759</v>
      </c>
      <c r="H24" s="34"/>
      <c r="I24" s="38">
        <f>I22+I23</f>
        <v>-9895</v>
      </c>
      <c r="J24" s="34"/>
      <c r="K24" s="38">
        <f>K22+K23</f>
        <v>10119</v>
      </c>
      <c r="L24" s="34"/>
      <c r="M24" s="38">
        <f>M22+M23</f>
        <v>-2814</v>
      </c>
      <c r="N24" s="36"/>
      <c r="O24" s="40"/>
    </row>
    <row r="25" spans="1:15" s="43" customFormat="1" ht="20.100000000000001" customHeight="1">
      <c r="A25" s="43" t="s">
        <v>63</v>
      </c>
      <c r="E25" s="259"/>
      <c r="G25" s="267"/>
      <c r="H25" s="81"/>
      <c r="I25" s="82"/>
      <c r="J25" s="81"/>
      <c r="K25" s="81"/>
      <c r="L25" s="81"/>
      <c r="M25" s="81"/>
      <c r="N25" s="36"/>
      <c r="O25" s="40"/>
    </row>
    <row r="26" spans="1:15" ht="20.100000000000001" customHeight="1">
      <c r="A26" s="43" t="s">
        <v>136</v>
      </c>
      <c r="B26" s="43"/>
      <c r="G26" s="228"/>
      <c r="H26" s="34"/>
      <c r="I26" s="34"/>
      <c r="J26" s="34"/>
      <c r="K26" s="34"/>
      <c r="L26" s="34"/>
      <c r="M26" s="34"/>
      <c r="N26" s="36"/>
      <c r="O26" s="40"/>
    </row>
    <row r="27" spans="1:15" ht="20.100000000000001" customHeight="1">
      <c r="A27" s="43"/>
      <c r="B27" s="43"/>
      <c r="C27" s="43" t="s">
        <v>137</v>
      </c>
      <c r="N27" s="36"/>
      <c r="O27" s="40"/>
    </row>
    <row r="28" spans="1:15" ht="20.100000000000001" customHeight="1">
      <c r="A28" s="30" t="s">
        <v>81</v>
      </c>
      <c r="E28" s="220"/>
      <c r="G28" s="228">
        <v>1308</v>
      </c>
      <c r="H28" s="34"/>
      <c r="I28" s="34">
        <v>-563</v>
      </c>
      <c r="J28" s="34"/>
      <c r="K28" s="231">
        <v>1305</v>
      </c>
      <c r="L28" s="34"/>
      <c r="M28" s="34">
        <v>-642</v>
      </c>
      <c r="N28" s="36"/>
      <c r="O28" s="40"/>
    </row>
    <row r="29" spans="1:15" ht="20.100000000000001" customHeight="1">
      <c r="A29" s="43" t="s">
        <v>158</v>
      </c>
      <c r="B29" s="43"/>
      <c r="C29" s="43"/>
      <c r="D29" s="43"/>
      <c r="E29" s="220"/>
      <c r="G29" s="268"/>
      <c r="I29" s="34"/>
      <c r="J29" s="34"/>
      <c r="K29" s="34"/>
      <c r="L29" s="34"/>
      <c r="M29" s="34"/>
      <c r="N29" s="36"/>
      <c r="O29" s="40"/>
    </row>
    <row r="30" spans="1:15" ht="20.100000000000001" customHeight="1">
      <c r="A30" s="43"/>
      <c r="B30" s="43"/>
      <c r="C30" s="43" t="s">
        <v>137</v>
      </c>
      <c r="D30" s="43"/>
      <c r="E30" s="220"/>
      <c r="N30" s="36"/>
      <c r="O30" s="40"/>
    </row>
    <row r="31" spans="1:15" ht="20.100000000000001" customHeight="1">
      <c r="B31" s="30" t="s">
        <v>159</v>
      </c>
      <c r="E31" s="220"/>
      <c r="G31" s="228">
        <v>0</v>
      </c>
      <c r="H31" s="34"/>
      <c r="I31" s="34">
        <v>15799</v>
      </c>
      <c r="J31" s="34"/>
      <c r="K31" s="231">
        <v>0</v>
      </c>
      <c r="L31" s="34"/>
      <c r="M31" s="34">
        <v>0</v>
      </c>
      <c r="N31" s="36"/>
      <c r="O31" s="40"/>
    </row>
    <row r="32" spans="1:15" ht="20.100000000000001" customHeight="1" thickBot="1">
      <c r="A32" s="30" t="s">
        <v>144</v>
      </c>
      <c r="G32" s="269">
        <f>SUM(G24:G31)</f>
        <v>-15451</v>
      </c>
      <c r="H32" s="34"/>
      <c r="I32" s="42">
        <f>SUM(I24:I31)</f>
        <v>5341</v>
      </c>
      <c r="J32" s="34"/>
      <c r="K32" s="42">
        <f>SUM(K24:K31)</f>
        <v>11424</v>
      </c>
      <c r="L32" s="34"/>
      <c r="M32" s="42">
        <f>SUM(M24:M31)</f>
        <v>-3456</v>
      </c>
      <c r="N32" s="36"/>
      <c r="O32" s="40"/>
    </row>
    <row r="33" spans="1:19" ht="20.100000000000001" customHeight="1" thickTop="1">
      <c r="G33" s="270"/>
      <c r="H33" s="40"/>
      <c r="I33" s="35"/>
      <c r="J33" s="35"/>
      <c r="K33" s="139"/>
      <c r="L33" s="35"/>
      <c r="M33" s="34"/>
      <c r="N33" s="36"/>
      <c r="O33" s="40"/>
    </row>
    <row r="34" spans="1:19" s="50" customFormat="1" ht="21" customHeight="1">
      <c r="A34" s="43" t="s">
        <v>145</v>
      </c>
      <c r="B34" s="44"/>
      <c r="C34" s="45"/>
      <c r="D34" s="45"/>
      <c r="E34" s="237"/>
      <c r="F34" s="47"/>
      <c r="G34" s="237"/>
      <c r="H34" s="47"/>
      <c r="I34" s="46"/>
      <c r="J34" s="47"/>
      <c r="K34" s="234"/>
      <c r="L34" s="48"/>
      <c r="M34" s="35"/>
      <c r="N34" s="36"/>
      <c r="O34" s="40"/>
      <c r="P34" s="70"/>
      <c r="Q34" s="70"/>
      <c r="R34" s="70"/>
      <c r="S34" s="49"/>
    </row>
    <row r="35" spans="1:19" s="50" customFormat="1" ht="21" customHeight="1">
      <c r="A35" s="43"/>
      <c r="B35" s="30" t="s">
        <v>50</v>
      </c>
      <c r="C35" s="45"/>
      <c r="D35" s="45"/>
      <c r="E35" s="260"/>
      <c r="G35" s="237">
        <f>+G37-G36</f>
        <v>-6893</v>
      </c>
      <c r="H35" s="48"/>
      <c r="I35" s="46">
        <v>-16760</v>
      </c>
      <c r="J35" s="48"/>
      <c r="K35" s="234">
        <f>+K37-K36</f>
        <v>10119</v>
      </c>
      <c r="L35" s="46"/>
      <c r="M35" s="46">
        <v>-2814</v>
      </c>
      <c r="N35" s="36"/>
      <c r="O35" s="40"/>
    </row>
    <row r="36" spans="1:19" s="50" customFormat="1" ht="21" customHeight="1">
      <c r="A36" s="43"/>
      <c r="B36" s="30" t="s">
        <v>49</v>
      </c>
      <c r="C36" s="51"/>
      <c r="D36" s="45"/>
      <c r="E36" s="260"/>
      <c r="G36" s="237">
        <v>-9866</v>
      </c>
      <c r="H36" s="48"/>
      <c r="I36" s="62">
        <v>6865</v>
      </c>
      <c r="J36" s="48"/>
      <c r="K36" s="234">
        <v>0</v>
      </c>
      <c r="L36" s="46"/>
      <c r="M36" s="46">
        <v>0</v>
      </c>
      <c r="N36" s="36"/>
      <c r="O36" s="40"/>
    </row>
    <row r="37" spans="1:19" s="50" customFormat="1" ht="21" customHeight="1" thickBot="1">
      <c r="A37" s="43"/>
      <c r="B37" s="30"/>
      <c r="C37" s="51"/>
      <c r="D37" s="45"/>
      <c r="E37" s="260"/>
      <c r="G37" s="269">
        <f>G24</f>
        <v>-16759</v>
      </c>
      <c r="H37" s="48"/>
      <c r="I37" s="52">
        <f>I24</f>
        <v>-9895</v>
      </c>
      <c r="J37" s="48"/>
      <c r="K37" s="235">
        <f>K24</f>
        <v>10119</v>
      </c>
      <c r="L37" s="46"/>
      <c r="M37" s="52">
        <f>+M24</f>
        <v>-2814</v>
      </c>
      <c r="N37" s="36"/>
      <c r="O37" s="40"/>
    </row>
    <row r="38" spans="1:19" s="50" customFormat="1" ht="21" customHeight="1" thickTop="1">
      <c r="A38" s="43" t="s">
        <v>64</v>
      </c>
      <c r="B38" s="44"/>
      <c r="C38" s="45"/>
      <c r="D38" s="45"/>
      <c r="E38" s="260"/>
      <c r="G38" s="271"/>
      <c r="H38" s="48"/>
      <c r="I38" s="49"/>
      <c r="J38" s="48"/>
      <c r="K38" s="236"/>
      <c r="L38" s="48"/>
      <c r="M38" s="49"/>
      <c r="N38" s="36"/>
      <c r="O38" s="40"/>
    </row>
    <row r="39" spans="1:19" s="50" customFormat="1" ht="21" customHeight="1">
      <c r="A39" s="44"/>
      <c r="B39" s="30" t="s">
        <v>50</v>
      </c>
      <c r="C39" s="45"/>
      <c r="D39" s="45"/>
      <c r="E39" s="260"/>
      <c r="G39" s="237">
        <f>-G40+G41</f>
        <v>-5590</v>
      </c>
      <c r="H39" s="48"/>
      <c r="I39" s="46">
        <v>-5750</v>
      </c>
      <c r="J39" s="48"/>
      <c r="K39" s="237">
        <f>+K41-K40</f>
        <v>11424</v>
      </c>
      <c r="L39" s="46"/>
      <c r="M39" s="46">
        <v>-3456</v>
      </c>
      <c r="N39" s="36"/>
      <c r="O39" s="40"/>
    </row>
    <row r="40" spans="1:19" s="50" customFormat="1" ht="21" customHeight="1">
      <c r="A40" s="44"/>
      <c r="B40" s="30" t="s">
        <v>49</v>
      </c>
      <c r="C40" s="45"/>
      <c r="D40" s="45"/>
      <c r="E40" s="260"/>
      <c r="G40" s="237">
        <v>-9861</v>
      </c>
      <c r="H40" s="48"/>
      <c r="I40" s="62">
        <v>11091</v>
      </c>
      <c r="J40" s="48"/>
      <c r="K40" s="237">
        <v>0</v>
      </c>
      <c r="L40" s="46"/>
      <c r="M40" s="46">
        <v>0</v>
      </c>
      <c r="N40" s="36"/>
      <c r="O40" s="40"/>
    </row>
    <row r="41" spans="1:19" s="50" customFormat="1" ht="21" customHeight="1" thickBot="1">
      <c r="A41" s="44"/>
      <c r="B41" s="30"/>
      <c r="C41" s="45"/>
      <c r="D41" s="45"/>
      <c r="E41" s="260"/>
      <c r="G41" s="269">
        <f>G32</f>
        <v>-15451</v>
      </c>
      <c r="H41" s="48"/>
      <c r="I41" s="52">
        <f>I32</f>
        <v>5341</v>
      </c>
      <c r="J41" s="48"/>
      <c r="K41" s="235">
        <f>K32</f>
        <v>11424</v>
      </c>
      <c r="L41" s="46"/>
      <c r="M41" s="52">
        <f>M32</f>
        <v>-3456</v>
      </c>
      <c r="N41" s="36"/>
      <c r="O41" s="40"/>
    </row>
    <row r="42" spans="1:19" s="54" customFormat="1" ht="21" customHeight="1" thickTop="1">
      <c r="A42" s="53" t="s">
        <v>68</v>
      </c>
      <c r="C42" s="55"/>
      <c r="D42" s="55"/>
      <c r="E42" s="261"/>
      <c r="F42" s="57"/>
      <c r="G42" s="272"/>
      <c r="H42" s="36"/>
      <c r="I42" s="36"/>
      <c r="J42" s="36"/>
      <c r="K42" s="238"/>
      <c r="L42" s="36"/>
      <c r="M42" s="49"/>
      <c r="N42" s="36"/>
      <c r="O42" s="40"/>
    </row>
    <row r="43" spans="1:19" s="54" customFormat="1" ht="21" customHeight="1">
      <c r="A43" s="54" t="s">
        <v>25</v>
      </c>
      <c r="B43" s="54" t="s">
        <v>69</v>
      </c>
      <c r="C43" s="55"/>
      <c r="D43" s="55"/>
      <c r="E43" s="262">
        <v>20</v>
      </c>
      <c r="G43" s="302">
        <f>G35/G44</f>
        <v>-8.2402376554832311E-3</v>
      </c>
      <c r="H43" s="185"/>
      <c r="I43" s="215">
        <f>I35/I44</f>
        <v>-2.0035743958493973E-2</v>
      </c>
      <c r="J43" s="186"/>
      <c r="K43" s="215">
        <f>K35/K44</f>
        <v>1.2096759732458265E-2</v>
      </c>
      <c r="L43" s="186"/>
      <c r="M43" s="215">
        <f>M35/M44</f>
        <v>-3.3639966288306704E-3</v>
      </c>
      <c r="N43" s="36"/>
      <c r="O43" s="40"/>
    </row>
    <row r="44" spans="1:19" s="54" customFormat="1" ht="21" customHeight="1" thickBot="1">
      <c r="B44" s="54" t="s">
        <v>146</v>
      </c>
      <c r="C44" s="55"/>
      <c r="D44" s="55"/>
      <c r="E44" s="262"/>
      <c r="G44" s="229">
        <v>836505</v>
      </c>
      <c r="H44" s="59"/>
      <c r="I44" s="58">
        <v>836505</v>
      </c>
      <c r="J44" s="60"/>
      <c r="K44" s="229">
        <f>BS_T!K80</f>
        <v>836505</v>
      </c>
      <c r="L44" s="60"/>
      <c r="M44" s="58">
        <v>836505</v>
      </c>
      <c r="N44" s="36"/>
      <c r="O44" s="40"/>
    </row>
    <row r="45" spans="1:19" s="54" customFormat="1" ht="21" customHeight="1" thickTop="1">
      <c r="C45" s="55"/>
      <c r="D45" s="55"/>
      <c r="E45" s="263"/>
      <c r="G45" s="273"/>
      <c r="H45" s="59"/>
      <c r="I45" s="60"/>
      <c r="J45" s="60"/>
      <c r="K45" s="60"/>
      <c r="L45" s="60"/>
      <c r="M45" s="60"/>
      <c r="N45" s="36"/>
      <c r="O45" s="40"/>
    </row>
    <row r="46" spans="1:19" s="54" customFormat="1" ht="21" customHeight="1">
      <c r="C46" s="55"/>
      <c r="D46" s="55"/>
      <c r="E46" s="263"/>
      <c r="G46" s="273"/>
      <c r="H46" s="59"/>
      <c r="I46" s="78"/>
      <c r="J46" s="60"/>
      <c r="K46" s="60"/>
      <c r="L46" s="60"/>
      <c r="M46" s="60"/>
      <c r="N46" s="36"/>
    </row>
    <row r="47" spans="1:19" s="54" customFormat="1" ht="21" customHeight="1">
      <c r="C47" s="55"/>
      <c r="D47" s="55"/>
      <c r="E47" s="263"/>
      <c r="G47" s="273"/>
      <c r="H47" s="59"/>
      <c r="I47" s="60"/>
      <c r="J47" s="60"/>
      <c r="K47" s="60"/>
      <c r="L47" s="60"/>
      <c r="M47" s="60"/>
      <c r="N47" s="36"/>
    </row>
    <row r="48" spans="1:19" s="54" customFormat="1" ht="21" customHeight="1">
      <c r="C48" s="55"/>
      <c r="D48" s="55"/>
      <c r="E48" s="263"/>
      <c r="G48" s="274"/>
      <c r="H48" s="59"/>
      <c r="I48" s="60"/>
      <c r="J48" s="60"/>
      <c r="K48" s="60"/>
      <c r="L48" s="60"/>
      <c r="M48" s="60"/>
      <c r="N48" s="30"/>
    </row>
    <row r="49" spans="7:13" ht="8.25" customHeight="1">
      <c r="G49" s="275"/>
      <c r="H49" s="40"/>
      <c r="I49" s="40"/>
      <c r="J49" s="40"/>
      <c r="K49" s="36"/>
      <c r="L49" s="40"/>
      <c r="M49" s="60"/>
    </row>
    <row r="50" spans="7:13" ht="21" customHeight="1">
      <c r="G50" s="276"/>
      <c r="K50" s="41"/>
      <c r="M50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52"/>
  <sheetViews>
    <sheetView view="pageBreakPreview" topLeftCell="A25" zoomScale="80" zoomScaleNormal="100" zoomScaleSheetLayoutView="80" workbookViewId="0">
      <selection activeCell="A4" sqref="A4:M4"/>
    </sheetView>
  </sheetViews>
  <sheetFormatPr defaultColWidth="9.125" defaultRowHeight="19.2"/>
  <cols>
    <col min="1" max="1" width="2.125" style="30" customWidth="1"/>
    <col min="2" max="2" width="2.25" style="30" customWidth="1"/>
    <col min="3" max="3" width="2.375" style="30" customWidth="1"/>
    <col min="4" max="4" width="38.375" style="30" customWidth="1"/>
    <col min="5" max="5" width="8" style="30" customWidth="1"/>
    <col min="6" max="6" width="2" style="30" customWidth="1"/>
    <col min="7" max="7" width="14.375" style="30" customWidth="1"/>
    <col min="8" max="8" width="2" style="30" customWidth="1"/>
    <col min="9" max="9" width="14.375" style="30" customWidth="1"/>
    <col min="10" max="10" width="2" style="30" customWidth="1"/>
    <col min="11" max="11" width="14.375" style="30" customWidth="1"/>
    <col min="12" max="12" width="2" style="30" customWidth="1"/>
    <col min="13" max="13" width="14.375" style="30" customWidth="1"/>
    <col min="14" max="14" width="5.125" style="30" customWidth="1"/>
    <col min="15" max="15" width="12.75" style="30" bestFit="1" customWidth="1"/>
    <col min="16" max="16" width="9.875" style="30" bestFit="1" customWidth="1"/>
    <col min="17" max="16384" width="9.125" style="30"/>
  </cols>
  <sheetData>
    <row r="1" spans="1:16" ht="21" customHeight="1">
      <c r="M1" s="166" t="s">
        <v>141</v>
      </c>
    </row>
    <row r="2" spans="1:16" ht="21" customHeight="1">
      <c r="M2" s="166" t="s">
        <v>142</v>
      </c>
    </row>
    <row r="3" spans="1:16" s="31" customFormat="1" ht="20.25" customHeight="1">
      <c r="A3" s="308" t="s">
        <v>29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6" s="31" customFormat="1" ht="20.25" customHeight="1">
      <c r="A4" s="308" t="s">
        <v>48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</row>
    <row r="5" spans="1:16" s="31" customFormat="1" ht="21" customHeight="1">
      <c r="A5" s="308" t="s">
        <v>164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</row>
    <row r="6" spans="1:16" s="31" customFormat="1" ht="16.5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</row>
    <row r="7" spans="1:16" s="31" customFormat="1" ht="20.25" customHeight="1">
      <c r="A7" s="147"/>
      <c r="B7" s="147"/>
      <c r="C7" s="147"/>
      <c r="D7" s="147"/>
      <c r="E7" s="147"/>
      <c r="F7" s="147"/>
      <c r="G7" s="309" t="s">
        <v>139</v>
      </c>
      <c r="H7" s="309"/>
      <c r="I7" s="309"/>
      <c r="J7" s="309"/>
      <c r="K7" s="309"/>
      <c r="L7" s="309"/>
      <c r="M7" s="309"/>
    </row>
    <row r="8" spans="1:16" ht="20.100000000000001" customHeight="1">
      <c r="G8" s="310" t="s">
        <v>39</v>
      </c>
      <c r="H8" s="310"/>
      <c r="I8" s="310"/>
      <c r="K8" s="310" t="s">
        <v>40</v>
      </c>
      <c r="L8" s="310"/>
      <c r="M8" s="310"/>
    </row>
    <row r="9" spans="1:16" ht="20.100000000000001" customHeight="1">
      <c r="A9" s="32"/>
      <c r="B9" s="32"/>
      <c r="C9" s="32"/>
      <c r="D9" s="32"/>
      <c r="E9" s="148" t="s">
        <v>4</v>
      </c>
      <c r="F9" s="32"/>
      <c r="G9" s="94" t="s">
        <v>147</v>
      </c>
      <c r="H9" s="33"/>
      <c r="I9" s="94" t="s">
        <v>86</v>
      </c>
      <c r="J9" s="33"/>
      <c r="K9" s="94" t="s">
        <v>147</v>
      </c>
      <c r="L9" s="33"/>
      <c r="M9" s="94" t="s">
        <v>86</v>
      </c>
    </row>
    <row r="10" spans="1:16" ht="20.100000000000001" customHeight="1">
      <c r="A10" s="32"/>
      <c r="B10" s="32"/>
      <c r="C10" s="32"/>
      <c r="D10" s="32"/>
      <c r="E10" s="32"/>
      <c r="F10" s="32"/>
      <c r="G10" s="33"/>
      <c r="H10" s="33"/>
      <c r="I10" s="32"/>
      <c r="J10" s="33"/>
      <c r="K10" s="33"/>
      <c r="L10" s="33"/>
      <c r="M10" s="32"/>
    </row>
    <row r="11" spans="1:16" ht="6.75" customHeight="1">
      <c r="A11" s="32"/>
      <c r="B11" s="32"/>
      <c r="C11" s="32"/>
      <c r="D11" s="32"/>
      <c r="E11" s="32"/>
      <c r="F11" s="32"/>
      <c r="G11" s="33"/>
      <c r="H11" s="33"/>
      <c r="I11" s="33"/>
      <c r="J11" s="33"/>
      <c r="K11" s="33"/>
      <c r="L11" s="33"/>
      <c r="M11" s="33"/>
    </row>
    <row r="12" spans="1:16" ht="20.100000000000001" customHeight="1">
      <c r="A12" s="30" t="s">
        <v>27</v>
      </c>
      <c r="E12" s="32">
        <v>16.3</v>
      </c>
      <c r="F12" s="32"/>
      <c r="G12" s="34">
        <v>1806754</v>
      </c>
      <c r="H12" s="34"/>
      <c r="I12" s="34">
        <v>1914965</v>
      </c>
      <c r="J12" s="34"/>
      <c r="K12" s="34">
        <v>1462159</v>
      </c>
      <c r="L12" s="34"/>
      <c r="M12" s="34">
        <v>1571889</v>
      </c>
      <c r="O12" s="36"/>
      <c r="P12" s="40"/>
    </row>
    <row r="13" spans="1:16" ht="20.100000000000001" customHeight="1">
      <c r="A13" s="30" t="s">
        <v>28</v>
      </c>
      <c r="E13" s="32">
        <v>16.3</v>
      </c>
      <c r="F13" s="32"/>
      <c r="G13" s="37">
        <v>-1426409</v>
      </c>
      <c r="H13" s="34"/>
      <c r="I13" s="37">
        <v>-1470746</v>
      </c>
      <c r="J13" s="34"/>
      <c r="K13" s="37">
        <v>-1207325</v>
      </c>
      <c r="L13" s="34"/>
      <c r="M13" s="37">
        <v>-1230505</v>
      </c>
      <c r="O13" s="36"/>
      <c r="P13" s="40"/>
    </row>
    <row r="14" spans="1:16" ht="20.100000000000001" customHeight="1">
      <c r="A14" s="30" t="s">
        <v>78</v>
      </c>
      <c r="E14" s="32"/>
      <c r="F14" s="32"/>
      <c r="G14" s="37">
        <f>+G12+G13</f>
        <v>380345</v>
      </c>
      <c r="H14" s="34"/>
      <c r="I14" s="37">
        <f>+I12+I13</f>
        <v>444219</v>
      </c>
      <c r="J14" s="34"/>
      <c r="K14" s="37">
        <f>+K12+K13</f>
        <v>254834</v>
      </c>
      <c r="L14" s="34"/>
      <c r="M14" s="37">
        <f>+M12+M13</f>
        <v>341384</v>
      </c>
      <c r="O14" s="36"/>
      <c r="P14" s="40"/>
    </row>
    <row r="15" spans="1:16" ht="20.100000000000001" customHeight="1">
      <c r="A15" s="30" t="s">
        <v>13</v>
      </c>
      <c r="E15" s="32">
        <v>16.3</v>
      </c>
      <c r="F15" s="32"/>
      <c r="G15" s="34">
        <v>21833</v>
      </c>
      <c r="H15" s="34"/>
      <c r="I15" s="34">
        <v>24299</v>
      </c>
      <c r="J15" s="34"/>
      <c r="K15" s="34">
        <v>45703</v>
      </c>
      <c r="L15" s="34"/>
      <c r="M15" s="34">
        <v>38529</v>
      </c>
      <c r="O15" s="36"/>
      <c r="P15" s="40"/>
    </row>
    <row r="16" spans="1:16" ht="20.25" customHeight="1">
      <c r="A16" s="30" t="s">
        <v>106</v>
      </c>
      <c r="E16" s="32"/>
      <c r="F16" s="32"/>
      <c r="G16" s="34">
        <v>-277121</v>
      </c>
      <c r="H16" s="34"/>
      <c r="I16" s="34">
        <v>-254622</v>
      </c>
      <c r="J16" s="34"/>
      <c r="K16" s="34">
        <v>-221238</v>
      </c>
      <c r="L16" s="34"/>
      <c r="M16" s="34">
        <v>-210103</v>
      </c>
      <c r="N16" s="39"/>
      <c r="O16" s="36"/>
      <c r="P16" s="40"/>
    </row>
    <row r="17" spans="1:16" ht="20.100000000000001" customHeight="1">
      <c r="A17" s="30" t="s">
        <v>41</v>
      </c>
      <c r="E17" s="32"/>
      <c r="F17" s="32"/>
      <c r="G17" s="34">
        <v>-127291</v>
      </c>
      <c r="H17" s="34"/>
      <c r="I17" s="34">
        <v>-152326</v>
      </c>
      <c r="J17" s="34"/>
      <c r="K17" s="34">
        <v>-62313</v>
      </c>
      <c r="L17" s="34"/>
      <c r="M17" s="34">
        <v>-84340</v>
      </c>
      <c r="N17" s="39"/>
      <c r="O17" s="36"/>
      <c r="P17" s="40"/>
    </row>
    <row r="18" spans="1:16" ht="20.100000000000001" customHeight="1">
      <c r="A18" s="30" t="s">
        <v>76</v>
      </c>
      <c r="E18" s="32">
        <v>16.3</v>
      </c>
      <c r="F18" s="32"/>
      <c r="G18" s="34">
        <v>-20215</v>
      </c>
      <c r="H18" s="34"/>
      <c r="I18" s="34">
        <v>-21490</v>
      </c>
      <c r="J18" s="34"/>
      <c r="K18" s="34">
        <v>-20215</v>
      </c>
      <c r="L18" s="34"/>
      <c r="M18" s="34">
        <v>-21490</v>
      </c>
      <c r="N18" s="39"/>
      <c r="O18" s="36"/>
      <c r="P18" s="40"/>
    </row>
    <row r="19" spans="1:16" ht="20.100000000000001" customHeight="1">
      <c r="A19" s="30" t="s">
        <v>133</v>
      </c>
      <c r="G19" s="38">
        <f>SUM(G15:G18)</f>
        <v>-402794</v>
      </c>
      <c r="H19" s="34"/>
      <c r="I19" s="38">
        <f>SUM(I15:I18)</f>
        <v>-404139</v>
      </c>
      <c r="J19" s="34"/>
      <c r="K19" s="38">
        <f>SUM(K15:K18)</f>
        <v>-258063</v>
      </c>
      <c r="L19" s="34"/>
      <c r="M19" s="38">
        <f>SUM(M15:M18)</f>
        <v>-277404</v>
      </c>
      <c r="O19" s="36"/>
      <c r="P19" s="40"/>
    </row>
    <row r="20" spans="1:16" ht="20.100000000000001" customHeight="1">
      <c r="A20" s="30" t="s">
        <v>79</v>
      </c>
      <c r="G20" s="34">
        <f>SUM(G14,G19)</f>
        <v>-22449</v>
      </c>
      <c r="H20" s="34"/>
      <c r="I20" s="34">
        <f>SUM(I14,I19)</f>
        <v>40080</v>
      </c>
      <c r="J20" s="34"/>
      <c r="K20" s="34">
        <f>SUM(K14,K19)</f>
        <v>-3229</v>
      </c>
      <c r="L20" s="34"/>
      <c r="M20" s="34">
        <f>SUM(M14,M19)</f>
        <v>63980</v>
      </c>
      <c r="O20" s="36"/>
      <c r="P20" s="40"/>
    </row>
    <row r="21" spans="1:16" ht="20.100000000000001" customHeight="1">
      <c r="A21" s="30" t="s">
        <v>42</v>
      </c>
      <c r="E21" s="32">
        <v>16.3</v>
      </c>
      <c r="G21" s="37">
        <v>-30784</v>
      </c>
      <c r="H21" s="34"/>
      <c r="I21" s="180">
        <v>-34891</v>
      </c>
      <c r="J21" s="34"/>
      <c r="K21" s="37">
        <v>-22067</v>
      </c>
      <c r="L21" s="34"/>
      <c r="M21" s="37">
        <v>-26155</v>
      </c>
      <c r="N21" s="40"/>
      <c r="O21" s="36"/>
      <c r="P21" s="40"/>
    </row>
    <row r="22" spans="1:16" ht="20.100000000000001" customHeight="1">
      <c r="A22" s="30" t="s">
        <v>80</v>
      </c>
      <c r="G22" s="34">
        <f>+G20+G21</f>
        <v>-53233</v>
      </c>
      <c r="H22" s="34"/>
      <c r="I22" s="34">
        <f>+I20+I21</f>
        <v>5189</v>
      </c>
      <c r="J22" s="34"/>
      <c r="K22" s="34">
        <f>+K20+K21</f>
        <v>-25296</v>
      </c>
      <c r="L22" s="34"/>
      <c r="M22" s="34">
        <f>+M20+M21</f>
        <v>37825</v>
      </c>
      <c r="N22" s="40"/>
      <c r="O22" s="36"/>
      <c r="P22" s="40"/>
    </row>
    <row r="23" spans="1:16" ht="20.100000000000001" customHeight="1">
      <c r="A23" s="30" t="s">
        <v>166</v>
      </c>
      <c r="E23" s="32"/>
      <c r="G23" s="37">
        <v>2016</v>
      </c>
      <c r="H23" s="34"/>
      <c r="I23" s="37">
        <v>-1857</v>
      </c>
      <c r="J23" s="34"/>
      <c r="K23" s="37">
        <v>-2744</v>
      </c>
      <c r="L23" s="34"/>
      <c r="M23" s="37">
        <v>-8213</v>
      </c>
      <c r="O23" s="36"/>
      <c r="P23" s="40"/>
    </row>
    <row r="24" spans="1:16" ht="20.100000000000001" customHeight="1">
      <c r="A24" s="76" t="s">
        <v>143</v>
      </c>
      <c r="G24" s="38">
        <f>G22+G23</f>
        <v>-51217</v>
      </c>
      <c r="H24" s="34"/>
      <c r="I24" s="38">
        <f>I22+I23</f>
        <v>3332</v>
      </c>
      <c r="J24" s="34"/>
      <c r="K24" s="38">
        <f>K22+K23</f>
        <v>-28040</v>
      </c>
      <c r="L24" s="34"/>
      <c r="M24" s="38">
        <f>M22+M23</f>
        <v>29612</v>
      </c>
      <c r="O24" s="36"/>
      <c r="P24" s="40"/>
    </row>
    <row r="25" spans="1:16" s="43" customFormat="1" ht="20.100000000000001" customHeight="1">
      <c r="A25" s="43" t="s">
        <v>63</v>
      </c>
      <c r="G25" s="81"/>
      <c r="H25" s="81"/>
      <c r="I25" s="82"/>
      <c r="J25" s="81"/>
      <c r="K25" s="81"/>
      <c r="L25" s="81"/>
      <c r="M25" s="81"/>
      <c r="O25" s="36"/>
      <c r="P25" s="40"/>
    </row>
    <row r="26" spans="1:16" ht="20.100000000000001" customHeight="1">
      <c r="A26" s="43" t="s">
        <v>136</v>
      </c>
      <c r="B26" s="43"/>
      <c r="G26" s="34"/>
      <c r="H26" s="34"/>
      <c r="I26" s="34"/>
      <c r="J26" s="34"/>
      <c r="K26" s="34"/>
      <c r="L26" s="34"/>
      <c r="M26" s="34"/>
      <c r="O26" s="36"/>
      <c r="P26" s="40"/>
    </row>
    <row r="27" spans="1:16" ht="20.100000000000001" customHeight="1">
      <c r="A27" s="43"/>
      <c r="B27" s="43"/>
      <c r="C27" s="43" t="s">
        <v>137</v>
      </c>
      <c r="O27" s="36"/>
      <c r="P27" s="40"/>
    </row>
    <row r="28" spans="1:16" ht="20.100000000000001" customHeight="1">
      <c r="A28" s="30" t="s">
        <v>162</v>
      </c>
      <c r="B28" s="43"/>
      <c r="O28" s="36"/>
      <c r="P28" s="40"/>
    </row>
    <row r="29" spans="1:16" ht="20.100000000000001" customHeight="1">
      <c r="B29" s="30" t="s">
        <v>163</v>
      </c>
      <c r="G29" s="36">
        <v>0</v>
      </c>
      <c r="I29" s="181">
        <v>-27633</v>
      </c>
      <c r="K29" s="36">
        <v>0</v>
      </c>
      <c r="M29" s="181">
        <v>-27633</v>
      </c>
      <c r="O29" s="36"/>
      <c r="P29" s="40"/>
    </row>
    <row r="30" spans="1:16" ht="20.100000000000001" customHeight="1">
      <c r="A30" s="30" t="s">
        <v>81</v>
      </c>
      <c r="E30" s="32">
        <v>14</v>
      </c>
      <c r="G30" s="34">
        <v>-6413</v>
      </c>
      <c r="H30" s="34"/>
      <c r="I30" s="34">
        <v>79</v>
      </c>
      <c r="J30" s="34"/>
      <c r="K30" s="139">
        <v>-6437</v>
      </c>
      <c r="L30" s="34"/>
      <c r="M30" s="34">
        <v>10</v>
      </c>
      <c r="O30" s="36"/>
      <c r="P30" s="40"/>
    </row>
    <row r="31" spans="1:16" ht="20.100000000000001" customHeight="1">
      <c r="A31" s="43" t="s">
        <v>158</v>
      </c>
      <c r="B31" s="43"/>
      <c r="C31" s="43"/>
      <c r="D31" s="43"/>
      <c r="E31" s="32"/>
      <c r="G31" s="170"/>
      <c r="I31" s="34"/>
      <c r="J31" s="34"/>
      <c r="K31" s="34"/>
      <c r="L31" s="34"/>
      <c r="M31" s="34"/>
      <c r="O31" s="36"/>
      <c r="P31" s="40"/>
    </row>
    <row r="32" spans="1:16" ht="20.100000000000001" customHeight="1">
      <c r="A32" s="43"/>
      <c r="B32" s="43"/>
      <c r="C32" s="43" t="s">
        <v>137</v>
      </c>
      <c r="D32" s="43"/>
      <c r="E32" s="32"/>
      <c r="O32" s="36"/>
      <c r="P32" s="40"/>
    </row>
    <row r="33" spans="1:20" ht="20.100000000000001" customHeight="1">
      <c r="B33" s="30" t="s">
        <v>159</v>
      </c>
      <c r="E33" s="32"/>
      <c r="G33" s="34">
        <v>12639</v>
      </c>
      <c r="H33" s="34"/>
      <c r="I33" s="34">
        <v>0</v>
      </c>
      <c r="J33" s="34"/>
      <c r="K33" s="139">
        <v>0</v>
      </c>
      <c r="L33" s="34"/>
      <c r="M33" s="34">
        <v>0</v>
      </c>
      <c r="O33" s="36"/>
      <c r="P33" s="40"/>
    </row>
    <row r="34" spans="1:20" ht="20.100000000000001" customHeight="1" thickBot="1">
      <c r="A34" s="30" t="s">
        <v>144</v>
      </c>
      <c r="G34" s="42">
        <f>SUM(G24:G33)</f>
        <v>-44991</v>
      </c>
      <c r="H34" s="34"/>
      <c r="I34" s="42">
        <f>SUM(I24:I33)</f>
        <v>-24222</v>
      </c>
      <c r="J34" s="34"/>
      <c r="K34" s="42">
        <f>SUM(K24:K33)</f>
        <v>-34477</v>
      </c>
      <c r="L34" s="34"/>
      <c r="M34" s="42">
        <f>SUM(M24:M33)</f>
        <v>1989</v>
      </c>
      <c r="O34" s="36"/>
      <c r="P34" s="40"/>
    </row>
    <row r="35" spans="1:20" ht="20.100000000000001" customHeight="1" thickTop="1">
      <c r="G35" s="35"/>
      <c r="H35" s="40"/>
      <c r="I35" s="35"/>
      <c r="J35" s="35"/>
      <c r="K35" s="139"/>
      <c r="L35" s="35"/>
      <c r="M35" s="34"/>
      <c r="O35" s="36"/>
      <c r="P35" s="40"/>
    </row>
    <row r="36" spans="1:20" s="50" customFormat="1" ht="21" customHeight="1">
      <c r="A36" s="43" t="s">
        <v>145</v>
      </c>
      <c r="B36" s="44"/>
      <c r="C36" s="45"/>
      <c r="D36" s="45"/>
      <c r="E36" s="46"/>
      <c r="F36" s="47"/>
      <c r="G36" s="46"/>
      <c r="H36" s="47"/>
      <c r="I36" s="46"/>
      <c r="J36" s="47"/>
      <c r="K36" s="149"/>
      <c r="L36" s="48"/>
      <c r="M36" s="35"/>
      <c r="N36" s="44"/>
      <c r="O36" s="36"/>
      <c r="P36" s="40"/>
      <c r="Q36" s="70"/>
      <c r="R36" s="70"/>
      <c r="S36" s="70"/>
      <c r="T36" s="49"/>
    </row>
    <row r="37" spans="1:20" s="50" customFormat="1" ht="21" customHeight="1">
      <c r="A37" s="43"/>
      <c r="B37" s="30" t="s">
        <v>50</v>
      </c>
      <c r="C37" s="45"/>
      <c r="D37" s="45"/>
      <c r="G37" s="46">
        <f>+G39-G38</f>
        <v>-47171</v>
      </c>
      <c r="H37" s="48"/>
      <c r="I37" s="46">
        <f>+I39-I38</f>
        <v>10485</v>
      </c>
      <c r="J37" s="48"/>
      <c r="K37" s="149">
        <f>+K39-K38</f>
        <v>-28040</v>
      </c>
      <c r="L37" s="46"/>
      <c r="M37" s="46">
        <f>+M39-M38</f>
        <v>29612</v>
      </c>
      <c r="N37" s="44"/>
      <c r="O37" s="36"/>
      <c r="P37" s="40"/>
    </row>
    <row r="38" spans="1:20" s="50" customFormat="1" ht="21" customHeight="1">
      <c r="A38" s="43"/>
      <c r="B38" s="30" t="s">
        <v>49</v>
      </c>
      <c r="C38" s="51"/>
      <c r="D38" s="45"/>
      <c r="G38" s="46">
        <v>-4046</v>
      </c>
      <c r="H38" s="48"/>
      <c r="I38" s="62">
        <v>-7153</v>
      </c>
      <c r="J38" s="48"/>
      <c r="K38" s="149">
        <v>0</v>
      </c>
      <c r="L38" s="46"/>
      <c r="M38" s="46">
        <v>0</v>
      </c>
      <c r="O38" s="36"/>
      <c r="P38" s="40"/>
    </row>
    <row r="39" spans="1:20" s="50" customFormat="1" ht="21" customHeight="1" thickBot="1">
      <c r="A39" s="43"/>
      <c r="B39" s="30"/>
      <c r="C39" s="51"/>
      <c r="D39" s="45"/>
      <c r="G39" s="42">
        <f>G24</f>
        <v>-51217</v>
      </c>
      <c r="H39" s="48"/>
      <c r="I39" s="52">
        <f>I24</f>
        <v>3332</v>
      </c>
      <c r="J39" s="48"/>
      <c r="K39" s="179">
        <f>K24</f>
        <v>-28040</v>
      </c>
      <c r="L39" s="46"/>
      <c r="M39" s="52">
        <f>+M24</f>
        <v>29612</v>
      </c>
      <c r="O39" s="36"/>
      <c r="P39" s="40"/>
    </row>
    <row r="40" spans="1:20" s="50" customFormat="1" ht="21" customHeight="1" thickTop="1">
      <c r="A40" s="43" t="s">
        <v>64</v>
      </c>
      <c r="B40" s="44"/>
      <c r="C40" s="45"/>
      <c r="D40" s="45"/>
      <c r="G40" s="49"/>
      <c r="H40" s="48"/>
      <c r="I40" s="49"/>
      <c r="J40" s="48"/>
      <c r="K40" s="150"/>
      <c r="L40" s="48"/>
      <c r="M40" s="49"/>
      <c r="O40" s="36"/>
      <c r="P40" s="40"/>
    </row>
    <row r="41" spans="1:20" s="50" customFormat="1" ht="21" customHeight="1">
      <c r="A41" s="44"/>
      <c r="B41" s="30" t="s">
        <v>50</v>
      </c>
      <c r="C41" s="45"/>
      <c r="D41" s="45"/>
      <c r="G41" s="46">
        <f>-G42+G43</f>
        <v>-45115</v>
      </c>
      <c r="H41" s="48"/>
      <c r="I41" s="46">
        <f>+I43-I42</f>
        <v>-17104</v>
      </c>
      <c r="J41" s="48"/>
      <c r="K41" s="46">
        <f>+K43-K42</f>
        <v>-34477</v>
      </c>
      <c r="L41" s="46"/>
      <c r="M41" s="46">
        <f>+M43-M42</f>
        <v>1989</v>
      </c>
      <c r="O41" s="36"/>
      <c r="P41" s="40"/>
    </row>
    <row r="42" spans="1:20" s="50" customFormat="1" ht="21" customHeight="1">
      <c r="A42" s="44"/>
      <c r="B42" s="30" t="s">
        <v>49</v>
      </c>
      <c r="C42" s="45"/>
      <c r="D42" s="45"/>
      <c r="G42" s="46">
        <v>124</v>
      </c>
      <c r="H42" s="48"/>
      <c r="I42" s="62">
        <v>-7118</v>
      </c>
      <c r="J42" s="48"/>
      <c r="K42" s="46">
        <v>0</v>
      </c>
      <c r="L42" s="46"/>
      <c r="M42" s="46">
        <v>0</v>
      </c>
      <c r="O42" s="36"/>
      <c r="P42" s="40"/>
    </row>
    <row r="43" spans="1:20" s="50" customFormat="1" ht="21" customHeight="1" thickBot="1">
      <c r="A43" s="44"/>
      <c r="B43" s="30"/>
      <c r="C43" s="45"/>
      <c r="D43" s="45"/>
      <c r="G43" s="42">
        <f>G34</f>
        <v>-44991</v>
      </c>
      <c r="H43" s="48"/>
      <c r="I43" s="52">
        <f>I34</f>
        <v>-24222</v>
      </c>
      <c r="J43" s="48"/>
      <c r="K43" s="179">
        <f>K34</f>
        <v>-34477</v>
      </c>
      <c r="L43" s="46"/>
      <c r="M43" s="52">
        <f>M34</f>
        <v>1989</v>
      </c>
      <c r="O43" s="36"/>
      <c r="P43" s="40"/>
    </row>
    <row r="44" spans="1:20" s="54" customFormat="1" ht="21" customHeight="1" thickTop="1">
      <c r="A44" s="53" t="s">
        <v>68</v>
      </c>
      <c r="C44" s="55"/>
      <c r="D44" s="55"/>
      <c r="E44" s="56"/>
      <c r="F44" s="57"/>
      <c r="G44" s="36"/>
      <c r="H44" s="36"/>
      <c r="I44" s="36"/>
      <c r="J44" s="36"/>
      <c r="K44" s="151"/>
      <c r="L44" s="36"/>
      <c r="M44" s="49"/>
      <c r="O44" s="36"/>
      <c r="P44" s="40"/>
    </row>
    <row r="45" spans="1:20" s="54" customFormat="1" ht="21" customHeight="1">
      <c r="A45" s="54" t="s">
        <v>25</v>
      </c>
      <c r="B45" s="54" t="s">
        <v>69</v>
      </c>
      <c r="C45" s="55"/>
      <c r="D45" s="55"/>
      <c r="E45" s="55"/>
      <c r="G45" s="182">
        <f>G37/G46</f>
        <v>-5.6390577462178945E-2</v>
      </c>
      <c r="H45" s="95"/>
      <c r="I45" s="178">
        <f>I37/I46</f>
        <v>1.2534294475227284E-2</v>
      </c>
      <c r="J45" s="61"/>
      <c r="K45" s="178">
        <f>K37/K46</f>
        <v>-3.3520421276621179E-2</v>
      </c>
      <c r="L45" s="61"/>
      <c r="M45" s="178">
        <f>M37/M46</f>
        <v>3.5399668860317632E-2</v>
      </c>
      <c r="O45" s="36"/>
      <c r="P45" s="40"/>
    </row>
    <row r="46" spans="1:20" s="54" customFormat="1" ht="21" customHeight="1" thickBot="1">
      <c r="B46" s="54" t="s">
        <v>146</v>
      </c>
      <c r="C46" s="55"/>
      <c r="D46" s="55"/>
      <c r="E46" s="55"/>
      <c r="G46" s="58">
        <f>+BS_T!G80</f>
        <v>836505</v>
      </c>
      <c r="H46" s="59"/>
      <c r="I46" s="58">
        <v>836505</v>
      </c>
      <c r="J46" s="60"/>
      <c r="K46" s="58">
        <f>BS_T!K80</f>
        <v>836505</v>
      </c>
      <c r="L46" s="60"/>
      <c r="M46" s="58">
        <v>836505</v>
      </c>
      <c r="O46" s="36"/>
      <c r="P46" s="40"/>
    </row>
    <row r="47" spans="1:20" s="54" customFormat="1" ht="21" customHeight="1" thickTop="1">
      <c r="C47" s="55"/>
      <c r="D47" s="55"/>
      <c r="G47" s="60"/>
      <c r="H47" s="59"/>
      <c r="I47" s="60"/>
      <c r="J47" s="60"/>
      <c r="K47" s="60"/>
      <c r="L47" s="60"/>
      <c r="M47" s="60"/>
      <c r="N47" s="60"/>
      <c r="O47" s="36"/>
      <c r="P47" s="40"/>
    </row>
    <row r="48" spans="1:20" s="54" customFormat="1" ht="21" customHeight="1">
      <c r="C48" s="55"/>
      <c r="D48" s="55"/>
      <c r="G48" s="60"/>
      <c r="H48" s="59"/>
      <c r="I48" s="78"/>
      <c r="J48" s="60"/>
      <c r="K48" s="60"/>
      <c r="L48" s="60"/>
      <c r="M48" s="60"/>
      <c r="O48" s="36"/>
    </row>
    <row r="49" spans="3:15" s="54" customFormat="1" ht="21" customHeight="1">
      <c r="C49" s="55"/>
      <c r="D49" s="55"/>
      <c r="G49" s="60"/>
      <c r="H49" s="59"/>
      <c r="I49" s="60"/>
      <c r="J49" s="60"/>
      <c r="K49" s="60"/>
      <c r="L49" s="60"/>
      <c r="M49" s="60"/>
      <c r="O49" s="36"/>
    </row>
    <row r="50" spans="3:15" s="54" customFormat="1" ht="21" customHeight="1">
      <c r="C50" s="55"/>
      <c r="D50" s="55"/>
      <c r="G50" s="61"/>
      <c r="H50" s="59"/>
      <c r="I50" s="60"/>
      <c r="J50" s="60"/>
      <c r="K50" s="60"/>
      <c r="L50" s="60"/>
      <c r="M50" s="60"/>
      <c r="O50" s="30"/>
    </row>
    <row r="51" spans="3:15" ht="8.25" customHeight="1">
      <c r="G51" s="40"/>
      <c r="H51" s="40"/>
      <c r="I51" s="40"/>
      <c r="J51" s="40"/>
      <c r="K51" s="36"/>
      <c r="L51" s="40"/>
      <c r="M51" s="60"/>
    </row>
    <row r="52" spans="3:15" ht="21" customHeight="1">
      <c r="G52" s="41"/>
      <c r="K52" s="41"/>
      <c r="M52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AF36"/>
  <sheetViews>
    <sheetView view="pageBreakPreview" topLeftCell="A7" zoomScaleNormal="100" zoomScaleSheetLayoutView="100" workbookViewId="0">
      <selection activeCell="AA18" sqref="AA18"/>
    </sheetView>
  </sheetViews>
  <sheetFormatPr defaultColWidth="9.125" defaultRowHeight="17.399999999999999"/>
  <cols>
    <col min="1" max="1" width="1.875" style="2" customWidth="1"/>
    <col min="2" max="3" width="2.25" style="2" customWidth="1"/>
    <col min="4" max="4" width="37" style="2" customWidth="1"/>
    <col min="5" max="5" width="8" style="9" hidden="1" customWidth="1"/>
    <col min="6" max="6" width="1.375" style="2" customWidth="1"/>
    <col min="7" max="7" width="15.75" style="2" customWidth="1"/>
    <col min="8" max="8" width="0.875" style="2" customWidth="1"/>
    <col min="9" max="9" width="15.75" style="2" customWidth="1"/>
    <col min="10" max="10" width="0.875" style="2" customWidth="1"/>
    <col min="11" max="11" width="15.75" style="2" customWidth="1"/>
    <col min="12" max="12" width="0.875" style="2" customWidth="1"/>
    <col min="13" max="13" width="15.75" style="2" customWidth="1"/>
    <col min="14" max="14" width="0.875" style="2" customWidth="1"/>
    <col min="15" max="15" width="15.75" style="2" customWidth="1"/>
    <col min="16" max="16" width="0.875" style="2" customWidth="1"/>
    <col min="17" max="17" width="15.75" style="2" customWidth="1"/>
    <col min="18" max="18" width="0.875" style="2" customWidth="1"/>
    <col min="19" max="19" width="15.75" style="2" customWidth="1"/>
    <col min="20" max="20" width="0.875" style="2" customWidth="1"/>
    <col min="21" max="21" width="15.75" style="2" customWidth="1"/>
    <col min="22" max="22" width="0.875" style="2" customWidth="1"/>
    <col min="23" max="23" width="15.75" style="2" customWidth="1"/>
    <col min="24" max="24" width="0.875" style="2" customWidth="1"/>
    <col min="25" max="25" width="15.75" style="2" customWidth="1"/>
    <col min="26" max="26" width="0.875" style="2" customWidth="1"/>
    <col min="27" max="27" width="15.75" style="2" customWidth="1"/>
    <col min="28" max="28" width="0.875" style="2" customWidth="1"/>
    <col min="29" max="29" width="14" style="2" customWidth="1"/>
    <col min="30" max="30" width="16.25" style="1" customWidth="1"/>
    <col min="31" max="31" width="16.75" style="2" bestFit="1" customWidth="1"/>
    <col min="32" max="32" width="11.75" style="2" customWidth="1"/>
    <col min="33" max="16384" width="9.125" style="2"/>
  </cols>
  <sheetData>
    <row r="1" spans="1:30">
      <c r="Z1" s="28"/>
      <c r="AA1" s="1"/>
      <c r="AB1" s="1"/>
      <c r="AC1" s="28" t="s">
        <v>141</v>
      </c>
      <c r="AD1" s="2"/>
    </row>
    <row r="2" spans="1:30">
      <c r="Z2" s="28"/>
      <c r="AA2" s="1"/>
      <c r="AB2" s="1"/>
      <c r="AC2" s="28" t="s">
        <v>142</v>
      </c>
      <c r="AD2" s="2"/>
    </row>
    <row r="3" spans="1:30" ht="21" customHeight="1">
      <c r="A3" s="312" t="s">
        <v>0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</row>
    <row r="4" spans="1:30" ht="21" customHeight="1">
      <c r="A4" s="312" t="s">
        <v>56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312"/>
      <c r="AC4" s="312"/>
    </row>
    <row r="5" spans="1:30" ht="21" customHeight="1">
      <c r="A5" s="313" t="s">
        <v>180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2"/>
    </row>
    <row r="6" spans="1:30" ht="15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2"/>
    </row>
    <row r="7" spans="1:3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80"/>
      <c r="N7" s="13"/>
      <c r="O7" s="13"/>
      <c r="P7" s="13"/>
      <c r="Q7" s="28"/>
      <c r="R7" s="13"/>
      <c r="S7" s="13"/>
      <c r="T7" s="13"/>
      <c r="U7" s="29"/>
      <c r="V7" s="13"/>
      <c r="W7" s="13"/>
      <c r="X7" s="13"/>
      <c r="Y7" s="13"/>
      <c r="Z7" s="13"/>
      <c r="AA7" s="13"/>
      <c r="AB7" s="13"/>
      <c r="AC7" s="194" t="s">
        <v>139</v>
      </c>
    </row>
    <row r="8" spans="1:30" ht="18.899999999999999" customHeight="1">
      <c r="G8" s="314" t="s">
        <v>39</v>
      </c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  <c r="Z8" s="314"/>
      <c r="AA8" s="314"/>
      <c r="AB8" s="314"/>
      <c r="AC8" s="314"/>
    </row>
    <row r="9" spans="1:30" ht="18.899999999999999" customHeight="1">
      <c r="G9" s="314" t="s">
        <v>175</v>
      </c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  <c r="Z9" s="9"/>
      <c r="AA9" s="189"/>
      <c r="AB9" s="9"/>
      <c r="AC9" s="189"/>
    </row>
    <row r="10" spans="1:30" ht="23.25" customHeight="1">
      <c r="A10" s="5"/>
      <c r="B10" s="5"/>
      <c r="C10" s="5"/>
      <c r="D10" s="14"/>
      <c r="E10" s="315" t="s">
        <v>4</v>
      </c>
      <c r="F10" s="3"/>
      <c r="G10" s="315" t="s">
        <v>138</v>
      </c>
      <c r="H10" s="3"/>
      <c r="I10" s="315" t="s">
        <v>34</v>
      </c>
      <c r="J10" s="3"/>
      <c r="K10" s="311" t="s">
        <v>46</v>
      </c>
      <c r="L10" s="311"/>
      <c r="M10" s="311"/>
      <c r="N10" s="3"/>
      <c r="O10" s="311" t="s">
        <v>53</v>
      </c>
      <c r="P10" s="311"/>
      <c r="Q10" s="311"/>
      <c r="R10" s="311"/>
      <c r="S10" s="311"/>
      <c r="T10" s="311"/>
      <c r="U10" s="311"/>
      <c r="V10" s="311"/>
      <c r="W10" s="311"/>
      <c r="X10" s="3"/>
      <c r="Y10" s="3"/>
      <c r="Z10" s="3"/>
      <c r="AA10" s="315" t="s">
        <v>97</v>
      </c>
      <c r="AB10" s="3"/>
      <c r="AC10" s="317" t="s">
        <v>1</v>
      </c>
    </row>
    <row r="11" spans="1:30" ht="78" customHeight="1">
      <c r="A11" s="5"/>
      <c r="B11" s="5"/>
      <c r="C11" s="5"/>
      <c r="D11" s="5"/>
      <c r="E11" s="316" t="s">
        <v>4</v>
      </c>
      <c r="F11" s="3"/>
      <c r="G11" s="316"/>
      <c r="H11" s="4"/>
      <c r="I11" s="316"/>
      <c r="J11" s="4"/>
      <c r="K11" s="161" t="s">
        <v>177</v>
      </c>
      <c r="L11" s="9"/>
      <c r="M11" s="162" t="s">
        <v>24</v>
      </c>
      <c r="N11" s="9"/>
      <c r="O11" s="159" t="s">
        <v>87</v>
      </c>
      <c r="P11" s="9"/>
      <c r="Q11" s="161" t="s">
        <v>75</v>
      </c>
      <c r="R11" s="9"/>
      <c r="S11" s="161" t="s">
        <v>71</v>
      </c>
      <c r="T11" s="9"/>
      <c r="U11" s="161" t="s">
        <v>51</v>
      </c>
      <c r="V11" s="9"/>
      <c r="W11" s="161" t="s">
        <v>57</v>
      </c>
      <c r="X11" s="190"/>
      <c r="Y11" s="161" t="s">
        <v>176</v>
      </c>
      <c r="Z11" s="4"/>
      <c r="AA11" s="316"/>
      <c r="AB11" s="3"/>
      <c r="AC11" s="318"/>
    </row>
    <row r="12" spans="1:30" ht="22.5" customHeight="1">
      <c r="A12" s="5" t="s">
        <v>189</v>
      </c>
      <c r="B12" s="5"/>
      <c r="C12" s="5"/>
      <c r="D12" s="5"/>
      <c r="E12" s="3"/>
      <c r="F12" s="5"/>
      <c r="G12" s="216">
        <v>836505</v>
      </c>
      <c r="H12" s="20"/>
      <c r="I12" s="216">
        <v>15501</v>
      </c>
      <c r="J12" s="20"/>
      <c r="K12" s="216">
        <v>83650</v>
      </c>
      <c r="L12" s="20"/>
      <c r="M12" s="216">
        <v>314000</v>
      </c>
      <c r="N12" s="18"/>
      <c r="O12" s="216">
        <v>0</v>
      </c>
      <c r="P12" s="18"/>
      <c r="Q12" s="216">
        <v>178748</v>
      </c>
      <c r="R12" s="18"/>
      <c r="S12" s="216">
        <v>5084</v>
      </c>
      <c r="T12" s="20"/>
      <c r="U12" s="216">
        <v>-7165</v>
      </c>
      <c r="V12" s="18"/>
      <c r="W12" s="18">
        <f>SUM(O12:U12)</f>
        <v>176667</v>
      </c>
      <c r="X12" s="18"/>
      <c r="Y12" s="18">
        <f>SUM(G12,I12,K12,M12,W12)</f>
        <v>1426323</v>
      </c>
      <c r="Z12" s="20"/>
      <c r="AA12" s="18">
        <v>159386</v>
      </c>
      <c r="AB12" s="20"/>
      <c r="AC12" s="20">
        <f>SUM(Y12:AA12)</f>
        <v>1585709</v>
      </c>
    </row>
    <row r="13" spans="1:30" s="282" customFormat="1" ht="22.5" customHeight="1">
      <c r="A13" s="277" t="s">
        <v>148</v>
      </c>
      <c r="B13" s="277"/>
      <c r="C13" s="277"/>
      <c r="D13" s="277"/>
      <c r="E13" s="278"/>
      <c r="F13" s="277"/>
      <c r="G13" s="279">
        <v>0</v>
      </c>
      <c r="H13" s="280"/>
      <c r="I13" s="279">
        <v>0</v>
      </c>
      <c r="J13" s="280"/>
      <c r="K13" s="279">
        <v>0</v>
      </c>
      <c r="L13" s="280"/>
      <c r="M13" s="279">
        <v>0</v>
      </c>
      <c r="N13" s="279"/>
      <c r="O13" s="279">
        <v>0</v>
      </c>
      <c r="P13" s="279"/>
      <c r="Q13" s="279">
        <v>0</v>
      </c>
      <c r="R13" s="279"/>
      <c r="S13" s="279">
        <v>0</v>
      </c>
      <c r="T13" s="280"/>
      <c r="U13" s="279">
        <v>0</v>
      </c>
      <c r="V13" s="279"/>
      <c r="W13" s="279">
        <f>SUM(O13:U13)</f>
        <v>0</v>
      </c>
      <c r="X13" s="279"/>
      <c r="Y13" s="279">
        <f>SUM(G13,I13,K13,M13,W13)</f>
        <v>0</v>
      </c>
      <c r="Z13" s="280"/>
      <c r="AA13" s="279">
        <v>-1577</v>
      </c>
      <c r="AB13" s="280"/>
      <c r="AC13" s="280">
        <f t="shared" ref="AC13:AC19" si="0">SUM(Y13:AA13)</f>
        <v>-1577</v>
      </c>
      <c r="AD13" s="281"/>
    </row>
    <row r="14" spans="1:30" s="282" customFormat="1" ht="22.5" customHeight="1">
      <c r="A14" s="277" t="s">
        <v>144</v>
      </c>
      <c r="B14" s="277"/>
      <c r="C14" s="277"/>
      <c r="D14" s="277"/>
      <c r="E14" s="278"/>
      <c r="F14" s="277"/>
      <c r="G14" s="279">
        <v>0</v>
      </c>
      <c r="H14" s="283"/>
      <c r="I14" s="279">
        <v>0</v>
      </c>
      <c r="J14" s="283"/>
      <c r="K14" s="279">
        <v>0</v>
      </c>
      <c r="L14" s="283"/>
      <c r="M14" s="279">
        <v>-6893</v>
      </c>
      <c r="N14" s="279"/>
      <c r="O14" s="279">
        <v>0</v>
      </c>
      <c r="P14" s="283"/>
      <c r="Q14" s="279">
        <v>0</v>
      </c>
      <c r="R14" s="279"/>
      <c r="S14" s="279">
        <v>0</v>
      </c>
      <c r="T14" s="283"/>
      <c r="U14" s="279">
        <v>1308</v>
      </c>
      <c r="V14" s="279"/>
      <c r="W14" s="279">
        <f t="shared" ref="W14" si="1">SUM(O14:U14)</f>
        <v>1308</v>
      </c>
      <c r="X14" s="279"/>
      <c r="Y14" s="279">
        <f t="shared" ref="Y14:Y19" si="2">SUM(G14,I14,K14,M14,W14)</f>
        <v>-5585</v>
      </c>
      <c r="Z14" s="280"/>
      <c r="AA14" s="279">
        <v>-9861</v>
      </c>
      <c r="AB14" s="283"/>
      <c r="AC14" s="280">
        <f t="shared" si="0"/>
        <v>-15446</v>
      </c>
      <c r="AD14" s="281"/>
    </row>
    <row r="15" spans="1:30" ht="22.5" customHeight="1" thickBot="1">
      <c r="A15" s="5" t="s">
        <v>190</v>
      </c>
      <c r="B15" s="5"/>
      <c r="C15" s="5"/>
      <c r="D15" s="5"/>
      <c r="E15" s="212"/>
      <c r="F15" s="5"/>
      <c r="G15" s="158">
        <f>SUM(G12:G14)</f>
        <v>836505</v>
      </c>
      <c r="H15" s="20"/>
      <c r="I15" s="158">
        <f>SUM(I12:I14)</f>
        <v>15501</v>
      </c>
      <c r="J15" s="20"/>
      <c r="K15" s="158">
        <f>SUM(K12:K14)</f>
        <v>83650</v>
      </c>
      <c r="L15" s="20"/>
      <c r="M15" s="158">
        <f>SUM(M12:M14)</f>
        <v>307107</v>
      </c>
      <c r="N15" s="18"/>
      <c r="O15" s="158">
        <f>SUM(O12:O14)</f>
        <v>0</v>
      </c>
      <c r="P15" s="18"/>
      <c r="Q15" s="158">
        <f>SUM(Q12:Q14)</f>
        <v>178748</v>
      </c>
      <c r="R15" s="18"/>
      <c r="S15" s="158">
        <f>SUM(S12:S14)</f>
        <v>5084</v>
      </c>
      <c r="T15" s="20"/>
      <c r="U15" s="158">
        <f>SUM(U12:U14)</f>
        <v>-5857</v>
      </c>
      <c r="V15" s="18"/>
      <c r="W15" s="158">
        <f>SUM(W12:W14)</f>
        <v>177975</v>
      </c>
      <c r="X15" s="18"/>
      <c r="Y15" s="158">
        <f>SUM(Y12:Y14)</f>
        <v>1420738</v>
      </c>
      <c r="Z15" s="20"/>
      <c r="AA15" s="158">
        <f>SUM(AA12:AA14)</f>
        <v>147948</v>
      </c>
      <c r="AB15" s="20"/>
      <c r="AC15" s="158">
        <f>SUM(AC12:AC14)</f>
        <v>1568686</v>
      </c>
      <c r="AD15" s="1">
        <f>+AC15-BS_T!G90</f>
        <v>0</v>
      </c>
    </row>
    <row r="16" spans="1:30" ht="22.5" customHeight="1" thickTop="1">
      <c r="A16" s="5"/>
      <c r="B16" s="5"/>
      <c r="C16" s="5"/>
      <c r="D16" s="5"/>
      <c r="E16" s="212"/>
      <c r="F16" s="5"/>
      <c r="G16" s="18"/>
      <c r="H16" s="21"/>
      <c r="I16" s="18"/>
      <c r="J16" s="21"/>
      <c r="K16" s="18"/>
      <c r="L16" s="21"/>
      <c r="M16" s="18"/>
      <c r="N16" s="18"/>
      <c r="O16" s="18"/>
      <c r="P16" s="21"/>
      <c r="Q16" s="18"/>
      <c r="R16" s="18"/>
      <c r="S16" s="18"/>
      <c r="T16" s="21"/>
      <c r="U16" s="18"/>
      <c r="V16" s="18"/>
      <c r="W16" s="18"/>
      <c r="X16" s="18"/>
      <c r="Y16" s="18"/>
      <c r="Z16" s="20"/>
      <c r="AA16" s="19"/>
      <c r="AB16" s="21"/>
      <c r="AC16" s="20"/>
    </row>
    <row r="17" spans="1:32" ht="22.5" customHeight="1">
      <c r="A17" s="5" t="s">
        <v>183</v>
      </c>
      <c r="B17" s="5"/>
      <c r="C17" s="5"/>
      <c r="D17" s="5"/>
      <c r="E17" s="212"/>
      <c r="F17" s="5"/>
      <c r="G17" s="18">
        <v>836505</v>
      </c>
      <c r="H17" s="20"/>
      <c r="I17" s="18">
        <v>15501</v>
      </c>
      <c r="J17" s="20"/>
      <c r="K17" s="18">
        <v>83650</v>
      </c>
      <c r="L17" s="20"/>
      <c r="M17" s="18">
        <v>391100</v>
      </c>
      <c r="N17" s="18"/>
      <c r="O17" s="18">
        <v>0</v>
      </c>
      <c r="P17" s="18"/>
      <c r="Q17" s="18">
        <v>113989</v>
      </c>
      <c r="R17" s="18"/>
      <c r="S17" s="18">
        <v>5084</v>
      </c>
      <c r="T17" s="20"/>
      <c r="U17" s="18">
        <v>-2472</v>
      </c>
      <c r="V17" s="18"/>
      <c r="W17" s="18">
        <f>SUM(O17:U17)</f>
        <v>116601</v>
      </c>
      <c r="X17" s="18"/>
      <c r="Y17" s="18">
        <f>SUM(G17,I17,K17,M17,W17)</f>
        <v>1443357</v>
      </c>
      <c r="Z17" s="20"/>
      <c r="AA17" s="18">
        <v>169635</v>
      </c>
      <c r="AB17" s="20"/>
      <c r="AC17" s="20">
        <f>SUM(Y17:AA17)</f>
        <v>1612992</v>
      </c>
      <c r="AE17" s="24"/>
      <c r="AF17" s="25"/>
    </row>
    <row r="18" spans="1:32" ht="22.5" customHeight="1">
      <c r="A18" s="167" t="s">
        <v>148</v>
      </c>
      <c r="B18" s="5"/>
      <c r="C18" s="5"/>
      <c r="D18" s="5"/>
      <c r="E18" s="212"/>
      <c r="F18" s="5"/>
      <c r="G18" s="18">
        <v>0</v>
      </c>
      <c r="H18" s="23"/>
      <c r="I18" s="18">
        <v>0</v>
      </c>
      <c r="J18" s="23"/>
      <c r="K18" s="18">
        <v>0</v>
      </c>
      <c r="L18" s="23"/>
      <c r="M18" s="18">
        <v>0</v>
      </c>
      <c r="N18" s="18"/>
      <c r="O18" s="18">
        <v>0</v>
      </c>
      <c r="P18" s="18"/>
      <c r="Q18" s="18">
        <v>0</v>
      </c>
      <c r="R18" s="18"/>
      <c r="S18" s="18">
        <v>0</v>
      </c>
      <c r="T18" s="18"/>
      <c r="U18" s="18">
        <v>0</v>
      </c>
      <c r="V18" s="18"/>
      <c r="W18" s="18">
        <f>SUM(O18:U18)</f>
        <v>0</v>
      </c>
      <c r="X18" s="18"/>
      <c r="Y18" s="18">
        <f>SUM(G18,I18,K18,M18,W18)</f>
        <v>0</v>
      </c>
      <c r="Z18" s="20"/>
      <c r="AA18" s="18">
        <v>-1577</v>
      </c>
      <c r="AB18" s="23"/>
      <c r="AC18" s="20">
        <f>SUM(Y18:AA18)</f>
        <v>-1577</v>
      </c>
    </row>
    <row r="19" spans="1:32" ht="22.5" customHeight="1">
      <c r="A19" s="167" t="s">
        <v>144</v>
      </c>
      <c r="B19" s="5"/>
      <c r="C19" s="5"/>
      <c r="D19" s="5"/>
      <c r="E19" s="212"/>
      <c r="F19" s="5"/>
      <c r="G19" s="18">
        <v>0</v>
      </c>
      <c r="H19" s="20"/>
      <c r="I19" s="18">
        <v>0</v>
      </c>
      <c r="J19" s="20"/>
      <c r="K19" s="18">
        <v>0</v>
      </c>
      <c r="L19" s="20"/>
      <c r="M19" s="18">
        <v>-16760</v>
      </c>
      <c r="N19" s="18"/>
      <c r="O19" s="18">
        <v>0</v>
      </c>
      <c r="P19" s="18"/>
      <c r="Q19" s="18">
        <v>8415</v>
      </c>
      <c r="R19" s="18"/>
      <c r="S19" s="18">
        <v>0</v>
      </c>
      <c r="T19" s="20"/>
      <c r="U19" s="18">
        <v>-563</v>
      </c>
      <c r="V19" s="18"/>
      <c r="W19" s="18">
        <f>SUM(O19:U19)</f>
        <v>7852</v>
      </c>
      <c r="X19" s="18"/>
      <c r="Y19" s="18">
        <f t="shared" si="2"/>
        <v>-8908</v>
      </c>
      <c r="Z19" s="20"/>
      <c r="AA19" s="18">
        <v>11091</v>
      </c>
      <c r="AB19" s="20"/>
      <c r="AC19" s="20">
        <f t="shared" si="0"/>
        <v>2183</v>
      </c>
      <c r="AE19" s="24"/>
      <c r="AF19" s="25"/>
    </row>
    <row r="20" spans="1:32" ht="22.5" customHeight="1" thickBot="1">
      <c r="A20" s="5" t="s">
        <v>188</v>
      </c>
      <c r="B20" s="5"/>
      <c r="C20" s="5"/>
      <c r="D20" s="5"/>
      <c r="E20" s="212"/>
      <c r="F20" s="5"/>
      <c r="G20" s="158">
        <f>SUM(G17:G19)</f>
        <v>836505</v>
      </c>
      <c r="H20" s="20"/>
      <c r="I20" s="158">
        <f>SUM(I17:I19)</f>
        <v>15501</v>
      </c>
      <c r="J20" s="20"/>
      <c r="K20" s="158">
        <f>SUM(K17:K19)</f>
        <v>83650</v>
      </c>
      <c r="L20" s="20"/>
      <c r="M20" s="158">
        <f>SUM(M17:M19)</f>
        <v>374340</v>
      </c>
      <c r="N20" s="18"/>
      <c r="O20" s="158">
        <f>SUM(O17:O19)</f>
        <v>0</v>
      </c>
      <c r="P20" s="18"/>
      <c r="Q20" s="158">
        <f>SUM(Q17:Q19)</f>
        <v>122404</v>
      </c>
      <c r="R20" s="18"/>
      <c r="S20" s="158">
        <f>SUM(S17:S19)</f>
        <v>5084</v>
      </c>
      <c r="T20" s="20"/>
      <c r="U20" s="158">
        <f>SUM(U17:U19)</f>
        <v>-3035</v>
      </c>
      <c r="V20" s="18"/>
      <c r="W20" s="158">
        <f>SUM(W17:W19)</f>
        <v>124453</v>
      </c>
      <c r="X20" s="18"/>
      <c r="Y20" s="158">
        <f>SUM(Y17:Y19)</f>
        <v>1434449</v>
      </c>
      <c r="Z20" s="20"/>
      <c r="AA20" s="158">
        <f>SUM(AA17:AA19)</f>
        <v>179149</v>
      </c>
      <c r="AB20" s="20"/>
      <c r="AC20" s="158">
        <f>SUM(AC17:AC19)</f>
        <v>1613598</v>
      </c>
      <c r="AE20" s="24"/>
      <c r="AF20" s="25"/>
    </row>
    <row r="21" spans="1:32" ht="22.5" customHeight="1" thickTop="1">
      <c r="B21" s="5"/>
      <c r="C21" s="5"/>
      <c r="D21" s="5"/>
      <c r="E21" s="3"/>
      <c r="F21" s="5"/>
      <c r="G21" s="18"/>
      <c r="H21" s="21"/>
      <c r="I21" s="18"/>
      <c r="J21" s="21"/>
      <c r="K21" s="18"/>
      <c r="L21" s="21"/>
      <c r="M21" s="18"/>
      <c r="N21" s="18"/>
      <c r="O21" s="18"/>
      <c r="P21" s="18"/>
      <c r="Q21" s="18"/>
      <c r="R21" s="18"/>
      <c r="S21" s="18"/>
      <c r="T21" s="21"/>
      <c r="U21" s="18"/>
      <c r="V21" s="18"/>
      <c r="W21" s="18"/>
      <c r="X21" s="18"/>
      <c r="Y21" s="18"/>
      <c r="Z21" s="20"/>
      <c r="AA21" s="18"/>
      <c r="AB21" s="21"/>
      <c r="AC21" s="23"/>
      <c r="AD21" s="2"/>
    </row>
    <row r="22" spans="1:32" ht="22.5" customHeight="1">
      <c r="A22" s="5"/>
      <c r="B22" s="5"/>
      <c r="C22" s="5"/>
      <c r="D22" s="5"/>
      <c r="E22" s="3"/>
      <c r="F22" s="5"/>
      <c r="G22" s="18"/>
      <c r="H22" s="21"/>
      <c r="I22" s="18"/>
      <c r="J22" s="21"/>
      <c r="K22" s="18"/>
      <c r="L22" s="21"/>
      <c r="M22" s="18"/>
      <c r="N22" s="18"/>
      <c r="O22" s="18"/>
      <c r="P22" s="18"/>
      <c r="Q22" s="18"/>
      <c r="R22" s="18"/>
      <c r="S22" s="18"/>
      <c r="T22" s="21"/>
      <c r="U22" s="18"/>
      <c r="V22" s="18"/>
      <c r="W22" s="18"/>
      <c r="X22" s="18"/>
      <c r="Y22" s="18"/>
      <c r="Z22" s="20"/>
      <c r="AA22" s="18"/>
      <c r="AB22" s="21"/>
      <c r="AC22" s="23"/>
      <c r="AD22" s="2"/>
    </row>
    <row r="23" spans="1:32" ht="18.899999999999999" customHeight="1">
      <c r="A23" s="5"/>
      <c r="C23" s="26"/>
      <c r="D23" s="26"/>
      <c r="E23" s="3"/>
      <c r="F23" s="5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"/>
      <c r="AD23" s="2"/>
      <c r="AE23" s="22"/>
    </row>
    <row r="24" spans="1:32" ht="18.899999999999999" customHeight="1">
      <c r="A24" s="5"/>
      <c r="C24" s="26"/>
      <c r="D24" s="26"/>
      <c r="E24" s="3"/>
      <c r="F24" s="5"/>
      <c r="G24" s="18"/>
      <c r="H24" s="18"/>
      <c r="I24" s="18"/>
      <c r="J24" s="18"/>
      <c r="K24" s="18"/>
      <c r="L24" s="18"/>
      <c r="M24" s="18" t="s">
        <v>65</v>
      </c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"/>
      <c r="AD24" s="2"/>
      <c r="AE24" s="22"/>
    </row>
    <row r="25" spans="1:32" ht="18.899999999999999" customHeight="1">
      <c r="A25" s="5"/>
      <c r="B25" s="5"/>
      <c r="C25" s="5"/>
      <c r="D25" s="5"/>
      <c r="E25" s="3"/>
      <c r="F25" s="5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9"/>
      <c r="U25" s="18"/>
      <c r="V25" s="18"/>
      <c r="W25" s="18"/>
      <c r="X25" s="18"/>
      <c r="Y25" s="18"/>
      <c r="Z25" s="18"/>
      <c r="AA25" s="18"/>
      <c r="AB25" s="1"/>
      <c r="AD25" s="2"/>
      <c r="AE25" s="1"/>
    </row>
    <row r="26" spans="1:32" ht="18.899999999999999" customHeight="1">
      <c r="A26" s="5"/>
      <c r="B26" s="15"/>
      <c r="C26" s="5"/>
      <c r="D26" s="5"/>
      <c r="E26" s="3"/>
      <c r="F26" s="5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6"/>
      <c r="AB26" s="8"/>
      <c r="AC26" s="16"/>
      <c r="AE26" s="27"/>
    </row>
    <row r="27" spans="1:32" ht="18.899999999999999" customHeight="1">
      <c r="A27" s="12"/>
      <c r="B27" s="15"/>
      <c r="C27" s="5"/>
      <c r="D27" s="5"/>
      <c r="E27" s="3"/>
      <c r="F27" s="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6"/>
      <c r="AB27" s="8"/>
      <c r="AC27" s="16"/>
    </row>
    <row r="28" spans="1:32" ht="18.899999999999999" customHeight="1"/>
    <row r="29" spans="1:32" ht="18.899999999999999" customHeight="1">
      <c r="F29" s="9"/>
      <c r="G29" s="10"/>
      <c r="H29" s="10"/>
      <c r="I29" s="10"/>
      <c r="J29" s="10"/>
      <c r="K29" s="10"/>
      <c r="L29" s="10"/>
      <c r="M29" s="7"/>
      <c r="N29" s="7"/>
      <c r="O29" s="7"/>
      <c r="P29" s="7"/>
      <c r="Q29" s="7"/>
      <c r="R29" s="7"/>
      <c r="S29" s="10"/>
      <c r="T29" s="10"/>
      <c r="U29" s="7"/>
      <c r="V29" s="7"/>
      <c r="W29" s="7"/>
      <c r="X29" s="7"/>
      <c r="Y29" s="7"/>
      <c r="Z29" s="10"/>
      <c r="AA29" s="10"/>
      <c r="AB29" s="11"/>
      <c r="AC29" s="10"/>
    </row>
    <row r="30" spans="1:32" ht="18.899999999999999" customHeight="1"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1"/>
      <c r="AC30" s="10"/>
    </row>
    <row r="31" spans="1:32" ht="18.899999999999999" customHeight="1">
      <c r="F31" s="9"/>
      <c r="G31" s="10"/>
      <c r="H31" s="10"/>
      <c r="I31" s="10"/>
      <c r="J31" s="10"/>
      <c r="K31" s="10"/>
      <c r="L31" s="10"/>
      <c r="M31" s="7"/>
      <c r="N31" s="7"/>
      <c r="O31" s="7"/>
      <c r="P31" s="7"/>
      <c r="Q31" s="7"/>
      <c r="R31" s="7"/>
      <c r="S31" s="10"/>
      <c r="T31" s="10"/>
      <c r="U31" s="7"/>
      <c r="V31" s="7"/>
      <c r="W31" s="7"/>
      <c r="X31" s="7"/>
      <c r="Y31" s="7"/>
      <c r="Z31" s="10"/>
      <c r="AA31" s="11"/>
      <c r="AB31" s="11"/>
      <c r="AC31" s="11"/>
    </row>
    <row r="32" spans="1:32" ht="18.899999999999999" customHeight="1">
      <c r="B32" s="17"/>
      <c r="F32" s="9"/>
      <c r="G32" s="10"/>
      <c r="H32" s="10"/>
      <c r="I32" s="10"/>
      <c r="J32" s="10"/>
      <c r="K32" s="10"/>
      <c r="L32" s="10"/>
      <c r="M32" s="7"/>
      <c r="N32" s="7"/>
      <c r="O32" s="7"/>
      <c r="P32" s="7"/>
      <c r="Q32" s="7"/>
      <c r="R32" s="7"/>
      <c r="S32" s="10"/>
      <c r="T32" s="10"/>
      <c r="U32" s="7"/>
      <c r="V32" s="7"/>
      <c r="W32" s="7"/>
      <c r="X32" s="7"/>
      <c r="Y32" s="7"/>
      <c r="Z32" s="10"/>
      <c r="AA32" s="10"/>
      <c r="AB32" s="10"/>
      <c r="AC32" s="10"/>
    </row>
    <row r="33" spans="1:29" ht="18.899999999999999" customHeight="1"/>
    <row r="34" spans="1:29" ht="18.899999999999999" customHeight="1"/>
    <row r="35" spans="1:29" ht="18.899999999999999" customHeight="1"/>
    <row r="36" spans="1:29" ht="18.899999999999999" customHeight="1">
      <c r="A36" s="9"/>
      <c r="B36" s="9"/>
      <c r="C36" s="9"/>
      <c r="D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1" firstPageNumber="4" orientation="landscape" useFirstPageNumber="1" r:id="rId1"/>
  <headerFooter scaleWithDoc="0">
    <oddFooter>&amp;L&amp;"Angsana New,Regular"&amp;10หมายเหตุประกอบงบการเงินระหว่างกาลเป็นส่วนหนึ่งของงบการเงินระหว่างกาลนี้&amp;R&amp;"Angsana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9"/>
  <sheetViews>
    <sheetView view="pageBreakPreview" topLeftCell="A4" zoomScale="90" zoomScaleNormal="90" zoomScaleSheetLayoutView="90" workbookViewId="0">
      <selection activeCell="B11" sqref="B11"/>
    </sheetView>
  </sheetViews>
  <sheetFormatPr defaultColWidth="9.125" defaultRowHeight="21"/>
  <cols>
    <col min="1" max="2" width="9.125" style="125"/>
    <col min="3" max="3" width="11.625" style="125" customWidth="1"/>
    <col min="4" max="4" width="8.375" style="125" hidden="1" customWidth="1"/>
    <col min="5" max="5" width="1.25" style="125" customWidth="1"/>
    <col min="6" max="6" width="16.75" style="125" customWidth="1"/>
    <col min="7" max="7" width="1.25" style="125" customWidth="1"/>
    <col min="8" max="8" width="16.75" style="125" customWidth="1"/>
    <col min="9" max="9" width="1.25" style="125" customWidth="1"/>
    <col min="10" max="10" width="16.875" style="125" customWidth="1"/>
    <col min="11" max="11" width="1.25" style="125" customWidth="1"/>
    <col min="12" max="12" width="16.75" style="125" customWidth="1"/>
    <col min="13" max="13" width="1.25" style="125" customWidth="1"/>
    <col min="14" max="14" width="16.75" style="125" customWidth="1"/>
    <col min="15" max="15" width="1.25" style="125" customWidth="1"/>
    <col min="16" max="16" width="16.75" style="125" customWidth="1"/>
    <col min="17" max="17" width="1.25" style="125" customWidth="1"/>
    <col min="18" max="18" width="16.75" style="125" customWidth="1"/>
    <col min="19" max="19" width="1.25" style="125" customWidth="1"/>
    <col min="20" max="20" width="16.75" style="125" customWidth="1"/>
    <col min="21" max="21" width="1.25" style="125" customWidth="1"/>
    <col min="22" max="22" width="16.75" style="125" customWidth="1"/>
    <col min="23" max="23" width="14.25" style="125" customWidth="1"/>
    <col min="24" max="16384" width="9.125" style="125"/>
  </cols>
  <sheetData>
    <row r="1" spans="1:26" customFormat="1">
      <c r="T1" s="168"/>
      <c r="V1" s="168" t="s">
        <v>141</v>
      </c>
    </row>
    <row r="2" spans="1:26" customFormat="1">
      <c r="T2" s="168"/>
      <c r="V2" s="168" t="s">
        <v>142</v>
      </c>
    </row>
    <row r="3" spans="1:26">
      <c r="A3" s="319" t="s">
        <v>0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126"/>
      <c r="X3" s="126"/>
      <c r="Y3" s="126"/>
    </row>
    <row r="4" spans="1:26">
      <c r="A4" s="319" t="s">
        <v>60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126"/>
      <c r="X4" s="126"/>
      <c r="Y4" s="126"/>
    </row>
    <row r="5" spans="1:26">
      <c r="A5" s="306" t="s">
        <v>180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127"/>
      <c r="X5" s="156"/>
      <c r="Y5" s="156"/>
      <c r="Z5" s="156"/>
    </row>
    <row r="6" spans="1:26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7"/>
      <c r="X6" s="127"/>
      <c r="Y6" s="127"/>
    </row>
    <row r="7" spans="1:26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94" t="s">
        <v>139</v>
      </c>
      <c r="W7" s="129"/>
      <c r="X7" s="129"/>
      <c r="Y7" s="130"/>
    </row>
    <row r="8" spans="1:26">
      <c r="A8" s="131"/>
      <c r="B8" s="131"/>
      <c r="C8" s="131"/>
      <c r="D8" s="131"/>
      <c r="E8" s="131"/>
      <c r="F8" s="322" t="s">
        <v>40</v>
      </c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22"/>
      <c r="R8" s="322"/>
      <c r="S8" s="322"/>
      <c r="T8" s="322"/>
      <c r="U8" s="322"/>
      <c r="V8" s="322"/>
      <c r="W8" s="103"/>
      <c r="X8" s="132"/>
      <c r="Y8" s="130"/>
    </row>
    <row r="9" spans="1:26" ht="21.75" customHeight="1">
      <c r="A9" s="133"/>
      <c r="B9" s="133"/>
      <c r="C9" s="133"/>
      <c r="D9" s="320" t="s">
        <v>4</v>
      </c>
      <c r="E9" s="133"/>
      <c r="F9" s="323" t="s">
        <v>138</v>
      </c>
      <c r="G9" s="160"/>
      <c r="H9" s="323" t="s">
        <v>34</v>
      </c>
      <c r="I9" s="134"/>
      <c r="J9" s="325" t="s">
        <v>46</v>
      </c>
      <c r="K9" s="325"/>
      <c r="L9" s="325"/>
      <c r="M9" s="160"/>
      <c r="N9" s="330" t="s">
        <v>53</v>
      </c>
      <c r="O9" s="330"/>
      <c r="P9" s="330"/>
      <c r="Q9" s="330"/>
      <c r="R9" s="330"/>
      <c r="S9" s="330"/>
      <c r="T9" s="330"/>
      <c r="U9" s="134"/>
      <c r="V9" s="326" t="s">
        <v>1</v>
      </c>
      <c r="W9" s="135"/>
      <c r="X9" s="119"/>
      <c r="Y9" s="132"/>
    </row>
    <row r="10" spans="1:26">
      <c r="A10" s="133"/>
      <c r="B10" s="133"/>
      <c r="C10" s="133"/>
      <c r="D10" s="320"/>
      <c r="E10" s="133"/>
      <c r="F10" s="320"/>
      <c r="G10" s="160"/>
      <c r="H10" s="320"/>
      <c r="I10" s="134"/>
      <c r="J10" s="323" t="s">
        <v>177</v>
      </c>
      <c r="K10" s="160"/>
      <c r="L10" s="323" t="s">
        <v>24</v>
      </c>
      <c r="M10" s="160"/>
      <c r="N10" s="328" t="s">
        <v>87</v>
      </c>
      <c r="O10" s="160"/>
      <c r="P10" s="320" t="s">
        <v>51</v>
      </c>
      <c r="Q10" s="160"/>
      <c r="R10" s="320" t="s">
        <v>77</v>
      </c>
      <c r="S10" s="160"/>
      <c r="T10" s="320" t="s">
        <v>83</v>
      </c>
      <c r="U10" s="134"/>
      <c r="V10" s="327"/>
      <c r="W10" s="135"/>
      <c r="X10" s="169"/>
      <c r="Y10" s="132"/>
    </row>
    <row r="11" spans="1:26" ht="52.5" customHeight="1">
      <c r="A11" s="133"/>
      <c r="B11" s="133"/>
      <c r="C11" s="133"/>
      <c r="D11" s="321"/>
      <c r="E11" s="133"/>
      <c r="F11" s="321"/>
      <c r="G11" s="160"/>
      <c r="H11" s="321"/>
      <c r="I11" s="136"/>
      <c r="J11" s="324"/>
      <c r="K11" s="160"/>
      <c r="L11" s="321"/>
      <c r="M11" s="160"/>
      <c r="N11" s="329"/>
      <c r="O11" s="160"/>
      <c r="P11" s="321"/>
      <c r="Q11" s="160"/>
      <c r="R11" s="321"/>
      <c r="S11" s="160"/>
      <c r="T11" s="321"/>
      <c r="U11" s="136"/>
      <c r="V11" s="325"/>
      <c r="W11" s="137"/>
      <c r="X11" s="119"/>
      <c r="Y11" s="132"/>
    </row>
    <row r="12" spans="1:26">
      <c r="A12" s="133" t="s">
        <v>189</v>
      </c>
      <c r="B12" s="133"/>
      <c r="C12" s="133"/>
      <c r="D12" s="133"/>
      <c r="E12" s="133"/>
      <c r="F12" s="217">
        <v>836505</v>
      </c>
      <c r="G12" s="144"/>
      <c r="H12" s="217">
        <v>15501</v>
      </c>
      <c r="I12" s="144"/>
      <c r="J12" s="218">
        <v>83650</v>
      </c>
      <c r="K12" s="144"/>
      <c r="L12" s="217">
        <v>422692</v>
      </c>
      <c r="N12" s="217">
        <v>0</v>
      </c>
      <c r="O12" s="144"/>
      <c r="P12" s="217">
        <v>-6848</v>
      </c>
      <c r="Q12" s="144"/>
      <c r="R12" s="217">
        <v>170333</v>
      </c>
      <c r="S12" s="144"/>
      <c r="T12" s="138">
        <f>SUM(N12:S12)</f>
        <v>163485</v>
      </c>
      <c r="U12" s="144"/>
      <c r="V12" s="144">
        <f>F12+H12+J12+L12+T12</f>
        <v>1521833</v>
      </c>
      <c r="W12" s="140"/>
    </row>
    <row r="13" spans="1:26">
      <c r="A13" s="206" t="s">
        <v>144</v>
      </c>
      <c r="B13" s="133"/>
      <c r="C13" s="133"/>
      <c r="D13" s="213"/>
      <c r="E13" s="133"/>
      <c r="F13" s="232">
        <v>0</v>
      </c>
      <c r="G13" s="144"/>
      <c r="H13" s="232">
        <v>0</v>
      </c>
      <c r="I13" s="144"/>
      <c r="J13" s="233">
        <v>0</v>
      </c>
      <c r="K13" s="232"/>
      <c r="L13" s="232">
        <f>+PL_T!K24</f>
        <v>10119</v>
      </c>
      <c r="N13" s="232">
        <v>0</v>
      </c>
      <c r="O13" s="144"/>
      <c r="P13" s="232">
        <v>1305</v>
      </c>
      <c r="Q13" s="232"/>
      <c r="R13" s="232">
        <v>0</v>
      </c>
      <c r="S13" s="144"/>
      <c r="T13" s="138">
        <f>SUM(N13:S13)</f>
        <v>1305</v>
      </c>
      <c r="U13" s="144"/>
      <c r="V13" s="144">
        <f>F13+H13+J13+L13+T13</f>
        <v>11424</v>
      </c>
      <c r="W13" s="140"/>
    </row>
    <row r="14" spans="1:26" s="196" customFormat="1" ht="21.6" thickBot="1">
      <c r="A14" s="331" t="s">
        <v>190</v>
      </c>
      <c r="B14" s="331"/>
      <c r="C14" s="331"/>
      <c r="D14" s="331"/>
      <c r="E14" s="331"/>
      <c r="F14" s="157">
        <f>SUM(F12:F13)</f>
        <v>836505</v>
      </c>
      <c r="G14" s="138"/>
      <c r="H14" s="157">
        <f>SUM(H12:H13)</f>
        <v>15501</v>
      </c>
      <c r="I14" s="138"/>
      <c r="J14" s="157">
        <f>SUM(J12:J13)</f>
        <v>83650</v>
      </c>
      <c r="K14" s="138"/>
      <c r="L14" s="157">
        <f>SUM(L12:L13)</f>
        <v>432811</v>
      </c>
      <c r="M14" s="138"/>
      <c r="N14" s="157">
        <f>SUM(N12:N13)</f>
        <v>0</v>
      </c>
      <c r="O14" s="138"/>
      <c r="P14" s="157">
        <f>SUM(P12:P13)</f>
        <v>-5543</v>
      </c>
      <c r="Q14" s="138"/>
      <c r="R14" s="157">
        <f>SUM(R12:R13)</f>
        <v>170333</v>
      </c>
      <c r="S14" s="138"/>
      <c r="T14" s="157">
        <f>SUM(T12:T13)</f>
        <v>164790</v>
      </c>
      <c r="U14" s="138"/>
      <c r="V14" s="157">
        <f>SUM(V12:V13)</f>
        <v>1533257</v>
      </c>
      <c r="W14" s="195">
        <f>+V14-BS_T!K90</f>
        <v>0</v>
      </c>
    </row>
    <row r="15" spans="1:26" s="196" customFormat="1" ht="21.6" thickTop="1">
      <c r="A15" s="141"/>
      <c r="B15" s="141"/>
      <c r="C15" s="141"/>
      <c r="D15" s="141"/>
      <c r="E15" s="141"/>
      <c r="F15" s="144"/>
      <c r="G15" s="144"/>
      <c r="H15" s="144"/>
      <c r="I15" s="144"/>
      <c r="J15" s="144"/>
      <c r="K15" s="144"/>
      <c r="L15" s="144"/>
      <c r="M15" s="125"/>
      <c r="N15" s="144"/>
      <c r="O15" s="144"/>
      <c r="P15" s="144"/>
      <c r="Q15" s="144"/>
      <c r="R15" s="144"/>
      <c r="S15" s="144"/>
      <c r="T15" s="138"/>
      <c r="U15" s="144"/>
      <c r="V15" s="144"/>
      <c r="W15" s="195"/>
    </row>
    <row r="16" spans="1:26">
      <c r="A16" s="133" t="s">
        <v>183</v>
      </c>
      <c r="B16" s="141"/>
      <c r="C16" s="141"/>
      <c r="D16" s="214"/>
      <c r="E16" s="141"/>
      <c r="F16" s="138">
        <v>836505</v>
      </c>
      <c r="G16" s="138"/>
      <c r="H16" s="138">
        <v>15501</v>
      </c>
      <c r="I16" s="138"/>
      <c r="J16" s="138">
        <v>83650</v>
      </c>
      <c r="K16" s="138"/>
      <c r="L16" s="138">
        <v>464211</v>
      </c>
      <c r="M16" s="138"/>
      <c r="N16" s="138">
        <f>SUM(N12:N15)</f>
        <v>0</v>
      </c>
      <c r="O16" s="138"/>
      <c r="P16" s="138">
        <v>-2139</v>
      </c>
      <c r="Q16" s="138"/>
      <c r="R16" s="138">
        <v>113989</v>
      </c>
      <c r="S16" s="138"/>
      <c r="T16" s="138">
        <f t="shared" ref="T16:T17" si="0">SUM(N16:S16)</f>
        <v>111850</v>
      </c>
      <c r="U16" s="138"/>
      <c r="V16" s="144">
        <f t="shared" ref="V16:V17" si="1">F16+H16+J16+L16+T16</f>
        <v>1511717</v>
      </c>
      <c r="W16" s="118"/>
      <c r="X16" s="119"/>
      <c r="Y16" s="132"/>
    </row>
    <row r="17" spans="1:25">
      <c r="A17" s="206" t="s">
        <v>144</v>
      </c>
      <c r="B17" s="133"/>
      <c r="C17" s="133"/>
      <c r="D17" s="213"/>
      <c r="E17" s="133"/>
      <c r="F17" s="138">
        <v>0</v>
      </c>
      <c r="G17" s="138"/>
      <c r="H17" s="138">
        <v>0</v>
      </c>
      <c r="I17" s="139"/>
      <c r="J17" s="138">
        <v>0</v>
      </c>
      <c r="K17" s="138"/>
      <c r="L17" s="138">
        <v>-2814</v>
      </c>
      <c r="M17" s="138"/>
      <c r="N17" s="138">
        <v>0</v>
      </c>
      <c r="O17" s="138"/>
      <c r="P17" s="138">
        <v>-642</v>
      </c>
      <c r="Q17" s="138"/>
      <c r="R17" s="138">
        <v>0</v>
      </c>
      <c r="S17" s="138"/>
      <c r="T17" s="138">
        <f t="shared" si="0"/>
        <v>-642</v>
      </c>
      <c r="U17" s="138"/>
      <c r="V17" s="144">
        <f t="shared" si="1"/>
        <v>-3456</v>
      </c>
      <c r="W17" s="118"/>
      <c r="X17" s="119"/>
      <c r="Y17" s="132"/>
    </row>
    <row r="18" spans="1:25" ht="21.6" thickBot="1">
      <c r="A18" s="331" t="s">
        <v>188</v>
      </c>
      <c r="B18" s="331"/>
      <c r="C18" s="331"/>
      <c r="D18" s="331"/>
      <c r="E18" s="331"/>
      <c r="F18" s="157">
        <f>SUM(F16:F17)</f>
        <v>836505</v>
      </c>
      <c r="G18" s="138"/>
      <c r="H18" s="157">
        <f>SUM(H16:H17)</f>
        <v>15501</v>
      </c>
      <c r="I18" s="138"/>
      <c r="J18" s="157">
        <f>SUM(J16:J17)</f>
        <v>83650</v>
      </c>
      <c r="K18" s="138"/>
      <c r="L18" s="157">
        <f>SUM(L16:L17)</f>
        <v>461397</v>
      </c>
      <c r="M18" s="138"/>
      <c r="N18" s="157">
        <f>SUM(N16:N17)</f>
        <v>0</v>
      </c>
      <c r="O18" s="138"/>
      <c r="P18" s="157">
        <f>SUM(P16:P17)</f>
        <v>-2781</v>
      </c>
      <c r="Q18" s="138"/>
      <c r="R18" s="157">
        <f>SUM(R16:R17)</f>
        <v>113989</v>
      </c>
      <c r="S18" s="138"/>
      <c r="T18" s="157">
        <f>SUM(T16:T17)</f>
        <v>111208</v>
      </c>
      <c r="U18" s="138"/>
      <c r="V18" s="157">
        <f>SUM(V16:V17)</f>
        <v>1508261</v>
      </c>
      <c r="W18" s="140"/>
    </row>
    <row r="19" spans="1:25" ht="21.6" thickTop="1">
      <c r="A19" s="141"/>
      <c r="B19" s="141"/>
      <c r="C19" s="141"/>
      <c r="D19" s="141"/>
      <c r="E19" s="141"/>
      <c r="F19" s="142"/>
      <c r="G19" s="143"/>
      <c r="H19" s="142"/>
      <c r="I19" s="143"/>
      <c r="J19" s="142"/>
      <c r="K19" s="143"/>
      <c r="L19" s="142"/>
      <c r="M19" s="138"/>
      <c r="N19" s="142"/>
      <c r="O19" s="143"/>
      <c r="P19" s="142"/>
      <c r="Q19" s="143"/>
      <c r="R19" s="142"/>
      <c r="S19" s="143"/>
      <c r="T19" s="142"/>
      <c r="U19" s="143"/>
      <c r="V19" s="142"/>
      <c r="W19" s="140"/>
    </row>
  </sheetData>
  <mergeCells count="18">
    <mergeCell ref="A14:E14"/>
    <mergeCell ref="A18:E18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77" firstPageNumber="5" orientation="landscape" useFirstPageNumber="1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V77"/>
  <sheetViews>
    <sheetView tabSelected="1" view="pageBreakPreview" topLeftCell="A63" zoomScale="80" zoomScaleNormal="80" zoomScaleSheetLayoutView="80" workbookViewId="0">
      <pane xSplit="5" topLeftCell="F1" activePane="topRight" state="frozen"/>
      <selection activeCell="K88" sqref="K88"/>
      <selection pane="topRight" activeCell="J79" sqref="J79"/>
    </sheetView>
  </sheetViews>
  <sheetFormatPr defaultColWidth="9.125" defaultRowHeight="19.2"/>
  <cols>
    <col min="1" max="1" width="2.875" style="30" customWidth="1"/>
    <col min="2" max="4" width="2.625" style="30" customWidth="1"/>
    <col min="5" max="5" width="47" style="32" customWidth="1"/>
    <col min="6" max="6" width="9.125" style="220" customWidth="1"/>
    <col min="7" max="7" width="2.25" style="220" customWidth="1"/>
    <col min="8" max="8" width="13.875" style="270" customWidth="1"/>
    <col min="9" max="9" width="2.125" style="30" customWidth="1"/>
    <col min="10" max="10" width="13.875" style="30" customWidth="1"/>
    <col min="11" max="11" width="2.125" style="30" customWidth="1"/>
    <col min="12" max="12" width="13.875" style="256" customWidth="1"/>
    <col min="13" max="13" width="2.125" style="30" customWidth="1"/>
    <col min="14" max="14" width="13.875" style="30" customWidth="1"/>
    <col min="15" max="15" width="13" style="30" customWidth="1"/>
    <col min="16" max="16" width="1.75" style="30" customWidth="1"/>
    <col min="17" max="17" width="13.625" style="63" customWidth="1"/>
    <col min="18" max="18" width="7" style="63" customWidth="1"/>
    <col min="19" max="19" width="7" style="36" customWidth="1"/>
    <col min="20" max="20" width="1" style="30" customWidth="1"/>
    <col min="21" max="21" width="8.625" style="30" customWidth="1"/>
    <col min="22" max="16384" width="9.125" style="30"/>
  </cols>
  <sheetData>
    <row r="1" spans="1:21">
      <c r="N1" s="166" t="s">
        <v>141</v>
      </c>
    </row>
    <row r="2" spans="1:21">
      <c r="N2" s="166" t="s">
        <v>142</v>
      </c>
    </row>
    <row r="3" spans="1:21" ht="23.1" customHeight="1">
      <c r="A3" s="333" t="s">
        <v>0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</row>
    <row r="4" spans="1:21" ht="23.1" customHeight="1">
      <c r="A4" s="308" t="s">
        <v>16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21" s="84" customFormat="1" ht="21" customHeight="1">
      <c r="A5" s="337" t="s">
        <v>180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83"/>
    </row>
    <row r="6" spans="1:21" ht="21" customHeight="1">
      <c r="H6" s="335" t="s">
        <v>139</v>
      </c>
      <c r="I6" s="335"/>
      <c r="J6" s="335"/>
      <c r="K6" s="335"/>
      <c r="L6" s="335"/>
      <c r="M6" s="335"/>
      <c r="N6" s="335"/>
    </row>
    <row r="7" spans="1:21" ht="21" customHeight="1">
      <c r="H7" s="336" t="s">
        <v>39</v>
      </c>
      <c r="I7" s="336"/>
      <c r="J7" s="336"/>
      <c r="L7" s="336" t="s">
        <v>40</v>
      </c>
      <c r="M7" s="336"/>
      <c r="N7" s="336"/>
      <c r="P7" s="36"/>
      <c r="Q7" s="36"/>
      <c r="R7" s="36"/>
      <c r="T7" s="36"/>
      <c r="U7" s="36"/>
    </row>
    <row r="8" spans="1:21" s="32" customFormat="1" ht="21" customHeight="1">
      <c r="F8" s="258" t="s">
        <v>4</v>
      </c>
      <c r="G8" s="220"/>
      <c r="H8" s="264" t="s">
        <v>181</v>
      </c>
      <c r="I8" s="33"/>
      <c r="J8" s="94" t="s">
        <v>147</v>
      </c>
      <c r="K8" s="33"/>
      <c r="L8" s="264" t="s">
        <v>181</v>
      </c>
      <c r="M8" s="33"/>
      <c r="N8" s="94" t="s">
        <v>147</v>
      </c>
      <c r="P8" s="85"/>
      <c r="Q8" s="64"/>
      <c r="R8" s="64"/>
      <c r="S8" s="65"/>
    </row>
    <row r="9" spans="1:21" ht="21" customHeight="1">
      <c r="A9" s="30" t="s">
        <v>17</v>
      </c>
      <c r="H9" s="292"/>
      <c r="I9" s="66"/>
      <c r="J9" s="71"/>
      <c r="K9" s="66"/>
      <c r="M9" s="66"/>
      <c r="N9" s="66"/>
      <c r="P9" s="40"/>
    </row>
    <row r="10" spans="1:21" ht="21" customHeight="1">
      <c r="B10" s="84" t="s">
        <v>184</v>
      </c>
      <c r="H10" s="289">
        <f>+PL_T!G22</f>
        <v>-20514</v>
      </c>
      <c r="I10" s="145"/>
      <c r="J10" s="152">
        <v>-1208</v>
      </c>
      <c r="K10" s="145"/>
      <c r="L10" s="289">
        <f>+PL_T!K22</f>
        <v>8666</v>
      </c>
      <c r="M10" s="145"/>
      <c r="N10" s="146">
        <v>2977</v>
      </c>
    </row>
    <row r="11" spans="1:21" ht="21" customHeight="1">
      <c r="A11" s="30" t="s">
        <v>98</v>
      </c>
      <c r="H11" s="230"/>
      <c r="I11" s="73"/>
      <c r="J11" s="74"/>
      <c r="K11" s="73"/>
      <c r="L11" s="290"/>
      <c r="M11" s="73"/>
      <c r="N11" s="73"/>
    </row>
    <row r="12" spans="1:21" ht="21" customHeight="1">
      <c r="C12" s="30" t="s">
        <v>117</v>
      </c>
      <c r="H12" s="230">
        <v>9492</v>
      </c>
      <c r="I12" s="73"/>
      <c r="J12" s="72">
        <v>10412</v>
      </c>
      <c r="K12" s="73"/>
      <c r="L12" s="230">
        <v>5634</v>
      </c>
      <c r="M12" s="72"/>
      <c r="N12" s="72">
        <v>7549</v>
      </c>
    </row>
    <row r="13" spans="1:21" ht="21" customHeight="1">
      <c r="C13" s="30" t="s">
        <v>191</v>
      </c>
      <c r="H13" s="230">
        <v>-13251</v>
      </c>
      <c r="I13" s="73"/>
      <c r="J13" s="72">
        <v>-35646</v>
      </c>
      <c r="K13" s="73"/>
      <c r="L13" s="230">
        <v>5388</v>
      </c>
      <c r="M13" s="72"/>
      <c r="N13" s="72">
        <v>-32297</v>
      </c>
    </row>
    <row r="14" spans="1:21" ht="21" hidden="1" customHeight="1">
      <c r="C14" s="188" t="s">
        <v>173</v>
      </c>
      <c r="H14" s="256"/>
      <c r="I14" s="73"/>
      <c r="J14" s="72"/>
      <c r="K14" s="73"/>
      <c r="L14" s="230"/>
      <c r="M14" s="72"/>
      <c r="N14" s="72"/>
      <c r="O14" s="72" t="s">
        <v>182</v>
      </c>
    </row>
    <row r="15" spans="1:21" ht="21" customHeight="1">
      <c r="C15" s="30" t="s">
        <v>118</v>
      </c>
      <c r="H15" s="230">
        <v>1769</v>
      </c>
      <c r="I15" s="73"/>
      <c r="J15" s="72">
        <v>-57166</v>
      </c>
      <c r="K15" s="73"/>
      <c r="L15" s="230">
        <v>-28084</v>
      </c>
      <c r="M15" s="72"/>
      <c r="N15" s="72">
        <v>-34907</v>
      </c>
    </row>
    <row r="16" spans="1:21" ht="21" customHeight="1">
      <c r="C16" s="30" t="s">
        <v>130</v>
      </c>
      <c r="H16" s="230">
        <v>-3696</v>
      </c>
      <c r="I16" s="73"/>
      <c r="J16" s="72">
        <v>5437</v>
      </c>
      <c r="K16" s="73"/>
      <c r="L16" s="230">
        <v>-735</v>
      </c>
      <c r="M16" s="72"/>
      <c r="N16" s="72">
        <v>0</v>
      </c>
    </row>
    <row r="17" spans="2:19" ht="21" customHeight="1">
      <c r="C17" s="30" t="s">
        <v>192</v>
      </c>
      <c r="H17" s="230">
        <v>39530</v>
      </c>
      <c r="I17" s="73"/>
      <c r="J17" s="72">
        <v>101224</v>
      </c>
      <c r="K17" s="73"/>
      <c r="L17" s="230">
        <v>49272</v>
      </c>
      <c r="M17" s="73"/>
      <c r="N17" s="72">
        <v>77904</v>
      </c>
    </row>
    <row r="18" spans="2:19" ht="21" hidden="1" customHeight="1">
      <c r="C18" s="188" t="s">
        <v>174</v>
      </c>
      <c r="H18" s="256"/>
      <c r="I18" s="73"/>
      <c r="J18" s="72"/>
      <c r="K18" s="73"/>
      <c r="L18" s="230"/>
      <c r="M18" s="72"/>
      <c r="N18" s="72"/>
      <c r="O18" s="72" t="s">
        <v>182</v>
      </c>
    </row>
    <row r="19" spans="2:19" ht="21" customHeight="1">
      <c r="C19" s="30" t="s">
        <v>129</v>
      </c>
      <c r="H19" s="230">
        <v>858</v>
      </c>
      <c r="I19" s="73"/>
      <c r="J19" s="72">
        <v>725</v>
      </c>
      <c r="K19" s="73"/>
      <c r="L19" s="230">
        <v>0</v>
      </c>
      <c r="M19" s="73"/>
      <c r="N19" s="72">
        <v>100</v>
      </c>
    </row>
    <row r="20" spans="2:19" ht="21" customHeight="1">
      <c r="C20" s="30" t="s">
        <v>149</v>
      </c>
      <c r="D20" s="32"/>
      <c r="E20" s="30"/>
      <c r="F20" s="220" t="s">
        <v>185</v>
      </c>
      <c r="H20" s="230">
        <v>59560</v>
      </c>
      <c r="I20" s="73"/>
      <c r="J20" s="72">
        <v>55546</v>
      </c>
      <c r="K20" s="73"/>
      <c r="L20" s="230">
        <v>23879</v>
      </c>
      <c r="M20" s="73"/>
      <c r="N20" s="74">
        <v>27710</v>
      </c>
    </row>
    <row r="21" spans="2:19" ht="21" customHeight="1">
      <c r="C21" s="30" t="s">
        <v>150</v>
      </c>
      <c r="D21" s="32"/>
      <c r="E21" s="30"/>
      <c r="F21" s="220" t="s">
        <v>186</v>
      </c>
      <c r="H21" s="230">
        <v>0</v>
      </c>
      <c r="I21" s="73"/>
      <c r="J21" s="72">
        <v>-28819</v>
      </c>
      <c r="K21" s="73"/>
      <c r="L21" s="230">
        <v>6835</v>
      </c>
      <c r="M21" s="73"/>
      <c r="N21" s="72">
        <v>-24997</v>
      </c>
    </row>
    <row r="22" spans="2:19" ht="21" customHeight="1">
      <c r="C22" s="30" t="s">
        <v>119</v>
      </c>
      <c r="D22" s="32"/>
      <c r="E22" s="30"/>
      <c r="H22" s="230">
        <v>3220</v>
      </c>
      <c r="I22" s="73"/>
      <c r="J22" s="72">
        <v>2217</v>
      </c>
      <c r="K22" s="75"/>
      <c r="L22" s="230">
        <v>2121</v>
      </c>
      <c r="M22" s="75"/>
      <c r="N22" s="74">
        <v>2167</v>
      </c>
    </row>
    <row r="23" spans="2:19" ht="21" customHeight="1">
      <c r="C23" s="30" t="s">
        <v>132</v>
      </c>
      <c r="E23" s="30"/>
      <c r="F23" s="298"/>
      <c r="G23" s="298"/>
      <c r="H23" s="230">
        <v>53</v>
      </c>
      <c r="I23" s="73"/>
      <c r="J23" s="72">
        <v>-124</v>
      </c>
      <c r="K23" s="73"/>
      <c r="L23" s="230">
        <v>-52</v>
      </c>
      <c r="M23" s="73"/>
      <c r="N23" s="74">
        <v>-127</v>
      </c>
      <c r="Q23" s="30"/>
      <c r="R23" s="30"/>
      <c r="S23" s="30"/>
    </row>
    <row r="24" spans="2:19" ht="21" customHeight="1">
      <c r="C24" s="30" t="s">
        <v>151</v>
      </c>
      <c r="E24" s="30"/>
      <c r="F24" s="220">
        <v>4</v>
      </c>
      <c r="G24" s="298"/>
      <c r="H24" s="230">
        <v>0</v>
      </c>
      <c r="I24" s="73"/>
      <c r="J24" s="72">
        <v>-316</v>
      </c>
      <c r="K24" s="73"/>
      <c r="L24" s="230">
        <v>0</v>
      </c>
      <c r="M24" s="73"/>
      <c r="N24" s="72">
        <v>-316</v>
      </c>
      <c r="Q24" s="30"/>
      <c r="R24" s="30"/>
      <c r="S24" s="30"/>
    </row>
    <row r="25" spans="2:19" ht="21" customHeight="1">
      <c r="C25" s="30" t="s">
        <v>120</v>
      </c>
      <c r="D25" s="32"/>
      <c r="E25" s="30"/>
      <c r="F25" s="220">
        <v>5</v>
      </c>
      <c r="H25" s="230">
        <v>-316</v>
      </c>
      <c r="I25" s="73"/>
      <c r="J25" s="72">
        <v>1037</v>
      </c>
      <c r="K25" s="73"/>
      <c r="L25" s="230">
        <v>-191</v>
      </c>
      <c r="M25" s="73"/>
      <c r="N25" s="73">
        <v>-12</v>
      </c>
      <c r="Q25" s="30"/>
      <c r="R25" s="30"/>
      <c r="S25" s="30"/>
    </row>
    <row r="26" spans="2:19" ht="21" customHeight="1">
      <c r="C26" s="30" t="s">
        <v>121</v>
      </c>
      <c r="D26" s="32"/>
      <c r="E26" s="30"/>
      <c r="F26" s="220">
        <v>6</v>
      </c>
      <c r="H26" s="230">
        <v>-6696</v>
      </c>
      <c r="I26" s="73"/>
      <c r="J26" s="72">
        <v>-2853</v>
      </c>
      <c r="K26" s="73"/>
      <c r="L26" s="230">
        <v>-4581</v>
      </c>
      <c r="M26" s="73"/>
      <c r="N26" s="72">
        <v>-1327</v>
      </c>
      <c r="Q26" s="30"/>
      <c r="R26" s="30"/>
      <c r="S26" s="30"/>
    </row>
    <row r="27" spans="2:19" ht="21" customHeight="1">
      <c r="C27" s="30" t="s">
        <v>131</v>
      </c>
      <c r="D27" s="89"/>
      <c r="E27" s="30"/>
      <c r="F27" s="220">
        <v>9</v>
      </c>
      <c r="G27" s="298"/>
      <c r="H27" s="230">
        <v>-3</v>
      </c>
      <c r="I27" s="73"/>
      <c r="J27" s="72">
        <v>-187</v>
      </c>
      <c r="K27" s="73"/>
      <c r="L27" s="230">
        <v>0</v>
      </c>
      <c r="M27" s="73"/>
      <c r="N27" s="72">
        <v>0</v>
      </c>
      <c r="Q27" s="30"/>
      <c r="R27" s="30"/>
      <c r="S27" s="30"/>
    </row>
    <row r="28" spans="2:19" ht="21" customHeight="1">
      <c r="C28" s="30" t="s">
        <v>122</v>
      </c>
      <c r="D28" s="89"/>
      <c r="E28" s="30"/>
      <c r="F28" s="298"/>
      <c r="G28" s="298"/>
      <c r="H28" s="291">
        <v>-2980</v>
      </c>
      <c r="I28" s="73"/>
      <c r="J28" s="77">
        <v>-1074</v>
      </c>
      <c r="K28" s="73"/>
      <c r="L28" s="291">
        <v>-1873</v>
      </c>
      <c r="M28" s="73"/>
      <c r="N28" s="77">
        <v>-1597</v>
      </c>
      <c r="Q28" s="30"/>
      <c r="R28" s="30"/>
      <c r="S28" s="30"/>
    </row>
    <row r="29" spans="2:19" ht="21" customHeight="1">
      <c r="B29" s="30" t="s">
        <v>99</v>
      </c>
      <c r="E29" s="30"/>
      <c r="F29" s="256"/>
      <c r="G29" s="256"/>
      <c r="H29" s="230">
        <f>SUM(H10:H28)</f>
        <v>67026</v>
      </c>
      <c r="I29" s="73"/>
      <c r="J29" s="72">
        <f>SUM(J10:J28)</f>
        <v>49205</v>
      </c>
      <c r="K29" s="73"/>
      <c r="L29" s="230">
        <f>SUM(L10:L28)</f>
        <v>66279</v>
      </c>
      <c r="M29" s="72"/>
      <c r="N29" s="72">
        <f>SUM(N10:N28)</f>
        <v>22827</v>
      </c>
      <c r="O29" s="87"/>
      <c r="P29" s="39"/>
      <c r="Q29" s="30"/>
      <c r="R29" s="30"/>
      <c r="S29" s="30"/>
    </row>
    <row r="30" spans="2:19" ht="21" customHeight="1">
      <c r="C30" s="30" t="s">
        <v>152</v>
      </c>
      <c r="E30" s="30"/>
      <c r="F30" s="256"/>
      <c r="G30" s="256"/>
      <c r="H30" s="230">
        <v>2980</v>
      </c>
      <c r="I30" s="73"/>
      <c r="J30" s="72">
        <v>1074</v>
      </c>
      <c r="K30" s="73"/>
      <c r="L30" s="230">
        <v>2571</v>
      </c>
      <c r="M30" s="72"/>
      <c r="N30" s="72">
        <v>1074</v>
      </c>
      <c r="O30" s="87"/>
      <c r="P30" s="39"/>
      <c r="Q30" s="30"/>
      <c r="R30" s="30"/>
      <c r="S30" s="30"/>
    </row>
    <row r="31" spans="2:19" ht="21" customHeight="1">
      <c r="C31" s="30" t="s">
        <v>102</v>
      </c>
      <c r="D31" s="89"/>
      <c r="E31" s="30"/>
      <c r="F31" s="298"/>
      <c r="G31" s="298"/>
      <c r="H31" s="230">
        <v>2448</v>
      </c>
      <c r="I31" s="73"/>
      <c r="J31" s="72">
        <v>-3404</v>
      </c>
      <c r="K31" s="73"/>
      <c r="L31" s="230">
        <v>-557</v>
      </c>
      <c r="M31" s="73"/>
      <c r="N31" s="72">
        <v>0</v>
      </c>
      <c r="Q31" s="30"/>
      <c r="R31" s="30"/>
      <c r="S31" s="30"/>
    </row>
    <row r="32" spans="2:19" ht="21" customHeight="1">
      <c r="C32" s="30" t="s">
        <v>123</v>
      </c>
      <c r="H32" s="230"/>
      <c r="I32" s="73"/>
      <c r="J32" s="72"/>
      <c r="K32" s="73"/>
      <c r="L32" s="230"/>
      <c r="M32" s="73"/>
      <c r="N32" s="72"/>
      <c r="Q32" s="30"/>
      <c r="R32" s="30"/>
      <c r="S32" s="30"/>
    </row>
    <row r="33" spans="1:19" ht="21" customHeight="1">
      <c r="D33" s="30" t="s">
        <v>124</v>
      </c>
      <c r="H33" s="291">
        <v>-1408</v>
      </c>
      <c r="I33" s="73"/>
      <c r="J33" s="77">
        <v>-3272</v>
      </c>
      <c r="K33" s="73"/>
      <c r="L33" s="291">
        <v>-1223</v>
      </c>
      <c r="M33" s="73"/>
      <c r="N33" s="77">
        <v>-3169</v>
      </c>
      <c r="Q33" s="30"/>
      <c r="R33" s="30"/>
      <c r="S33" s="30"/>
    </row>
    <row r="34" spans="1:19" ht="21" customHeight="1">
      <c r="A34" s="43" t="s">
        <v>100</v>
      </c>
      <c r="E34" s="171"/>
      <c r="F34" s="284"/>
      <c r="G34" s="284"/>
      <c r="H34" s="291">
        <f>SUM(H29:H33)</f>
        <v>71046</v>
      </c>
      <c r="I34" s="73"/>
      <c r="J34" s="77">
        <f>SUM(J29:J33)</f>
        <v>43603</v>
      </c>
      <c r="K34" s="73"/>
      <c r="L34" s="291">
        <f>SUM(L29:L33)</f>
        <v>67070</v>
      </c>
      <c r="M34" s="73"/>
      <c r="N34" s="77">
        <f>SUM(N29:N33)</f>
        <v>20732</v>
      </c>
      <c r="Q34" s="30"/>
      <c r="R34" s="30"/>
      <c r="S34" s="30"/>
    </row>
    <row r="35" spans="1:19" ht="21" customHeight="1">
      <c r="E35" s="171"/>
      <c r="F35" s="284"/>
      <c r="G35" s="284"/>
      <c r="H35" s="230"/>
      <c r="I35" s="73"/>
      <c r="J35" s="72"/>
      <c r="K35" s="73"/>
      <c r="L35" s="230"/>
      <c r="M35" s="73"/>
      <c r="N35" s="72"/>
    </row>
    <row r="36" spans="1:19" ht="21" customHeight="1">
      <c r="A36" s="30" t="s">
        <v>19</v>
      </c>
      <c r="H36" s="292" t="s">
        <v>2</v>
      </c>
      <c r="I36" s="67"/>
      <c r="J36" s="67"/>
      <c r="K36" s="67"/>
      <c r="L36" s="292"/>
      <c r="M36" s="67"/>
      <c r="N36" s="88"/>
    </row>
    <row r="37" spans="1:19" ht="21" customHeight="1">
      <c r="B37" s="90" t="s">
        <v>193</v>
      </c>
      <c r="F37" s="299"/>
      <c r="G37" s="285"/>
      <c r="H37" s="230">
        <v>0</v>
      </c>
      <c r="I37" s="91"/>
      <c r="J37" s="91">
        <v>19985</v>
      </c>
      <c r="K37" s="91"/>
      <c r="L37" s="230">
        <v>0</v>
      </c>
      <c r="M37" s="91"/>
      <c r="N37" s="72">
        <v>19985</v>
      </c>
    </row>
    <row r="38" spans="1:19" ht="21" customHeight="1">
      <c r="B38" s="90" t="s">
        <v>160</v>
      </c>
      <c r="C38" s="90"/>
      <c r="D38" s="90"/>
      <c r="E38" s="90"/>
      <c r="F38" s="299"/>
      <c r="G38" s="285"/>
      <c r="H38" s="230">
        <v>-11</v>
      </c>
      <c r="I38" s="91"/>
      <c r="J38" s="91">
        <v>-20507</v>
      </c>
      <c r="K38" s="91"/>
      <c r="L38" s="230">
        <v>0</v>
      </c>
      <c r="M38" s="91"/>
      <c r="N38" s="72">
        <v>-20000</v>
      </c>
    </row>
    <row r="39" spans="1:19" ht="21" customHeight="1">
      <c r="B39" s="171" t="s">
        <v>101</v>
      </c>
      <c r="H39" s="230">
        <v>3</v>
      </c>
      <c r="I39" s="72"/>
      <c r="J39" s="72">
        <v>187</v>
      </c>
      <c r="K39" s="72"/>
      <c r="L39" s="230">
        <v>0</v>
      </c>
      <c r="M39" s="72"/>
      <c r="N39" s="72">
        <v>0</v>
      </c>
    </row>
    <row r="40" spans="1:19" ht="21" customHeight="1">
      <c r="B40" s="171" t="s">
        <v>26</v>
      </c>
      <c r="C40" s="90"/>
      <c r="D40" s="90"/>
      <c r="E40" s="90"/>
      <c r="H40" s="230">
        <v>-5414</v>
      </c>
      <c r="I40" s="72"/>
      <c r="J40" s="86">
        <v>-9434</v>
      </c>
      <c r="K40" s="72"/>
      <c r="L40" s="230">
        <v>-4206</v>
      </c>
      <c r="M40" s="72"/>
      <c r="N40" s="75">
        <v>-8833</v>
      </c>
    </row>
    <row r="41" spans="1:19" ht="21" customHeight="1">
      <c r="B41" s="171" t="s">
        <v>153</v>
      </c>
      <c r="C41" s="90"/>
      <c r="D41" s="90"/>
      <c r="E41" s="90"/>
      <c r="H41" s="230">
        <v>0</v>
      </c>
      <c r="I41" s="72"/>
      <c r="J41" s="86">
        <v>-14820</v>
      </c>
      <c r="K41" s="72"/>
      <c r="L41" s="230">
        <v>0</v>
      </c>
      <c r="M41" s="72"/>
      <c r="N41" s="72">
        <v>-14820</v>
      </c>
    </row>
    <row r="42" spans="1:19" ht="21" customHeight="1">
      <c r="B42" s="171" t="s">
        <v>82</v>
      </c>
      <c r="C42" s="90"/>
      <c r="D42" s="90"/>
      <c r="E42" s="90"/>
      <c r="F42" s="285"/>
      <c r="G42" s="285"/>
      <c r="H42" s="230">
        <v>0</v>
      </c>
      <c r="I42" s="91"/>
      <c r="J42" s="86">
        <v>0</v>
      </c>
      <c r="K42" s="91"/>
      <c r="L42" s="230">
        <v>0</v>
      </c>
      <c r="M42" s="91"/>
      <c r="N42" s="91">
        <v>523</v>
      </c>
    </row>
    <row r="43" spans="1:19" ht="21" customHeight="1">
      <c r="B43" s="171" t="s">
        <v>187</v>
      </c>
      <c r="D43" s="90"/>
      <c r="E43" s="90"/>
      <c r="F43" s="285"/>
      <c r="G43" s="285"/>
      <c r="H43" s="230">
        <v>0</v>
      </c>
      <c r="I43" s="91"/>
      <c r="J43" s="86">
        <v>0</v>
      </c>
      <c r="K43" s="91"/>
      <c r="L43" s="230">
        <v>731</v>
      </c>
      <c r="M43" s="201"/>
      <c r="N43" s="202">
        <v>640</v>
      </c>
      <c r="O43" s="197"/>
      <c r="S43" s="203"/>
    </row>
    <row r="44" spans="1:19" ht="21" hidden="1" customHeight="1">
      <c r="B44" s="199" t="s">
        <v>161</v>
      </c>
      <c r="C44" s="200"/>
      <c r="D44" s="200"/>
      <c r="E44" s="200"/>
      <c r="F44" s="285"/>
      <c r="G44" s="285"/>
      <c r="H44" s="230"/>
      <c r="I44" s="91"/>
      <c r="J44" s="86"/>
      <c r="K44" s="91"/>
      <c r="L44" s="230"/>
      <c r="M44" s="91"/>
      <c r="N44" s="91"/>
      <c r="O44" s="197" t="s">
        <v>182</v>
      </c>
    </row>
    <row r="45" spans="1:19" s="256" customFormat="1" ht="21" customHeight="1">
      <c r="B45" s="284" t="s">
        <v>200</v>
      </c>
      <c r="C45" s="285"/>
      <c r="D45" s="285"/>
      <c r="E45" s="285"/>
      <c r="F45" s="285"/>
      <c r="G45" s="285"/>
      <c r="H45" s="230"/>
      <c r="I45" s="286"/>
      <c r="J45" s="287"/>
      <c r="K45" s="286"/>
      <c r="L45" s="230"/>
      <c r="M45" s="286"/>
      <c r="N45" s="286"/>
      <c r="O45" s="230"/>
      <c r="Q45" s="288"/>
      <c r="R45" s="288"/>
      <c r="S45" s="272"/>
    </row>
    <row r="46" spans="1:19" s="256" customFormat="1" ht="21" customHeight="1">
      <c r="B46" s="284"/>
      <c r="C46" s="285" t="s">
        <v>201</v>
      </c>
      <c r="D46" s="285"/>
      <c r="E46" s="285"/>
      <c r="F46" s="285"/>
      <c r="G46" s="285"/>
      <c r="H46" s="230">
        <v>0</v>
      </c>
      <c r="I46" s="286"/>
      <c r="J46" s="287">
        <v>0</v>
      </c>
      <c r="K46" s="286"/>
      <c r="L46" s="230">
        <v>2000</v>
      </c>
      <c r="M46" s="286"/>
      <c r="N46" s="286">
        <v>0</v>
      </c>
      <c r="O46" s="230"/>
      <c r="Q46" s="288"/>
      <c r="R46" s="288"/>
      <c r="S46" s="272"/>
    </row>
    <row r="47" spans="1:19" ht="21" customHeight="1">
      <c r="A47" s="43" t="s">
        <v>103</v>
      </c>
      <c r="H47" s="293">
        <f>SUM(H37:H46)</f>
        <v>-5422</v>
      </c>
      <c r="I47" s="173"/>
      <c r="J47" s="293">
        <f>SUM(J37:J46)</f>
        <v>-24589</v>
      </c>
      <c r="K47" s="173"/>
      <c r="L47" s="293">
        <f>SUM(L37:L46)</f>
        <v>-1475</v>
      </c>
      <c r="M47" s="173"/>
      <c r="N47" s="293">
        <f>SUM(N37:N46)</f>
        <v>-22505</v>
      </c>
    </row>
    <row r="48" spans="1:19">
      <c r="N48" s="166" t="s">
        <v>141</v>
      </c>
    </row>
    <row r="49" spans="1:22">
      <c r="N49" s="166" t="s">
        <v>142</v>
      </c>
    </row>
    <row r="50" spans="1:22" ht="21" customHeight="1">
      <c r="A50" s="333" t="str">
        <f>A3</f>
        <v>บริษัท สหโมเสคอุตสาหกรรม จำกัด (มหาชน) และบริษัทย่อย</v>
      </c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</row>
    <row r="51" spans="1:22" ht="21" customHeight="1">
      <c r="A51" s="308" t="s">
        <v>37</v>
      </c>
      <c r="B51" s="308"/>
      <c r="C51" s="308"/>
      <c r="D51" s="308"/>
      <c r="E51" s="308"/>
      <c r="F51" s="308"/>
      <c r="G51" s="308"/>
      <c r="H51" s="308"/>
      <c r="I51" s="308"/>
      <c r="J51" s="308"/>
      <c r="K51" s="308"/>
      <c r="L51" s="308"/>
      <c r="M51" s="308"/>
      <c r="N51" s="308"/>
    </row>
    <row r="52" spans="1:22" s="84" customFormat="1" ht="21" customHeight="1">
      <c r="A52" s="334" t="str">
        <f>+A5</f>
        <v>สำหรับงวดสามเดือนสิ้นสุดวันที่ 31 มีนาคม 2562</v>
      </c>
      <c r="B52" s="334"/>
      <c r="C52" s="334"/>
      <c r="D52" s="334"/>
      <c r="E52" s="334"/>
      <c r="F52" s="334"/>
      <c r="G52" s="334"/>
      <c r="H52" s="334"/>
      <c r="I52" s="334"/>
      <c r="J52" s="334"/>
      <c r="K52" s="334"/>
      <c r="L52" s="334"/>
      <c r="M52" s="334"/>
      <c r="N52" s="334"/>
      <c r="O52" s="83"/>
    </row>
    <row r="53" spans="1:22" ht="21" customHeight="1">
      <c r="H53" s="335" t="str">
        <f>+H6</f>
        <v>(หน่วย : พันบาท)</v>
      </c>
      <c r="I53" s="335"/>
      <c r="J53" s="335"/>
      <c r="K53" s="335"/>
      <c r="L53" s="335"/>
      <c r="M53" s="335"/>
      <c r="N53" s="335"/>
      <c r="P53" s="36"/>
      <c r="Q53" s="36"/>
      <c r="R53" s="36"/>
      <c r="T53" s="36"/>
      <c r="U53" s="36"/>
    </row>
    <row r="54" spans="1:22" s="32" customFormat="1" ht="21" customHeight="1">
      <c r="A54" s="30"/>
      <c r="B54" s="30"/>
      <c r="C54" s="30"/>
      <c r="D54" s="30"/>
      <c r="F54" s="220"/>
      <c r="G54" s="220"/>
      <c r="H54" s="336" t="s">
        <v>39</v>
      </c>
      <c r="I54" s="336"/>
      <c r="J54" s="336"/>
      <c r="K54" s="30"/>
      <c r="L54" s="336" t="s">
        <v>40</v>
      </c>
      <c r="M54" s="336"/>
      <c r="N54" s="336"/>
      <c r="P54" s="85"/>
      <c r="Q54" s="64"/>
      <c r="R54" s="64"/>
      <c r="S54" s="65"/>
    </row>
    <row r="55" spans="1:22" s="32" customFormat="1" ht="21" customHeight="1">
      <c r="F55" s="300" t="s">
        <v>4</v>
      </c>
      <c r="G55" s="220"/>
      <c r="H55" s="264" t="str">
        <f>H8</f>
        <v>2562</v>
      </c>
      <c r="I55" s="33"/>
      <c r="J55" s="94" t="str">
        <f>J8</f>
        <v>2561</v>
      </c>
      <c r="K55" s="33"/>
      <c r="L55" s="264" t="str">
        <f>L8</f>
        <v>2562</v>
      </c>
      <c r="M55" s="33"/>
      <c r="N55" s="94" t="str">
        <f>N8</f>
        <v>2561</v>
      </c>
      <c r="P55" s="85"/>
      <c r="Q55" s="64"/>
      <c r="R55" s="64"/>
      <c r="S55" s="65"/>
    </row>
    <row r="56" spans="1:22" ht="21" customHeight="1">
      <c r="A56" s="30" t="s">
        <v>20</v>
      </c>
      <c r="H56" s="287"/>
      <c r="I56" s="72"/>
      <c r="J56" s="72"/>
      <c r="K56" s="72"/>
      <c r="L56" s="230"/>
      <c r="M56" s="72"/>
      <c r="N56" s="75" t="s">
        <v>2</v>
      </c>
    </row>
    <row r="57" spans="1:22" ht="21" customHeight="1">
      <c r="B57" s="30" t="s">
        <v>125</v>
      </c>
      <c r="H57" s="287">
        <v>-66839</v>
      </c>
      <c r="I57" s="72"/>
      <c r="J57" s="86">
        <v>-20240</v>
      </c>
      <c r="K57" s="72"/>
      <c r="L57" s="287">
        <v>-57790</v>
      </c>
      <c r="M57" s="72"/>
      <c r="N57" s="72">
        <v>-3299</v>
      </c>
    </row>
    <row r="58" spans="1:22" ht="21" customHeight="1">
      <c r="B58" s="30" t="s">
        <v>104</v>
      </c>
      <c r="H58" s="287">
        <v>-1144</v>
      </c>
      <c r="I58" s="72"/>
      <c r="J58" s="86">
        <v>-1074</v>
      </c>
      <c r="K58" s="72"/>
      <c r="L58" s="287">
        <v>-729</v>
      </c>
      <c r="M58" s="72"/>
      <c r="N58" s="72">
        <v>-1069</v>
      </c>
      <c r="O58" s="67"/>
    </row>
    <row r="59" spans="1:22" ht="21" customHeight="1">
      <c r="B59" s="30" t="s">
        <v>154</v>
      </c>
      <c r="H59" s="287">
        <v>0</v>
      </c>
      <c r="I59" s="72"/>
      <c r="J59" s="86">
        <v>-1577</v>
      </c>
      <c r="K59" s="72"/>
      <c r="L59" s="287">
        <v>0</v>
      </c>
      <c r="M59" s="72"/>
      <c r="N59" s="72">
        <v>0</v>
      </c>
      <c r="O59" s="67"/>
    </row>
    <row r="60" spans="1:22" ht="21" customHeight="1">
      <c r="B60" s="30" t="s">
        <v>14</v>
      </c>
      <c r="H60" s="287">
        <v>-9676</v>
      </c>
      <c r="I60" s="72"/>
      <c r="J60" s="86">
        <v>-10622</v>
      </c>
      <c r="K60" s="72"/>
      <c r="L60" s="287">
        <v>-5818</v>
      </c>
      <c r="M60" s="72"/>
      <c r="N60" s="75">
        <v>-7786</v>
      </c>
    </row>
    <row r="61" spans="1:22" s="191" customFormat="1" ht="21" hidden="1" customHeight="1">
      <c r="B61" s="199" t="s">
        <v>168</v>
      </c>
      <c r="E61" s="192"/>
      <c r="F61" s="220"/>
      <c r="G61" s="220"/>
      <c r="H61" s="256"/>
      <c r="I61" s="197"/>
      <c r="J61" s="204"/>
      <c r="K61" s="197"/>
      <c r="L61" s="287"/>
      <c r="M61" s="197"/>
      <c r="N61" s="205"/>
      <c r="O61" s="204" t="s">
        <v>182</v>
      </c>
      <c r="Q61" s="198"/>
      <c r="R61" s="198"/>
      <c r="S61" s="193"/>
    </row>
    <row r="62" spans="1:22" ht="21" customHeight="1">
      <c r="A62" s="43" t="s">
        <v>105</v>
      </c>
      <c r="H62" s="294">
        <f>SUM(H57:H61)</f>
        <v>-77659</v>
      </c>
      <c r="I62" s="72"/>
      <c r="J62" s="92">
        <f>SUM(J57:J61)</f>
        <v>-33513</v>
      </c>
      <c r="K62" s="72"/>
      <c r="L62" s="294">
        <f>SUM(L57:L61)</f>
        <v>-64337</v>
      </c>
      <c r="M62" s="72"/>
      <c r="N62" s="92">
        <f>SUM(N57:N61)</f>
        <v>-12154</v>
      </c>
      <c r="R62" s="68"/>
    </row>
    <row r="63" spans="1:22" ht="21" customHeight="1">
      <c r="H63" s="295"/>
      <c r="I63" s="72"/>
      <c r="J63" s="174"/>
      <c r="K63" s="72"/>
      <c r="L63" s="295"/>
      <c r="M63" s="72"/>
      <c r="N63" s="174"/>
      <c r="R63" s="68"/>
    </row>
    <row r="64" spans="1:22" ht="21" customHeight="1">
      <c r="A64" s="30" t="s">
        <v>74</v>
      </c>
      <c r="H64" s="287">
        <f>+H62+H47+H34</f>
        <v>-12035</v>
      </c>
      <c r="I64" s="207"/>
      <c r="J64" s="86">
        <f>+J62+J47+J34</f>
        <v>-14499</v>
      </c>
      <c r="K64" s="207"/>
      <c r="L64" s="287">
        <f>+L62+L47+L34</f>
        <v>1258</v>
      </c>
      <c r="M64" s="207"/>
      <c r="N64" s="86">
        <f>+N62+N47+N34</f>
        <v>-13927</v>
      </c>
      <c r="O64" s="34"/>
      <c r="P64" s="36"/>
      <c r="R64" s="36"/>
      <c r="U64" s="40"/>
      <c r="V64" s="40"/>
    </row>
    <row r="65" spans="1:19" ht="21" customHeight="1">
      <c r="A65" s="30" t="s">
        <v>194</v>
      </c>
      <c r="E65" s="30"/>
      <c r="F65" s="256"/>
      <c r="G65" s="256"/>
      <c r="H65" s="230">
        <f>BS_T!I13</f>
        <v>39043</v>
      </c>
      <c r="I65" s="207"/>
      <c r="J65" s="72">
        <v>75158</v>
      </c>
      <c r="K65" s="207"/>
      <c r="L65" s="230">
        <f>BS_T!M13</f>
        <v>13301</v>
      </c>
      <c r="M65" s="207"/>
      <c r="N65" s="72">
        <v>57797</v>
      </c>
      <c r="Q65" s="36"/>
      <c r="S65" s="208"/>
    </row>
    <row r="66" spans="1:19" ht="21" customHeight="1" thickBot="1">
      <c r="A66" s="30" t="s">
        <v>195</v>
      </c>
      <c r="E66" s="30"/>
      <c r="F66" s="256"/>
      <c r="G66" s="256"/>
      <c r="H66" s="296">
        <f>SUM(H64:H65)</f>
        <v>27008</v>
      </c>
      <c r="I66" s="207"/>
      <c r="J66" s="209">
        <f>SUM(J64:J65)</f>
        <v>60659</v>
      </c>
      <c r="K66" s="207"/>
      <c r="L66" s="296">
        <f>SUM(L64:L65)</f>
        <v>14559</v>
      </c>
      <c r="M66" s="207"/>
      <c r="N66" s="209">
        <f>SUM(N64:N65)</f>
        <v>43870</v>
      </c>
      <c r="Q66" s="36"/>
      <c r="S66" s="30"/>
    </row>
    <row r="67" spans="1:19" s="175" customFormat="1" ht="21" customHeight="1" thickTop="1">
      <c r="A67" s="30"/>
      <c r="B67" s="30"/>
      <c r="C67" s="30"/>
      <c r="D67" s="30"/>
      <c r="E67" s="30"/>
      <c r="F67" s="256"/>
      <c r="G67" s="256"/>
      <c r="H67" s="228"/>
      <c r="I67" s="34"/>
      <c r="J67" s="34" t="s">
        <v>2</v>
      </c>
      <c r="K67" s="34"/>
      <c r="L67" s="228"/>
      <c r="M67" s="34"/>
      <c r="N67" s="34"/>
      <c r="P67" s="30"/>
      <c r="Q67" s="36"/>
      <c r="R67" s="176"/>
    </row>
    <row r="68" spans="1:19" ht="21" customHeight="1">
      <c r="A68" s="30" t="s">
        <v>38</v>
      </c>
      <c r="H68" s="292"/>
      <c r="I68" s="67"/>
      <c r="J68" s="67"/>
      <c r="K68" s="67"/>
      <c r="L68" s="292"/>
      <c r="M68" s="67"/>
      <c r="N68" s="67"/>
      <c r="S68" s="30"/>
    </row>
    <row r="69" spans="1:19" ht="21" customHeight="1">
      <c r="B69" s="210" t="s">
        <v>67</v>
      </c>
      <c r="C69" s="332" t="s">
        <v>73</v>
      </c>
      <c r="D69" s="332"/>
      <c r="E69" s="332"/>
      <c r="F69" s="332"/>
      <c r="G69" s="332"/>
      <c r="H69" s="332"/>
      <c r="I69" s="332"/>
      <c r="J69" s="332"/>
      <c r="K69" s="332"/>
      <c r="L69" s="332"/>
      <c r="M69" s="332"/>
      <c r="N69" s="332"/>
      <c r="S69" s="30"/>
    </row>
    <row r="70" spans="1:19" ht="21" customHeight="1">
      <c r="A70" s="175"/>
      <c r="C70" s="30" t="s">
        <v>72</v>
      </c>
      <c r="H70" s="292"/>
      <c r="I70" s="211"/>
      <c r="J70" s="63"/>
      <c r="K70" s="211"/>
      <c r="L70" s="297" t="s">
        <v>2</v>
      </c>
      <c r="M70" s="211"/>
      <c r="N70" s="211"/>
      <c r="S70" s="30"/>
    </row>
    <row r="71" spans="1:19" ht="21" customHeight="1">
      <c r="A71" s="175"/>
      <c r="B71" s="301" t="s">
        <v>84</v>
      </c>
      <c r="C71" s="256" t="s">
        <v>205</v>
      </c>
      <c r="H71" s="292"/>
      <c r="I71" s="211"/>
      <c r="J71" s="63"/>
      <c r="K71" s="211"/>
      <c r="L71" s="297"/>
      <c r="M71" s="211"/>
      <c r="N71" s="211"/>
      <c r="S71" s="30"/>
    </row>
    <row r="72" spans="1:19" ht="21" customHeight="1">
      <c r="A72" s="175"/>
      <c r="B72" s="219" t="s">
        <v>202</v>
      </c>
      <c r="C72" s="30" t="s">
        <v>196</v>
      </c>
      <c r="H72" s="292"/>
      <c r="I72" s="211"/>
      <c r="J72" s="63"/>
      <c r="K72" s="211"/>
      <c r="L72" s="297"/>
      <c r="M72" s="211"/>
      <c r="N72" s="211"/>
      <c r="S72" s="30"/>
    </row>
    <row r="73" spans="1:19" ht="21" customHeight="1">
      <c r="A73" s="177"/>
      <c r="B73" s="183"/>
      <c r="C73" s="187"/>
      <c r="E73" s="30"/>
      <c r="F73" s="256"/>
      <c r="G73" s="256"/>
      <c r="H73" s="256"/>
      <c r="S73" s="30"/>
    </row>
    <row r="74" spans="1:19" ht="21" customHeight="1">
      <c r="A74" s="177"/>
      <c r="B74" s="183"/>
      <c r="C74" s="187"/>
      <c r="E74" s="30"/>
      <c r="F74" s="256"/>
      <c r="G74" s="256"/>
      <c r="H74" s="256"/>
      <c r="S74" s="30"/>
    </row>
    <row r="75" spans="1:19">
      <c r="E75" s="30"/>
      <c r="F75" s="256"/>
      <c r="G75" s="256"/>
      <c r="H75" s="292">
        <f>+H66-BS_T!G13</f>
        <v>0</v>
      </c>
      <c r="I75" s="69"/>
      <c r="J75" s="67"/>
      <c r="K75" s="69"/>
      <c r="L75" s="292">
        <f>BS_T!K13-CF_T!L66</f>
        <v>0</v>
      </c>
      <c r="M75" s="69"/>
      <c r="N75" s="67"/>
      <c r="S75" s="30"/>
    </row>
    <row r="77" spans="1:19">
      <c r="S77" s="30"/>
    </row>
  </sheetData>
  <mergeCells count="13">
    <mergeCell ref="A3:N3"/>
    <mergeCell ref="A4:N4"/>
    <mergeCell ref="A5:N5"/>
    <mergeCell ref="H6:N6"/>
    <mergeCell ref="H7:J7"/>
    <mergeCell ref="L7:N7"/>
    <mergeCell ref="C69:N69"/>
    <mergeCell ref="A50:N50"/>
    <mergeCell ref="A51:N51"/>
    <mergeCell ref="A52:N52"/>
    <mergeCell ref="H53:N53"/>
    <mergeCell ref="H54:J54"/>
    <mergeCell ref="L54:N54"/>
  </mergeCells>
  <pageMargins left="0.6692913385826772" right="0.19685039370078741" top="0.55118110236220474" bottom="0.55118110236220474" header="0.51181102362204722" footer="0.27559055118110237"/>
  <pageSetup paperSize="9" scale="71" firstPageNumber="6" fitToHeight="0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BOW Wanlayaporn</cp:lastModifiedBy>
  <cp:lastPrinted>2019-04-05T06:16:53Z</cp:lastPrinted>
  <dcterms:created xsi:type="dcterms:W3CDTF">2002-01-18T02:42:11Z</dcterms:created>
  <dcterms:modified xsi:type="dcterms:W3CDTF">2019-05-08T11:12:44Z</dcterms:modified>
</cp:coreProperties>
</file>