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19\Qtr1'19\"/>
    </mc:Choice>
  </mc:AlternateContent>
  <bookViews>
    <workbookView xWindow="6990" yWindow="0" windowWidth="13035" windowHeight="9750" activeTab="2"/>
  </bookViews>
  <sheets>
    <sheet name="BS" sheetId="5" r:id="rId1"/>
    <sheet name="PL" sheetId="8" r:id="rId2"/>
    <sheet name="conso" sheetId="11" r:id="rId3"/>
    <sheet name="company" sheetId="10" r:id="rId4"/>
    <sheet name="CF" sheetId="9" r:id="rId5"/>
  </sheets>
  <externalReferences>
    <externalReference r:id="rId6"/>
  </externalReferences>
  <definedNames>
    <definedName name="DATE">[1]เงินกู้ธนชาติ!$G$2</definedName>
    <definedName name="fre" localSheetId="0">#REF!</definedName>
    <definedName name="fre" localSheetId="3">#REF!</definedName>
    <definedName name="fre" localSheetId="2">#REF!</definedName>
    <definedName name="fre" localSheetId="1">#REF!</definedName>
    <definedName name="fre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BS!$A$1:$K$108</definedName>
    <definedName name="_xlnm.Print_Area" localSheetId="4">CF!$A$1:$J$89</definedName>
    <definedName name="_xlnm.Print_Area" localSheetId="3">company!$A$1:$N$26</definedName>
    <definedName name="_xlnm.Print_Area" localSheetId="2">conso!$A$1:$V$38</definedName>
    <definedName name="_xlnm.Print_Area" localSheetId="1">PL!$A$1:$J$67</definedName>
    <definedName name="Short">[1]เงินกู้ธนชาติ!$E$17</definedName>
    <definedName name="short1">'[1]เงินกู้ MGC'!$E$17</definedName>
  </definedNames>
  <calcPr calcId="171027"/>
</workbook>
</file>

<file path=xl/calcChain.xml><?xml version="1.0" encoding="utf-8"?>
<calcChain xmlns="http://schemas.openxmlformats.org/spreadsheetml/2006/main">
  <c r="P23" i="11" l="1"/>
  <c r="T36" i="11" l="1"/>
  <c r="P36" i="11"/>
  <c r="N36" i="11"/>
  <c r="L36" i="11"/>
  <c r="R34" i="11"/>
  <c r="V34" i="11" s="1"/>
  <c r="D97" i="5" l="1"/>
  <c r="D18" i="5"/>
  <c r="D81" i="9" l="1"/>
  <c r="D79" i="9"/>
  <c r="T23" i="11"/>
  <c r="J36" i="11" l="1"/>
  <c r="H36" i="11"/>
  <c r="F36" i="11"/>
  <c r="D36" i="11"/>
  <c r="D68" i="5" l="1"/>
  <c r="J79" i="9" l="1"/>
  <c r="H79" i="9"/>
  <c r="F79" i="9"/>
  <c r="J63" i="9"/>
  <c r="H63" i="9"/>
  <c r="F63" i="9"/>
  <c r="D63" i="9"/>
  <c r="J24" i="10"/>
  <c r="H24" i="10"/>
  <c r="F24" i="10"/>
  <c r="D24" i="10"/>
  <c r="J23" i="10"/>
  <c r="H23" i="10"/>
  <c r="F23" i="10"/>
  <c r="D23" i="10"/>
  <c r="N22" i="10"/>
  <c r="J20" i="10"/>
  <c r="H20" i="10"/>
  <c r="F20" i="10"/>
  <c r="D20" i="10"/>
  <c r="N19" i="10"/>
  <c r="N17" i="10"/>
  <c r="N15" i="10"/>
  <c r="L15" i="10"/>
  <c r="J15" i="10"/>
  <c r="H15" i="10"/>
  <c r="F15" i="10"/>
  <c r="D15" i="10"/>
  <c r="N14" i="10"/>
  <c r="N13" i="10"/>
  <c r="L13" i="10"/>
  <c r="J13" i="10"/>
  <c r="H13" i="10"/>
  <c r="F13" i="10"/>
  <c r="D13" i="10"/>
  <c r="N12" i="10"/>
  <c r="N11" i="10"/>
  <c r="N10" i="10"/>
  <c r="R31" i="11"/>
  <c r="V31" i="11" s="1"/>
  <c r="R29" i="11"/>
  <c r="V29" i="11" s="1"/>
  <c r="R27" i="11"/>
  <c r="T25" i="11"/>
  <c r="T35" i="11" s="1"/>
  <c r="T37" i="11" s="1"/>
  <c r="P25" i="11"/>
  <c r="P35" i="11" s="1"/>
  <c r="N25" i="11"/>
  <c r="N35" i="11" s="1"/>
  <c r="L25" i="11"/>
  <c r="L35" i="11" s="1"/>
  <c r="J25" i="11"/>
  <c r="J35" i="11" s="1"/>
  <c r="H25" i="11"/>
  <c r="H35" i="11" s="1"/>
  <c r="F25" i="11"/>
  <c r="F35" i="11" s="1"/>
  <c r="D25" i="11"/>
  <c r="D35" i="11" s="1"/>
  <c r="R24" i="11"/>
  <c r="V24" i="11" s="1"/>
  <c r="R23" i="11"/>
  <c r="V23" i="11" s="1"/>
  <c r="R22" i="11"/>
  <c r="R19" i="11"/>
  <c r="V19" i="11" s="1"/>
  <c r="R17" i="11"/>
  <c r="V17" i="11" s="1"/>
  <c r="R16" i="11"/>
  <c r="V16" i="11" s="1"/>
  <c r="T15" i="11"/>
  <c r="T20" i="11" s="1"/>
  <c r="P15" i="11"/>
  <c r="P20" i="11" s="1"/>
  <c r="N15" i="11"/>
  <c r="N20" i="11" s="1"/>
  <c r="L15" i="11"/>
  <c r="L20" i="11" s="1"/>
  <c r="J15" i="11"/>
  <c r="J20" i="11" s="1"/>
  <c r="H15" i="11"/>
  <c r="H20" i="11" s="1"/>
  <c r="F15" i="11"/>
  <c r="F20" i="11" s="1"/>
  <c r="D15" i="11"/>
  <c r="D20" i="11" s="1"/>
  <c r="R14" i="11"/>
  <c r="V14" i="11" s="1"/>
  <c r="R13" i="11"/>
  <c r="V13" i="11" s="1"/>
  <c r="R12" i="11"/>
  <c r="F51" i="8"/>
  <c r="F48" i="8"/>
  <c r="D48" i="8"/>
  <c r="J26" i="8"/>
  <c r="J28" i="8" s="1"/>
  <c r="J25" i="8"/>
  <c r="H25" i="8"/>
  <c r="F25" i="8"/>
  <c r="D25" i="8"/>
  <c r="J17" i="8"/>
  <c r="H17" i="8"/>
  <c r="H26" i="8" s="1"/>
  <c r="H28" i="8" s="1"/>
  <c r="F17" i="8"/>
  <c r="F26" i="8" s="1"/>
  <c r="F28" i="8" s="1"/>
  <c r="D17" i="8"/>
  <c r="J97" i="5"/>
  <c r="J99" i="5" s="1"/>
  <c r="H97" i="5"/>
  <c r="H99" i="5" s="1"/>
  <c r="F97" i="5"/>
  <c r="F99" i="5" s="1"/>
  <c r="D99" i="5"/>
  <c r="J68" i="5"/>
  <c r="H68" i="5"/>
  <c r="F68" i="5"/>
  <c r="F69" i="5" s="1"/>
  <c r="J60" i="5"/>
  <c r="J69" i="5" s="1"/>
  <c r="H60" i="5"/>
  <c r="H69" i="5" s="1"/>
  <c r="F60" i="5"/>
  <c r="D60" i="5"/>
  <c r="D69" i="5" s="1"/>
  <c r="J32" i="5"/>
  <c r="J31" i="5"/>
  <c r="H31" i="5"/>
  <c r="F31" i="5"/>
  <c r="D31" i="5"/>
  <c r="J18" i="5"/>
  <c r="H18" i="5"/>
  <c r="H32" i="5" s="1"/>
  <c r="F18" i="5"/>
  <c r="F32" i="5" s="1"/>
  <c r="R15" i="11" l="1"/>
  <c r="V22" i="11"/>
  <c r="V36" i="11" s="1"/>
  <c r="R36" i="11"/>
  <c r="R20" i="11"/>
  <c r="V15" i="11"/>
  <c r="V25" i="11"/>
  <c r="V12" i="11"/>
  <c r="J9" i="9"/>
  <c r="J28" i="9" s="1"/>
  <c r="J39" i="9" s="1"/>
  <c r="J41" i="9" s="1"/>
  <c r="J80" i="9" s="1"/>
  <c r="J82" i="9" s="1"/>
  <c r="J30" i="8"/>
  <c r="F9" i="9"/>
  <c r="F28" i="9" s="1"/>
  <c r="F39" i="9" s="1"/>
  <c r="F41" i="9" s="1"/>
  <c r="F80" i="9" s="1"/>
  <c r="F82" i="9" s="1"/>
  <c r="F30" i="8"/>
  <c r="J100" i="5"/>
  <c r="J101" i="5" s="1"/>
  <c r="H30" i="8"/>
  <c r="H9" i="9"/>
  <c r="H28" i="9" s="1"/>
  <c r="H39" i="9" s="1"/>
  <c r="H41" i="9" s="1"/>
  <c r="H80" i="9" s="1"/>
  <c r="H82" i="9" s="1"/>
  <c r="H83" i="9" s="1"/>
  <c r="H100" i="5"/>
  <c r="H101" i="5" s="1"/>
  <c r="D26" i="8"/>
  <c r="D28" i="8" s="1"/>
  <c r="D30" i="8" s="1"/>
  <c r="F100" i="5"/>
  <c r="F101" i="5" s="1"/>
  <c r="R25" i="11"/>
  <c r="R35" i="11" s="1"/>
  <c r="V27" i="11"/>
  <c r="D100" i="5"/>
  <c r="D32" i="5"/>
  <c r="V35" i="11" l="1"/>
  <c r="V37" i="11" s="1"/>
  <c r="V20" i="11"/>
  <c r="F50" i="8"/>
  <c r="F52" i="8" s="1"/>
  <c r="F35" i="8"/>
  <c r="J46" i="8"/>
  <c r="J50" i="8" s="1"/>
  <c r="J35" i="8"/>
  <c r="D52" i="8"/>
  <c r="D35" i="8"/>
  <c r="D9" i="9"/>
  <c r="D28" i="9" s="1"/>
  <c r="D39" i="9" s="1"/>
  <c r="D41" i="9" s="1"/>
  <c r="D80" i="9" s="1"/>
  <c r="D82" i="9" s="1"/>
  <c r="D83" i="9" s="1"/>
  <c r="H46" i="8"/>
  <c r="H35" i="8"/>
  <c r="D101" i="5"/>
  <c r="H50" i="8" l="1"/>
  <c r="H56" i="8" s="1"/>
  <c r="L18" i="10"/>
  <c r="N18" i="10" l="1"/>
  <c r="N20" i="10" s="1"/>
  <c r="N23" i="10" s="1"/>
  <c r="N24" i="10" s="1"/>
  <c r="L20" i="10"/>
  <c r="L23" i="10" s="1"/>
  <c r="L24" i="10" s="1"/>
  <c r="D37" i="11"/>
  <c r="F37" i="11"/>
  <c r="H37" i="11"/>
  <c r="J37" i="11"/>
  <c r="L37" i="11"/>
  <c r="N37" i="11"/>
  <c r="P37" i="11"/>
</calcChain>
</file>

<file path=xl/sharedStrings.xml><?xml version="1.0" encoding="utf-8"?>
<sst xmlns="http://schemas.openxmlformats.org/spreadsheetml/2006/main" count="386" uniqueCount="248">
  <si>
    <t>Statement of financial position</t>
  </si>
  <si>
    <t>Note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</si>
  <si>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</si>
  <si>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</si>
  <si>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</si>
  <si>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</si>
  <si>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</si>
  <si>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</si>
  <si>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</si>
  <si>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</si>
  <si>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</si>
  <si>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</si>
  <si>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</si>
  <si>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</si>
  <si>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</si>
  <si>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</si>
  <si>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</si>
  <si>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Deferred tax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</si>
  <si>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</si>
  <si>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</si>
  <si>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</si>
  <si>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</si>
  <si>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</si>
  <si>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 xml:space="preserve">Current portion of liabilities under hire purchase  </t>
  </si>
  <si>
    <t xml:space="preserve">   and financial lease agreements</t>
  </si>
  <si>
    <t>Other current liabilities</t>
  </si>
  <si>
    <t>Total current liabilities</t>
  </si>
  <si>
    <t>Non-current liabilities</t>
  </si>
  <si>
    <t xml:space="preserve">Liabilities under hire purchase and financial </t>
  </si>
  <si>
    <t xml:space="preserve">   lease agreements,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</si>
  <si>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</si>
  <si>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</si>
  <si>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</si>
  <si>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</si>
  <si>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</si>
  <si>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 </t>
  </si>
  <si>
    <t xml:space="preserve">   Issued and paid-up</t>
  </si>
  <si>
    <t xml:space="preserve">   Appropriated - statutory reserve</t>
  </si>
  <si>
    <t>Total shareholders' equity</t>
  </si>
  <si>
    <t>Total liabilities and shareholders' equity</t>
  </si>
  <si>
    <t>Directors</t>
  </si>
  <si>
    <t>Statement of comprehensive income</t>
  </si>
  <si>
    <t>Profit or loss:</t>
  </si>
  <si>
    <t>Revenues</t>
  </si>
  <si>
    <t>Gain on exchange</t>
  </si>
  <si>
    <t xml:space="preserve">Other income  </t>
  </si>
  <si>
    <t>Total revenues</t>
  </si>
  <si>
    <t>Expenses</t>
  </si>
  <si>
    <t>Administrative expenses</t>
  </si>
  <si>
    <t>Total expenses</t>
  </si>
  <si>
    <t>Finance cost</t>
  </si>
  <si>
    <t>Other comprehensive income:</t>
  </si>
  <si>
    <t>Cash flow statement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</si>
  <si>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</si>
  <si>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</si>
  <si>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</si>
  <si>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</si>
  <si>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</si>
  <si>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   Interest expenses</t>
  </si>
  <si>
    <t xml:space="preserve">Operating assets decrease (increase) 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</si>
  <si>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</si>
  <si>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</si>
  <si>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</si>
  <si>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</si>
  <si>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</si>
  <si>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</si>
  <si>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</si>
  <si>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>Cash flow statement (continued)</t>
  </si>
  <si>
    <t>Cash flows from investing activities</t>
  </si>
  <si>
    <t xml:space="preserve">   and intangible assets</t>
  </si>
  <si>
    <t>Cash flows from financing activities</t>
  </si>
  <si>
    <t>Repayment of long-term loans</t>
  </si>
  <si>
    <t>Supplemental cash flows information</t>
  </si>
  <si>
    <t>Non-cash transactions</t>
  </si>
  <si>
    <t>Issued and</t>
  </si>
  <si>
    <t>Total</t>
  </si>
  <si>
    <t xml:space="preserve">Appropriated - </t>
  </si>
  <si>
    <t>Unappropriated</t>
  </si>
  <si>
    <t>shareholders'</t>
  </si>
  <si>
    <t>share capital</t>
  </si>
  <si>
    <t>statutory reserve</t>
  </si>
  <si>
    <t>equity</t>
  </si>
  <si>
    <t>Investments in subsidiaries</t>
  </si>
  <si>
    <t>Proceeds from sales of equipment</t>
  </si>
  <si>
    <t>Current portion of long-term loans</t>
  </si>
  <si>
    <t>Long-term loans, net of current portion</t>
  </si>
  <si>
    <t xml:space="preserve">   Cash paid for income tax</t>
  </si>
  <si>
    <t>Earnings per share</t>
  </si>
  <si>
    <t>Basic earnings per share</t>
  </si>
  <si>
    <t>called-up</t>
  </si>
  <si>
    <t xml:space="preserve">   in operating assets and liabilities</t>
  </si>
  <si>
    <t>Statement of changes in shareholders' equity (continued)</t>
  </si>
  <si>
    <t>Statement of changes in shareholders' equity</t>
  </si>
  <si>
    <t>Advances received from customers</t>
  </si>
  <si>
    <t xml:space="preserve">   Advances received from customers</t>
  </si>
  <si>
    <t>Sales income</t>
  </si>
  <si>
    <t>Services income</t>
  </si>
  <si>
    <t xml:space="preserve">Cost of sales </t>
  </si>
  <si>
    <t>Cost of services</t>
  </si>
  <si>
    <t>Short-term loans to related parties</t>
  </si>
  <si>
    <t>Sales of electricity income</t>
  </si>
  <si>
    <t>Cost of electricity sold</t>
  </si>
  <si>
    <t>Retained earnings</t>
  </si>
  <si>
    <t>Power Solution Technologies Public Company Limited and its subsidiaries</t>
  </si>
  <si>
    <t>Share premium</t>
  </si>
  <si>
    <t>Capital reserve</t>
  </si>
  <si>
    <t xml:space="preserve"> for share-based</t>
  </si>
  <si>
    <t>Restricted bank deposits</t>
  </si>
  <si>
    <t xml:space="preserve">   Dividend income</t>
  </si>
  <si>
    <t xml:space="preserve">   Share-based payment transactions</t>
  </si>
  <si>
    <t>Current investments</t>
  </si>
  <si>
    <t xml:space="preserve">Unappropriated retained earnings transferred </t>
  </si>
  <si>
    <t xml:space="preserve">   to statutory reserve</t>
  </si>
  <si>
    <t>payment transactions</t>
  </si>
  <si>
    <t>Dividend received</t>
  </si>
  <si>
    <t>(Unit: Thousand Baht)</t>
  </si>
  <si>
    <t xml:space="preserve">   Unappropriated</t>
  </si>
  <si>
    <t>Cash and cash equivalents at end of period</t>
  </si>
  <si>
    <t>Cash and cash equivalents at beginning of period</t>
  </si>
  <si>
    <t>Other comprehensive income for the period</t>
  </si>
  <si>
    <t>Total comprehensive income for the period</t>
  </si>
  <si>
    <t>(Unaudited but reviewed)</t>
  </si>
  <si>
    <t>Other investments</t>
  </si>
  <si>
    <t>(Unaudited but</t>
  </si>
  <si>
    <t>(Audited)</t>
  </si>
  <si>
    <t xml:space="preserve"> reviewed)</t>
  </si>
  <si>
    <t>Profit for the period</t>
  </si>
  <si>
    <t xml:space="preserve">Total comprehensive income for the period </t>
  </si>
  <si>
    <t xml:space="preserve">      The Company</t>
  </si>
  <si>
    <t>Appropriated - statutory reserve</t>
  </si>
  <si>
    <t>The Company</t>
  </si>
  <si>
    <t>Subsidiaries</t>
  </si>
  <si>
    <t xml:space="preserve">      Subsidiaries</t>
  </si>
  <si>
    <t xml:space="preserve">Retained earnings </t>
  </si>
  <si>
    <t>Equity attributable to owners of the Company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</si>
  <si>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</si>
  <si>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</si>
  <si>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</si>
  <si>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</si>
  <si>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</si>
  <si>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</si>
  <si>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</si>
  <si>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subsidiary</t>
  </si>
  <si>
    <t>Cash flows from (used in) operating activities</t>
  </si>
  <si>
    <t>Net cash flows from (used in) operating activities</t>
  </si>
  <si>
    <t xml:space="preserve">Profit from operating activities before changes </t>
  </si>
  <si>
    <t xml:space="preserve">   loans from financial institutions</t>
  </si>
  <si>
    <t>Repayment of liabilities under hire purchase</t>
  </si>
  <si>
    <t>Interest paid</t>
  </si>
  <si>
    <t>Statement of comprehensive income (continued)</t>
  </si>
  <si>
    <t>Profit attributable to:</t>
  </si>
  <si>
    <t>Equity holders of the Company</t>
  </si>
  <si>
    <t>Total comprehensive income attributable to:</t>
  </si>
  <si>
    <t xml:space="preserve">   Weighted average number of common stocks</t>
  </si>
  <si>
    <t xml:space="preserve">      (thousand shares)</t>
  </si>
  <si>
    <t>Dividend income</t>
  </si>
  <si>
    <t>Profit before finance cost and income tax</t>
  </si>
  <si>
    <t xml:space="preserve">Profit before income tax </t>
  </si>
  <si>
    <t>Income tax expense</t>
  </si>
  <si>
    <t>Diluted earnings per share</t>
  </si>
  <si>
    <t xml:space="preserve">   Profit attributable to equity holders of the Company</t>
  </si>
  <si>
    <t>Conversion of warrants to ordinary shares</t>
  </si>
  <si>
    <t>Profit before tax</t>
  </si>
  <si>
    <t xml:space="preserve">   Other non-current liabilities</t>
  </si>
  <si>
    <t>Increase (decrease) in short-term loans from related parties</t>
  </si>
  <si>
    <t>Other non-current liabilities</t>
  </si>
  <si>
    <t>Decrease (increase) in current investments</t>
  </si>
  <si>
    <t>2018</t>
  </si>
  <si>
    <t>Balance as at 1 January 2018</t>
  </si>
  <si>
    <t>Dividend paid</t>
  </si>
  <si>
    <t>Balance as at 31 March 2018</t>
  </si>
  <si>
    <t>Long-term loan to related party</t>
  </si>
  <si>
    <t>Short-term loans from related parties</t>
  </si>
  <si>
    <t xml:space="preserve">      7,563,376,135 ordinary shares of Baht 0.10 each</t>
  </si>
  <si>
    <t>Non-controlling interests of the subsidiaries</t>
  </si>
  <si>
    <t>Short-term loans to non-related parties</t>
  </si>
  <si>
    <t xml:space="preserve">   Allowance for doubtful accounts</t>
  </si>
  <si>
    <t xml:space="preserve">Decrease (increase) in restricted bank deposits </t>
  </si>
  <si>
    <t>Interest income</t>
  </si>
  <si>
    <t>Decrease in cash and cash equivalents</t>
  </si>
  <si>
    <t xml:space="preserve">   Purchase of assets under financial lease agreements</t>
  </si>
  <si>
    <t xml:space="preserve">Adjustments to reconcile profit before tax to </t>
  </si>
  <si>
    <t xml:space="preserve">   Unrealised gain from changing value of short-terms </t>
  </si>
  <si>
    <t xml:space="preserve">      investment</t>
  </si>
  <si>
    <t>Increase in short-term loans to related parties</t>
  </si>
  <si>
    <t>Revenue from construction service</t>
  </si>
  <si>
    <t>Goodwill</t>
  </si>
  <si>
    <t>Advance payments for fixed assets</t>
  </si>
  <si>
    <t>Current portion of debentures</t>
  </si>
  <si>
    <t>Short-term loans from non-related parties</t>
  </si>
  <si>
    <t>Corporate income tax payable</t>
  </si>
  <si>
    <t>Debentures, net of current portion</t>
  </si>
  <si>
    <t>Capital reserve for share-based payment transactions</t>
  </si>
  <si>
    <t>Surplus from the changes in the ownership interests</t>
  </si>
  <si>
    <t xml:space="preserve">   in subsidiaries</t>
  </si>
  <si>
    <t>As at 31 March 2019</t>
  </si>
  <si>
    <t>31 March 2019</t>
  </si>
  <si>
    <t>31 December 2018</t>
  </si>
  <si>
    <t>For the three-month period ended 31 March 2019</t>
  </si>
  <si>
    <t>2019</t>
  </si>
  <si>
    <t>Balance as at 1 January 2019</t>
  </si>
  <si>
    <t>Balance as at 31 March 2019</t>
  </si>
  <si>
    <t xml:space="preserve">      6,878,653,780 ordinary shares of Baht 0.10 each</t>
  </si>
  <si>
    <t>Selling and distribution expenses</t>
  </si>
  <si>
    <t>Surplus from</t>
  </si>
  <si>
    <t>the changes in</t>
  </si>
  <si>
    <t>the ownership interest</t>
  </si>
  <si>
    <t>Conversion of warrant to ordinary shares</t>
  </si>
  <si>
    <t>Gain on sales of investments in subsidiary</t>
  </si>
  <si>
    <t xml:space="preserve">   Gain on sales of short-term investment</t>
  </si>
  <si>
    <t xml:space="preserve">   Unrealised loss on exchange</t>
  </si>
  <si>
    <t xml:space="preserve">   Increase (decrease) in assets payable</t>
  </si>
  <si>
    <t>Net cash flows from (used in) investing activities</t>
  </si>
  <si>
    <t xml:space="preserve">Increase (decrease) in bank overdrafts and short-term  </t>
  </si>
  <si>
    <t xml:space="preserve">   Loss (gain) on sales of equipment</t>
  </si>
  <si>
    <t>Surplus from changes in the ownership interest in subsidiary</t>
  </si>
  <si>
    <t xml:space="preserve">Liabilities associated with put options granted to </t>
  </si>
  <si>
    <t>3, 16</t>
  </si>
  <si>
    <t>3, 5</t>
  </si>
  <si>
    <t>Share-based payment transactions (Note 22.1)</t>
  </si>
  <si>
    <t xml:space="preserve">   without losing control (Note 8)</t>
  </si>
  <si>
    <t xml:space="preserve">   (Note 22.2)</t>
  </si>
  <si>
    <t xml:space="preserve">   Gain on sale of investment in subsidiary</t>
  </si>
  <si>
    <t>Cash received from sale of investment in subsidiary</t>
  </si>
  <si>
    <t xml:space="preserve">Increase (decrease) in non-controlling interest </t>
  </si>
  <si>
    <t xml:space="preserve">   of the subsidiaries</t>
  </si>
  <si>
    <t>Cash received from long-term loan</t>
  </si>
  <si>
    <t>Net cash flows from (used in) financing activities</t>
  </si>
  <si>
    <t>Investments in associate</t>
  </si>
  <si>
    <t>Cost of construction service</t>
  </si>
  <si>
    <t xml:space="preserve">   Amortisation of direct expense of issuing bonds</t>
  </si>
  <si>
    <t>3, 8</t>
  </si>
  <si>
    <t xml:space="preserve">   financial institutes</t>
  </si>
  <si>
    <t xml:space="preserve">Bank overdrafts and short-term loans from </t>
  </si>
  <si>
    <t>Cash paid for acquisition of investments in subsidiaries</t>
  </si>
  <si>
    <t xml:space="preserve">       (31 December 2018: 6,555,259,162 ordinary shares</t>
  </si>
  <si>
    <t xml:space="preserve">         of Baht 0.10 each)</t>
  </si>
  <si>
    <t>8, 19</t>
  </si>
  <si>
    <t>(Unit: Baht)</t>
  </si>
  <si>
    <t xml:space="preserve">   holders of non-controlling shareholder of subsidiary </t>
  </si>
  <si>
    <t xml:space="preserve">   holders of non-controlling shareholder  </t>
  </si>
  <si>
    <t xml:space="preserve">   of subsidiary (Note 19)</t>
  </si>
  <si>
    <t>in subsidiary</t>
  </si>
  <si>
    <t xml:space="preserve">   Allowance for diminution in value of inventories (reversal)</t>
  </si>
  <si>
    <t>Decrease (increase) in short-term loans to non-related parties</t>
  </si>
  <si>
    <t>Purchases of property, plant and equipment</t>
  </si>
  <si>
    <t>Increase in short-term loans from non-related parties</t>
  </si>
  <si>
    <t>Cash received from increase in shares premium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</si>
</sst>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.0_);[Red]\(#,##0.0\)"/>
    <numFmt numFmtId="173" formatCode="#,##0.00;[Red]\(#,##0.00\)"/>
    <numFmt numFmtId="174" formatCode="_(* #,##0_);[Red]_(* \(#,##0\);_(* &quot;-&quot;_);_(@_)"/>
    <numFmt numFmtId="175" formatCode="&quot;วันที่&quot;\ \ว\ \ด\ด\ด\ด\ \ป\ป\ป\ป"/>
    <numFmt numFmtId="176" formatCode="d\ \ด\ด\ด\ \b\b"/>
    <numFmt numFmtId="177" formatCode="\ว\ \ด\ด\ด\ \ป\ป"/>
    <numFmt numFmtId="178" formatCode=";;;"/>
    <numFmt numFmtId="179" formatCode="&quot;ผ&quot;#,##0.00_);[Red]\(&quot;ผ&quot;#,##0.00\)"/>
    <numFmt numFmtId="180" formatCode="#,##0\ ;\(#,##0\)"/>
    <numFmt numFmtId="181" formatCode="#,##0.00\ ;\(#,##0.00\)"/>
    <numFmt numFmtId="182" formatCode="_-&quot;S$&quot;* #,##0.00_-;\-&quot;S$&quot;* #,##0.00_-;_-&quot;S$&quot;* &quot;-&quot;??_-;_-@_-"/>
    <numFmt numFmtId="183" formatCode="_-* #,##0\ _F_B_-;\-* #,##0\ _F_B_-;_-* &quot;-&quot;\ _F_B_-;_-@_-"/>
    <numFmt numFmtId="184" formatCode="_-* #,##0.00\ _F_B_-;\-* #,##0.00\ _F_B_-;_-* &quot;-&quot;??\ _F_B_-;_-@_-"/>
    <numFmt numFmtId="185" formatCode="&quot;฿&quot;\t#,##0_);[Red]\(&quot;฿&quot;\t#,##0\)"/>
    <numFmt numFmtId="186" formatCode="_-* #,##0_-;\-* #,##0_-;_-* &quot;-&quot;??_-;_-@_-"/>
    <numFmt numFmtId="187" formatCode="0,,"/>
    <numFmt numFmtId="188" formatCode="#,##0.0"/>
    <numFmt numFmtId="189" formatCode="#,##0,"/>
    <numFmt numFmtId="190" formatCode="#,##0.0000\ ;\(#,##0.0000\)"/>
    <numFmt numFmtId="191" formatCode="#,##0.000\ ;\(#,##0.000\)"/>
    <numFmt numFmtId="192" formatCode="#,##0.0000_);\(#,##0.0000\)"/>
  </numFmts>
  <fonts count="81">
    <font>
      <sz val="14"/>
      <name val="Cordia New"/>
      <charset val="222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pFont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2"/>
      <name val="Helv"/>
    </font>
    <font>
      <sz val="8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0"/>
      <name val="Franklin Gothic Medium"/>
      <family val="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40">
    <xf numFmtId="0" fontId="0" fillId="0" borderId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186" fontId="46" fillId="0" borderId="0"/>
    <xf numFmtId="186" fontId="47" fillId="0" borderId="0"/>
    <xf numFmtId="186" fontId="48" fillId="0" borderId="0"/>
    <xf numFmtId="3" fontId="49" fillId="0" borderId="2"/>
    <xf numFmtId="167" fontId="1" fillId="0" borderId="0" applyFont="0" applyFill="0" applyBorder="0" applyAlignment="0" applyProtection="0"/>
    <xf numFmtId="172" fontId="2" fillId="0" borderId="0" applyFill="0" applyBorder="0" applyAlignment="0" applyProtection="0"/>
    <xf numFmtId="40" fontId="2" fillId="0" borderId="0" applyFill="0" applyBorder="0" applyAlignment="0" applyProtection="0"/>
    <xf numFmtId="174" fontId="3" fillId="22" borderId="0" applyFill="0" applyBorder="0" applyAlignment="0">
      <alignment vertical="top"/>
    </xf>
    <xf numFmtId="175" fontId="3" fillId="0" borderId="0" applyFill="0" applyBorder="0" applyAlignment="0" applyProtection="0"/>
    <xf numFmtId="167" fontId="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" fontId="3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71" fontId="4" fillId="0" borderId="0"/>
    <xf numFmtId="182" fontId="41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76" fontId="3" fillId="22" borderId="4" applyFill="0" applyBorder="0" applyAlignment="0">
      <alignment horizontal="right"/>
    </xf>
    <xf numFmtId="179" fontId="8" fillId="0" borderId="0" applyFont="0" applyFill="0" applyBorder="0" applyAlignment="0" applyProtection="0"/>
    <xf numFmtId="169" fontId="4" fillId="0" borderId="0"/>
    <xf numFmtId="183" fontId="41" fillId="0" borderId="0"/>
    <xf numFmtId="168" fontId="4" fillId="0" borderId="0"/>
    <xf numFmtId="184" fontId="41" fillId="0" borderId="0"/>
    <xf numFmtId="0" fontId="9" fillId="0" borderId="0" applyNumberFormat="0" applyFill="0" applyBorder="0" applyAlignment="0" applyProtection="0"/>
    <xf numFmtId="0" fontId="11" fillId="0" borderId="0">
      <alignment horizontal="left"/>
    </xf>
    <xf numFmtId="0" fontId="12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38" fontId="14" fillId="23" borderId="0" applyNumberFormat="0" applyBorder="0" applyAlignment="0" applyProtection="0"/>
    <xf numFmtId="38" fontId="42" fillId="23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5">
      <alignment horizontal="left" vertical="top"/>
    </xf>
    <xf numFmtId="0" fontId="17" fillId="0" borderId="0">
      <alignment horizontal="left"/>
    </xf>
    <xf numFmtId="0" fontId="16" fillId="0" borderId="5">
      <alignment horizontal="left" vertical="top"/>
    </xf>
    <xf numFmtId="0" fontId="18" fillId="0" borderId="5">
      <alignment horizontal="left" vertical="top"/>
    </xf>
    <xf numFmtId="0" fontId="19" fillId="0" borderId="0">
      <alignment horizontal="left"/>
    </xf>
    <xf numFmtId="0" fontId="20" fillId="0" borderId="5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78" fontId="2" fillId="0" borderId="0" applyFill="0" applyBorder="0" applyAlignment="0" applyProtection="0"/>
    <xf numFmtId="10" fontId="14" fillId="24" borderId="2" applyNumberFormat="0" applyBorder="0" applyAlignment="0" applyProtection="0"/>
    <xf numFmtId="10" fontId="42" fillId="24" borderId="2" applyNumberFormat="0" applyBorder="0" applyAlignment="0" applyProtection="0"/>
    <xf numFmtId="187" fontId="41" fillId="0" borderId="0"/>
    <xf numFmtId="186" fontId="47" fillId="0" borderId="0"/>
    <xf numFmtId="37" fontId="23" fillId="0" borderId="0"/>
    <xf numFmtId="170" fontId="24" fillId="0" borderId="0"/>
    <xf numFmtId="185" fontId="41" fillId="0" borderId="0"/>
    <xf numFmtId="0" fontId="73" fillId="0" borderId="0"/>
    <xf numFmtId="0" fontId="74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7" fillId="0" borderId="0"/>
    <xf numFmtId="0" fontId="3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6" fillId="0" borderId="0"/>
    <xf numFmtId="0" fontId="44" fillId="0" borderId="0"/>
    <xf numFmtId="0" fontId="44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5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4" fillId="0" borderId="0"/>
    <xf numFmtId="0" fontId="4" fillId="0" borderId="0"/>
    <xf numFmtId="0" fontId="74" fillId="0" borderId="0"/>
    <xf numFmtId="0" fontId="4" fillId="0" borderId="0"/>
    <xf numFmtId="0" fontId="50" fillId="0" borderId="0"/>
    <xf numFmtId="0" fontId="51" fillId="0" borderId="0"/>
    <xf numFmtId="0" fontId="27" fillId="0" borderId="0"/>
    <xf numFmtId="0" fontId="72" fillId="0" borderId="0"/>
    <xf numFmtId="0" fontId="3" fillId="0" borderId="0"/>
    <xf numFmtId="0" fontId="73" fillId="0" borderId="0"/>
    <xf numFmtId="0" fontId="7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27" fillId="0" borderId="0"/>
    <xf numFmtId="0" fontId="8" fillId="0" borderId="0"/>
    <xf numFmtId="0" fontId="8" fillId="0" borderId="0"/>
    <xf numFmtId="0" fontId="25" fillId="0" borderId="0"/>
    <xf numFmtId="0" fontId="32" fillId="26" borderId="7" applyNumberFormat="0" applyFont="0" applyAlignment="0" applyProtection="0"/>
    <xf numFmtId="188" fontId="52" fillId="0" borderId="0"/>
    <xf numFmtId="0" fontId="26" fillId="0" borderId="0">
      <alignment horizontal="left"/>
    </xf>
    <xf numFmtId="177" fontId="3" fillId="22" borderId="0" applyFill="0" applyBorder="0" applyAlignment="0" applyProtection="0">
      <protection locked="0"/>
    </xf>
    <xf numFmtId="5" fontId="3" fillId="22" borderId="0" applyFill="0" applyBorder="0" applyAlignment="0" applyProtection="0">
      <alignment vertical="top"/>
    </xf>
    <xf numFmtId="173" fontId="3" fillId="0" borderId="0" applyFill="0" applyBorder="0" applyAlignment="0" applyProtection="0"/>
    <xf numFmtId="10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1" fontId="27" fillId="0" borderId="9" applyNumberFormat="0" applyFill="0" applyAlignment="0" applyProtection="0">
      <alignment horizontal="center" vertical="center"/>
    </xf>
    <xf numFmtId="188" fontId="36" fillId="27" borderId="0" applyFont="0" applyAlignment="0"/>
    <xf numFmtId="0" fontId="12" fillId="0" borderId="10">
      <alignment vertical="center"/>
    </xf>
    <xf numFmtId="0" fontId="28" fillId="0" borderId="0">
      <alignment horizontal="left"/>
    </xf>
    <xf numFmtId="0" fontId="13" fillId="0" borderId="0">
      <alignment horizontal="left"/>
    </xf>
    <xf numFmtId="0" fontId="19" fillId="0" borderId="0"/>
    <xf numFmtId="0" fontId="17" fillId="0" borderId="0"/>
    <xf numFmtId="0" fontId="13" fillId="0" borderId="0"/>
    <xf numFmtId="0" fontId="29" fillId="0" borderId="0" applyNumberForma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189" fontId="53" fillId="0" borderId="0"/>
    <xf numFmtId="0" fontId="43" fillId="0" borderId="0">
      <alignment horizontal="center" vertical="top"/>
    </xf>
    <xf numFmtId="0" fontId="31" fillId="0" borderId="0"/>
    <xf numFmtId="0" fontId="30" fillId="0" borderId="0"/>
    <xf numFmtId="188" fontId="54" fillId="28" borderId="0"/>
    <xf numFmtId="38" fontId="49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60" fillId="21" borderId="3" applyNumberFormat="0" applyAlignment="0" applyProtection="0"/>
    <xf numFmtId="0" fontId="61" fillId="0" borderId="6" applyNumberFormat="0" applyFill="0" applyAlignment="0" applyProtection="0"/>
    <xf numFmtId="0" fontId="67" fillId="3" borderId="0" applyNumberFormat="0" applyBorder="0" applyAlignment="0" applyProtection="0"/>
    <xf numFmtId="0" fontId="68" fillId="20" borderId="8" applyNumberFormat="0" applyAlignment="0" applyProtection="0"/>
    <xf numFmtId="0" fontId="55" fillId="20" borderId="1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/>
    <xf numFmtId="16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4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64" fillId="7" borderId="1" applyNumberFormat="0" applyAlignment="0" applyProtection="0"/>
    <xf numFmtId="0" fontId="65" fillId="25" borderId="0" applyNumberFormat="0" applyBorder="0" applyAlignment="0" applyProtection="0"/>
    <xf numFmtId="0" fontId="66" fillId="0" borderId="11" applyNumberFormat="0" applyFill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9" borderId="0" applyNumberFormat="0" applyBorder="0" applyAlignment="0" applyProtection="0"/>
    <xf numFmtId="0" fontId="32" fillId="26" borderId="7" applyNumberFormat="0" applyFont="0" applyAlignment="0" applyProtection="0"/>
    <xf numFmtId="0" fontId="69" fillId="0" borderId="12" applyNumberFormat="0" applyFill="0" applyAlignment="0" applyProtection="0"/>
    <xf numFmtId="0" fontId="70" fillId="0" borderId="13" applyNumberFormat="0" applyFill="0" applyAlignment="0" applyProtection="0"/>
    <xf numFmtId="0" fontId="71" fillId="0" borderId="14" applyNumberFormat="0" applyFill="0" applyAlignment="0" applyProtection="0"/>
    <xf numFmtId="0" fontId="71" fillId="0" borderId="0" applyNumberFormat="0" applyFill="0" applyBorder="0" applyAlignment="0" applyProtection="0"/>
    <xf numFmtId="167" fontId="77" fillId="0" borderId="0" applyFont="0" applyFill="0" applyBorder="0" applyAlignment="0" applyProtection="0"/>
    <xf numFmtId="0" fontId="35" fillId="0" borderId="0"/>
  </cellStyleXfs>
  <cellXfs count="189">
    <xf numFmtId="0" fontId="0" fillId="0" borderId="0" xfId="0"/>
    <xf numFmtId="41" fontId="37" fillId="0" borderId="0" xfId="0" applyNumberFormat="1" applyFont="1" applyFill="1" applyAlignment="1">
      <alignment horizontal="centerContinuous" vertical="center"/>
    </xf>
    <xf numFmtId="41" fontId="38" fillId="0" borderId="15" xfId="0" quotePrefix="1" applyNumberFormat="1" applyFont="1" applyFill="1" applyBorder="1" applyAlignment="1">
      <alignment horizontal="centerContinuous" vertical="center"/>
    </xf>
    <xf numFmtId="41" fontId="39" fillId="0" borderId="0" xfId="0" applyNumberFormat="1" applyFont="1" applyFill="1" applyAlignment="1">
      <alignment horizontal="center" vertical="center"/>
    </xf>
    <xf numFmtId="37" fontId="37" fillId="0" borderId="0" xfId="0" quotePrefix="1" applyNumberFormat="1" applyFont="1" applyFill="1" applyAlignment="1">
      <alignment horizontal="left" vertical="center"/>
    </xf>
    <xf numFmtId="37" fontId="38" fillId="0" borderId="0" xfId="165" quotePrefix="1" applyNumberFormat="1" applyFont="1" applyFill="1" applyAlignment="1">
      <alignment horizontal="centerContinuous" vertical="center"/>
    </xf>
    <xf numFmtId="37" fontId="38" fillId="0" borderId="0" xfId="165" applyNumberFormat="1" applyFont="1" applyFill="1" applyAlignment="1">
      <alignment horizontal="centerContinuous" vertical="center"/>
    </xf>
    <xf numFmtId="37" fontId="40" fillId="0" borderId="0" xfId="165" applyNumberFormat="1" applyFont="1" applyFill="1" applyAlignment="1">
      <alignment horizontal="centerContinuous" vertical="center"/>
    </xf>
    <xf numFmtId="37" fontId="38" fillId="0" borderId="0" xfId="165" applyNumberFormat="1" applyFont="1" applyFill="1" applyAlignment="1">
      <alignment vertical="center"/>
    </xf>
    <xf numFmtId="37" fontId="37" fillId="0" borderId="0" xfId="165" applyNumberFormat="1" applyFont="1" applyFill="1" applyAlignment="1">
      <alignment horizontal="left" vertical="center"/>
    </xf>
    <xf numFmtId="0" fontId="38" fillId="0" borderId="0" xfId="165" applyFont="1" applyFill="1" applyAlignment="1">
      <alignment vertical="center"/>
    </xf>
    <xf numFmtId="37" fontId="38" fillId="0" borderId="0" xfId="165" applyNumberFormat="1" applyFont="1" applyFill="1" applyAlignment="1">
      <alignment horizontal="right" vertical="center"/>
    </xf>
    <xf numFmtId="37" fontId="38" fillId="0" borderId="15" xfId="165" applyNumberFormat="1" applyFont="1" applyFill="1" applyBorder="1" applyAlignment="1">
      <alignment horizontal="centerContinuous" vertical="center"/>
    </xf>
    <xf numFmtId="37" fontId="37" fillId="0" borderId="0" xfId="165" applyNumberFormat="1" applyFont="1" applyFill="1" applyAlignment="1">
      <alignment vertical="center"/>
    </xf>
    <xf numFmtId="40" fontId="38" fillId="0" borderId="0" xfId="165" applyNumberFormat="1" applyFont="1" applyFill="1" applyAlignment="1">
      <alignment vertical="center"/>
    </xf>
    <xf numFmtId="37" fontId="40" fillId="0" borderId="0" xfId="165" applyNumberFormat="1" applyFont="1" applyFill="1" applyAlignment="1">
      <alignment horizontal="center" vertical="center"/>
    </xf>
    <xf numFmtId="41" fontId="38" fillId="0" borderId="0" xfId="165" applyNumberFormat="1" applyFont="1" applyFill="1" applyAlignment="1">
      <alignment vertical="center"/>
    </xf>
    <xf numFmtId="41" fontId="38" fillId="0" borderId="0" xfId="165" applyNumberFormat="1" applyFont="1" applyFill="1" applyAlignment="1">
      <alignment horizontal="right" vertical="center"/>
    </xf>
    <xf numFmtId="37" fontId="38" fillId="0" borderId="0" xfId="165" applyNumberFormat="1" applyFont="1" applyFill="1" applyAlignment="1">
      <alignment horizontal="left" vertical="center"/>
    </xf>
    <xf numFmtId="41" fontId="38" fillId="0" borderId="0" xfId="165" applyNumberFormat="1" applyFont="1" applyFill="1" applyAlignment="1">
      <alignment horizontal="center" vertical="center"/>
    </xf>
    <xf numFmtId="179" fontId="38" fillId="0" borderId="0" xfId="79" quotePrefix="1" applyFont="1" applyFill="1" applyAlignment="1">
      <alignment horizontal="left" vertical="center"/>
    </xf>
    <xf numFmtId="41" fontId="38" fillId="0" borderId="15" xfId="165" applyNumberFormat="1" applyFont="1" applyFill="1" applyBorder="1" applyAlignment="1">
      <alignment horizontal="right" vertical="center"/>
    </xf>
    <xf numFmtId="41" fontId="38" fillId="0" borderId="16" xfId="165" applyNumberFormat="1" applyFont="1" applyFill="1" applyBorder="1" applyAlignment="1">
      <alignment horizontal="right" vertical="center"/>
    </xf>
    <xf numFmtId="41" fontId="38" fillId="0" borderId="0" xfId="165" applyNumberFormat="1" applyFont="1" applyFill="1" applyBorder="1" applyAlignment="1">
      <alignment horizontal="right" vertical="center"/>
    </xf>
    <xf numFmtId="37" fontId="40" fillId="0" borderId="0" xfId="165" applyNumberFormat="1" applyFont="1" applyFill="1" applyAlignment="1">
      <alignment vertical="center"/>
    </xf>
    <xf numFmtId="41" fontId="38" fillId="0" borderId="0" xfId="165" applyNumberFormat="1" applyFont="1" applyFill="1" applyBorder="1" applyAlignment="1">
      <alignment horizontal="center" vertical="center"/>
    </xf>
    <xf numFmtId="41" fontId="38" fillId="0" borderId="4" xfId="165" applyNumberFormat="1" applyFont="1" applyFill="1" applyBorder="1" applyAlignment="1">
      <alignment horizontal="right" vertical="center"/>
    </xf>
    <xf numFmtId="37" fontId="37" fillId="0" borderId="0" xfId="0" applyNumberFormat="1" applyFont="1" applyFill="1" applyAlignment="1">
      <alignment horizontal="left" vertical="center"/>
    </xf>
    <xf numFmtId="37" fontId="37" fillId="0" borderId="0" xfId="0" applyNumberFormat="1" applyFont="1" applyFill="1" applyAlignment="1">
      <alignment vertical="center"/>
    </xf>
    <xf numFmtId="37" fontId="38" fillId="0" borderId="0" xfId="0" applyNumberFormat="1" applyFont="1" applyFill="1" applyAlignment="1">
      <alignment horizontal="left" vertical="center"/>
    </xf>
    <xf numFmtId="41" fontId="38" fillId="0" borderId="0" xfId="165" applyNumberFormat="1" applyFont="1" applyFill="1" applyBorder="1" applyAlignment="1">
      <alignment vertical="center"/>
    </xf>
    <xf numFmtId="37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41" fontId="38" fillId="0" borderId="15" xfId="165" applyNumberFormat="1" applyFont="1" applyFill="1" applyBorder="1" applyAlignment="1">
      <alignment vertical="center"/>
    </xf>
    <xf numFmtId="37" fontId="38" fillId="0" borderId="0" xfId="0" quotePrefix="1" applyNumberFormat="1" applyFont="1" applyFill="1" applyAlignment="1">
      <alignment horizontal="left" vertical="center"/>
    </xf>
    <xf numFmtId="41" fontId="38" fillId="0" borderId="17" xfId="165" applyNumberFormat="1" applyFont="1" applyFill="1" applyBorder="1" applyAlignment="1">
      <alignment horizontal="right" vertical="center"/>
    </xf>
    <xf numFmtId="41" fontId="38" fillId="0" borderId="0" xfId="23" applyNumberFormat="1" applyFont="1" applyFill="1" applyAlignment="1">
      <alignment vertical="center"/>
    </xf>
    <xf numFmtId="37" fontId="38" fillId="0" borderId="18" xfId="165" applyNumberFormat="1" applyFont="1" applyFill="1" applyBorder="1" applyAlignment="1">
      <alignment vertical="center"/>
    </xf>
    <xf numFmtId="37" fontId="38" fillId="0" borderId="0" xfId="165" applyNumberFormat="1" applyFont="1" applyFill="1" applyBorder="1" applyAlignment="1">
      <alignment vertical="center"/>
    </xf>
    <xf numFmtId="37" fontId="27" fillId="0" borderId="0" xfId="164" applyNumberFormat="1" applyFont="1" applyFill="1" applyAlignment="1">
      <alignment vertical="center"/>
    </xf>
    <xf numFmtId="37" fontId="37" fillId="0" borderId="0" xfId="0" applyNumberFormat="1" applyFont="1" applyAlignment="1">
      <alignment vertical="center"/>
    </xf>
    <xf numFmtId="37" fontId="38" fillId="0" borderId="0" xfId="165" applyNumberFormat="1" applyFont="1" applyFill="1" applyBorder="1" applyAlignment="1">
      <alignment horizontal="centerContinuous" vertical="center"/>
    </xf>
    <xf numFmtId="37" fontId="38" fillId="0" borderId="0" xfId="164" applyNumberFormat="1" applyFont="1" applyFill="1" applyAlignment="1">
      <alignment vertical="center"/>
    </xf>
    <xf numFmtId="37" fontId="37" fillId="0" borderId="0" xfId="164" applyNumberFormat="1" applyFont="1" applyFill="1" applyAlignment="1">
      <alignment vertical="center"/>
    </xf>
    <xf numFmtId="0" fontId="37" fillId="0" borderId="0" xfId="0" applyFont="1" applyAlignment="1">
      <alignment horizontal="left" vertical="center"/>
    </xf>
    <xf numFmtId="37" fontId="37" fillId="0" borderId="0" xfId="164" quotePrefix="1" applyNumberFormat="1" applyFont="1" applyFill="1" applyAlignment="1">
      <alignment vertical="center"/>
    </xf>
    <xf numFmtId="41" fontId="38" fillId="0" borderId="0" xfId="23" applyNumberFormat="1" applyFont="1" applyFill="1" applyBorder="1" applyAlignment="1">
      <alignment vertical="center"/>
    </xf>
    <xf numFmtId="0" fontId="38" fillId="0" borderId="0" xfId="164" applyFont="1" applyFill="1" applyAlignment="1">
      <alignment vertical="center"/>
    </xf>
    <xf numFmtId="37" fontId="38" fillId="0" borderId="0" xfId="164" applyNumberFormat="1" applyFont="1" applyFill="1" applyAlignment="1">
      <alignment horizontal="centerContinuous" vertical="center"/>
    </xf>
    <xf numFmtId="0" fontId="38" fillId="0" borderId="0" xfId="0" applyFont="1" applyAlignment="1">
      <alignment vertical="center"/>
    </xf>
    <xf numFmtId="0" fontId="38" fillId="0" borderId="0" xfId="0" applyFont="1" applyBorder="1" applyAlignment="1">
      <alignment vertical="center"/>
    </xf>
    <xf numFmtId="0" fontId="38" fillId="0" borderId="0" xfId="0" applyFont="1" applyAlignment="1">
      <alignment horizontal="right" vertical="center"/>
    </xf>
    <xf numFmtId="37" fontId="37" fillId="0" borderId="0" xfId="164" applyNumberFormat="1" applyFont="1" applyFill="1" applyBorder="1" applyAlignment="1">
      <alignment horizontal="center" vertical="center"/>
    </xf>
    <xf numFmtId="0" fontId="38" fillId="0" borderId="15" xfId="0" applyFont="1" applyBorder="1" applyAlignment="1">
      <alignment horizontal="centerContinuous" vertical="center"/>
    </xf>
    <xf numFmtId="0" fontId="37" fillId="0" borderId="15" xfId="0" applyFont="1" applyBorder="1" applyAlignment="1">
      <alignment horizontal="centerContinuous" vertical="center"/>
    </xf>
    <xf numFmtId="37" fontId="38" fillId="0" borderId="0" xfId="164" applyNumberFormat="1" applyFont="1" applyFill="1" applyBorder="1" applyAlignment="1">
      <alignment vertical="center"/>
    </xf>
    <xf numFmtId="0" fontId="38" fillId="0" borderId="0" xfId="0" applyFont="1" applyAlignment="1">
      <alignment horizontal="center" vertical="center"/>
    </xf>
    <xf numFmtId="38" fontId="38" fillId="0" borderId="0" xfId="0" applyNumberFormat="1" applyFont="1" applyBorder="1" applyAlignment="1">
      <alignment horizontal="centerContinuous" vertical="center"/>
    </xf>
    <xf numFmtId="38" fontId="38" fillId="0" borderId="0" xfId="0" applyNumberFormat="1" applyFont="1" applyFill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38" fontId="38" fillId="0" borderId="0" xfId="0" applyNumberFormat="1" applyFont="1" applyAlignment="1">
      <alignment horizontal="center" vertical="center"/>
    </xf>
    <xf numFmtId="0" fontId="38" fillId="0" borderId="19" xfId="0" applyFont="1" applyBorder="1" applyAlignment="1">
      <alignment horizontal="centerContinuous" vertical="center"/>
    </xf>
    <xf numFmtId="37" fontId="39" fillId="0" borderId="0" xfId="164" applyNumberFormat="1" applyFont="1" applyFill="1" applyBorder="1" applyAlignment="1">
      <alignment horizontal="center" vertical="center"/>
    </xf>
    <xf numFmtId="0" fontId="38" fillId="0" borderId="15" xfId="0" applyNumberFormat="1" applyFont="1" applyBorder="1" applyAlignment="1">
      <alignment horizontal="center" vertical="center"/>
    </xf>
    <xf numFmtId="0" fontId="38" fillId="0" borderId="0" xfId="0" applyNumberFormat="1" applyFont="1" applyBorder="1" applyAlignment="1">
      <alignment horizontal="center" vertical="center"/>
    </xf>
    <xf numFmtId="38" fontId="38" fillId="0" borderId="15" xfId="0" applyNumberFormat="1" applyFont="1" applyFill="1" applyBorder="1" applyAlignment="1">
      <alignment horizontal="center" vertical="center"/>
    </xf>
    <xf numFmtId="37" fontId="38" fillId="0" borderId="0" xfId="164" applyNumberFormat="1" applyFont="1" applyFill="1" applyAlignment="1">
      <alignment horizontal="right" vertical="center"/>
    </xf>
    <xf numFmtId="0" fontId="37" fillId="0" borderId="0" xfId="0" applyFont="1" applyAlignment="1">
      <alignment vertical="center"/>
    </xf>
    <xf numFmtId="41" fontId="38" fillId="0" borderId="0" xfId="23" applyNumberFormat="1" applyFont="1" applyFill="1" applyBorder="1" applyAlignment="1">
      <alignment horizontal="center" vertical="center"/>
    </xf>
    <xf numFmtId="37" fontId="40" fillId="0" borderId="0" xfId="0" applyNumberFormat="1" applyFont="1" applyFill="1" applyAlignment="1">
      <alignment horizontal="center" vertical="center"/>
    </xf>
    <xf numFmtId="41" fontId="38" fillId="0" borderId="4" xfId="23" applyNumberFormat="1" applyFont="1" applyFill="1" applyBorder="1" applyAlignment="1">
      <alignment vertical="center"/>
    </xf>
    <xf numFmtId="49" fontId="38" fillId="0" borderId="0" xfId="0" applyNumberFormat="1" applyFont="1" applyFill="1" applyBorder="1" applyAlignment="1">
      <alignment horizontal="center" vertical="center"/>
    </xf>
    <xf numFmtId="49" fontId="38" fillId="0" borderId="0" xfId="0" applyNumberFormat="1" applyFont="1" applyFill="1" applyAlignment="1">
      <alignment horizontal="right" vertical="center"/>
    </xf>
    <xf numFmtId="49" fontId="38" fillId="0" borderId="0" xfId="0" applyNumberFormat="1" applyFont="1" applyFill="1" applyAlignment="1">
      <alignment horizontal="center" vertical="center"/>
    </xf>
    <xf numFmtId="49" fontId="39" fillId="0" borderId="0" xfId="0" applyNumberFormat="1" applyFont="1" applyFill="1" applyAlignment="1">
      <alignment horizontal="right" vertical="center"/>
    </xf>
    <xf numFmtId="41" fontId="38" fillId="0" borderId="15" xfId="23" applyNumberFormat="1" applyFont="1" applyFill="1" applyBorder="1" applyAlignment="1">
      <alignment horizontal="center" vertical="center"/>
    </xf>
    <xf numFmtId="41" fontId="38" fillId="0" borderId="15" xfId="23" applyNumberFormat="1" applyFont="1" applyFill="1" applyBorder="1" applyAlignment="1">
      <alignment vertical="center"/>
    </xf>
    <xf numFmtId="41" fontId="38" fillId="0" borderId="0" xfId="61" applyNumberFormat="1" applyFont="1" applyFill="1" applyAlignment="1">
      <alignment vertical="center"/>
    </xf>
    <xf numFmtId="41" fontId="38" fillId="0" borderId="0" xfId="61" applyNumberFormat="1" applyFont="1" applyFill="1" applyAlignment="1">
      <alignment horizontal="right" vertical="center"/>
    </xf>
    <xf numFmtId="0" fontId="38" fillId="0" borderId="0" xfId="0" applyFont="1" applyBorder="1" applyAlignment="1">
      <alignment horizontal="centerContinuous" vertical="center"/>
    </xf>
    <xf numFmtId="0" fontId="37" fillId="0" borderId="0" xfId="0" applyFont="1" applyBorder="1" applyAlignment="1">
      <alignment horizontal="centerContinuous" vertical="center"/>
    </xf>
    <xf numFmtId="0" fontId="27" fillId="0" borderId="0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36" fillId="0" borderId="0" xfId="165" applyFont="1" applyFill="1" applyAlignment="1">
      <alignment vertical="center"/>
    </xf>
    <xf numFmtId="0" fontId="78" fillId="0" borderId="0" xfId="165" applyFont="1" applyFill="1" applyAlignment="1">
      <alignment horizontal="center" vertical="center"/>
    </xf>
    <xf numFmtId="180" fontId="27" fillId="0" borderId="0" xfId="165" applyNumberFormat="1" applyFont="1" applyFill="1" applyAlignment="1">
      <alignment horizontal="center" vertical="center"/>
    </xf>
    <xf numFmtId="41" fontId="27" fillId="0" borderId="0" xfId="165" applyNumberFormat="1" applyFont="1" applyFill="1" applyBorder="1" applyAlignment="1">
      <alignment vertical="center"/>
    </xf>
    <xf numFmtId="0" fontId="27" fillId="0" borderId="0" xfId="165" applyFont="1" applyFill="1" applyAlignment="1">
      <alignment vertical="center"/>
    </xf>
    <xf numFmtId="41" fontId="27" fillId="0" borderId="17" xfId="165" applyNumberFormat="1" applyFont="1" applyFill="1" applyBorder="1" applyAlignment="1">
      <alignment vertical="center"/>
    </xf>
    <xf numFmtId="41" fontId="27" fillId="0" borderId="4" xfId="165" applyNumberFormat="1" applyFont="1" applyFill="1" applyBorder="1" applyAlignment="1">
      <alignment vertical="center"/>
    </xf>
    <xf numFmtId="41" fontId="27" fillId="0" borderId="0" xfId="165" applyNumberFormat="1" applyFont="1" applyFill="1" applyBorder="1" applyAlignment="1">
      <alignment horizontal="right" vertical="center"/>
    </xf>
    <xf numFmtId="0" fontId="38" fillId="0" borderId="0" xfId="239" applyFont="1" applyAlignment="1">
      <alignment vertical="center"/>
    </xf>
    <xf numFmtId="37" fontId="27" fillId="0" borderId="0" xfId="165" applyNumberFormat="1" applyFont="1" applyFill="1" applyAlignment="1">
      <alignment vertical="center"/>
    </xf>
    <xf numFmtId="37" fontId="78" fillId="0" borderId="0" xfId="165" applyNumberFormat="1" applyFont="1" applyFill="1" applyAlignment="1">
      <alignment horizontal="centerContinuous" vertical="center"/>
    </xf>
    <xf numFmtId="37" fontId="27" fillId="0" borderId="0" xfId="165" applyNumberFormat="1" applyFont="1" applyFill="1" applyAlignment="1">
      <alignment horizontal="right" vertical="center"/>
    </xf>
    <xf numFmtId="37" fontId="36" fillId="0" borderId="0" xfId="0" quotePrefix="1" applyNumberFormat="1" applyFont="1" applyFill="1" applyAlignment="1">
      <alignment horizontal="left" vertical="center"/>
    </xf>
    <xf numFmtId="37" fontId="27" fillId="0" borderId="0" xfId="165" quotePrefix="1" applyNumberFormat="1" applyFont="1" applyFill="1" applyAlignment="1">
      <alignment horizontal="centerContinuous" vertical="center"/>
    </xf>
    <xf numFmtId="37" fontId="27" fillId="0" borderId="0" xfId="165" applyNumberFormat="1" applyFont="1" applyFill="1" applyAlignment="1">
      <alignment horizontal="centerContinuous" vertical="center"/>
    </xf>
    <xf numFmtId="37" fontId="36" fillId="0" borderId="0" xfId="0" applyNumberFormat="1" applyFont="1" applyFill="1" applyAlignment="1">
      <alignment horizontal="left" vertical="center"/>
    </xf>
    <xf numFmtId="37" fontId="36" fillId="0" borderId="0" xfId="0" applyNumberFormat="1" applyFont="1" applyAlignment="1">
      <alignment vertical="center"/>
    </xf>
    <xf numFmtId="41" fontId="78" fillId="0" borderId="0" xfId="0" applyNumberFormat="1" applyFont="1" applyFill="1" applyAlignment="1">
      <alignment horizontal="center" vertical="center"/>
    </xf>
    <xf numFmtId="41" fontId="27" fillId="0" borderId="0" xfId="0" applyNumberFormat="1" applyFont="1" applyFill="1" applyAlignment="1">
      <alignment horizontal="centerContinuous" vertical="center"/>
    </xf>
    <xf numFmtId="41" fontId="27" fillId="0" borderId="0" xfId="0" applyNumberFormat="1" applyFont="1" applyFill="1" applyBorder="1" applyAlignment="1">
      <alignment horizontal="right" vertical="center"/>
    </xf>
    <xf numFmtId="41" fontId="79" fillId="0" borderId="0" xfId="0" applyNumberFormat="1" applyFont="1" applyFill="1" applyBorder="1" applyAlignment="1">
      <alignment horizontal="center" vertical="center"/>
    </xf>
    <xf numFmtId="41" fontId="36" fillId="0" borderId="0" xfId="0" applyNumberFormat="1" applyFont="1" applyFill="1" applyAlignment="1">
      <alignment horizontal="center" vertical="center"/>
    </xf>
    <xf numFmtId="41" fontId="36" fillId="0" borderId="15" xfId="0" applyNumberFormat="1" applyFont="1" applyFill="1" applyBorder="1" applyAlignment="1">
      <alignment horizontal="center" vertical="center"/>
    </xf>
    <xf numFmtId="41" fontId="36" fillId="0" borderId="0" xfId="0" applyNumberFormat="1" applyFont="1" applyFill="1" applyBorder="1" applyAlignment="1">
      <alignment horizontal="center" vertical="center"/>
    </xf>
    <xf numFmtId="41" fontId="36" fillId="0" borderId="15" xfId="0" applyNumberFormat="1" applyFont="1" applyFill="1" applyBorder="1" applyAlignment="1">
      <alignment vertical="center"/>
    </xf>
    <xf numFmtId="41" fontId="27" fillId="0" borderId="15" xfId="0" quotePrefix="1" applyNumberFormat="1" applyFont="1" applyFill="1" applyBorder="1" applyAlignment="1">
      <alignment horizontal="center" vertical="center"/>
    </xf>
    <xf numFmtId="41" fontId="27" fillId="0" borderId="0" xfId="0" applyNumberFormat="1" applyFont="1" applyFill="1" applyAlignment="1">
      <alignment vertical="center"/>
    </xf>
    <xf numFmtId="41" fontId="27" fillId="0" borderId="16" xfId="0" quotePrefix="1" applyNumberFormat="1" applyFont="1" applyFill="1" applyBorder="1" applyAlignment="1">
      <alignment horizontal="center" vertical="center"/>
    </xf>
    <xf numFmtId="41" fontId="27" fillId="0" borderId="0" xfId="0" applyNumberFormat="1" applyFont="1" applyFill="1" applyBorder="1" applyAlignment="1">
      <alignment vertical="center"/>
    </xf>
    <xf numFmtId="0" fontId="36" fillId="0" borderId="0" xfId="0" applyFont="1" applyFill="1" applyAlignment="1">
      <alignment vertical="center"/>
    </xf>
    <xf numFmtId="37" fontId="27" fillId="0" borderId="0" xfId="165" applyNumberFormat="1" applyFont="1" applyFill="1" applyBorder="1" applyAlignment="1">
      <alignment horizontal="centerContinuous" vertical="center"/>
    </xf>
    <xf numFmtId="0" fontId="27" fillId="0" borderId="0" xfId="165" quotePrefix="1" applyNumberFormat="1" applyFont="1" applyFill="1" applyBorder="1" applyAlignment="1">
      <alignment horizontal="centerContinuous" vertical="center"/>
    </xf>
    <xf numFmtId="37" fontId="36" fillId="0" borderId="0" xfId="165" applyNumberFormat="1" applyFont="1" applyFill="1" applyAlignment="1">
      <alignment horizontal="right" vertical="center"/>
    </xf>
    <xf numFmtId="0" fontId="27" fillId="0" borderId="0" xfId="165" applyFont="1" applyFill="1" applyAlignment="1">
      <alignment horizontal="center" vertical="center"/>
    </xf>
    <xf numFmtId="41" fontId="27" fillId="0" borderId="0" xfId="165" applyNumberFormat="1" applyFont="1" applyFill="1" applyAlignment="1">
      <alignment vertical="center"/>
    </xf>
    <xf numFmtId="0" fontId="27" fillId="0" borderId="0" xfId="0" applyFont="1" applyFill="1" applyAlignment="1">
      <alignment horizontal="left" vertical="center"/>
    </xf>
    <xf numFmtId="41" fontId="27" fillId="0" borderId="0" xfId="165" applyNumberFormat="1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41" fontId="27" fillId="0" borderId="16" xfId="165" applyNumberFormat="1" applyFont="1" applyFill="1" applyBorder="1" applyAlignment="1">
      <alignment vertical="center"/>
    </xf>
    <xf numFmtId="41" fontId="27" fillId="0" borderId="16" xfId="165" applyNumberFormat="1" applyFont="1" applyFill="1" applyBorder="1" applyAlignment="1">
      <alignment horizontal="right" vertical="center"/>
    </xf>
    <xf numFmtId="41" fontId="27" fillId="0" borderId="15" xfId="165" applyNumberFormat="1" applyFont="1" applyFill="1" applyBorder="1" applyAlignment="1">
      <alignment horizontal="right" vertical="center"/>
    </xf>
    <xf numFmtId="41" fontId="27" fillId="0" borderId="0" xfId="165" applyNumberFormat="1" applyFont="1" applyFill="1" applyBorder="1" applyAlignment="1">
      <alignment horizontal="center" vertical="center"/>
    </xf>
    <xf numFmtId="41" fontId="27" fillId="0" borderId="15" xfId="165" applyNumberFormat="1" applyFont="1" applyFill="1" applyBorder="1" applyAlignment="1">
      <alignment vertical="center"/>
    </xf>
    <xf numFmtId="180" fontId="27" fillId="0" borderId="0" xfId="165" applyNumberFormat="1" applyFont="1" applyFill="1" applyAlignment="1">
      <alignment vertical="center"/>
    </xf>
    <xf numFmtId="181" fontId="27" fillId="0" borderId="0" xfId="165" applyNumberFormat="1" applyFont="1" applyFill="1" applyAlignment="1">
      <alignment horizontal="center" vertical="center"/>
    </xf>
    <xf numFmtId="37" fontId="27" fillId="0" borderId="0" xfId="165" quotePrefix="1" applyNumberFormat="1" applyFont="1" applyFill="1" applyAlignment="1">
      <alignment horizontal="left" vertical="center"/>
    </xf>
    <xf numFmtId="37" fontId="27" fillId="0" borderId="0" xfId="165" applyNumberFormat="1" applyFont="1" applyFill="1" applyBorder="1" applyAlignment="1">
      <alignment horizontal="right" vertical="center"/>
    </xf>
    <xf numFmtId="37" fontId="27" fillId="0" borderId="0" xfId="0" applyNumberFormat="1" applyFont="1" applyFill="1" applyAlignment="1">
      <alignment vertical="center"/>
    </xf>
    <xf numFmtId="41" fontId="27" fillId="0" borderId="0" xfId="0" quotePrefix="1" applyNumberFormat="1" applyFont="1" applyFill="1" applyBorder="1" applyAlignment="1">
      <alignment horizontal="center" vertical="center"/>
    </xf>
    <xf numFmtId="37" fontId="36" fillId="0" borderId="0" xfId="0" applyNumberFormat="1" applyFont="1" applyFill="1" applyAlignment="1">
      <alignment vertical="center"/>
    </xf>
    <xf numFmtId="0" fontId="27" fillId="0" borderId="0" xfId="165" quotePrefix="1" applyNumberFormat="1" applyFont="1" applyFill="1" applyBorder="1" applyAlignment="1">
      <alignment horizontal="center" vertical="center"/>
    </xf>
    <xf numFmtId="37" fontId="27" fillId="0" borderId="0" xfId="165" applyNumberFormat="1" applyFont="1" applyFill="1" applyAlignment="1">
      <alignment horizontal="center" vertical="center"/>
    </xf>
    <xf numFmtId="41" fontId="27" fillId="0" borderId="0" xfId="0" applyNumberFormat="1" applyFont="1" applyFill="1" applyBorder="1" applyAlignment="1">
      <alignment horizontal="center" vertical="center"/>
    </xf>
    <xf numFmtId="41" fontId="27" fillId="0" borderId="0" xfId="165" applyNumberFormat="1" applyFont="1" applyFill="1" applyAlignment="1">
      <alignment horizontal="right" vertical="center"/>
    </xf>
    <xf numFmtId="37" fontId="80" fillId="0" borderId="0" xfId="165" applyNumberFormat="1" applyFont="1" applyFill="1" applyAlignment="1">
      <alignment vertical="center"/>
    </xf>
    <xf numFmtId="41" fontId="27" fillId="0" borderId="0" xfId="165" applyNumberFormat="1" applyFont="1" applyFill="1" applyAlignment="1">
      <alignment horizontal="centerContinuous" vertical="center"/>
    </xf>
    <xf numFmtId="37" fontId="36" fillId="0" borderId="0" xfId="165" applyNumberFormat="1" applyFont="1" applyFill="1" applyBorder="1" applyAlignment="1">
      <alignment vertical="center"/>
    </xf>
    <xf numFmtId="37" fontId="27" fillId="0" borderId="0" xfId="165" applyNumberFormat="1" applyFont="1" applyFill="1" applyBorder="1" applyAlignment="1">
      <alignment vertical="center"/>
    </xf>
    <xf numFmtId="37" fontId="27" fillId="0" borderId="0" xfId="0" applyNumberFormat="1" applyFont="1" applyAlignment="1">
      <alignment vertical="center"/>
    </xf>
    <xf numFmtId="190" fontId="27" fillId="0" borderId="17" xfId="165" applyNumberFormat="1" applyFont="1" applyFill="1" applyBorder="1" applyAlignment="1">
      <alignment vertical="center"/>
    </xf>
    <xf numFmtId="190" fontId="27" fillId="0" borderId="0" xfId="165" applyNumberFormat="1" applyFont="1" applyFill="1" applyAlignment="1">
      <alignment horizontal="center" vertical="center"/>
    </xf>
    <xf numFmtId="190" fontId="27" fillId="0" borderId="0" xfId="165" applyNumberFormat="1" applyFont="1" applyFill="1" applyBorder="1" applyAlignment="1">
      <alignment vertical="center"/>
    </xf>
    <xf numFmtId="41" fontId="38" fillId="29" borderId="15" xfId="165" applyNumberFormat="1" applyFont="1" applyFill="1" applyBorder="1" applyAlignment="1">
      <alignment horizontal="right" vertical="center"/>
    </xf>
    <xf numFmtId="191" fontId="27" fillId="0" borderId="0" xfId="165" applyNumberFormat="1" applyFont="1" applyFill="1" applyAlignment="1">
      <alignment horizontal="center" vertical="center"/>
    </xf>
    <xf numFmtId="37" fontId="36" fillId="0" borderId="0" xfId="164" applyNumberFormat="1" applyFont="1" applyFill="1" applyAlignment="1">
      <alignment vertical="center"/>
    </xf>
    <xf numFmtId="0" fontId="36" fillId="0" borderId="0" xfId="0" applyFont="1" applyAlignment="1">
      <alignment horizontal="left" vertical="center"/>
    </xf>
    <xf numFmtId="37" fontId="36" fillId="0" borderId="0" xfId="164" quotePrefix="1" applyNumberFormat="1" applyFont="1" applyFill="1" applyAlignment="1">
      <alignment vertical="center"/>
    </xf>
    <xf numFmtId="41" fontId="27" fillId="0" borderId="0" xfId="23" applyNumberFormat="1" applyFont="1" applyFill="1" applyBorder="1" applyAlignment="1">
      <alignment vertical="center"/>
    </xf>
    <xf numFmtId="0" fontId="27" fillId="0" borderId="0" xfId="164" applyFont="1" applyFill="1" applyAlignment="1">
      <alignment vertical="center"/>
    </xf>
    <xf numFmtId="37" fontId="27" fillId="0" borderId="0" xfId="164" applyNumberFormat="1" applyFont="1" applyFill="1" applyAlignment="1">
      <alignment horizontal="centerContinuous" vertical="center"/>
    </xf>
    <xf numFmtId="0" fontId="27" fillId="0" borderId="0" xfId="0" applyFont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0" xfId="0" applyFont="1" applyAlignment="1">
      <alignment horizontal="right" vertical="center"/>
    </xf>
    <xf numFmtId="37" fontId="36" fillId="0" borderId="0" xfId="164" applyNumberFormat="1" applyFont="1" applyFill="1" applyBorder="1" applyAlignment="1">
      <alignment horizontal="center" vertical="center"/>
    </xf>
    <xf numFmtId="0" fontId="27" fillId="0" borderId="15" xfId="0" applyFont="1" applyBorder="1" applyAlignment="1">
      <alignment horizontal="centerContinuous" vertical="center"/>
    </xf>
    <xf numFmtId="0" fontId="36" fillId="0" borderId="15" xfId="0" applyFont="1" applyBorder="1" applyAlignment="1">
      <alignment horizontal="centerContinuous" vertical="center"/>
    </xf>
    <xf numFmtId="37" fontId="27" fillId="0" borderId="0" xfId="164" applyNumberFormat="1" applyFont="1" applyFill="1" applyBorder="1" applyAlignment="1">
      <alignment vertical="center"/>
    </xf>
    <xf numFmtId="0" fontId="27" fillId="0" borderId="0" xfId="0" applyFont="1" applyAlignment="1">
      <alignment horizontal="center" vertical="center"/>
    </xf>
    <xf numFmtId="38" fontId="27" fillId="0" borderId="0" xfId="0" applyNumberFormat="1" applyFont="1" applyBorder="1" applyAlignment="1">
      <alignment horizontal="centerContinuous" vertical="center"/>
    </xf>
    <xf numFmtId="38" fontId="27" fillId="0" borderId="0" xfId="0" applyNumberFormat="1" applyFont="1" applyFill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7" fillId="0" borderId="19" xfId="0" applyFont="1" applyBorder="1" applyAlignment="1">
      <alignment horizontal="centerContinuous" vertical="center"/>
    </xf>
    <xf numFmtId="37" fontId="80" fillId="0" borderId="0" xfId="164" applyNumberFormat="1" applyFont="1" applyFill="1" applyBorder="1" applyAlignment="1">
      <alignment horizontal="center" vertical="center"/>
    </xf>
    <xf numFmtId="0" fontId="27" fillId="0" borderId="15" xfId="0" applyNumberFormat="1" applyFont="1" applyBorder="1" applyAlignment="1">
      <alignment horizontal="center" vertical="center"/>
    </xf>
    <xf numFmtId="0" fontId="27" fillId="0" borderId="0" xfId="0" applyNumberFormat="1" applyFont="1" applyBorder="1" applyAlignment="1">
      <alignment horizontal="center" vertical="center"/>
    </xf>
    <xf numFmtId="0" fontId="27" fillId="0" borderId="15" xfId="0" applyNumberFormat="1" applyFont="1" applyFill="1" applyBorder="1" applyAlignment="1">
      <alignment horizontal="center" vertical="center"/>
    </xf>
    <xf numFmtId="37" fontId="27" fillId="0" borderId="0" xfId="164" applyNumberFormat="1" applyFont="1" applyFill="1" applyAlignment="1">
      <alignment horizontal="right" vertical="center"/>
    </xf>
    <xf numFmtId="0" fontId="36" fillId="0" borderId="0" xfId="0" applyFont="1" applyAlignment="1">
      <alignment vertical="center"/>
    </xf>
    <xf numFmtId="41" fontId="27" fillId="0" borderId="0" xfId="23" applyNumberFormat="1" applyFont="1" applyFill="1" applyBorder="1" applyAlignment="1">
      <alignment horizontal="center" vertical="center"/>
    </xf>
    <xf numFmtId="41" fontId="27" fillId="0" borderId="19" xfId="23" applyNumberFormat="1" applyFont="1" applyFill="1" applyBorder="1" applyAlignment="1">
      <alignment vertical="center"/>
    </xf>
    <xf numFmtId="37" fontId="78" fillId="0" borderId="0" xfId="0" applyNumberFormat="1" applyFont="1" applyFill="1" applyAlignment="1">
      <alignment horizontal="center" vertical="center"/>
    </xf>
    <xf numFmtId="41" fontId="27" fillId="0" borderId="0" xfId="23" applyNumberFormat="1" applyFont="1" applyFill="1" applyAlignment="1">
      <alignment vertical="center"/>
    </xf>
    <xf numFmtId="41" fontId="27" fillId="0" borderId="15" xfId="23" applyNumberFormat="1" applyFont="1" applyFill="1" applyBorder="1" applyAlignment="1">
      <alignment horizontal="center" vertical="center"/>
    </xf>
    <xf numFmtId="41" fontId="27" fillId="0" borderId="15" xfId="23" applyNumberFormat="1" applyFont="1" applyFill="1" applyBorder="1" applyAlignment="1">
      <alignment vertical="center"/>
    </xf>
    <xf numFmtId="41" fontId="27" fillId="0" borderId="4" xfId="23" applyNumberFormat="1" applyFont="1" applyFill="1" applyBorder="1" applyAlignment="1">
      <alignment vertical="center"/>
    </xf>
    <xf numFmtId="37" fontId="38" fillId="0" borderId="0" xfId="164" applyNumberFormat="1" applyFont="1" applyFill="1" applyBorder="1" applyAlignment="1">
      <alignment horizontal="center" vertical="center"/>
    </xf>
    <xf numFmtId="41" fontId="27" fillId="0" borderId="0" xfId="165" applyNumberFormat="1" applyFont="1" applyFill="1" applyBorder="1" applyAlignment="1">
      <alignment horizontal="centerContinuous" vertical="center"/>
    </xf>
    <xf numFmtId="0" fontId="38" fillId="0" borderId="15" xfId="0" applyFont="1" applyBorder="1" applyAlignment="1">
      <alignment horizontal="center" vertical="center"/>
    </xf>
    <xf numFmtId="0" fontId="38" fillId="29" borderId="0" xfId="0" applyFont="1" applyFill="1" applyAlignment="1">
      <alignment vertical="center"/>
    </xf>
    <xf numFmtId="41" fontId="72" fillId="0" borderId="0" xfId="165" applyNumberFormat="1" applyFont="1" applyFill="1" applyAlignment="1">
      <alignment vertical="center"/>
    </xf>
    <xf numFmtId="37" fontId="36" fillId="0" borderId="0" xfId="165" quotePrefix="1" applyNumberFormat="1" applyFont="1" applyFill="1" applyAlignment="1">
      <alignment horizontal="left" vertical="center"/>
    </xf>
    <xf numFmtId="41" fontId="38" fillId="0" borderId="0" xfId="23" applyNumberFormat="1" applyFont="1" applyFill="1" applyAlignment="1">
      <alignment horizontal="right" vertical="center"/>
    </xf>
    <xf numFmtId="192" fontId="27" fillId="0" borderId="0" xfId="165" applyNumberFormat="1" applyFont="1" applyFill="1" applyAlignment="1">
      <alignment vertical="center"/>
    </xf>
    <xf numFmtId="41" fontId="37" fillId="0" borderId="15" xfId="0" applyNumberFormat="1" applyFont="1" applyFill="1" applyBorder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0" fontId="38" fillId="0" borderId="16" xfId="0" applyFont="1" applyBorder="1" applyAlignment="1">
      <alignment horizontal="center" vertical="center"/>
    </xf>
  </cellXfs>
  <cellStyles count="240">
    <cellStyle name="20% - ส่วนที่ถูกเน้น1" xfId="1"/>
    <cellStyle name="20% - ส่วนที่ถูกเน้น2" xfId="2"/>
    <cellStyle name="20% - ส่วนที่ถูกเน้น3" xfId="3"/>
    <cellStyle name="20% - ส่วนที่ถูกเน้น4" xfId="4"/>
    <cellStyle name="20% - ส่วนที่ถูกเน้น5" xfId="5"/>
    <cellStyle name="20% - ส่วนที่ถูกเน้น6" xfId="6"/>
    <cellStyle name="40% - ส่วนที่ถูกเน้น1" xfId="7"/>
    <cellStyle name="40% - ส่วนที่ถูกเน้น2" xfId="8"/>
    <cellStyle name="40% - ส่วนที่ถูกเน้น3" xfId="9"/>
    <cellStyle name="40% - ส่วนที่ถูกเน้น4" xfId="10"/>
    <cellStyle name="40% - ส่วนที่ถูกเน้น5" xfId="11"/>
    <cellStyle name="40% - ส่วนที่ถูกเน้น6" xfId="12"/>
    <cellStyle name="60% - ส่วนที่ถูกเน้น1" xfId="13"/>
    <cellStyle name="60% - ส่วนที่ถูกเน้น2" xfId="14"/>
    <cellStyle name="60% - ส่วนที่ถูกเน้น3" xfId="15"/>
    <cellStyle name="60% - ส่วนที่ถูกเน้น4" xfId="16"/>
    <cellStyle name="60% - ส่วนที่ถูกเน้น5" xfId="17"/>
    <cellStyle name="60% - ส่วนที่ถูกเน้น6" xfId="18"/>
    <cellStyle name="A37" xfId="19"/>
    <cellStyle name="A38" xfId="20"/>
    <cellStyle name="B38" xfId="21"/>
    <cellStyle name="Change A&amp;ll" xfId="22"/>
    <cellStyle name="Comma" xfId="23" builtinId="3"/>
    <cellStyle name="Comma (0.0)" xfId="24"/>
    <cellStyle name="Comma (0.00)" xfId="25"/>
    <cellStyle name="Comma (hidden)" xfId="26"/>
    <cellStyle name="Comma (index)" xfId="27"/>
    <cellStyle name="Comma 10" xfId="28"/>
    <cellStyle name="Comma 11" xfId="29"/>
    <cellStyle name="Comma 12" xfId="30"/>
    <cellStyle name="Comma 12 2" xfId="31"/>
    <cellStyle name="Comma 13" xfId="32"/>
    <cellStyle name="Comma 14" xfId="33"/>
    <cellStyle name="Comma 14 2" xfId="34"/>
    <cellStyle name="Comma 15" xfId="35"/>
    <cellStyle name="Comma 16" xfId="36"/>
    <cellStyle name="Comma 16 2" xfId="37"/>
    <cellStyle name="Comma 17" xfId="38"/>
    <cellStyle name="Comma 18" xfId="39"/>
    <cellStyle name="Comma 19" xfId="40"/>
    <cellStyle name="Comma 2" xfId="41"/>
    <cellStyle name="Comma 2 2" xfId="42"/>
    <cellStyle name="Comma 2 3" xfId="43"/>
    <cellStyle name="Comma 2 4" xfId="44"/>
    <cellStyle name="Comma 2 5" xfId="45"/>
    <cellStyle name="Comma 20" xfId="46"/>
    <cellStyle name="Comma 21" xfId="47"/>
    <cellStyle name="Comma 22" xfId="48"/>
    <cellStyle name="Comma 23" xfId="49"/>
    <cellStyle name="Comma 24" xfId="50"/>
    <cellStyle name="Comma 25" xfId="51"/>
    <cellStyle name="Comma 26" xfId="52"/>
    <cellStyle name="Comma 27" xfId="53"/>
    <cellStyle name="Comma 28" xfId="54"/>
    <cellStyle name="Comma 29" xfId="55"/>
    <cellStyle name="Comma 3" xfId="56"/>
    <cellStyle name="Comma 3 2" xfId="57"/>
    <cellStyle name="Comma 3 3" xfId="58"/>
    <cellStyle name="Comma 3 4" xfId="59"/>
    <cellStyle name="Comma 30" xfId="60"/>
    <cellStyle name="Comma 31" xfId="238"/>
    <cellStyle name="Comma 4" xfId="61"/>
    <cellStyle name="Comma 4 2" xfId="62"/>
    <cellStyle name="Comma 4 3" xfId="63"/>
    <cellStyle name="Comma 4 4" xfId="64"/>
    <cellStyle name="Comma 4 5" xfId="65"/>
    <cellStyle name="Comma 5" xfId="66"/>
    <cellStyle name="Comma 6" xfId="67"/>
    <cellStyle name="Comma 6 2" xfId="68"/>
    <cellStyle name="Comma 7" xfId="69"/>
    <cellStyle name="Comma 8" xfId="70"/>
    <cellStyle name="Comma 8 2" xfId="71"/>
    <cellStyle name="Comma 9" xfId="72"/>
    <cellStyle name="comma zerodec" xfId="73"/>
    <cellStyle name="comma zerodec 2" xfId="74"/>
    <cellStyle name="Cover Date" xfId="75"/>
    <cellStyle name="Cover Subtitle" xfId="76"/>
    <cellStyle name="Cover Title" xfId="77"/>
    <cellStyle name="Currency (hidden)" xfId="78"/>
    <cellStyle name="Currency_bs-plt" xfId="79"/>
    <cellStyle name="Currency1" xfId="80"/>
    <cellStyle name="Currency1 2" xfId="81"/>
    <cellStyle name="Dollar (zero dec)" xfId="82"/>
    <cellStyle name="Dollar (zero dec) 2" xfId="83"/>
    <cellStyle name="E&amp;Y House" xfId="84"/>
    <cellStyle name="Footer SBILogo1" xfId="85"/>
    <cellStyle name="Footer SBILogo2" xfId="86"/>
    <cellStyle name="Footnote" xfId="87"/>
    <cellStyle name="Footnote Reference" xfId="88"/>
    <cellStyle name="Footnote_Becl-W.PaperYE" xfId="89"/>
    <cellStyle name="Grey" xfId="90"/>
    <cellStyle name="Grey 2" xfId="91"/>
    <cellStyle name="Header" xfId="92"/>
    <cellStyle name="Header Draft Stamp" xfId="93"/>
    <cellStyle name="Header_Becl-W.PaperYE" xfId="94"/>
    <cellStyle name="Heading 1" xfId="95" builtinId="16" customBuiltin="1"/>
    <cellStyle name="Heading 1 Above" xfId="96"/>
    <cellStyle name="Heading 1+" xfId="97"/>
    <cellStyle name="Heading 2" xfId="98" builtinId="17" customBuiltin="1"/>
    <cellStyle name="Heading 2 Below" xfId="99"/>
    <cellStyle name="Heading 2+" xfId="100"/>
    <cellStyle name="Heading 3" xfId="101" builtinId="18" customBuiltin="1"/>
    <cellStyle name="Heading 3+" xfId="102"/>
    <cellStyle name="Hidden" xfId="103"/>
    <cellStyle name="Input [yellow]" xfId="104"/>
    <cellStyle name="Input [yellow] 2" xfId="105"/>
    <cellStyle name="million" xfId="106"/>
    <cellStyle name="n0" xfId="107"/>
    <cellStyle name="no dec" xfId="108"/>
    <cellStyle name="Normal" xfId="0" builtinId="0"/>
    <cellStyle name="Normal - Style1" xfId="109"/>
    <cellStyle name="Normal - Style1 2" xfId="110"/>
    <cellStyle name="Normal 10" xfId="111"/>
    <cellStyle name="Normal 10 2" xfId="112"/>
    <cellStyle name="Normal 11" xfId="113"/>
    <cellStyle name="Normal 12" xfId="114"/>
    <cellStyle name="Normal 13" xfId="115"/>
    <cellStyle name="Normal 14" xfId="116"/>
    <cellStyle name="Normal 14 2" xfId="117"/>
    <cellStyle name="Normal 14 2 2" xfId="118"/>
    <cellStyle name="Normal 15" xfId="119"/>
    <cellStyle name="Normal 15 2" xfId="120"/>
    <cellStyle name="Normal 16" xfId="121"/>
    <cellStyle name="Normal 17" xfId="122"/>
    <cellStyle name="Normal 18" xfId="123"/>
    <cellStyle name="Normal 19" xfId="124"/>
    <cellStyle name="Normal 2" xfId="125"/>
    <cellStyle name="Normal 2 2" xfId="126"/>
    <cellStyle name="Normal 2 2 2" xfId="127"/>
    <cellStyle name="Normal 2 2 3" xfId="128"/>
    <cellStyle name="Normal 2 2 4" xfId="129"/>
    <cellStyle name="Normal 2 3" xfId="130"/>
    <cellStyle name="Normal 2 4" xfId="131"/>
    <cellStyle name="Normal 2 5" xfId="132"/>
    <cellStyle name="Normal 2 6" xfId="133"/>
    <cellStyle name="Normal 2 7" xfId="134"/>
    <cellStyle name="Normal 20" xfId="135"/>
    <cellStyle name="Normal 21" xfId="136"/>
    <cellStyle name="Normal 22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 2" xfId="146"/>
    <cellStyle name="Normal 3 3" xfId="147"/>
    <cellStyle name="Normal 3 4" xfId="148"/>
    <cellStyle name="Normal 3 5" xfId="149"/>
    <cellStyle name="Normal 30" xfId="150"/>
    <cellStyle name="Normal 4" xfId="151"/>
    <cellStyle name="Normal 4 2" xfId="152"/>
    <cellStyle name="Normal 4 3" xfId="153"/>
    <cellStyle name="Normal 5" xfId="154"/>
    <cellStyle name="Normal 5 2" xfId="155"/>
    <cellStyle name="Normal 6" xfId="156"/>
    <cellStyle name="Normal 6 2" xfId="157"/>
    <cellStyle name="Normal 7" xfId="158"/>
    <cellStyle name="Normal 7 2" xfId="159"/>
    <cellStyle name="Normal 8" xfId="160"/>
    <cellStyle name="Normal 8 2" xfId="161"/>
    <cellStyle name="Normal 9" xfId="162"/>
    <cellStyle name="Normal 9 2" xfId="163"/>
    <cellStyle name="Normal_Backup of bs-plt" xfId="164"/>
    <cellStyle name="Normal_bs&amp;pl-2001 T217" xfId="239"/>
    <cellStyle name="Normal_bs-plt" xfId="165"/>
    <cellStyle name="NormalGB" xfId="166"/>
    <cellStyle name="Note 2" xfId="167"/>
    <cellStyle name="P1" xfId="168"/>
    <cellStyle name="Page Number" xfId="169"/>
    <cellStyle name="Percent (0%)" xfId="170"/>
    <cellStyle name="Percent (0.0%)" xfId="171"/>
    <cellStyle name="Percent (0.00%)" xfId="172"/>
    <cellStyle name="Percent [2]" xfId="173"/>
    <cellStyle name="Percent 2" xfId="174"/>
    <cellStyle name="Percent 2 2" xfId="175"/>
    <cellStyle name="Quantity" xfId="176"/>
    <cellStyle name="s" xfId="177"/>
    <cellStyle name="Salomon Logo" xfId="178"/>
    <cellStyle name="Table Head" xfId="179"/>
    <cellStyle name="Table Source" xfId="180"/>
    <cellStyle name="Table Text" xfId="181"/>
    <cellStyle name="Table Title" xfId="182"/>
    <cellStyle name="Table Units" xfId="183"/>
    <cellStyle name="Text" xfId="184"/>
    <cellStyle name="Text 1" xfId="185"/>
    <cellStyle name="Text 2" xfId="186"/>
    <cellStyle name="Text Head 1" xfId="187"/>
    <cellStyle name="Text Head 2" xfId="188"/>
    <cellStyle name="Text Indent 1" xfId="189"/>
    <cellStyle name="Text Indent 2" xfId="190"/>
    <cellStyle name="thousand" xfId="191"/>
    <cellStyle name="Tickmark" xfId="192"/>
    <cellStyle name="TOC 1" xfId="193"/>
    <cellStyle name="TOC 2" xfId="194"/>
    <cellStyle name="W" xfId="195"/>
    <cellStyle name="เครื่องหมายจุลภาค [0]_Excel_MD97DL" xfId="196"/>
    <cellStyle name="เครื่องหมายจุลภาค 2" xfId="197"/>
    <cellStyle name="เครื่องหมายจุลภาค_Addition" xfId="198"/>
    <cellStyle name="เครื่องหมายสกุลเงิน [0]_Excel_MD97DL" xfId="199"/>
    <cellStyle name="เครื่องหมายสกุลเงิน_Excel_MD97DL" xfId="200"/>
    <cellStyle name="เชื่อมโยงหลายมิติ" xfId="201"/>
    <cellStyle name="เชื่อมโยงหลายมิติ 2" xfId="202"/>
    <cellStyle name="เซลล์ตรวจสอบ" xfId="203"/>
    <cellStyle name="เซลล์ที่มีการเชื่อมโยง" xfId="204"/>
    <cellStyle name="แย่" xfId="205"/>
    <cellStyle name="แสดงผล" xfId="206"/>
    <cellStyle name="การคำนวณ" xfId="207"/>
    <cellStyle name="ข้อความเตือน" xfId="208"/>
    <cellStyle name="ข้อความอธิบาย" xfId="209"/>
    <cellStyle name="ค@ฏ๋_1111D2111DQ2" xfId="210"/>
    <cellStyle name="คdคภฆ์[0]_1111D2111DQ2" xfId="211"/>
    <cellStyle name="คdคภฆ์_1111D2111DQ1" xfId="212"/>
    <cellStyle name="ชื่อเรื่อง" xfId="213"/>
    <cellStyle name="ณfน๔ [0]_Book1" xfId="214"/>
    <cellStyle name="ณfน๔_Book1" xfId="215"/>
    <cellStyle name="ดี" xfId="216"/>
    <cellStyle name="ตามการเชื่อมโยงหลายมิติ" xfId="217"/>
    <cellStyle name="ตามการเชื่อมโยงหลายมิติ 2" xfId="218"/>
    <cellStyle name="ปกติ 2" xfId="219"/>
    <cellStyle name="ปกติ 3" xfId="220"/>
    <cellStyle name="ปกติ 4" xfId="221"/>
    <cellStyle name="ปกติ 5" xfId="222"/>
    <cellStyle name="ปกติ_Addition" xfId="223"/>
    <cellStyle name="ป้อนค่า" xfId="224"/>
    <cellStyle name="ปานกลาง" xfId="225"/>
    <cellStyle name="ผลรวม" xfId="226"/>
    <cellStyle name="ส่วนที่ถูกเน้น1" xfId="227"/>
    <cellStyle name="ส่วนที่ถูกเน้น2" xfId="228"/>
    <cellStyle name="ส่วนที่ถูกเน้น3" xfId="229"/>
    <cellStyle name="ส่วนที่ถูกเน้น4" xfId="230"/>
    <cellStyle name="ส่วนที่ถูกเน้น5" xfId="231"/>
    <cellStyle name="ส่วนที่ถูกเน้น6" xfId="232"/>
    <cellStyle name="หมายเหตุ" xfId="233"/>
    <cellStyle name="หัวเรื่อง 1" xfId="234"/>
    <cellStyle name="หัวเรื่อง 2" xfId="235"/>
    <cellStyle name="หัวเรื่อง 3" xfId="236"/>
    <cellStyle name="หัวเรื่อง 4" xfId="2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showGridLines="0" view="pageBreakPreview" topLeftCell="A49" zoomScale="80" zoomScaleNormal="100" zoomScaleSheetLayoutView="80" workbookViewId="0">
      <selection activeCell="A59" sqref="A59"/>
    </sheetView>
  </sheetViews>
  <sheetFormatPr defaultColWidth="10.7109375" defaultRowHeight="21" customHeight="1"/>
  <cols>
    <col min="1" max="1" width="45.42578125" style="8" customWidth="1"/>
    <col min="2" max="2" width="8" style="8" bestFit="1" customWidth="1"/>
    <col min="3" max="3" width="1.7109375" style="8" customWidth="1"/>
    <col min="4" max="4" width="14.7109375" style="7" customWidth="1"/>
    <col min="5" max="5" width="1.7109375" style="8" customWidth="1"/>
    <col min="6" max="6" width="14.7109375" style="8" customWidth="1"/>
    <col min="7" max="7" width="1.7109375" style="8" customWidth="1"/>
    <col min="8" max="8" width="14.7109375" style="8" customWidth="1"/>
    <col min="9" max="9" width="1.7109375" style="8" customWidth="1"/>
    <col min="10" max="10" width="14.7109375" style="8" customWidth="1"/>
    <col min="11" max="11" width="0.85546875" style="8" customWidth="1"/>
    <col min="12" max="16384" width="10.7109375" style="8"/>
  </cols>
  <sheetData>
    <row r="1" spans="1:10" ht="21" customHeight="1">
      <c r="A1" s="4" t="s">
        <v>103</v>
      </c>
      <c r="B1" s="5"/>
      <c r="C1" s="6"/>
      <c r="E1" s="6"/>
      <c r="F1" s="6"/>
      <c r="G1" s="6"/>
      <c r="H1" s="6"/>
      <c r="I1" s="6"/>
      <c r="J1" s="6"/>
    </row>
    <row r="2" spans="1:10" ht="21" customHeight="1">
      <c r="A2" s="9" t="s">
        <v>0</v>
      </c>
      <c r="B2" s="5"/>
      <c r="C2" s="6"/>
      <c r="E2" s="6"/>
      <c r="F2" s="6"/>
      <c r="G2" s="6"/>
      <c r="H2" s="6"/>
      <c r="I2" s="6"/>
      <c r="J2" s="6"/>
    </row>
    <row r="3" spans="1:10" ht="21" customHeight="1">
      <c r="A3" s="9" t="s">
        <v>195</v>
      </c>
      <c r="B3" s="5"/>
      <c r="C3" s="6"/>
      <c r="E3" s="6"/>
      <c r="F3" s="6"/>
      <c r="G3" s="6"/>
      <c r="H3" s="6"/>
      <c r="I3" s="6"/>
      <c r="J3" s="6"/>
    </row>
    <row r="4" spans="1:10" ht="21" customHeight="1">
      <c r="A4" s="10"/>
      <c r="B4" s="10"/>
      <c r="C4" s="6"/>
      <c r="E4" s="6"/>
      <c r="F4" s="6"/>
      <c r="G4" s="6"/>
      <c r="H4" s="6"/>
      <c r="I4" s="6"/>
      <c r="J4" s="11" t="s">
        <v>115</v>
      </c>
    </row>
    <row r="5" spans="1:10" ht="21" customHeight="1">
      <c r="A5" s="10"/>
      <c r="B5" s="10"/>
      <c r="C5" s="6"/>
      <c r="D5" s="186" t="s">
        <v>2</v>
      </c>
      <c r="E5" s="186"/>
      <c r="F5" s="186"/>
      <c r="G5" s="1"/>
      <c r="H5" s="186" t="s">
        <v>3</v>
      </c>
      <c r="I5" s="186"/>
      <c r="J5" s="186"/>
    </row>
    <row r="6" spans="1:10" ht="21" customHeight="1">
      <c r="B6" s="12" t="s">
        <v>1</v>
      </c>
      <c r="C6" s="11"/>
      <c r="D6" s="2" t="s">
        <v>196</v>
      </c>
      <c r="E6" s="3"/>
      <c r="F6" s="2" t="s">
        <v>197</v>
      </c>
      <c r="G6" s="3"/>
      <c r="H6" s="2" t="s">
        <v>196</v>
      </c>
      <c r="I6" s="3"/>
      <c r="J6" s="2" t="s">
        <v>197</v>
      </c>
    </row>
    <row r="7" spans="1:10" ht="21" customHeight="1">
      <c r="B7" s="41"/>
      <c r="C7" s="11"/>
      <c r="D7" s="71" t="s">
        <v>123</v>
      </c>
      <c r="E7" s="72"/>
      <c r="F7" s="71" t="s">
        <v>124</v>
      </c>
      <c r="G7" s="3"/>
      <c r="H7" s="71" t="s">
        <v>123</v>
      </c>
      <c r="I7" s="72"/>
      <c r="J7" s="71" t="s">
        <v>124</v>
      </c>
    </row>
    <row r="8" spans="1:10" ht="21" customHeight="1">
      <c r="B8" s="41"/>
      <c r="C8" s="11"/>
      <c r="D8" s="73" t="s">
        <v>125</v>
      </c>
      <c r="E8" s="74"/>
      <c r="F8" s="73"/>
      <c r="G8" s="3"/>
      <c r="H8" s="73" t="s">
        <v>125</v>
      </c>
      <c r="I8" s="74"/>
      <c r="J8" s="73"/>
    </row>
    <row r="9" spans="1:10" ht="21" customHeight="1">
      <c r="A9" s="13" t="s">
        <v>4</v>
      </c>
      <c r="B9" s="7"/>
    </row>
    <row r="10" spans="1:10" ht="21" customHeight="1">
      <c r="A10" s="13" t="s">
        <v>5</v>
      </c>
      <c r="B10" s="7"/>
      <c r="F10" s="14"/>
      <c r="H10" s="14"/>
      <c r="J10" s="14"/>
    </row>
    <row r="11" spans="1:10" ht="21" customHeight="1">
      <c r="A11" s="8" t="s">
        <v>6</v>
      </c>
      <c r="B11" s="15"/>
      <c r="C11" s="16"/>
      <c r="D11" s="17">
        <v>97299</v>
      </c>
      <c r="E11" s="16"/>
      <c r="F11" s="17">
        <v>294860</v>
      </c>
      <c r="G11" s="16"/>
      <c r="H11" s="17">
        <v>3318</v>
      </c>
      <c r="I11" s="16"/>
      <c r="J11" s="17">
        <v>11329</v>
      </c>
    </row>
    <row r="12" spans="1:10" ht="21" customHeight="1">
      <c r="A12" s="8" t="s">
        <v>110</v>
      </c>
      <c r="B12" s="15">
        <v>4</v>
      </c>
      <c r="C12" s="16"/>
      <c r="D12" s="17">
        <v>15934</v>
      </c>
      <c r="E12" s="16"/>
      <c r="F12" s="17">
        <v>17928</v>
      </c>
      <c r="G12" s="16"/>
      <c r="H12" s="17">
        <v>0</v>
      </c>
      <c r="I12" s="16"/>
      <c r="J12" s="17">
        <v>1741</v>
      </c>
    </row>
    <row r="13" spans="1:10" ht="21" customHeight="1">
      <c r="A13" s="8" t="s">
        <v>7</v>
      </c>
      <c r="B13" s="7" t="s">
        <v>218</v>
      </c>
      <c r="C13" s="16"/>
      <c r="D13" s="17">
        <v>729093</v>
      </c>
      <c r="E13" s="16"/>
      <c r="F13" s="17">
        <v>634054</v>
      </c>
      <c r="G13" s="16"/>
      <c r="H13" s="17">
        <v>774976</v>
      </c>
      <c r="I13" s="16"/>
      <c r="J13" s="17">
        <v>692207</v>
      </c>
    </row>
    <row r="14" spans="1:10" ht="21" customHeight="1">
      <c r="A14" s="18" t="s">
        <v>99</v>
      </c>
      <c r="B14" s="7">
        <v>3</v>
      </c>
      <c r="C14" s="16"/>
      <c r="D14" s="17">
        <v>0</v>
      </c>
      <c r="E14" s="16"/>
      <c r="F14" s="17">
        <v>0</v>
      </c>
      <c r="G14" s="16"/>
      <c r="H14" s="17">
        <v>1264554</v>
      </c>
      <c r="I14" s="16"/>
      <c r="J14" s="17">
        <v>1055699</v>
      </c>
    </row>
    <row r="15" spans="1:10" ht="21" customHeight="1">
      <c r="A15" s="18" t="s">
        <v>175</v>
      </c>
      <c r="C15" s="16"/>
      <c r="D15" s="17">
        <v>6304</v>
      </c>
      <c r="E15" s="16"/>
      <c r="F15" s="17">
        <v>6304</v>
      </c>
      <c r="G15" s="16"/>
      <c r="H15" s="17">
        <v>0</v>
      </c>
      <c r="I15" s="16"/>
      <c r="J15" s="17">
        <v>0</v>
      </c>
    </row>
    <row r="16" spans="1:10" ht="21" customHeight="1">
      <c r="A16" s="20" t="s">
        <v>8</v>
      </c>
      <c r="B16" s="7">
        <v>6</v>
      </c>
      <c r="C16" s="16"/>
      <c r="D16" s="17">
        <v>179821</v>
      </c>
      <c r="E16" s="16"/>
      <c r="F16" s="17">
        <v>180605</v>
      </c>
      <c r="G16" s="16"/>
      <c r="H16" s="17">
        <v>87834</v>
      </c>
      <c r="I16" s="16"/>
      <c r="J16" s="17">
        <v>91263</v>
      </c>
    </row>
    <row r="17" spans="1:11" ht="21" customHeight="1">
      <c r="A17" s="8" t="s">
        <v>9</v>
      </c>
      <c r="B17" s="7"/>
      <c r="C17" s="16"/>
      <c r="D17" s="145">
        <v>91875</v>
      </c>
      <c r="E17" s="16"/>
      <c r="F17" s="145">
        <v>70022</v>
      </c>
      <c r="G17" s="16"/>
      <c r="H17" s="21">
        <v>50788</v>
      </c>
      <c r="I17" s="16"/>
      <c r="J17" s="21">
        <v>31794</v>
      </c>
    </row>
    <row r="18" spans="1:11" ht="21" customHeight="1">
      <c r="A18" s="13" t="s">
        <v>10</v>
      </c>
      <c r="B18" s="7"/>
      <c r="C18" s="16"/>
      <c r="D18" s="22">
        <f>SUM(D11:D17)</f>
        <v>1120326</v>
      </c>
      <c r="E18" s="16"/>
      <c r="F18" s="22">
        <f>SUM(F11:F17)</f>
        <v>1203773</v>
      </c>
      <c r="G18" s="16"/>
      <c r="H18" s="22">
        <f>SUM(H11:H17)</f>
        <v>2181470</v>
      </c>
      <c r="I18" s="16"/>
      <c r="J18" s="22">
        <f>SUM(J11:J17)</f>
        <v>1884033</v>
      </c>
    </row>
    <row r="19" spans="1:11" ht="21" customHeight="1">
      <c r="A19" s="13" t="s">
        <v>11</v>
      </c>
      <c r="B19" s="7"/>
      <c r="C19" s="16"/>
      <c r="D19" s="23"/>
      <c r="E19" s="16"/>
      <c r="F19" s="23"/>
      <c r="G19" s="16"/>
      <c r="H19" s="23"/>
      <c r="I19" s="16"/>
      <c r="J19" s="23"/>
    </row>
    <row r="20" spans="1:11" ht="21" customHeight="1">
      <c r="A20" s="8" t="s">
        <v>107</v>
      </c>
      <c r="B20" s="7">
        <v>7</v>
      </c>
      <c r="C20" s="16"/>
      <c r="D20" s="23">
        <v>173074</v>
      </c>
      <c r="E20" s="16"/>
      <c r="F20" s="23">
        <v>71470</v>
      </c>
      <c r="G20" s="16"/>
      <c r="H20" s="23">
        <v>140828</v>
      </c>
      <c r="I20" s="16"/>
      <c r="J20" s="23">
        <v>41438</v>
      </c>
    </row>
    <row r="21" spans="1:11" ht="21" customHeight="1">
      <c r="A21" s="8" t="s">
        <v>171</v>
      </c>
      <c r="B21" s="7">
        <v>3</v>
      </c>
      <c r="C21" s="16"/>
      <c r="D21" s="25">
        <v>0</v>
      </c>
      <c r="E21" s="16"/>
      <c r="F21" s="25">
        <v>0</v>
      </c>
      <c r="G21" s="16"/>
      <c r="H21" s="25">
        <v>0</v>
      </c>
      <c r="I21" s="16"/>
      <c r="J21" s="25">
        <v>25950</v>
      </c>
      <c r="K21" s="24"/>
    </row>
    <row r="22" spans="1:11" ht="21" customHeight="1">
      <c r="A22" s="8" t="s">
        <v>82</v>
      </c>
      <c r="B22" s="7">
        <v>8</v>
      </c>
      <c r="C22" s="16"/>
      <c r="D22" s="25">
        <v>0</v>
      </c>
      <c r="E22" s="16"/>
      <c r="F22" s="25">
        <v>0</v>
      </c>
      <c r="G22" s="16"/>
      <c r="H22" s="25">
        <v>2384713</v>
      </c>
      <c r="I22" s="16"/>
      <c r="J22" s="25">
        <v>2384588</v>
      </c>
    </row>
    <row r="23" spans="1:11" ht="21" customHeight="1">
      <c r="A23" s="8" t="s">
        <v>228</v>
      </c>
      <c r="B23" s="7">
        <v>9</v>
      </c>
      <c r="C23" s="16"/>
      <c r="D23" s="25">
        <v>2450</v>
      </c>
      <c r="E23" s="16"/>
      <c r="F23" s="25">
        <v>2450</v>
      </c>
      <c r="G23" s="16"/>
      <c r="H23" s="25">
        <v>0</v>
      </c>
      <c r="I23" s="16"/>
      <c r="J23" s="25">
        <v>0</v>
      </c>
    </row>
    <row r="24" spans="1:11" ht="21" customHeight="1">
      <c r="A24" s="8" t="s">
        <v>122</v>
      </c>
      <c r="B24" s="7">
        <v>10</v>
      </c>
      <c r="C24" s="16"/>
      <c r="D24" s="25">
        <v>32598</v>
      </c>
      <c r="E24" s="16"/>
      <c r="F24" s="25">
        <v>32598</v>
      </c>
      <c r="G24" s="16"/>
      <c r="H24" s="25">
        <v>23598</v>
      </c>
      <c r="I24" s="16"/>
      <c r="J24" s="25">
        <v>23598</v>
      </c>
    </row>
    <row r="25" spans="1:11" ht="21" customHeight="1">
      <c r="A25" s="18" t="s">
        <v>12</v>
      </c>
      <c r="B25" s="7">
        <v>11</v>
      </c>
      <c r="C25" s="16"/>
      <c r="D25" s="17">
        <v>3454372</v>
      </c>
      <c r="E25" s="16"/>
      <c r="F25" s="17">
        <v>3421655</v>
      </c>
      <c r="G25" s="16"/>
      <c r="H25" s="17">
        <v>345336</v>
      </c>
      <c r="I25" s="16"/>
      <c r="J25" s="17">
        <v>348412</v>
      </c>
    </row>
    <row r="26" spans="1:11" ht="21" customHeight="1">
      <c r="A26" s="18" t="s">
        <v>13</v>
      </c>
      <c r="B26" s="7">
        <v>12</v>
      </c>
      <c r="C26" s="16"/>
      <c r="D26" s="17">
        <v>268933</v>
      </c>
      <c r="E26" s="16"/>
      <c r="F26" s="17">
        <v>271834</v>
      </c>
      <c r="G26" s="16"/>
      <c r="H26" s="17">
        <v>1003</v>
      </c>
      <c r="I26" s="16"/>
      <c r="J26" s="17">
        <v>1178</v>
      </c>
    </row>
    <row r="27" spans="1:11" ht="21" customHeight="1">
      <c r="A27" s="18" t="s">
        <v>17</v>
      </c>
      <c r="B27" s="7">
        <v>24</v>
      </c>
      <c r="C27" s="16"/>
      <c r="D27" s="17">
        <v>8909</v>
      </c>
      <c r="E27" s="16"/>
      <c r="F27" s="17">
        <v>7560</v>
      </c>
      <c r="G27" s="16"/>
      <c r="H27" s="17">
        <v>5035</v>
      </c>
      <c r="I27" s="16"/>
      <c r="J27" s="17">
        <v>4495</v>
      </c>
    </row>
    <row r="28" spans="1:11" ht="21" customHeight="1">
      <c r="A28" s="18" t="s">
        <v>186</v>
      </c>
      <c r="B28" s="7">
        <v>13</v>
      </c>
      <c r="C28" s="16"/>
      <c r="D28" s="17">
        <v>1342987</v>
      </c>
      <c r="E28" s="16"/>
      <c r="F28" s="17">
        <v>1342987</v>
      </c>
      <c r="G28" s="16"/>
      <c r="H28" s="17">
        <v>0</v>
      </c>
      <c r="I28" s="16"/>
      <c r="J28" s="17">
        <v>0</v>
      </c>
    </row>
    <row r="29" spans="1:11" ht="21" customHeight="1">
      <c r="A29" s="18" t="s">
        <v>187</v>
      </c>
      <c r="B29" s="7">
        <v>20</v>
      </c>
      <c r="C29" s="16"/>
      <c r="D29" s="23">
        <v>1008729</v>
      </c>
      <c r="E29" s="16"/>
      <c r="F29" s="17">
        <v>324406</v>
      </c>
      <c r="H29" s="17">
        <v>0</v>
      </c>
      <c r="J29" s="17">
        <v>0</v>
      </c>
    </row>
    <row r="30" spans="1:11" ht="21" customHeight="1">
      <c r="A30" s="18" t="s">
        <v>14</v>
      </c>
      <c r="B30" s="7"/>
      <c r="C30" s="16"/>
      <c r="D30" s="21">
        <v>110881</v>
      </c>
      <c r="E30" s="16"/>
      <c r="F30" s="21">
        <v>85206</v>
      </c>
      <c r="G30" s="16"/>
      <c r="H30" s="21">
        <v>19562</v>
      </c>
      <c r="I30" s="16"/>
      <c r="J30" s="21">
        <v>14428</v>
      </c>
    </row>
    <row r="31" spans="1:11" ht="21" customHeight="1">
      <c r="A31" s="13" t="s">
        <v>15</v>
      </c>
      <c r="B31" s="7"/>
      <c r="C31" s="16"/>
      <c r="D31" s="23">
        <f>SUM(D20:D30)</f>
        <v>6402933</v>
      </c>
      <c r="E31" s="16"/>
      <c r="F31" s="23">
        <f>SUM(F20:F30)</f>
        <v>5560166</v>
      </c>
      <c r="G31" s="16"/>
      <c r="H31" s="23">
        <f>SUM(H20:H30)</f>
        <v>2920075</v>
      </c>
      <c r="I31" s="16"/>
      <c r="J31" s="23">
        <f>SUM(J20:J30)</f>
        <v>2844087</v>
      </c>
    </row>
    <row r="32" spans="1:11" ht="21" customHeight="1" thickBot="1">
      <c r="A32" s="13" t="s">
        <v>16</v>
      </c>
      <c r="B32" s="7"/>
      <c r="C32" s="16"/>
      <c r="D32" s="26">
        <f>SUM(D18,D31)</f>
        <v>7523259</v>
      </c>
      <c r="E32" s="16"/>
      <c r="F32" s="26">
        <f>SUM(F18,F31)</f>
        <v>6763939</v>
      </c>
      <c r="G32" s="16"/>
      <c r="H32" s="26">
        <f>SUM(H18,H31)</f>
        <v>5101545</v>
      </c>
      <c r="I32" s="16"/>
      <c r="J32" s="26">
        <f>SUM(J18,J31)</f>
        <v>4728120</v>
      </c>
    </row>
    <row r="33" spans="1:10" ht="21" customHeight="1" thickTop="1">
      <c r="A33" s="13"/>
      <c r="B33" s="7"/>
      <c r="C33" s="16"/>
      <c r="D33" s="23"/>
      <c r="E33" s="16"/>
      <c r="F33" s="23"/>
      <c r="G33" s="16"/>
      <c r="H33" s="23"/>
      <c r="I33" s="16"/>
      <c r="J33" s="23"/>
    </row>
    <row r="34" spans="1:10" ht="21" customHeight="1">
      <c r="A34" s="31" t="s">
        <v>18</v>
      </c>
      <c r="B34" s="7"/>
      <c r="C34" s="16"/>
      <c r="D34" s="23"/>
      <c r="E34" s="16"/>
      <c r="F34" s="23"/>
      <c r="G34" s="16"/>
      <c r="H34" s="23"/>
      <c r="I34" s="16"/>
      <c r="J34" s="23"/>
    </row>
    <row r="35" spans="1:10" ht="21" customHeight="1">
      <c r="A35" s="13"/>
      <c r="B35" s="7"/>
      <c r="C35" s="16"/>
      <c r="D35" s="23"/>
      <c r="E35" s="16"/>
      <c r="F35" s="23"/>
      <c r="G35" s="16"/>
      <c r="H35" s="23"/>
      <c r="I35" s="16"/>
      <c r="J35" s="23"/>
    </row>
    <row r="36" spans="1:10" ht="21" customHeight="1">
      <c r="A36" s="4" t="s">
        <v>103</v>
      </c>
      <c r="B36" s="7"/>
      <c r="C36" s="16"/>
      <c r="D36" s="23"/>
      <c r="E36" s="16"/>
      <c r="F36" s="23"/>
      <c r="G36" s="16"/>
      <c r="H36" s="23"/>
      <c r="I36" s="16"/>
      <c r="J36" s="23"/>
    </row>
    <row r="37" spans="1:10" ht="21" customHeight="1">
      <c r="A37" s="27" t="s">
        <v>19</v>
      </c>
      <c r="B37" s="5"/>
      <c r="C37" s="6"/>
      <c r="E37" s="6"/>
      <c r="F37" s="6"/>
      <c r="G37" s="6"/>
      <c r="H37" s="6"/>
      <c r="I37" s="6"/>
      <c r="J37" s="6"/>
    </row>
    <row r="38" spans="1:10" ht="21" customHeight="1">
      <c r="A38" s="9" t="s">
        <v>195</v>
      </c>
      <c r="B38" s="5"/>
      <c r="C38" s="6"/>
      <c r="E38" s="6"/>
      <c r="F38" s="6"/>
      <c r="G38" s="6"/>
      <c r="H38" s="6"/>
      <c r="I38" s="6"/>
      <c r="J38" s="6"/>
    </row>
    <row r="39" spans="1:10" ht="21" customHeight="1">
      <c r="A39" s="10"/>
      <c r="B39" s="10"/>
      <c r="C39" s="6"/>
      <c r="E39" s="6"/>
      <c r="F39" s="6"/>
      <c r="G39" s="6"/>
      <c r="H39" s="6"/>
      <c r="I39" s="6"/>
      <c r="J39" s="11" t="s">
        <v>115</v>
      </c>
    </row>
    <row r="40" spans="1:10" ht="21" customHeight="1">
      <c r="A40" s="10"/>
      <c r="B40" s="10"/>
      <c r="C40" s="6"/>
      <c r="D40" s="186" t="s">
        <v>2</v>
      </c>
      <c r="E40" s="186"/>
      <c r="F40" s="186"/>
      <c r="G40" s="1"/>
      <c r="H40" s="186" t="s">
        <v>3</v>
      </c>
      <c r="I40" s="186"/>
      <c r="J40" s="186"/>
    </row>
    <row r="41" spans="1:10" ht="21" customHeight="1">
      <c r="B41" s="12" t="s">
        <v>1</v>
      </c>
      <c r="C41" s="11"/>
      <c r="D41" s="2" t="s">
        <v>196</v>
      </c>
      <c r="E41" s="3"/>
      <c r="F41" s="2" t="s">
        <v>197</v>
      </c>
      <c r="G41" s="3"/>
      <c r="H41" s="2" t="s">
        <v>196</v>
      </c>
      <c r="I41" s="3"/>
      <c r="J41" s="2" t="s">
        <v>197</v>
      </c>
    </row>
    <row r="42" spans="1:10" ht="21" customHeight="1">
      <c r="B42" s="41"/>
      <c r="C42" s="11"/>
      <c r="D42" s="71" t="s">
        <v>123</v>
      </c>
      <c r="E42" s="72"/>
      <c r="F42" s="71" t="s">
        <v>124</v>
      </c>
      <c r="G42" s="3"/>
      <c r="H42" s="71" t="s">
        <v>123</v>
      </c>
      <c r="I42" s="72"/>
      <c r="J42" s="71" t="s">
        <v>124</v>
      </c>
    </row>
    <row r="43" spans="1:10" ht="21" customHeight="1">
      <c r="B43" s="41"/>
      <c r="C43" s="11"/>
      <c r="D43" s="73" t="s">
        <v>125</v>
      </c>
      <c r="E43" s="74"/>
      <c r="F43" s="73"/>
      <c r="G43" s="3"/>
      <c r="H43" s="73" t="s">
        <v>125</v>
      </c>
      <c r="I43" s="74"/>
      <c r="J43" s="73"/>
    </row>
    <row r="44" spans="1:10" ht="21" customHeight="1">
      <c r="A44" s="28" t="s">
        <v>20</v>
      </c>
      <c r="B44" s="7"/>
    </row>
    <row r="45" spans="1:10" ht="21" customHeight="1">
      <c r="A45" s="28" t="s">
        <v>21</v>
      </c>
      <c r="B45" s="7"/>
    </row>
    <row r="46" spans="1:10" ht="21" customHeight="1">
      <c r="A46" s="31" t="s">
        <v>233</v>
      </c>
      <c r="B46" s="7"/>
    </row>
    <row r="47" spans="1:10" ht="21" customHeight="1">
      <c r="A47" s="29" t="s">
        <v>232</v>
      </c>
      <c r="B47" s="7">
        <v>14</v>
      </c>
      <c r="C47" s="16"/>
      <c r="D47" s="17">
        <v>737855</v>
      </c>
      <c r="E47" s="16"/>
      <c r="F47" s="17">
        <v>495923</v>
      </c>
      <c r="G47" s="16"/>
      <c r="H47" s="17">
        <v>491184</v>
      </c>
      <c r="I47" s="16"/>
      <c r="J47" s="17">
        <v>333940</v>
      </c>
    </row>
    <row r="48" spans="1:10" ht="21" customHeight="1">
      <c r="A48" s="29" t="s">
        <v>22</v>
      </c>
      <c r="B48" s="7" t="s">
        <v>217</v>
      </c>
      <c r="C48" s="16"/>
      <c r="D48" s="17">
        <v>342698</v>
      </c>
      <c r="E48" s="16"/>
      <c r="F48" s="17">
        <v>315346</v>
      </c>
      <c r="G48" s="16"/>
      <c r="H48" s="17">
        <v>136973</v>
      </c>
      <c r="I48" s="16"/>
      <c r="J48" s="17">
        <v>152632</v>
      </c>
    </row>
    <row r="49" spans="1:10" ht="21" customHeight="1">
      <c r="A49" s="29" t="s">
        <v>188</v>
      </c>
      <c r="B49" s="7">
        <v>15</v>
      </c>
      <c r="C49" s="30"/>
      <c r="D49" s="19">
        <v>745666</v>
      </c>
      <c r="E49" s="16"/>
      <c r="F49" s="17">
        <v>346086</v>
      </c>
      <c r="G49" s="16"/>
      <c r="H49" s="17">
        <v>745666</v>
      </c>
      <c r="I49" s="16"/>
      <c r="J49" s="17">
        <v>346086</v>
      </c>
    </row>
    <row r="50" spans="1:10" ht="21" customHeight="1">
      <c r="A50" s="29" t="s">
        <v>84</v>
      </c>
      <c r="B50" s="7">
        <v>17</v>
      </c>
      <c r="C50" s="16"/>
      <c r="D50" s="17">
        <v>178974</v>
      </c>
      <c r="E50" s="30"/>
      <c r="F50" s="30">
        <v>160044</v>
      </c>
      <c r="G50" s="30"/>
      <c r="H50" s="30">
        <v>8519</v>
      </c>
      <c r="I50" s="30"/>
      <c r="J50" s="30">
        <v>9895</v>
      </c>
    </row>
    <row r="51" spans="1:10" ht="21" customHeight="1">
      <c r="A51" s="31" t="s">
        <v>23</v>
      </c>
      <c r="B51" s="7"/>
      <c r="C51" s="16"/>
      <c r="E51" s="16"/>
      <c r="F51" s="7"/>
      <c r="G51" s="16"/>
      <c r="H51" s="7"/>
      <c r="I51" s="16"/>
      <c r="J51" s="7"/>
    </row>
    <row r="52" spans="1:10" ht="21" customHeight="1">
      <c r="A52" s="31" t="s">
        <v>24</v>
      </c>
      <c r="B52" s="7">
        <v>18</v>
      </c>
      <c r="C52" s="16"/>
      <c r="D52" s="23">
        <v>47211</v>
      </c>
      <c r="E52" s="16"/>
      <c r="F52" s="23">
        <v>46851</v>
      </c>
      <c r="G52" s="16"/>
      <c r="H52" s="23">
        <v>21285</v>
      </c>
      <c r="I52" s="16"/>
      <c r="J52" s="23">
        <v>21052</v>
      </c>
    </row>
    <row r="53" spans="1:10" ht="21" customHeight="1">
      <c r="A53" s="31" t="s">
        <v>172</v>
      </c>
      <c r="B53" s="7">
        <v>3</v>
      </c>
      <c r="C53" s="16"/>
      <c r="D53" s="16">
        <v>25000</v>
      </c>
      <c r="E53" s="16"/>
      <c r="F53" s="16">
        <v>100000</v>
      </c>
      <c r="G53" s="16"/>
      <c r="H53" s="16">
        <v>176916</v>
      </c>
      <c r="I53" s="16"/>
      <c r="J53" s="16">
        <v>252924</v>
      </c>
    </row>
    <row r="54" spans="1:10" ht="21" customHeight="1">
      <c r="A54" s="31" t="s">
        <v>189</v>
      </c>
      <c r="B54" s="7"/>
      <c r="C54" s="16"/>
      <c r="D54" s="16">
        <v>128739</v>
      </c>
      <c r="E54" s="16"/>
      <c r="F54" s="16">
        <v>18739</v>
      </c>
      <c r="G54" s="16"/>
      <c r="H54" s="16">
        <v>116000</v>
      </c>
      <c r="I54" s="16"/>
      <c r="J54" s="16">
        <v>6000</v>
      </c>
    </row>
    <row r="55" spans="1:10" ht="21" customHeight="1">
      <c r="A55" s="29" t="s">
        <v>93</v>
      </c>
      <c r="B55" s="7"/>
      <c r="C55" s="16"/>
      <c r="D55" s="19">
        <v>30259</v>
      </c>
      <c r="E55" s="16"/>
      <c r="F55" s="19">
        <v>15267</v>
      </c>
      <c r="G55" s="16"/>
      <c r="H55" s="19">
        <v>27332</v>
      </c>
      <c r="I55" s="16"/>
      <c r="J55" s="19">
        <v>14561</v>
      </c>
    </row>
    <row r="56" spans="1:10" ht="21" customHeight="1">
      <c r="A56" s="29" t="s">
        <v>190</v>
      </c>
      <c r="B56" s="7"/>
      <c r="C56" s="16"/>
      <c r="D56" s="19">
        <v>67726</v>
      </c>
      <c r="E56" s="16"/>
      <c r="F56" s="19">
        <v>35911</v>
      </c>
      <c r="G56" s="16"/>
      <c r="H56" s="19">
        <v>5511</v>
      </c>
      <c r="I56" s="16"/>
      <c r="J56" s="19">
        <v>3343</v>
      </c>
    </row>
    <row r="57" spans="1:10" ht="21" customHeight="1">
      <c r="A57" s="29" t="s">
        <v>216</v>
      </c>
      <c r="C57" s="16"/>
      <c r="D57" s="19"/>
      <c r="E57" s="16"/>
      <c r="F57" s="19"/>
      <c r="G57" s="16"/>
      <c r="H57" s="19"/>
      <c r="I57" s="16"/>
      <c r="J57" s="19"/>
    </row>
    <row r="58" spans="1:10" ht="21" customHeight="1">
      <c r="A58" s="29" t="s">
        <v>239</v>
      </c>
      <c r="B58" s="7">
        <v>19</v>
      </c>
      <c r="C58" s="16"/>
      <c r="D58" s="19">
        <v>388989</v>
      </c>
      <c r="E58" s="16"/>
      <c r="F58" s="19">
        <v>0</v>
      </c>
      <c r="G58" s="16"/>
      <c r="H58" s="19">
        <v>0</v>
      </c>
      <c r="I58" s="16"/>
      <c r="J58" s="19">
        <v>0</v>
      </c>
    </row>
    <row r="59" spans="1:10" ht="21" customHeight="1">
      <c r="A59" s="29" t="s">
        <v>25</v>
      </c>
      <c r="B59" s="7"/>
      <c r="C59" s="16"/>
      <c r="D59" s="17">
        <v>43631</v>
      </c>
      <c r="E59" s="16"/>
      <c r="F59" s="17">
        <v>41192</v>
      </c>
      <c r="G59" s="16"/>
      <c r="H59" s="17">
        <v>36674</v>
      </c>
      <c r="I59" s="16"/>
      <c r="J59" s="17">
        <v>31668</v>
      </c>
    </row>
    <row r="60" spans="1:10" ht="21" customHeight="1">
      <c r="A60" s="28" t="s">
        <v>26</v>
      </c>
      <c r="B60" s="7"/>
      <c r="C60" s="16"/>
      <c r="D60" s="22">
        <f>SUM(D47:D59)</f>
        <v>2736748</v>
      </c>
      <c r="E60" s="16"/>
      <c r="F60" s="22">
        <f>SUM(F47:F59)</f>
        <v>1575359</v>
      </c>
      <c r="G60" s="16"/>
      <c r="H60" s="22">
        <f>SUM(H47:H59)</f>
        <v>1766060</v>
      </c>
      <c r="I60" s="16"/>
      <c r="J60" s="22">
        <f>SUM(J47:J59)</f>
        <v>1172101</v>
      </c>
    </row>
    <row r="61" spans="1:10" ht="21" customHeight="1">
      <c r="A61" s="28" t="s">
        <v>27</v>
      </c>
      <c r="B61" s="7"/>
      <c r="C61" s="16"/>
      <c r="D61" s="23"/>
      <c r="E61" s="16"/>
      <c r="F61" s="23"/>
      <c r="G61" s="16"/>
      <c r="H61" s="23"/>
      <c r="I61" s="16"/>
      <c r="J61" s="23"/>
    </row>
    <row r="62" spans="1:10" ht="21" customHeight="1">
      <c r="A62" s="31" t="s">
        <v>191</v>
      </c>
      <c r="B62" s="7">
        <v>15</v>
      </c>
      <c r="C62" s="16"/>
      <c r="D62" s="23">
        <v>0</v>
      </c>
      <c r="E62" s="16"/>
      <c r="F62" s="23">
        <v>398619</v>
      </c>
      <c r="G62" s="16"/>
      <c r="H62" s="23">
        <v>0</v>
      </c>
      <c r="I62" s="16"/>
      <c r="J62" s="23">
        <v>398619</v>
      </c>
    </row>
    <row r="63" spans="1:10" ht="21" customHeight="1">
      <c r="A63" s="32" t="s">
        <v>85</v>
      </c>
      <c r="B63" s="7">
        <v>17</v>
      </c>
      <c r="C63" s="16"/>
      <c r="D63" s="30">
        <v>514301</v>
      </c>
      <c r="E63" s="16"/>
      <c r="F63" s="30">
        <v>529838</v>
      </c>
      <c r="G63" s="16"/>
      <c r="H63" s="30">
        <v>15840</v>
      </c>
      <c r="I63" s="16"/>
      <c r="J63" s="30">
        <v>17475</v>
      </c>
    </row>
    <row r="64" spans="1:10" ht="21" customHeight="1">
      <c r="A64" s="32" t="s">
        <v>28</v>
      </c>
      <c r="B64" s="7"/>
      <c r="C64" s="16"/>
      <c r="D64" s="8"/>
    </row>
    <row r="65" spans="1:10" ht="21" customHeight="1">
      <c r="A65" s="32" t="s">
        <v>29</v>
      </c>
      <c r="B65" s="7">
        <v>18</v>
      </c>
      <c r="C65" s="16"/>
      <c r="D65" s="30">
        <v>241361</v>
      </c>
      <c r="E65" s="16"/>
      <c r="F65" s="30">
        <v>253349</v>
      </c>
      <c r="G65" s="16"/>
      <c r="H65" s="30">
        <v>117289</v>
      </c>
      <c r="I65" s="16"/>
      <c r="J65" s="30">
        <v>122699</v>
      </c>
    </row>
    <row r="66" spans="1:10" ht="21" customHeight="1">
      <c r="A66" s="32" t="s">
        <v>30</v>
      </c>
      <c r="B66" s="7"/>
      <c r="C66" s="16"/>
      <c r="D66" s="30">
        <v>16855</v>
      </c>
      <c r="E66" s="16"/>
      <c r="F66" s="30">
        <v>13331</v>
      </c>
      <c r="G66" s="16"/>
      <c r="H66" s="30">
        <v>12137</v>
      </c>
      <c r="I66" s="16"/>
      <c r="J66" s="30">
        <v>9497</v>
      </c>
    </row>
    <row r="67" spans="1:10" ht="21" customHeight="1">
      <c r="A67" s="181" t="s">
        <v>165</v>
      </c>
      <c r="B67" s="7"/>
      <c r="C67" s="16"/>
      <c r="D67" s="33">
        <v>36351</v>
      </c>
      <c r="E67" s="30"/>
      <c r="F67" s="33">
        <v>34655</v>
      </c>
      <c r="G67" s="30"/>
      <c r="H67" s="33">
        <v>2199</v>
      </c>
      <c r="I67" s="30"/>
      <c r="J67" s="33">
        <v>2281</v>
      </c>
    </row>
    <row r="68" spans="1:10" ht="21" customHeight="1">
      <c r="A68" s="28" t="s">
        <v>31</v>
      </c>
      <c r="B68" s="7"/>
      <c r="C68" s="16"/>
      <c r="D68" s="21">
        <f>SUM(D62:D67)</f>
        <v>808868</v>
      </c>
      <c r="E68" s="16"/>
      <c r="F68" s="21">
        <f>SUM(F62:F67)</f>
        <v>1229792</v>
      </c>
      <c r="G68" s="16"/>
      <c r="H68" s="21">
        <f>SUM(H62:H67)</f>
        <v>147465</v>
      </c>
      <c r="I68" s="16"/>
      <c r="J68" s="21">
        <f>SUM(J62:J67)</f>
        <v>550571</v>
      </c>
    </row>
    <row r="69" spans="1:10" ht="21" customHeight="1">
      <c r="A69" s="28" t="s">
        <v>32</v>
      </c>
      <c r="B69" s="7"/>
      <c r="C69" s="16"/>
      <c r="D69" s="21">
        <f>SUM(D60,D68)</f>
        <v>3545616</v>
      </c>
      <c r="E69" s="16"/>
      <c r="F69" s="21">
        <f>SUM(F60,F68)</f>
        <v>2805151</v>
      </c>
      <c r="G69" s="16"/>
      <c r="H69" s="21">
        <f>SUM(H60,H68)</f>
        <v>1913525</v>
      </c>
      <c r="I69" s="16"/>
      <c r="J69" s="21">
        <f>SUM(J60,J68)</f>
        <v>1722672</v>
      </c>
    </row>
    <row r="70" spans="1:10" ht="21" customHeight="1">
      <c r="A70" s="28"/>
      <c r="B70" s="7"/>
      <c r="C70" s="16"/>
      <c r="D70" s="23"/>
      <c r="E70" s="16"/>
      <c r="F70" s="23"/>
      <c r="G70" s="16"/>
      <c r="H70" s="23"/>
      <c r="I70" s="16"/>
      <c r="J70" s="23"/>
    </row>
    <row r="71" spans="1:10" ht="21" customHeight="1">
      <c r="A71" s="31" t="s">
        <v>18</v>
      </c>
    </row>
    <row r="72" spans="1:10" ht="21" customHeight="1">
      <c r="A72" s="4" t="s">
        <v>103</v>
      </c>
      <c r="B72" s="5"/>
      <c r="C72" s="6"/>
      <c r="E72" s="6"/>
      <c r="F72" s="6"/>
      <c r="G72" s="6"/>
      <c r="H72" s="6"/>
      <c r="I72" s="6"/>
      <c r="J72" s="6"/>
    </row>
    <row r="73" spans="1:10" ht="21" customHeight="1">
      <c r="A73" s="27" t="s">
        <v>19</v>
      </c>
      <c r="B73" s="5"/>
      <c r="C73" s="6"/>
      <c r="E73" s="6"/>
      <c r="F73" s="6"/>
      <c r="G73" s="6"/>
      <c r="H73" s="6"/>
      <c r="I73" s="6"/>
      <c r="J73" s="6"/>
    </row>
    <row r="74" spans="1:10" ht="21" customHeight="1">
      <c r="A74" s="9" t="s">
        <v>195</v>
      </c>
      <c r="B74" s="5"/>
      <c r="C74" s="6"/>
      <c r="E74" s="6"/>
      <c r="F74" s="6"/>
      <c r="G74" s="6"/>
      <c r="H74" s="6"/>
      <c r="I74" s="6"/>
      <c r="J74" s="6"/>
    </row>
    <row r="75" spans="1:10" ht="21" customHeight="1">
      <c r="A75" s="10"/>
      <c r="B75" s="10"/>
      <c r="C75" s="6"/>
      <c r="E75" s="6"/>
      <c r="F75" s="6"/>
      <c r="G75" s="6"/>
      <c r="H75" s="6"/>
      <c r="I75" s="6"/>
      <c r="J75" s="11" t="s">
        <v>115</v>
      </c>
    </row>
    <row r="76" spans="1:10" ht="21" customHeight="1">
      <c r="A76" s="10"/>
      <c r="B76" s="10"/>
      <c r="C76" s="6"/>
      <c r="D76" s="186" t="s">
        <v>2</v>
      </c>
      <c r="E76" s="186"/>
      <c r="F76" s="186"/>
      <c r="G76" s="1"/>
      <c r="H76" s="186" t="s">
        <v>3</v>
      </c>
      <c r="I76" s="186"/>
      <c r="J76" s="186"/>
    </row>
    <row r="77" spans="1:10" ht="21" customHeight="1">
      <c r="B77" s="12" t="s">
        <v>1</v>
      </c>
      <c r="C77" s="11"/>
      <c r="D77" s="2" t="s">
        <v>196</v>
      </c>
      <c r="E77" s="3"/>
      <c r="F77" s="2" t="s">
        <v>197</v>
      </c>
      <c r="G77" s="3"/>
      <c r="H77" s="2" t="s">
        <v>196</v>
      </c>
      <c r="I77" s="3"/>
      <c r="J77" s="2" t="s">
        <v>197</v>
      </c>
    </row>
    <row r="78" spans="1:10" ht="21" customHeight="1">
      <c r="B78" s="41"/>
      <c r="C78" s="11"/>
      <c r="D78" s="71" t="s">
        <v>123</v>
      </c>
      <c r="E78" s="72"/>
      <c r="F78" s="71" t="s">
        <v>124</v>
      </c>
      <c r="G78" s="3"/>
      <c r="H78" s="71" t="s">
        <v>123</v>
      </c>
      <c r="I78" s="72"/>
      <c r="J78" s="71" t="s">
        <v>124</v>
      </c>
    </row>
    <row r="79" spans="1:10" ht="21" customHeight="1">
      <c r="B79" s="41"/>
      <c r="C79" s="11"/>
      <c r="D79" s="73" t="s">
        <v>125</v>
      </c>
      <c r="E79" s="74"/>
      <c r="F79" s="73"/>
      <c r="G79" s="3"/>
      <c r="H79" s="73" t="s">
        <v>125</v>
      </c>
      <c r="I79" s="74"/>
      <c r="J79" s="73"/>
    </row>
    <row r="80" spans="1:10" ht="21" customHeight="1">
      <c r="A80" s="28" t="s">
        <v>33</v>
      </c>
      <c r="F80" s="7"/>
      <c r="H80" s="7"/>
      <c r="J80" s="11"/>
    </row>
    <row r="81" spans="1:10" ht="21" customHeight="1">
      <c r="A81" s="31" t="s">
        <v>34</v>
      </c>
      <c r="B81" s="7">
        <v>21</v>
      </c>
      <c r="D81" s="11"/>
      <c r="F81" s="11"/>
      <c r="H81" s="11"/>
      <c r="J81" s="11"/>
    </row>
    <row r="82" spans="1:10" ht="21" customHeight="1">
      <c r="A82" s="34" t="s">
        <v>35</v>
      </c>
      <c r="D82" s="11"/>
      <c r="F82" s="11"/>
      <c r="H82" s="11"/>
      <c r="J82" s="11"/>
    </row>
    <row r="83" spans="1:10" ht="21" customHeight="1" thickBot="1">
      <c r="A83" s="29" t="s">
        <v>173</v>
      </c>
      <c r="B83" s="7"/>
      <c r="C83" s="16"/>
      <c r="D83" s="35">
        <v>756338</v>
      </c>
      <c r="E83" s="16"/>
      <c r="F83" s="35">
        <v>756338</v>
      </c>
      <c r="G83" s="16"/>
      <c r="H83" s="35">
        <v>756338</v>
      </c>
      <c r="I83" s="16"/>
      <c r="J83" s="35">
        <v>756338</v>
      </c>
    </row>
    <row r="84" spans="1:10" ht="21" customHeight="1" thickTop="1">
      <c r="A84" s="34" t="s">
        <v>36</v>
      </c>
      <c r="B84" s="7"/>
      <c r="C84" s="16"/>
      <c r="D84" s="17"/>
      <c r="E84" s="16"/>
      <c r="F84" s="17"/>
      <c r="G84" s="16"/>
      <c r="H84" s="17"/>
      <c r="I84" s="16"/>
      <c r="J84" s="17"/>
    </row>
    <row r="85" spans="1:10" ht="21" customHeight="1">
      <c r="A85" s="29" t="s">
        <v>202</v>
      </c>
      <c r="B85" s="7"/>
      <c r="C85" s="16"/>
      <c r="D85" s="17"/>
      <c r="E85" s="16"/>
      <c r="F85" s="17"/>
      <c r="G85" s="16"/>
      <c r="H85" s="17"/>
      <c r="I85" s="16"/>
      <c r="J85" s="17"/>
    </row>
    <row r="86" spans="1:10" ht="21" customHeight="1">
      <c r="A86" s="29" t="s">
        <v>235</v>
      </c>
      <c r="B86" s="7"/>
      <c r="C86" s="16"/>
      <c r="D86" s="17"/>
      <c r="E86" s="16"/>
      <c r="F86" s="17"/>
      <c r="G86" s="16"/>
      <c r="H86" s="17"/>
      <c r="I86" s="16"/>
      <c r="J86" s="17"/>
    </row>
    <row r="87" spans="1:10" ht="21" customHeight="1">
      <c r="A87" s="29" t="s">
        <v>236</v>
      </c>
      <c r="B87" s="7">
        <v>21</v>
      </c>
      <c r="C87" s="16"/>
      <c r="D87" s="17">
        <v>687865</v>
      </c>
      <c r="E87" s="16"/>
      <c r="F87" s="17">
        <v>655526</v>
      </c>
      <c r="G87" s="16"/>
      <c r="H87" s="17">
        <v>687865</v>
      </c>
      <c r="I87" s="16"/>
      <c r="J87" s="17">
        <v>655526</v>
      </c>
    </row>
    <row r="88" spans="1:10" ht="21" customHeight="1">
      <c r="A88" s="29" t="s">
        <v>104</v>
      </c>
      <c r="B88" s="7"/>
      <c r="C88" s="16"/>
      <c r="D88" s="17">
        <v>2305124</v>
      </c>
      <c r="E88" s="16"/>
      <c r="F88" s="17">
        <v>2175793</v>
      </c>
      <c r="G88" s="16"/>
      <c r="H88" s="17">
        <v>2305124</v>
      </c>
      <c r="I88" s="16"/>
      <c r="J88" s="17">
        <v>2175793</v>
      </c>
    </row>
    <row r="89" spans="1:10" ht="21" customHeight="1">
      <c r="A89" s="29" t="s">
        <v>192</v>
      </c>
      <c r="B89" s="7">
        <v>22</v>
      </c>
      <c r="C89" s="16"/>
      <c r="D89" s="17">
        <v>2228</v>
      </c>
      <c r="E89" s="16"/>
      <c r="F89" s="17">
        <v>2228</v>
      </c>
      <c r="G89" s="16"/>
      <c r="H89" s="17">
        <v>2228</v>
      </c>
      <c r="I89" s="16"/>
      <c r="J89" s="17">
        <v>2228</v>
      </c>
    </row>
    <row r="90" spans="1:10" ht="21" customHeight="1">
      <c r="A90" s="29" t="s">
        <v>193</v>
      </c>
      <c r="B90" s="7"/>
      <c r="C90" s="16"/>
    </row>
    <row r="91" spans="1:10" ht="21" customHeight="1">
      <c r="A91" s="29" t="s">
        <v>194</v>
      </c>
      <c r="B91" s="7" t="s">
        <v>237</v>
      </c>
      <c r="C91" s="16"/>
      <c r="D91" s="17">
        <v>0</v>
      </c>
      <c r="E91" s="16"/>
      <c r="F91" s="17">
        <v>164010</v>
      </c>
      <c r="G91" s="16"/>
      <c r="H91" s="17">
        <v>0</v>
      </c>
      <c r="I91" s="16"/>
      <c r="J91" s="17">
        <v>0</v>
      </c>
    </row>
    <row r="92" spans="1:10" ht="21" customHeight="1">
      <c r="A92" s="31" t="s">
        <v>133</v>
      </c>
      <c r="B92" s="7"/>
      <c r="C92" s="30"/>
    </row>
    <row r="93" spans="1:10" ht="21" customHeight="1">
      <c r="A93" s="31" t="s">
        <v>37</v>
      </c>
      <c r="B93" s="7"/>
      <c r="C93" s="30"/>
      <c r="D93" s="17"/>
      <c r="E93" s="30"/>
      <c r="F93" s="17"/>
      <c r="G93" s="30"/>
      <c r="H93" s="17"/>
      <c r="I93" s="30"/>
      <c r="J93" s="17"/>
    </row>
    <row r="94" spans="1:10" ht="21" customHeight="1">
      <c r="A94" s="31" t="s">
        <v>128</v>
      </c>
      <c r="B94" s="7"/>
      <c r="C94" s="30"/>
      <c r="D94" s="17">
        <v>12955</v>
      </c>
      <c r="E94" s="30"/>
      <c r="F94" s="17">
        <v>12955</v>
      </c>
      <c r="G94" s="30"/>
      <c r="H94" s="17">
        <v>12955</v>
      </c>
      <c r="I94" s="30"/>
      <c r="J94" s="17">
        <v>12955</v>
      </c>
    </row>
    <row r="95" spans="1:10" ht="21" customHeight="1">
      <c r="A95" s="31" t="s">
        <v>132</v>
      </c>
      <c r="B95" s="7"/>
      <c r="C95" s="30"/>
      <c r="D95" s="17">
        <v>5051</v>
      </c>
      <c r="E95" s="30"/>
      <c r="F95" s="17">
        <v>4800</v>
      </c>
      <c r="G95" s="30"/>
      <c r="H95" s="17">
        <v>0</v>
      </c>
      <c r="I95" s="30"/>
      <c r="J95" s="17">
        <v>0</v>
      </c>
    </row>
    <row r="96" spans="1:10" ht="21" customHeight="1">
      <c r="A96" s="34" t="s">
        <v>116</v>
      </c>
      <c r="B96" s="7"/>
      <c r="C96" s="16"/>
      <c r="D96" s="21">
        <v>155306</v>
      </c>
      <c r="E96" s="16"/>
      <c r="F96" s="21">
        <v>118380</v>
      </c>
      <c r="G96" s="16"/>
      <c r="H96" s="21">
        <v>179848</v>
      </c>
      <c r="I96" s="16"/>
      <c r="J96" s="21">
        <v>158946</v>
      </c>
    </row>
    <row r="97" spans="1:10" ht="21" customHeight="1">
      <c r="A97" s="34" t="s">
        <v>134</v>
      </c>
      <c r="B97" s="7"/>
      <c r="C97" s="16"/>
      <c r="D97" s="23">
        <f>SUM(D87:D96)</f>
        <v>3168529</v>
      </c>
      <c r="E97" s="30"/>
      <c r="F97" s="23">
        <f>SUM(F87:F96)</f>
        <v>3133692</v>
      </c>
      <c r="G97" s="30"/>
      <c r="H97" s="23">
        <f>SUM(H87:H96)</f>
        <v>3188020</v>
      </c>
      <c r="I97" s="30"/>
      <c r="J97" s="23">
        <f>SUM(J87:J96)</f>
        <v>3005448</v>
      </c>
    </row>
    <row r="98" spans="1:10" ht="21" customHeight="1">
      <c r="A98" s="34" t="s">
        <v>174</v>
      </c>
      <c r="B98" s="7"/>
      <c r="C98" s="16"/>
      <c r="D98" s="21">
        <v>809114</v>
      </c>
      <c r="E98" s="16"/>
      <c r="F98" s="21">
        <v>825096</v>
      </c>
      <c r="G98" s="16"/>
      <c r="H98" s="21">
        <v>0</v>
      </c>
      <c r="I98" s="16"/>
      <c r="J98" s="21">
        <v>0</v>
      </c>
    </row>
    <row r="99" spans="1:10" ht="21" customHeight="1">
      <c r="A99" s="28" t="s">
        <v>38</v>
      </c>
      <c r="B99" s="7"/>
      <c r="C99" s="16"/>
      <c r="D99" s="22">
        <f>SUM(D97:D98)</f>
        <v>3977643</v>
      </c>
      <c r="E99" s="16"/>
      <c r="F99" s="22">
        <f>SUM(F97:F98)</f>
        <v>3958788</v>
      </c>
      <c r="G99" s="16"/>
      <c r="H99" s="22">
        <f>SUM(H97:H98)</f>
        <v>3188020</v>
      </c>
      <c r="I99" s="16"/>
      <c r="J99" s="22">
        <f>SUM(J97:J98)</f>
        <v>3005448</v>
      </c>
    </row>
    <row r="100" spans="1:10" ht="21" customHeight="1" thickBot="1">
      <c r="A100" s="28" t="s">
        <v>39</v>
      </c>
      <c r="B100" s="7"/>
      <c r="C100" s="16"/>
      <c r="D100" s="35">
        <f>SUM(D69,D99)</f>
        <v>7523259</v>
      </c>
      <c r="E100" s="16"/>
      <c r="F100" s="35">
        <f>SUM(F69,F99)</f>
        <v>6763939</v>
      </c>
      <c r="G100" s="16"/>
      <c r="H100" s="35">
        <f>SUM(H69,H99)</f>
        <v>5101545</v>
      </c>
      <c r="I100" s="16"/>
      <c r="J100" s="35">
        <f>SUM(J69,J99)</f>
        <v>4728120</v>
      </c>
    </row>
    <row r="101" spans="1:10" ht="21" customHeight="1" thickTop="1">
      <c r="B101" s="7"/>
      <c r="C101" s="36"/>
      <c r="D101" s="184">
        <f>D100-D32</f>
        <v>0</v>
      </c>
      <c r="E101" s="36"/>
      <c r="F101" s="184">
        <f>F100-F32</f>
        <v>0</v>
      </c>
      <c r="G101" s="36"/>
      <c r="H101" s="184">
        <f>H100-H32</f>
        <v>0</v>
      </c>
      <c r="I101" s="36"/>
      <c r="J101" s="184">
        <f>J100-J32</f>
        <v>0</v>
      </c>
    </row>
    <row r="102" spans="1:10" ht="21" customHeight="1">
      <c r="B102" s="7"/>
      <c r="C102" s="36"/>
      <c r="D102" s="184"/>
      <c r="E102" s="36"/>
      <c r="F102" s="184"/>
      <c r="G102" s="36"/>
      <c r="H102" s="184"/>
      <c r="I102" s="36"/>
      <c r="J102" s="184"/>
    </row>
    <row r="103" spans="1:10" ht="21" customHeight="1">
      <c r="A103" s="31" t="s">
        <v>18</v>
      </c>
      <c r="B103" s="7"/>
      <c r="C103" s="77"/>
      <c r="D103" s="78"/>
      <c r="E103" s="77"/>
      <c r="F103" s="78"/>
      <c r="G103" s="77"/>
      <c r="H103" s="78"/>
      <c r="I103" s="77"/>
      <c r="J103" s="78"/>
    </row>
    <row r="104" spans="1:10" ht="21" customHeight="1">
      <c r="B104" s="7"/>
      <c r="C104" s="77"/>
      <c r="D104" s="78"/>
      <c r="E104" s="77"/>
      <c r="F104" s="78"/>
      <c r="G104" s="77"/>
      <c r="H104" s="78"/>
      <c r="I104" s="77"/>
      <c r="J104" s="78"/>
    </row>
    <row r="105" spans="1:10" ht="21" customHeight="1">
      <c r="A105" s="37"/>
      <c r="B105" s="38"/>
      <c r="F105" s="10"/>
      <c r="H105" s="10"/>
      <c r="J105" s="10"/>
    </row>
    <row r="106" spans="1:10" ht="21" customHeight="1">
      <c r="A106" s="38"/>
      <c r="B106" s="38"/>
      <c r="F106" s="10"/>
      <c r="H106" s="10"/>
      <c r="J106" s="10"/>
    </row>
    <row r="107" spans="1:10" ht="21" customHeight="1">
      <c r="B107" s="31" t="s">
        <v>40</v>
      </c>
      <c r="D107" s="6"/>
      <c r="F107" s="11"/>
      <c r="H107" s="11"/>
      <c r="J107" s="11"/>
    </row>
    <row r="108" spans="1:10" ht="21" customHeight="1">
      <c r="A108" s="37"/>
      <c r="B108" s="38"/>
    </row>
  </sheetData>
  <mergeCells count="6">
    <mergeCell ref="D5:F5"/>
    <mergeCell ref="D40:F40"/>
    <mergeCell ref="D76:F76"/>
    <mergeCell ref="H5:J5"/>
    <mergeCell ref="H40:J40"/>
    <mergeCell ref="H76:J76"/>
  </mergeCells>
  <printOptions gridLinesSet="0"/>
  <pageMargins left="0.67" right="0.196850393700787" top="0.78740157480314998" bottom="0.39370078740157499" header="0.196850393700787" footer="0.196850393700787"/>
  <pageSetup paperSize="9" scale="85" orientation="portrait" r:id="rId1"/>
  <headerFooter alignWithMargins="0"/>
  <rowBreaks count="2" manualBreakCount="2">
    <brk id="35" max="10" man="1"/>
    <brk id="71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showGridLines="0" view="pageBreakPreview" topLeftCell="A37" zoomScale="78" zoomScaleNormal="100" zoomScaleSheetLayoutView="78" workbookViewId="0">
      <selection activeCell="A52" sqref="A52"/>
    </sheetView>
  </sheetViews>
  <sheetFormatPr defaultColWidth="10.7109375" defaultRowHeight="21" customHeight="1"/>
  <cols>
    <col min="1" max="1" width="48.140625" style="92" customWidth="1"/>
    <col min="2" max="2" width="5.5703125" style="92" customWidth="1"/>
    <col min="3" max="3" width="1.28515625" style="92" customWidth="1"/>
    <col min="4" max="4" width="15.85546875" style="93" customWidth="1"/>
    <col min="5" max="5" width="1.28515625" style="92" customWidth="1"/>
    <col min="6" max="6" width="15.85546875" style="92" customWidth="1"/>
    <col min="7" max="7" width="1.28515625" style="92" customWidth="1"/>
    <col min="8" max="8" width="15.85546875" style="92" customWidth="1"/>
    <col min="9" max="9" width="1.28515625" style="92" customWidth="1"/>
    <col min="10" max="10" width="15.85546875" style="92" customWidth="1"/>
    <col min="11" max="11" width="1.140625" style="92" customWidth="1"/>
    <col min="12" max="16384" width="10.7109375" style="92"/>
  </cols>
  <sheetData>
    <row r="1" spans="1:11" ht="21" customHeight="1">
      <c r="J1" s="94" t="s">
        <v>121</v>
      </c>
    </row>
    <row r="2" spans="1:11" ht="21" customHeight="1">
      <c r="A2" s="95" t="s">
        <v>103</v>
      </c>
      <c r="B2" s="96"/>
      <c r="C2" s="97"/>
      <c r="E2" s="97"/>
      <c r="F2" s="97"/>
      <c r="G2" s="97"/>
      <c r="H2" s="97"/>
      <c r="I2" s="97"/>
      <c r="K2" s="97"/>
    </row>
    <row r="3" spans="1:11" ht="21" customHeight="1">
      <c r="A3" s="98" t="s">
        <v>41</v>
      </c>
      <c r="B3" s="97"/>
      <c r="C3" s="97"/>
      <c r="E3" s="97"/>
      <c r="F3" s="96"/>
      <c r="G3" s="97"/>
      <c r="H3" s="96"/>
      <c r="I3" s="97"/>
      <c r="J3" s="96"/>
      <c r="K3" s="97"/>
    </row>
    <row r="4" spans="1:11" ht="21" customHeight="1">
      <c r="A4" s="99" t="s">
        <v>198</v>
      </c>
      <c r="B4" s="97"/>
      <c r="C4" s="97"/>
      <c r="E4" s="97"/>
      <c r="F4" s="96"/>
      <c r="G4" s="97"/>
      <c r="H4" s="96"/>
      <c r="I4" s="97"/>
      <c r="J4" s="96"/>
      <c r="K4" s="97"/>
    </row>
    <row r="5" spans="1:11" ht="21" customHeight="1">
      <c r="A5" s="87"/>
      <c r="B5" s="100"/>
      <c r="C5" s="101"/>
      <c r="D5" s="101"/>
      <c r="E5" s="101"/>
      <c r="F5" s="101"/>
      <c r="G5" s="101"/>
      <c r="H5" s="101"/>
      <c r="I5" s="101"/>
      <c r="J5" s="102" t="s">
        <v>115</v>
      </c>
      <c r="K5" s="97"/>
    </row>
    <row r="6" spans="1:11" ht="21" customHeight="1">
      <c r="A6" s="87"/>
      <c r="B6" s="103"/>
      <c r="C6" s="104"/>
      <c r="D6" s="105"/>
      <c r="E6" s="105" t="s">
        <v>2</v>
      </c>
      <c r="F6" s="105"/>
      <c r="G6" s="106"/>
      <c r="H6" s="107"/>
      <c r="I6" s="105" t="s">
        <v>3</v>
      </c>
      <c r="J6" s="107"/>
      <c r="K6" s="97"/>
    </row>
    <row r="7" spans="1:11" ht="21" customHeight="1">
      <c r="B7" s="108" t="s">
        <v>1</v>
      </c>
      <c r="C7" s="109"/>
      <c r="D7" s="110" t="s">
        <v>199</v>
      </c>
      <c r="E7" s="109"/>
      <c r="F7" s="110" t="s">
        <v>167</v>
      </c>
      <c r="G7" s="111"/>
      <c r="H7" s="110" t="s">
        <v>199</v>
      </c>
      <c r="I7" s="109"/>
      <c r="J7" s="110" t="s">
        <v>167</v>
      </c>
      <c r="K7" s="94"/>
    </row>
    <row r="8" spans="1:11" ht="21" customHeight="1">
      <c r="A8" s="112" t="s">
        <v>42</v>
      </c>
      <c r="B8" s="113"/>
      <c r="C8" s="94"/>
      <c r="D8" s="114"/>
      <c r="E8" s="94"/>
      <c r="F8" s="114"/>
      <c r="G8" s="115"/>
      <c r="H8" s="114"/>
      <c r="I8" s="94"/>
      <c r="J8" s="114"/>
      <c r="K8" s="94"/>
    </row>
    <row r="9" spans="1:11" ht="21" customHeight="1">
      <c r="A9" s="112" t="s">
        <v>43</v>
      </c>
      <c r="B9" s="84"/>
      <c r="C9" s="116"/>
      <c r="D9" s="117"/>
      <c r="E9" s="116"/>
      <c r="F9" s="117"/>
      <c r="G9" s="116"/>
      <c r="H9" s="117"/>
      <c r="I9" s="117"/>
      <c r="J9" s="117"/>
      <c r="K9" s="116"/>
    </row>
    <row r="10" spans="1:11" ht="21" customHeight="1">
      <c r="A10" s="118" t="s">
        <v>95</v>
      </c>
      <c r="B10" s="84">
        <v>3</v>
      </c>
      <c r="C10" s="119"/>
      <c r="D10" s="117">
        <v>547583</v>
      </c>
      <c r="E10" s="119"/>
      <c r="F10" s="117">
        <v>410414</v>
      </c>
      <c r="G10" s="119"/>
      <c r="H10" s="117">
        <v>37732</v>
      </c>
      <c r="I10" s="119"/>
      <c r="J10" s="117">
        <v>36966</v>
      </c>
      <c r="K10" s="119"/>
    </row>
    <row r="11" spans="1:11" ht="21" customHeight="1">
      <c r="A11" s="118" t="s">
        <v>96</v>
      </c>
      <c r="B11" s="84">
        <v>3</v>
      </c>
      <c r="C11" s="119"/>
      <c r="D11" s="117">
        <v>91881</v>
      </c>
      <c r="E11" s="119"/>
      <c r="F11" s="117">
        <v>113548</v>
      </c>
      <c r="G11" s="119"/>
      <c r="H11" s="117">
        <v>45622</v>
      </c>
      <c r="I11" s="119"/>
      <c r="J11" s="117">
        <v>87380</v>
      </c>
      <c r="K11" s="119"/>
    </row>
    <row r="12" spans="1:11" ht="21" customHeight="1">
      <c r="A12" s="118" t="s">
        <v>100</v>
      </c>
      <c r="B12" s="84"/>
      <c r="C12" s="119"/>
      <c r="D12" s="117">
        <v>109228</v>
      </c>
      <c r="E12" s="119"/>
      <c r="F12" s="117">
        <v>112104</v>
      </c>
      <c r="G12" s="119"/>
      <c r="H12" s="117">
        <v>13733</v>
      </c>
      <c r="I12" s="119"/>
      <c r="J12" s="117">
        <v>13008</v>
      </c>
      <c r="K12" s="119"/>
    </row>
    <row r="13" spans="1:11" ht="21" customHeight="1">
      <c r="A13" s="118" t="s">
        <v>185</v>
      </c>
      <c r="B13" s="84">
        <v>3</v>
      </c>
      <c r="C13" s="119"/>
      <c r="D13" s="117">
        <v>460</v>
      </c>
      <c r="E13" s="119"/>
      <c r="F13" s="117">
        <v>14260</v>
      </c>
      <c r="G13" s="119"/>
      <c r="H13" s="117">
        <v>14700</v>
      </c>
      <c r="I13" s="119"/>
      <c r="J13" s="117">
        <v>35176</v>
      </c>
      <c r="K13" s="119"/>
    </row>
    <row r="14" spans="1:11" ht="21" customHeight="1">
      <c r="A14" s="92" t="s">
        <v>155</v>
      </c>
      <c r="B14" s="84" t="s">
        <v>231</v>
      </c>
      <c r="C14" s="119"/>
      <c r="D14" s="117">
        <v>0</v>
      </c>
      <c r="E14" s="119"/>
      <c r="F14" s="117">
        <v>0</v>
      </c>
      <c r="G14" s="119"/>
      <c r="H14" s="117">
        <v>5005</v>
      </c>
      <c r="I14" s="119"/>
      <c r="J14" s="117">
        <v>9437</v>
      </c>
      <c r="K14" s="119"/>
    </row>
    <row r="15" spans="1:11" ht="21" customHeight="1">
      <c r="A15" s="120" t="s">
        <v>44</v>
      </c>
      <c r="B15" s="84"/>
      <c r="C15" s="119"/>
      <c r="D15" s="117">
        <v>114</v>
      </c>
      <c r="E15" s="119"/>
      <c r="F15" s="117">
        <v>1955</v>
      </c>
      <c r="G15" s="119"/>
      <c r="H15" s="117">
        <v>112</v>
      </c>
      <c r="I15" s="119"/>
      <c r="J15" s="117">
        <v>1329</v>
      </c>
      <c r="K15" s="119"/>
    </row>
    <row r="16" spans="1:11" ht="21" customHeight="1">
      <c r="A16" s="120" t="s">
        <v>45</v>
      </c>
      <c r="B16" s="84">
        <v>3</v>
      </c>
      <c r="C16" s="119"/>
      <c r="D16" s="117">
        <v>16431</v>
      </c>
      <c r="E16" s="119"/>
      <c r="F16" s="117">
        <v>6105</v>
      </c>
      <c r="G16" s="119"/>
      <c r="H16" s="117">
        <v>29022</v>
      </c>
      <c r="I16" s="119"/>
      <c r="J16" s="117">
        <v>15741</v>
      </c>
      <c r="K16" s="119"/>
    </row>
    <row r="17" spans="1:11" ht="21" customHeight="1">
      <c r="A17" s="112" t="s">
        <v>46</v>
      </c>
      <c r="B17" s="84"/>
      <c r="C17" s="119"/>
      <c r="D17" s="121">
        <f>SUM(D10:D16)</f>
        <v>765697</v>
      </c>
      <c r="E17" s="119"/>
      <c r="F17" s="121">
        <f>SUM(F10:F16)</f>
        <v>658386</v>
      </c>
      <c r="G17" s="119"/>
      <c r="H17" s="121">
        <f>SUM(H10:H16)</f>
        <v>145926</v>
      </c>
      <c r="I17" s="119"/>
      <c r="J17" s="121">
        <f>SUM(J10:J16)</f>
        <v>199037</v>
      </c>
      <c r="K17" s="119"/>
    </row>
    <row r="18" spans="1:11" ht="21" customHeight="1">
      <c r="A18" s="112" t="s">
        <v>47</v>
      </c>
      <c r="B18" s="84"/>
      <c r="C18" s="119"/>
      <c r="D18" s="92"/>
      <c r="E18" s="119"/>
      <c r="F18" s="117"/>
      <c r="G18" s="119"/>
      <c r="I18" s="119"/>
      <c r="J18" s="117"/>
      <c r="K18" s="119"/>
    </row>
    <row r="19" spans="1:11" ht="21" customHeight="1">
      <c r="A19" s="118" t="s">
        <v>97</v>
      </c>
      <c r="B19" s="84">
        <v>3</v>
      </c>
      <c r="C19" s="119"/>
      <c r="D19" s="117">
        <v>504754</v>
      </c>
      <c r="E19" s="119"/>
      <c r="F19" s="117">
        <v>373056</v>
      </c>
      <c r="G19" s="119"/>
      <c r="H19" s="117">
        <v>26745</v>
      </c>
      <c r="I19" s="119"/>
      <c r="J19" s="117">
        <v>31236</v>
      </c>
      <c r="K19" s="119"/>
    </row>
    <row r="20" spans="1:11" ht="21" customHeight="1">
      <c r="A20" s="118" t="s">
        <v>98</v>
      </c>
      <c r="B20" s="84">
        <v>3</v>
      </c>
      <c r="C20" s="119"/>
      <c r="D20" s="117">
        <v>69648</v>
      </c>
      <c r="E20" s="119"/>
      <c r="F20" s="117">
        <v>86939</v>
      </c>
      <c r="G20" s="119"/>
      <c r="H20" s="117">
        <v>33393</v>
      </c>
      <c r="I20" s="119"/>
      <c r="J20" s="117">
        <v>68376</v>
      </c>
      <c r="K20" s="119"/>
    </row>
    <row r="21" spans="1:11" ht="21" customHeight="1">
      <c r="A21" s="118" t="s">
        <v>101</v>
      </c>
      <c r="B21" s="84"/>
      <c r="C21" s="119"/>
      <c r="D21" s="117">
        <v>66355</v>
      </c>
      <c r="E21" s="119"/>
      <c r="F21" s="117">
        <v>78468</v>
      </c>
      <c r="G21" s="119"/>
      <c r="H21" s="117">
        <v>4125</v>
      </c>
      <c r="I21" s="119"/>
      <c r="J21" s="117">
        <v>4649</v>
      </c>
      <c r="K21" s="119"/>
    </row>
    <row r="22" spans="1:11" ht="21" customHeight="1">
      <c r="A22" s="118" t="s">
        <v>229</v>
      </c>
      <c r="B22" s="84">
        <v>3</v>
      </c>
      <c r="C22" s="119"/>
      <c r="D22" s="117">
        <v>383</v>
      </c>
      <c r="E22" s="119"/>
      <c r="F22" s="117">
        <v>11384</v>
      </c>
      <c r="G22" s="119"/>
      <c r="H22" s="117">
        <v>13765</v>
      </c>
      <c r="I22" s="119"/>
      <c r="J22" s="117">
        <v>28619</v>
      </c>
      <c r="K22" s="119"/>
    </row>
    <row r="23" spans="1:11" ht="21" customHeight="1">
      <c r="A23" s="118" t="s">
        <v>203</v>
      </c>
      <c r="B23" s="84"/>
      <c r="C23" s="119"/>
      <c r="D23" s="117">
        <v>7411</v>
      </c>
      <c r="E23" s="119"/>
      <c r="F23" s="117">
        <v>6957</v>
      </c>
      <c r="G23" s="119"/>
      <c r="H23" s="117">
        <v>2132</v>
      </c>
      <c r="I23" s="119"/>
      <c r="J23" s="117">
        <v>1587</v>
      </c>
      <c r="K23" s="119"/>
    </row>
    <row r="24" spans="1:11" ht="21" customHeight="1">
      <c r="A24" s="118" t="s">
        <v>48</v>
      </c>
      <c r="B24" s="84">
        <v>3</v>
      </c>
      <c r="C24" s="119"/>
      <c r="D24" s="117">
        <v>43154</v>
      </c>
      <c r="E24" s="119"/>
      <c r="F24" s="117">
        <v>41295</v>
      </c>
      <c r="G24" s="119"/>
      <c r="H24" s="117">
        <v>23470</v>
      </c>
      <c r="I24" s="119"/>
      <c r="J24" s="117">
        <v>22712</v>
      </c>
      <c r="K24" s="119"/>
    </row>
    <row r="25" spans="1:11" ht="21" customHeight="1">
      <c r="A25" s="112" t="s">
        <v>49</v>
      </c>
      <c r="B25" s="84"/>
      <c r="C25" s="119"/>
      <c r="D25" s="122">
        <f>SUM(D19:D24)</f>
        <v>691705</v>
      </c>
      <c r="E25" s="119"/>
      <c r="F25" s="122">
        <f>SUM(F19:F24)</f>
        <v>598099</v>
      </c>
      <c r="G25" s="119"/>
      <c r="H25" s="122">
        <f>SUM(H19:H24)</f>
        <v>103630</v>
      </c>
      <c r="I25" s="119"/>
      <c r="J25" s="122">
        <f>SUM(J19:J24)</f>
        <v>157179</v>
      </c>
      <c r="K25" s="119"/>
    </row>
    <row r="26" spans="1:11" ht="21" customHeight="1">
      <c r="A26" s="112" t="s">
        <v>156</v>
      </c>
      <c r="B26" s="84"/>
      <c r="C26" s="119"/>
      <c r="D26" s="86">
        <f>SUM(D17-D25)</f>
        <v>73992</v>
      </c>
      <c r="E26" s="119"/>
      <c r="F26" s="86">
        <f>SUM(F17-F25)</f>
        <v>60287</v>
      </c>
      <c r="G26" s="119"/>
      <c r="H26" s="86">
        <f>SUM(H17-H25)</f>
        <v>42296</v>
      </c>
      <c r="I26" s="119"/>
      <c r="J26" s="86">
        <f>SUM(J17-J25)</f>
        <v>41858</v>
      </c>
      <c r="K26" s="119"/>
    </row>
    <row r="27" spans="1:11" ht="21" customHeight="1">
      <c r="A27" s="120" t="s">
        <v>50</v>
      </c>
      <c r="B27" s="84"/>
      <c r="C27" s="124"/>
      <c r="D27" s="125">
        <v>-28389</v>
      </c>
      <c r="E27" s="124"/>
      <c r="F27" s="125">
        <v>-21366</v>
      </c>
      <c r="G27" s="124"/>
      <c r="H27" s="125">
        <v>-19255</v>
      </c>
      <c r="I27" s="124"/>
      <c r="J27" s="125">
        <v>-15096</v>
      </c>
      <c r="K27" s="124"/>
    </row>
    <row r="28" spans="1:11" ht="21" customHeight="1">
      <c r="A28" s="112" t="s">
        <v>157</v>
      </c>
      <c r="B28" s="84"/>
      <c r="C28" s="124"/>
      <c r="D28" s="86">
        <f>SUM(D26:D27)</f>
        <v>45603</v>
      </c>
      <c r="E28" s="124"/>
      <c r="F28" s="86">
        <f>SUM(F26:F27)</f>
        <v>38921</v>
      </c>
      <c r="G28" s="124"/>
      <c r="H28" s="86">
        <f>SUM(H26:H27)</f>
        <v>23041</v>
      </c>
      <c r="I28" s="124"/>
      <c r="J28" s="86">
        <f>SUM(J26:J27)</f>
        <v>26762</v>
      </c>
      <c r="K28" s="124"/>
    </row>
    <row r="29" spans="1:11" ht="21" customHeight="1">
      <c r="A29" s="120" t="s">
        <v>158</v>
      </c>
      <c r="B29" s="84">
        <v>24</v>
      </c>
      <c r="C29" s="124"/>
      <c r="D29" s="125">
        <v>-3558</v>
      </c>
      <c r="E29" s="124"/>
      <c r="F29" s="125">
        <v>-6227</v>
      </c>
      <c r="G29" s="124"/>
      <c r="H29" s="125">
        <v>-2139</v>
      </c>
      <c r="I29" s="124"/>
      <c r="J29" s="125">
        <v>-2384</v>
      </c>
      <c r="K29" s="124"/>
    </row>
    <row r="30" spans="1:11" ht="21" customHeight="1">
      <c r="A30" s="112" t="s">
        <v>126</v>
      </c>
      <c r="B30" s="84"/>
      <c r="C30" s="119"/>
      <c r="D30" s="121">
        <f>SUM(D28:D29)</f>
        <v>42045</v>
      </c>
      <c r="E30" s="119"/>
      <c r="F30" s="121">
        <f>SUM(F28:F29)</f>
        <v>32694</v>
      </c>
      <c r="G30" s="119"/>
      <c r="H30" s="121">
        <f>SUM(H28:H29)</f>
        <v>20902</v>
      </c>
      <c r="I30" s="119"/>
      <c r="J30" s="121">
        <f>SUM(J28:J29)</f>
        <v>24378</v>
      </c>
      <c r="K30" s="119"/>
    </row>
    <row r="31" spans="1:11" ht="21" customHeight="1">
      <c r="A31" s="87"/>
      <c r="B31" s="84"/>
      <c r="C31" s="85"/>
      <c r="D31" s="126"/>
      <c r="E31" s="85"/>
      <c r="F31" s="126"/>
      <c r="G31" s="85"/>
      <c r="H31" s="126"/>
      <c r="I31" s="85"/>
      <c r="J31" s="126"/>
      <c r="K31" s="85"/>
    </row>
    <row r="32" spans="1:11" ht="21" customHeight="1">
      <c r="A32" s="112" t="s">
        <v>51</v>
      </c>
      <c r="B32" s="84"/>
      <c r="C32" s="85"/>
      <c r="D32" s="126"/>
      <c r="E32" s="85"/>
      <c r="F32" s="126"/>
      <c r="G32" s="85"/>
      <c r="H32" s="126"/>
      <c r="I32" s="85"/>
      <c r="J32" s="126"/>
      <c r="K32" s="85"/>
    </row>
    <row r="33" spans="1:11" ht="21" customHeight="1">
      <c r="A33" s="112" t="s">
        <v>119</v>
      </c>
      <c r="B33" s="84"/>
      <c r="C33" s="124"/>
      <c r="D33" s="125">
        <v>0</v>
      </c>
      <c r="E33" s="124"/>
      <c r="F33" s="125">
        <v>0</v>
      </c>
      <c r="G33" s="124"/>
      <c r="H33" s="125">
        <v>0</v>
      </c>
      <c r="I33" s="124"/>
      <c r="J33" s="125">
        <v>0</v>
      </c>
      <c r="K33" s="124"/>
    </row>
    <row r="34" spans="1:11" ht="21" customHeight="1">
      <c r="A34" s="112"/>
      <c r="B34" s="84"/>
      <c r="C34" s="85"/>
      <c r="D34" s="126"/>
      <c r="E34" s="85"/>
      <c r="F34" s="126"/>
      <c r="G34" s="85"/>
      <c r="H34" s="126"/>
      <c r="I34" s="85"/>
      <c r="J34" s="126"/>
      <c r="K34" s="85"/>
    </row>
    <row r="35" spans="1:11" ht="21" customHeight="1" thickBot="1">
      <c r="A35" s="112" t="s">
        <v>120</v>
      </c>
      <c r="B35" s="84"/>
      <c r="C35" s="85"/>
      <c r="D35" s="88">
        <f>SUM(D30:D33)</f>
        <v>42045</v>
      </c>
      <c r="E35" s="85"/>
      <c r="F35" s="88">
        <f>SUM(F30:F33)</f>
        <v>32694</v>
      </c>
      <c r="G35" s="85"/>
      <c r="H35" s="88">
        <f>SUM(H30:H33)</f>
        <v>20902</v>
      </c>
      <c r="I35" s="85"/>
      <c r="J35" s="88">
        <f>SUM(J30:J33)</f>
        <v>24378</v>
      </c>
      <c r="K35" s="85"/>
    </row>
    <row r="36" spans="1:11" ht="21" customHeight="1" thickTop="1">
      <c r="A36" s="83"/>
      <c r="B36" s="84"/>
      <c r="C36" s="85"/>
      <c r="D36" s="86"/>
      <c r="E36" s="85"/>
      <c r="F36" s="86"/>
      <c r="G36" s="85"/>
      <c r="H36" s="86"/>
      <c r="I36" s="85"/>
      <c r="J36" s="86"/>
      <c r="K36" s="85"/>
    </row>
    <row r="37" spans="1:11" ht="21" customHeight="1">
      <c r="A37" s="130" t="s">
        <v>18</v>
      </c>
    </row>
    <row r="38" spans="1:11" ht="21" customHeight="1">
      <c r="J38" s="94" t="s">
        <v>121</v>
      </c>
    </row>
    <row r="39" spans="1:11" ht="21" customHeight="1">
      <c r="A39" s="98" t="s">
        <v>103</v>
      </c>
      <c r="B39" s="96"/>
      <c r="C39" s="97"/>
      <c r="E39" s="97"/>
      <c r="F39" s="97"/>
      <c r="G39" s="97"/>
      <c r="H39" s="97"/>
      <c r="I39" s="97"/>
      <c r="J39" s="94"/>
      <c r="K39" s="97"/>
    </row>
    <row r="40" spans="1:11" ht="21" customHeight="1">
      <c r="A40" s="98" t="s">
        <v>149</v>
      </c>
      <c r="B40" s="97"/>
      <c r="C40" s="97"/>
      <c r="E40" s="97"/>
      <c r="F40" s="96"/>
      <c r="G40" s="97"/>
      <c r="H40" s="96"/>
      <c r="I40" s="97"/>
      <c r="J40" s="96"/>
      <c r="K40" s="97"/>
    </row>
    <row r="41" spans="1:11" ht="21" customHeight="1">
      <c r="A41" s="99" t="s">
        <v>198</v>
      </c>
      <c r="B41" s="97"/>
      <c r="C41" s="97"/>
      <c r="E41" s="97"/>
      <c r="F41" s="96"/>
      <c r="G41" s="97"/>
      <c r="H41" s="96"/>
      <c r="I41" s="97"/>
      <c r="J41" s="96"/>
      <c r="K41" s="97"/>
    </row>
    <row r="42" spans="1:11" ht="21" customHeight="1">
      <c r="A42" s="87"/>
      <c r="B42" s="100"/>
      <c r="C42" s="101"/>
      <c r="D42" s="101"/>
      <c r="E42" s="101"/>
      <c r="F42" s="101"/>
      <c r="G42" s="101"/>
      <c r="H42" s="101"/>
      <c r="I42" s="101"/>
      <c r="J42" s="102" t="s">
        <v>115</v>
      </c>
      <c r="K42" s="97"/>
    </row>
    <row r="43" spans="1:11" ht="21" customHeight="1">
      <c r="A43" s="87"/>
      <c r="B43" s="103"/>
      <c r="C43" s="104"/>
      <c r="D43" s="105"/>
      <c r="E43" s="105" t="s">
        <v>2</v>
      </c>
      <c r="F43" s="105"/>
      <c r="G43" s="106"/>
      <c r="H43" s="107"/>
      <c r="I43" s="105" t="s">
        <v>3</v>
      </c>
      <c r="J43" s="107"/>
      <c r="K43" s="97"/>
    </row>
    <row r="44" spans="1:11" ht="21" customHeight="1">
      <c r="B44" s="108" t="s">
        <v>1</v>
      </c>
      <c r="C44" s="109"/>
      <c r="D44" s="110" t="s">
        <v>199</v>
      </c>
      <c r="E44" s="109"/>
      <c r="F44" s="110" t="s">
        <v>167</v>
      </c>
      <c r="G44" s="111"/>
      <c r="H44" s="110" t="s">
        <v>199</v>
      </c>
      <c r="I44" s="109"/>
      <c r="J44" s="110" t="s">
        <v>167</v>
      </c>
      <c r="K44" s="94"/>
    </row>
    <row r="45" spans="1:11" ht="21" customHeight="1">
      <c r="A45" s="83" t="s">
        <v>150</v>
      </c>
      <c r="B45" s="84"/>
      <c r="C45" s="85"/>
      <c r="D45" s="86"/>
      <c r="E45" s="85"/>
      <c r="F45" s="86"/>
      <c r="G45" s="85"/>
      <c r="H45" s="86"/>
      <c r="I45" s="85"/>
      <c r="J45" s="86"/>
      <c r="K45" s="85"/>
    </row>
    <row r="46" spans="1:11" ht="21" customHeight="1" thickBot="1">
      <c r="A46" s="87" t="s">
        <v>151</v>
      </c>
      <c r="B46" s="84"/>
      <c r="C46" s="85"/>
      <c r="D46" s="86">
        <v>37177</v>
      </c>
      <c r="E46" s="85"/>
      <c r="F46" s="86">
        <v>24356</v>
      </c>
      <c r="G46" s="85"/>
      <c r="H46" s="88">
        <f>SUM(H30)</f>
        <v>20902</v>
      </c>
      <c r="I46" s="85"/>
      <c r="J46" s="88">
        <f>SUM(J30)</f>
        <v>24378</v>
      </c>
      <c r="K46" s="85"/>
    </row>
    <row r="47" spans="1:11" ht="21" customHeight="1" thickTop="1">
      <c r="A47" s="87" t="s">
        <v>174</v>
      </c>
      <c r="B47" s="84"/>
      <c r="C47" s="85"/>
      <c r="D47" s="86">
        <v>4868</v>
      </c>
      <c r="E47" s="85"/>
      <c r="F47" s="86">
        <v>8338</v>
      </c>
      <c r="G47" s="85"/>
      <c r="H47" s="86"/>
      <c r="I47" s="85"/>
      <c r="J47" s="86"/>
      <c r="K47" s="85"/>
    </row>
    <row r="48" spans="1:11" ht="21" customHeight="1" thickBot="1">
      <c r="A48" s="83"/>
      <c r="B48" s="84"/>
      <c r="C48" s="85"/>
      <c r="D48" s="89">
        <f>SUM(D46:D47)</f>
        <v>42045</v>
      </c>
      <c r="E48" s="85"/>
      <c r="F48" s="89">
        <f>SUM(F46:F47)</f>
        <v>32694</v>
      </c>
      <c r="G48" s="85"/>
      <c r="H48" s="86"/>
      <c r="I48" s="85"/>
      <c r="J48" s="86"/>
      <c r="K48" s="85"/>
    </row>
    <row r="49" spans="1:11" ht="21" customHeight="1" thickTop="1">
      <c r="A49" s="83" t="s">
        <v>152</v>
      </c>
      <c r="B49" s="84"/>
      <c r="C49" s="85"/>
      <c r="D49" s="86"/>
      <c r="E49" s="85"/>
      <c r="F49" s="86"/>
      <c r="G49" s="85"/>
      <c r="H49" s="86"/>
      <c r="I49" s="85"/>
      <c r="J49" s="86"/>
      <c r="K49" s="85"/>
    </row>
    <row r="50" spans="1:11" ht="21" customHeight="1" thickBot="1">
      <c r="A50" s="87" t="s">
        <v>151</v>
      </c>
      <c r="B50" s="84"/>
      <c r="C50" s="85"/>
      <c r="D50" s="86">
        <v>37177</v>
      </c>
      <c r="E50" s="85"/>
      <c r="F50" s="86">
        <f>F30-F51</f>
        <v>24356</v>
      </c>
      <c r="G50" s="85"/>
      <c r="H50" s="88">
        <f>H46</f>
        <v>20902</v>
      </c>
      <c r="I50" s="85"/>
      <c r="J50" s="88">
        <f>J46</f>
        <v>24378</v>
      </c>
      <c r="K50" s="85"/>
    </row>
    <row r="51" spans="1:11" ht="21" customHeight="1" thickTop="1">
      <c r="A51" s="87" t="s">
        <v>174</v>
      </c>
      <c r="B51" s="84"/>
      <c r="C51" s="85"/>
      <c r="D51" s="86">
        <v>4868</v>
      </c>
      <c r="E51" s="85"/>
      <c r="F51" s="86">
        <f>F47</f>
        <v>8338</v>
      </c>
      <c r="G51" s="85"/>
      <c r="H51" s="86"/>
      <c r="I51" s="85"/>
      <c r="J51" s="86"/>
      <c r="K51" s="85"/>
    </row>
    <row r="52" spans="1:11" ht="21" customHeight="1" thickBot="1">
      <c r="A52" s="83"/>
      <c r="B52" s="84"/>
      <c r="C52" s="85"/>
      <c r="D52" s="89">
        <f>SUM(D50:D51)</f>
        <v>42045</v>
      </c>
      <c r="E52" s="85"/>
      <c r="F52" s="89">
        <f>SUM(F50:F51)</f>
        <v>32694</v>
      </c>
      <c r="G52" s="85"/>
      <c r="H52" s="86"/>
      <c r="I52" s="85"/>
      <c r="J52" s="86"/>
      <c r="K52" s="85"/>
    </row>
    <row r="53" spans="1:11" ht="21" customHeight="1" thickTop="1">
      <c r="A53" s="83"/>
      <c r="B53" s="84"/>
      <c r="C53" s="85"/>
      <c r="D53" s="86"/>
      <c r="E53" s="85"/>
      <c r="F53" s="86"/>
      <c r="G53" s="85"/>
      <c r="H53" s="86"/>
      <c r="I53" s="85"/>
      <c r="J53" s="90" t="s">
        <v>238</v>
      </c>
      <c r="K53" s="85"/>
    </row>
    <row r="54" spans="1:11" ht="21" customHeight="1">
      <c r="A54" s="112" t="s">
        <v>87</v>
      </c>
      <c r="B54" s="84">
        <v>25</v>
      </c>
      <c r="C54" s="116"/>
      <c r="D54" s="87"/>
      <c r="E54" s="116"/>
      <c r="F54" s="87"/>
      <c r="G54" s="116"/>
      <c r="H54" s="117"/>
      <c r="I54" s="116"/>
      <c r="J54" s="117"/>
      <c r="K54" s="116"/>
    </row>
    <row r="55" spans="1:11" ht="21" customHeight="1">
      <c r="A55" s="112" t="s">
        <v>88</v>
      </c>
      <c r="B55" s="84"/>
      <c r="C55" s="116"/>
      <c r="D55" s="87"/>
      <c r="E55" s="116"/>
      <c r="F55" s="87"/>
      <c r="G55" s="116"/>
      <c r="H55" s="87"/>
      <c r="I55" s="116"/>
      <c r="J55" s="87"/>
      <c r="K55" s="116"/>
    </row>
    <row r="56" spans="1:11" ht="21" customHeight="1" thickBot="1">
      <c r="A56" s="120" t="s">
        <v>160</v>
      </c>
      <c r="B56" s="84"/>
      <c r="C56" s="127"/>
      <c r="D56" s="142">
        <v>5.4000000000000003E-3</v>
      </c>
      <c r="E56" s="143"/>
      <c r="F56" s="142">
        <v>3.8E-3</v>
      </c>
      <c r="G56" s="146"/>
      <c r="H56" s="142">
        <f>+H50/H59</f>
        <v>3.0386758804847578E-3</v>
      </c>
      <c r="I56" s="146"/>
      <c r="J56" s="142">
        <v>3.8E-3</v>
      </c>
      <c r="K56" s="143"/>
    </row>
    <row r="57" spans="1:11" ht="21" customHeight="1" thickTop="1">
      <c r="A57" s="120"/>
      <c r="B57" s="84"/>
      <c r="C57" s="127"/>
      <c r="D57" s="144"/>
      <c r="E57" s="143"/>
      <c r="F57" s="144"/>
      <c r="G57" s="143"/>
      <c r="H57" s="144"/>
      <c r="I57" s="143"/>
      <c r="J57" s="144"/>
      <c r="K57" s="143"/>
    </row>
    <row r="58" spans="1:11" ht="21" customHeight="1">
      <c r="A58" s="120" t="s">
        <v>153</v>
      </c>
      <c r="B58" s="84"/>
      <c r="C58" s="127"/>
      <c r="D58" s="92"/>
      <c r="F58" s="185"/>
      <c r="K58" s="143"/>
    </row>
    <row r="59" spans="1:11" ht="21" customHeight="1" thickBot="1">
      <c r="A59" s="128" t="s">
        <v>154</v>
      </c>
      <c r="B59" s="84"/>
      <c r="C59" s="127"/>
      <c r="D59" s="88">
        <v>6878654</v>
      </c>
      <c r="E59" s="143"/>
      <c r="F59" s="88">
        <v>6441603</v>
      </c>
      <c r="G59" s="143"/>
      <c r="H59" s="88">
        <v>6878654</v>
      </c>
      <c r="I59" s="143"/>
      <c r="J59" s="88">
        <v>6441603</v>
      </c>
      <c r="K59" s="143"/>
    </row>
    <row r="60" spans="1:11" ht="21" customHeight="1" thickTop="1">
      <c r="A60" s="128"/>
      <c r="B60" s="84"/>
      <c r="C60" s="127"/>
      <c r="D60" s="86"/>
      <c r="E60" s="143"/>
      <c r="F60" s="86"/>
      <c r="G60" s="143"/>
      <c r="H60" s="86"/>
      <c r="I60" s="143"/>
      <c r="J60" s="86"/>
      <c r="K60" s="143"/>
    </row>
    <row r="61" spans="1:11" ht="21" customHeight="1">
      <c r="A61" s="183" t="s">
        <v>159</v>
      </c>
      <c r="B61" s="84"/>
      <c r="C61" s="127"/>
      <c r="D61" s="86"/>
      <c r="E61" s="143"/>
      <c r="F61" s="86"/>
      <c r="G61" s="143"/>
      <c r="H61" s="86"/>
      <c r="I61" s="143"/>
      <c r="J61" s="86"/>
      <c r="K61" s="143"/>
    </row>
    <row r="62" spans="1:11" ht="21" customHeight="1" thickBot="1">
      <c r="A62" s="120" t="s">
        <v>160</v>
      </c>
      <c r="B62" s="84"/>
      <c r="C62" s="127"/>
      <c r="D62" s="142">
        <v>5.4000000000000003E-3</v>
      </c>
      <c r="E62" s="143"/>
      <c r="F62" s="142">
        <v>3.7000000000000002E-3</v>
      </c>
      <c r="G62" s="146"/>
      <c r="H62" s="142">
        <v>3.0000000000000001E-3</v>
      </c>
      <c r="I62" s="146"/>
      <c r="J62" s="142">
        <v>3.7000000000000002E-3</v>
      </c>
      <c r="K62" s="143"/>
    </row>
    <row r="63" spans="1:11" ht="21" customHeight="1" thickTop="1">
      <c r="A63" s="120"/>
      <c r="B63" s="84"/>
      <c r="C63" s="127"/>
      <c r="D63" s="144"/>
      <c r="E63" s="143"/>
      <c r="F63" s="144"/>
      <c r="G63" s="143"/>
      <c r="H63" s="144"/>
      <c r="I63" s="143"/>
      <c r="J63" s="144"/>
      <c r="K63" s="143"/>
    </row>
    <row r="64" spans="1:11" ht="21" customHeight="1">
      <c r="A64" s="120" t="s">
        <v>153</v>
      </c>
      <c r="B64" s="84"/>
      <c r="C64" s="127"/>
      <c r="D64" s="92"/>
      <c r="K64" s="143"/>
    </row>
    <row r="65" spans="1:11" ht="21" customHeight="1" thickBot="1">
      <c r="A65" s="128" t="s">
        <v>154</v>
      </c>
      <c r="B65" s="84"/>
      <c r="C65" s="127"/>
      <c r="D65" s="88">
        <v>6887698</v>
      </c>
      <c r="E65" s="143"/>
      <c r="F65" s="88">
        <v>6634466</v>
      </c>
      <c r="G65" s="143"/>
      <c r="H65" s="88">
        <v>6887698</v>
      </c>
      <c r="I65" s="143"/>
      <c r="J65" s="88">
        <v>6634466</v>
      </c>
      <c r="K65" s="143"/>
    </row>
    <row r="66" spans="1:11" ht="21" customHeight="1" thickTop="1">
      <c r="A66" s="128"/>
      <c r="B66" s="128"/>
      <c r="F66" s="129"/>
      <c r="H66" s="129"/>
      <c r="J66" s="129"/>
    </row>
    <row r="67" spans="1:11" ht="21" customHeight="1">
      <c r="A67" s="130" t="s">
        <v>18</v>
      </c>
    </row>
  </sheetData>
  <printOptions gridLinesSet="0"/>
  <pageMargins left="0.77" right="0.19685039370078741" top="0.78740157480314965" bottom="0.39370078740157483" header="0.19685039370078741" footer="0.19685039370078741"/>
  <pageSetup paperSize="9" scale="80" orientation="portrait" r:id="rId1"/>
  <headerFooter alignWithMargins="0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9"/>
  <sheetViews>
    <sheetView showGridLines="0" tabSelected="1" view="pageBreakPreview" topLeftCell="A28" zoomScaleNormal="100" zoomScaleSheetLayoutView="100" workbookViewId="0">
      <selection activeCell="A33" sqref="A33"/>
    </sheetView>
  </sheetViews>
  <sheetFormatPr defaultColWidth="10.7109375" defaultRowHeight="19.5" customHeight="1"/>
  <cols>
    <col min="1" max="1" width="50.42578125" style="42" customWidth="1"/>
    <col min="2" max="2" width="5.42578125" style="42" hidden="1" customWidth="1"/>
    <col min="3" max="3" width="0.85546875" style="42" customWidth="1"/>
    <col min="4" max="4" width="13.7109375" style="42" customWidth="1"/>
    <col min="5" max="5" width="1.140625" style="42" customWidth="1"/>
    <col min="6" max="6" width="13.7109375" style="42" customWidth="1"/>
    <col min="7" max="7" width="1.140625" style="42" customWidth="1"/>
    <col min="8" max="8" width="16.7109375" style="42" customWidth="1"/>
    <col min="9" max="9" width="1.140625" style="42" customWidth="1"/>
    <col min="10" max="10" width="17.85546875" style="42" customWidth="1"/>
    <col min="11" max="11" width="1.140625" style="42" customWidth="1"/>
    <col min="12" max="12" width="13.7109375" style="42" customWidth="1"/>
    <col min="13" max="13" width="1.140625" style="42" customWidth="1"/>
    <col min="14" max="14" width="13.7109375" style="42" customWidth="1"/>
    <col min="15" max="15" width="1.140625" style="42" customWidth="1"/>
    <col min="16" max="16" width="13.7109375" style="42" customWidth="1"/>
    <col min="17" max="17" width="1.140625" style="42" customWidth="1"/>
    <col min="18" max="18" width="13.7109375" style="42" customWidth="1"/>
    <col min="19" max="19" width="1" style="42" customWidth="1"/>
    <col min="20" max="20" width="13.7109375" style="42" customWidth="1"/>
    <col min="21" max="21" width="1.140625" style="42" customWidth="1"/>
    <col min="22" max="22" width="13.7109375" style="42" customWidth="1"/>
    <col min="23" max="23" width="1.28515625" style="42" customWidth="1"/>
    <col min="24" max="16384" width="10.7109375" style="42"/>
  </cols>
  <sheetData>
    <row r="1" spans="1:23" ht="19.5" customHeight="1">
      <c r="V1" s="11" t="s">
        <v>121</v>
      </c>
    </row>
    <row r="2" spans="1:23" s="43" customFormat="1" ht="19.5" customHeight="1">
      <c r="A2" s="27" t="s">
        <v>103</v>
      </c>
    </row>
    <row r="3" spans="1:23" s="43" customFormat="1" ht="19.5" customHeight="1">
      <c r="A3" s="44" t="s">
        <v>92</v>
      </c>
      <c r="D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</row>
    <row r="4" spans="1:23" s="43" customFormat="1" ht="19.5" customHeight="1">
      <c r="A4" s="40" t="s">
        <v>198</v>
      </c>
      <c r="D4" s="46"/>
      <c r="L4" s="46"/>
      <c r="M4" s="46"/>
      <c r="N4" s="46"/>
      <c r="O4" s="45"/>
      <c r="P4" s="46"/>
      <c r="Q4" s="46"/>
      <c r="R4" s="46"/>
      <c r="S4" s="46"/>
      <c r="T4" s="46"/>
      <c r="U4" s="45"/>
      <c r="V4" s="45"/>
    </row>
    <row r="5" spans="1:23" ht="19.5" customHeight="1">
      <c r="A5" s="47"/>
      <c r="B5" s="48"/>
      <c r="C5" s="49"/>
      <c r="D5" s="49"/>
      <c r="E5" s="49"/>
      <c r="F5" s="49"/>
      <c r="G5" s="49"/>
      <c r="H5" s="49"/>
      <c r="I5" s="49"/>
      <c r="J5" s="49"/>
      <c r="K5" s="49"/>
      <c r="L5" s="50"/>
      <c r="M5" s="50"/>
      <c r="N5" s="50"/>
      <c r="O5" s="50"/>
      <c r="P5" s="50"/>
      <c r="Q5" s="50"/>
      <c r="R5" s="50"/>
      <c r="S5" s="50"/>
      <c r="T5" s="50"/>
      <c r="U5" s="50"/>
      <c r="V5" s="51" t="s">
        <v>115</v>
      </c>
      <c r="W5" s="48"/>
    </row>
    <row r="6" spans="1:23" ht="19.5" customHeight="1">
      <c r="A6" s="47"/>
      <c r="B6" s="52"/>
      <c r="C6" s="79"/>
      <c r="D6" s="54" t="s">
        <v>2</v>
      </c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</row>
    <row r="7" spans="1:23" ht="19.5" customHeight="1">
      <c r="A7" s="47"/>
      <c r="B7" s="52"/>
      <c r="C7" s="59"/>
      <c r="D7" s="188" t="s">
        <v>134</v>
      </c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79"/>
      <c r="T7" s="79"/>
      <c r="U7" s="79"/>
      <c r="V7" s="79"/>
    </row>
    <row r="8" spans="1:23" ht="19.5" customHeight="1">
      <c r="A8" s="47"/>
      <c r="B8" s="52"/>
      <c r="C8" s="79"/>
      <c r="D8" s="80"/>
      <c r="E8" s="79"/>
      <c r="F8" s="79"/>
      <c r="G8" s="79"/>
      <c r="H8" s="79"/>
      <c r="I8" s="79"/>
      <c r="J8" s="59" t="s">
        <v>204</v>
      </c>
      <c r="K8" s="79"/>
      <c r="L8" s="79"/>
      <c r="M8" s="79"/>
      <c r="N8" s="79"/>
      <c r="O8" s="79"/>
      <c r="P8" s="79"/>
      <c r="Q8" s="79"/>
      <c r="R8" s="59" t="s">
        <v>135</v>
      </c>
      <c r="S8" s="59"/>
      <c r="T8" s="59" t="s">
        <v>139</v>
      </c>
      <c r="U8" s="79"/>
      <c r="V8" s="79"/>
    </row>
    <row r="9" spans="1:23" ht="19.5" customHeight="1">
      <c r="A9" s="47"/>
      <c r="B9" s="55"/>
      <c r="C9" s="49"/>
      <c r="D9" s="56" t="s">
        <v>74</v>
      </c>
      <c r="E9" s="49"/>
      <c r="F9" s="57"/>
      <c r="G9" s="57"/>
      <c r="H9" s="58" t="s">
        <v>105</v>
      </c>
      <c r="I9" s="58"/>
      <c r="J9" s="58" t="s">
        <v>205</v>
      </c>
      <c r="K9" s="49"/>
      <c r="L9" s="187" t="s">
        <v>102</v>
      </c>
      <c r="M9" s="187"/>
      <c r="N9" s="187"/>
      <c r="O9" s="187"/>
      <c r="P9" s="187"/>
      <c r="Q9" s="79"/>
      <c r="R9" s="79" t="s">
        <v>136</v>
      </c>
      <c r="S9" s="79"/>
      <c r="T9" s="79" t="s">
        <v>140</v>
      </c>
      <c r="U9" s="59"/>
      <c r="V9" s="56" t="s">
        <v>75</v>
      </c>
    </row>
    <row r="10" spans="1:23" ht="19.5" customHeight="1">
      <c r="C10" s="59"/>
      <c r="D10" s="59" t="s">
        <v>89</v>
      </c>
      <c r="E10" s="59"/>
      <c r="F10" s="60"/>
      <c r="G10" s="60"/>
      <c r="H10" s="58" t="s">
        <v>106</v>
      </c>
      <c r="I10" s="58"/>
      <c r="J10" s="58" t="s">
        <v>206</v>
      </c>
      <c r="K10" s="59"/>
      <c r="L10" s="188" t="s">
        <v>129</v>
      </c>
      <c r="M10" s="188"/>
      <c r="N10" s="188"/>
      <c r="O10" s="61"/>
      <c r="P10" s="59"/>
      <c r="Q10" s="59"/>
      <c r="R10" s="59" t="s">
        <v>137</v>
      </c>
      <c r="S10" s="59"/>
      <c r="T10" s="59" t="s">
        <v>141</v>
      </c>
      <c r="U10" s="59"/>
      <c r="V10" s="56" t="s">
        <v>78</v>
      </c>
      <c r="W10" s="62"/>
    </row>
    <row r="11" spans="1:23" ht="19.5" customHeight="1">
      <c r="A11" s="43"/>
      <c r="B11" s="180" t="s">
        <v>1</v>
      </c>
      <c r="C11" s="59"/>
      <c r="D11" s="180" t="s">
        <v>79</v>
      </c>
      <c r="E11" s="59"/>
      <c r="F11" s="63" t="s">
        <v>104</v>
      </c>
      <c r="G11" s="64"/>
      <c r="H11" s="65" t="s">
        <v>113</v>
      </c>
      <c r="I11" s="58"/>
      <c r="J11" s="65" t="s">
        <v>242</v>
      </c>
      <c r="K11" s="59"/>
      <c r="L11" s="180" t="s">
        <v>130</v>
      </c>
      <c r="M11" s="59"/>
      <c r="N11" s="180" t="s">
        <v>131</v>
      </c>
      <c r="O11" s="59"/>
      <c r="P11" s="180" t="s">
        <v>77</v>
      </c>
      <c r="Q11" s="59"/>
      <c r="R11" s="180" t="s">
        <v>138</v>
      </c>
      <c r="S11" s="59"/>
      <c r="T11" s="180" t="s">
        <v>142</v>
      </c>
      <c r="U11" s="59"/>
      <c r="V11" s="180" t="s">
        <v>81</v>
      </c>
      <c r="W11" s="66"/>
    </row>
    <row r="12" spans="1:23" ht="19.5" customHeight="1">
      <c r="A12" s="67" t="s">
        <v>168</v>
      </c>
      <c r="C12" s="68"/>
      <c r="D12" s="46">
        <v>644160</v>
      </c>
      <c r="E12" s="68"/>
      <c r="F12" s="68">
        <v>2131056</v>
      </c>
      <c r="G12" s="68"/>
      <c r="H12" s="68">
        <v>4549</v>
      </c>
      <c r="I12" s="68"/>
      <c r="J12" s="68">
        <v>0</v>
      </c>
      <c r="K12" s="68"/>
      <c r="L12" s="46">
        <v>8435</v>
      </c>
      <c r="M12" s="46"/>
      <c r="N12" s="46">
        <v>3242</v>
      </c>
      <c r="O12" s="68"/>
      <c r="P12" s="46">
        <v>40377</v>
      </c>
      <c r="Q12" s="46"/>
      <c r="R12" s="46">
        <f t="shared" ref="R12:R17" si="0">SUM(D12:P12)</f>
        <v>2831819</v>
      </c>
      <c r="S12" s="46"/>
      <c r="T12" s="46">
        <v>782755</v>
      </c>
      <c r="U12" s="46"/>
      <c r="V12" s="46">
        <f>SUM(R12:T12)</f>
        <v>3614574</v>
      </c>
      <c r="W12" s="66"/>
    </row>
    <row r="13" spans="1:23" ht="19.5" customHeight="1">
      <c r="A13" s="49" t="s">
        <v>126</v>
      </c>
      <c r="B13" s="69"/>
      <c r="C13" s="46"/>
      <c r="D13" s="68">
        <v>0</v>
      </c>
      <c r="E13" s="46"/>
      <c r="F13" s="46">
        <v>0</v>
      </c>
      <c r="G13" s="46"/>
      <c r="H13" s="46">
        <v>0</v>
      </c>
      <c r="I13" s="46"/>
      <c r="J13" s="46">
        <v>0</v>
      </c>
      <c r="K13" s="46"/>
      <c r="L13" s="68">
        <v>0</v>
      </c>
      <c r="M13" s="68"/>
      <c r="N13" s="68">
        <v>0</v>
      </c>
      <c r="O13" s="46"/>
      <c r="P13" s="46">
        <v>24356</v>
      </c>
      <c r="Q13" s="46"/>
      <c r="R13" s="46">
        <f t="shared" si="0"/>
        <v>24356</v>
      </c>
      <c r="S13" s="178"/>
      <c r="T13" s="46">
        <v>8338</v>
      </c>
      <c r="U13" s="178"/>
      <c r="V13" s="46">
        <f>SUM(R13:T13)</f>
        <v>32694</v>
      </c>
      <c r="W13" s="66"/>
    </row>
    <row r="14" spans="1:23" ht="19.5" customHeight="1">
      <c r="A14" s="49" t="s">
        <v>119</v>
      </c>
      <c r="B14" s="69"/>
      <c r="C14" s="46"/>
      <c r="D14" s="75">
        <v>0</v>
      </c>
      <c r="E14" s="46"/>
      <c r="F14" s="75">
        <v>0</v>
      </c>
      <c r="G14" s="46"/>
      <c r="H14" s="75">
        <v>0</v>
      </c>
      <c r="I14" s="68"/>
      <c r="J14" s="75">
        <v>0</v>
      </c>
      <c r="K14" s="46"/>
      <c r="L14" s="75">
        <v>0</v>
      </c>
      <c r="M14" s="68"/>
      <c r="N14" s="75">
        <v>0</v>
      </c>
      <c r="O14" s="46"/>
      <c r="P14" s="75">
        <v>0</v>
      </c>
      <c r="Q14" s="68"/>
      <c r="R14" s="75">
        <f t="shared" si="0"/>
        <v>0</v>
      </c>
      <c r="S14" s="68"/>
      <c r="T14" s="75">
        <v>0</v>
      </c>
      <c r="U14" s="46"/>
      <c r="V14" s="76">
        <f>SUM(R14:T14)</f>
        <v>0</v>
      </c>
      <c r="W14" s="66"/>
    </row>
    <row r="15" spans="1:23" ht="19.5" customHeight="1">
      <c r="A15" s="49" t="s">
        <v>127</v>
      </c>
      <c r="B15" s="69"/>
      <c r="C15" s="46"/>
      <c r="D15" s="68">
        <f>SUM(D13:D14)</f>
        <v>0</v>
      </c>
      <c r="E15" s="46"/>
      <c r="F15" s="68">
        <f>SUM(F13:F14)</f>
        <v>0</v>
      </c>
      <c r="G15" s="46"/>
      <c r="H15" s="68">
        <f>SUM(H13:H14)</f>
        <v>0</v>
      </c>
      <c r="I15" s="68"/>
      <c r="J15" s="68">
        <f>SUM(J13:J14)</f>
        <v>0</v>
      </c>
      <c r="K15" s="46"/>
      <c r="L15" s="68">
        <f>SUM(L13:L14)</f>
        <v>0</v>
      </c>
      <c r="M15" s="68"/>
      <c r="N15" s="68">
        <f>SUM(N13:N14)</f>
        <v>0</v>
      </c>
      <c r="O15" s="46"/>
      <c r="P15" s="68">
        <f>SUM(P13:P14)</f>
        <v>24356</v>
      </c>
      <c r="Q15" s="68"/>
      <c r="R15" s="46">
        <f t="shared" si="0"/>
        <v>24356</v>
      </c>
      <c r="S15" s="68"/>
      <c r="T15" s="68">
        <f>SUM(T13:T14)</f>
        <v>8338</v>
      </c>
      <c r="U15" s="46"/>
      <c r="V15" s="68">
        <f>SUM(V13:V14)</f>
        <v>32694</v>
      </c>
      <c r="W15" s="66"/>
    </row>
    <row r="16" spans="1:23" ht="19.5" customHeight="1">
      <c r="A16" s="49" t="s">
        <v>219</v>
      </c>
      <c r="B16" s="69"/>
      <c r="C16" s="46"/>
      <c r="D16" s="68">
        <v>0</v>
      </c>
      <c r="E16" s="46"/>
      <c r="F16" s="68">
        <v>0</v>
      </c>
      <c r="G16" s="46"/>
      <c r="H16" s="68">
        <v>188</v>
      </c>
      <c r="I16" s="68"/>
      <c r="J16" s="68">
        <v>0</v>
      </c>
      <c r="K16" s="46"/>
      <c r="L16" s="68">
        <v>0</v>
      </c>
      <c r="M16" s="68"/>
      <c r="N16" s="68">
        <v>0</v>
      </c>
      <c r="O16" s="46"/>
      <c r="P16" s="68">
        <v>0</v>
      </c>
      <c r="Q16" s="68"/>
      <c r="R16" s="46">
        <f t="shared" si="0"/>
        <v>188</v>
      </c>
      <c r="S16" s="68"/>
      <c r="T16" s="68">
        <v>0</v>
      </c>
      <c r="U16" s="46"/>
      <c r="V16" s="68">
        <f>SUM(R16:T16)</f>
        <v>188</v>
      </c>
      <c r="W16" s="66"/>
    </row>
    <row r="17" spans="1:23" ht="19.5" customHeight="1">
      <c r="A17" s="49" t="s">
        <v>169</v>
      </c>
      <c r="B17" s="69"/>
      <c r="C17" s="46"/>
      <c r="D17" s="68">
        <v>0</v>
      </c>
      <c r="E17" s="46"/>
      <c r="F17" s="68">
        <v>0</v>
      </c>
      <c r="G17" s="46"/>
      <c r="H17" s="68">
        <v>0</v>
      </c>
      <c r="I17" s="68"/>
      <c r="J17" s="68">
        <v>0</v>
      </c>
      <c r="K17" s="46"/>
      <c r="L17" s="68">
        <v>0</v>
      </c>
      <c r="M17" s="68"/>
      <c r="N17" s="68">
        <v>0</v>
      </c>
      <c r="O17" s="46"/>
      <c r="P17" s="68">
        <v>0</v>
      </c>
      <c r="Q17" s="68"/>
      <c r="R17" s="46">
        <f t="shared" si="0"/>
        <v>0</v>
      </c>
      <c r="S17" s="68"/>
      <c r="T17" s="68">
        <v>-6000</v>
      </c>
      <c r="U17" s="46"/>
      <c r="V17" s="68">
        <f>SUM(R17:T17)</f>
        <v>-6000</v>
      </c>
      <c r="W17" s="66"/>
    </row>
    <row r="18" spans="1:23" ht="19.5" customHeight="1">
      <c r="A18" s="91" t="s">
        <v>111</v>
      </c>
      <c r="B18" s="69"/>
      <c r="C18" s="46"/>
      <c r="D18" s="46"/>
      <c r="E18" s="68"/>
      <c r="F18" s="68"/>
      <c r="G18" s="68"/>
      <c r="H18" s="68"/>
      <c r="I18" s="68"/>
      <c r="J18" s="68"/>
      <c r="K18" s="68"/>
      <c r="L18" s="46"/>
      <c r="M18" s="46"/>
      <c r="N18" s="46"/>
      <c r="O18" s="68"/>
      <c r="P18" s="46"/>
      <c r="Q18" s="46"/>
      <c r="R18" s="46"/>
      <c r="S18" s="46"/>
      <c r="T18" s="46"/>
      <c r="U18" s="46"/>
      <c r="V18" s="46"/>
      <c r="W18" s="66"/>
    </row>
    <row r="19" spans="1:23" ht="19.5" customHeight="1">
      <c r="A19" s="49" t="s">
        <v>112</v>
      </c>
      <c r="B19" s="69"/>
      <c r="C19" s="46"/>
      <c r="D19" s="46">
        <v>0</v>
      </c>
      <c r="E19" s="68"/>
      <c r="F19" s="68">
        <v>0</v>
      </c>
      <c r="G19" s="68"/>
      <c r="H19" s="68">
        <v>0</v>
      </c>
      <c r="I19" s="68"/>
      <c r="J19" s="68">
        <v>0</v>
      </c>
      <c r="K19" s="68"/>
      <c r="L19" s="46">
        <v>0</v>
      </c>
      <c r="M19" s="46"/>
      <c r="N19" s="46">
        <v>976</v>
      </c>
      <c r="O19" s="68"/>
      <c r="P19" s="46">
        <v>-976</v>
      </c>
      <c r="Q19" s="46"/>
      <c r="R19" s="46">
        <f>SUM(D19:P19)</f>
        <v>0</v>
      </c>
      <c r="S19" s="46"/>
      <c r="T19" s="46">
        <v>0</v>
      </c>
      <c r="U19" s="46"/>
      <c r="V19" s="46">
        <f>SUM(R19:T19)</f>
        <v>0</v>
      </c>
      <c r="W19" s="66"/>
    </row>
    <row r="20" spans="1:23" ht="19.5" customHeight="1" thickBot="1">
      <c r="A20" s="67" t="s">
        <v>170</v>
      </c>
      <c r="C20" s="36"/>
      <c r="D20" s="70">
        <f>SUM(D12,D15:D19)</f>
        <v>644160</v>
      </c>
      <c r="E20" s="36"/>
      <c r="F20" s="70">
        <f>SUM(F12,F15:F19)</f>
        <v>2131056</v>
      </c>
      <c r="G20" s="36"/>
      <c r="H20" s="70">
        <f>SUM(H12,H15:H19)</f>
        <v>4737</v>
      </c>
      <c r="I20" s="46"/>
      <c r="J20" s="70">
        <f>SUM(J12,J15:J19)</f>
        <v>0</v>
      </c>
      <c r="K20" s="36"/>
      <c r="L20" s="70">
        <f>SUM(L12,L15:L19)</f>
        <v>8435</v>
      </c>
      <c r="M20" s="46"/>
      <c r="N20" s="70">
        <f>SUM(N12,N15:N19)</f>
        <v>4218</v>
      </c>
      <c r="O20" s="36"/>
      <c r="P20" s="70">
        <f>SUM(P12,P15:P19)</f>
        <v>63757</v>
      </c>
      <c r="Q20" s="46"/>
      <c r="R20" s="70">
        <f>SUM(R12,R15:R19)</f>
        <v>2856363</v>
      </c>
      <c r="S20" s="46"/>
      <c r="T20" s="70">
        <f>SUM(T12,T15:T19)</f>
        <v>785093</v>
      </c>
      <c r="U20" s="36"/>
      <c r="V20" s="70">
        <f>SUM(V12,V15:V19)</f>
        <v>3641456</v>
      </c>
      <c r="W20" s="66"/>
    </row>
    <row r="21" spans="1:23" ht="19.5" customHeight="1" thickTop="1">
      <c r="A21" s="43"/>
      <c r="C21" s="36"/>
      <c r="D21" s="46"/>
      <c r="E21" s="36"/>
      <c r="F21" s="36"/>
      <c r="G21" s="36"/>
      <c r="H21" s="36"/>
      <c r="I21" s="36"/>
      <c r="J21" s="36"/>
      <c r="K21" s="36"/>
      <c r="L21" s="46"/>
      <c r="M21" s="46"/>
      <c r="N21" s="46"/>
      <c r="O21" s="36"/>
      <c r="P21" s="46"/>
      <c r="Q21" s="46"/>
      <c r="R21" s="46"/>
      <c r="S21" s="46"/>
      <c r="T21" s="46"/>
      <c r="U21" s="46"/>
      <c r="V21" s="46"/>
      <c r="W21" s="66"/>
    </row>
    <row r="22" spans="1:23" ht="19.5" customHeight="1">
      <c r="A22" s="67" t="s">
        <v>200</v>
      </c>
      <c r="C22" s="68"/>
      <c r="D22" s="46">
        <v>655526</v>
      </c>
      <c r="E22" s="68"/>
      <c r="F22" s="68">
        <v>2175793</v>
      </c>
      <c r="G22" s="68"/>
      <c r="H22" s="68">
        <v>2228</v>
      </c>
      <c r="I22" s="68"/>
      <c r="J22" s="46">
        <v>164010</v>
      </c>
      <c r="K22" s="46"/>
      <c r="L22" s="46">
        <v>12955</v>
      </c>
      <c r="M22" s="68"/>
      <c r="N22" s="46">
        <v>4800</v>
      </c>
      <c r="O22" s="68"/>
      <c r="P22" s="46">
        <v>118380</v>
      </c>
      <c r="Q22" s="46"/>
      <c r="R22" s="46">
        <f>SUM(D22:P22)</f>
        <v>3133692</v>
      </c>
      <c r="S22" s="46"/>
      <c r="T22" s="46">
        <v>825096</v>
      </c>
      <c r="U22" s="46"/>
      <c r="V22" s="46">
        <f>SUM(R22:T22)</f>
        <v>3958788</v>
      </c>
      <c r="W22" s="66"/>
    </row>
    <row r="23" spans="1:23" ht="19.5" customHeight="1">
      <c r="A23" s="49" t="s">
        <v>126</v>
      </c>
      <c r="C23" s="46"/>
      <c r="D23" s="68">
        <v>0</v>
      </c>
      <c r="E23" s="46"/>
      <c r="F23" s="46">
        <v>0</v>
      </c>
      <c r="G23" s="46"/>
      <c r="H23" s="46">
        <v>0</v>
      </c>
      <c r="I23" s="46"/>
      <c r="J23" s="46"/>
      <c r="K23" s="46"/>
      <c r="L23" s="68">
        <v>0</v>
      </c>
      <c r="M23" s="68"/>
      <c r="N23" s="68">
        <v>0</v>
      </c>
      <c r="O23" s="46"/>
      <c r="P23" s="46">
        <f>+PL!D46</f>
        <v>37177</v>
      </c>
      <c r="Q23" s="46"/>
      <c r="R23" s="46">
        <f>SUM(D23:P23)</f>
        <v>37177</v>
      </c>
      <c r="S23" s="46"/>
      <c r="T23" s="46">
        <f>+PL!D51</f>
        <v>4868</v>
      </c>
      <c r="U23" s="46"/>
      <c r="V23" s="46">
        <f>SUM(R23:T23)</f>
        <v>42045</v>
      </c>
      <c r="W23" s="66"/>
    </row>
    <row r="24" spans="1:23" ht="19.5" customHeight="1">
      <c r="A24" s="49" t="s">
        <v>119</v>
      </c>
      <c r="C24" s="46"/>
      <c r="D24" s="75">
        <v>0</v>
      </c>
      <c r="E24" s="46"/>
      <c r="F24" s="76">
        <v>0</v>
      </c>
      <c r="G24" s="46"/>
      <c r="H24" s="76">
        <v>0</v>
      </c>
      <c r="I24" s="46"/>
      <c r="J24" s="76"/>
      <c r="K24" s="46"/>
      <c r="L24" s="75">
        <v>0</v>
      </c>
      <c r="M24" s="68"/>
      <c r="N24" s="75">
        <v>0</v>
      </c>
      <c r="O24" s="46"/>
      <c r="P24" s="76">
        <v>0</v>
      </c>
      <c r="Q24" s="46"/>
      <c r="R24" s="76">
        <f>SUM(D24:P24)</f>
        <v>0</v>
      </c>
      <c r="S24" s="46"/>
      <c r="T24" s="76">
        <v>0</v>
      </c>
      <c r="U24" s="46"/>
      <c r="V24" s="76">
        <f>SUM(R24:T24)</f>
        <v>0</v>
      </c>
      <c r="W24" s="66"/>
    </row>
    <row r="25" spans="1:23" ht="19.5" customHeight="1">
      <c r="A25" s="49" t="s">
        <v>127</v>
      </c>
      <c r="C25" s="46"/>
      <c r="D25" s="68">
        <f>SUM(D23:D24)</f>
        <v>0</v>
      </c>
      <c r="E25" s="46"/>
      <c r="F25" s="68">
        <f>SUM(F23:F24)</f>
        <v>0</v>
      </c>
      <c r="G25" s="46"/>
      <c r="H25" s="68">
        <f>SUM(H23:H24)</f>
        <v>0</v>
      </c>
      <c r="I25" s="68"/>
      <c r="J25" s="68">
        <f>SUM(J23:J24)</f>
        <v>0</v>
      </c>
      <c r="K25" s="46"/>
      <c r="L25" s="68">
        <f>SUM(L23:L24)</f>
        <v>0</v>
      </c>
      <c r="M25" s="68"/>
      <c r="N25" s="68">
        <f>SUM(N23:N24)</f>
        <v>0</v>
      </c>
      <c r="O25" s="46"/>
      <c r="P25" s="68">
        <f>SUM(P23:P24)</f>
        <v>37177</v>
      </c>
      <c r="Q25" s="68"/>
      <c r="R25" s="68">
        <f>SUM(R23:R24)</f>
        <v>37177</v>
      </c>
      <c r="S25" s="68"/>
      <c r="T25" s="68">
        <f>SUM(T23:T24)</f>
        <v>4868</v>
      </c>
      <c r="U25" s="46"/>
      <c r="V25" s="68">
        <f>SUM(V23:V24)</f>
        <v>42045</v>
      </c>
      <c r="W25" s="66"/>
    </row>
    <row r="26" spans="1:23" ht="19.5" customHeight="1">
      <c r="A26" s="49" t="s">
        <v>208</v>
      </c>
      <c r="C26" s="46"/>
      <c r="D26" s="68"/>
      <c r="E26" s="46"/>
      <c r="F26" s="68"/>
      <c r="G26" s="46"/>
      <c r="H26" s="68"/>
      <c r="I26" s="68"/>
      <c r="J26" s="68"/>
      <c r="K26" s="46"/>
      <c r="L26" s="68"/>
      <c r="M26" s="68"/>
      <c r="N26" s="68"/>
      <c r="O26" s="46"/>
      <c r="P26" s="68"/>
      <c r="Q26" s="68"/>
      <c r="R26" s="68"/>
      <c r="S26" s="68"/>
      <c r="T26" s="68"/>
      <c r="U26" s="46"/>
      <c r="V26" s="68"/>
      <c r="W26" s="66"/>
    </row>
    <row r="27" spans="1:23" ht="19.5" customHeight="1">
      <c r="A27" s="91" t="s">
        <v>220</v>
      </c>
      <c r="C27" s="46"/>
      <c r="D27" s="68">
        <v>0</v>
      </c>
      <c r="E27" s="46"/>
      <c r="F27" s="68">
        <v>0</v>
      </c>
      <c r="G27" s="46"/>
      <c r="H27" s="68">
        <v>0</v>
      </c>
      <c r="I27" s="68"/>
      <c r="J27" s="68">
        <v>166658</v>
      </c>
      <c r="K27" s="46"/>
      <c r="L27" s="46">
        <v>0</v>
      </c>
      <c r="M27" s="46"/>
      <c r="N27" s="46">
        <v>0</v>
      </c>
      <c r="O27" s="68"/>
      <c r="P27" s="46">
        <v>0</v>
      </c>
      <c r="Q27" s="68"/>
      <c r="R27" s="46">
        <f>SUM(D27:P27)</f>
        <v>166658</v>
      </c>
      <c r="S27" s="68"/>
      <c r="T27" s="68">
        <v>37471</v>
      </c>
      <c r="U27" s="46"/>
      <c r="V27" s="46">
        <f>SUM(R27:T27)</f>
        <v>204129</v>
      </c>
      <c r="W27" s="66"/>
    </row>
    <row r="28" spans="1:23" ht="19.5" customHeight="1">
      <c r="A28" s="49" t="s">
        <v>207</v>
      </c>
      <c r="C28" s="46"/>
      <c r="D28" s="68"/>
      <c r="E28" s="46"/>
      <c r="F28" s="68"/>
      <c r="G28" s="46"/>
      <c r="H28" s="68"/>
      <c r="I28" s="68"/>
      <c r="J28" s="68"/>
      <c r="K28" s="46"/>
      <c r="L28" s="46"/>
      <c r="M28" s="46"/>
      <c r="N28" s="46"/>
      <c r="O28" s="68"/>
      <c r="P28" s="46"/>
      <c r="Q28" s="68"/>
      <c r="R28" s="46"/>
      <c r="S28" s="68"/>
      <c r="T28" s="68"/>
      <c r="U28" s="46"/>
      <c r="V28" s="46"/>
      <c r="W28" s="66"/>
    </row>
    <row r="29" spans="1:23" ht="19.5" customHeight="1">
      <c r="A29" s="49" t="s">
        <v>221</v>
      </c>
      <c r="B29" s="69"/>
      <c r="C29" s="68"/>
      <c r="D29" s="46">
        <v>32339</v>
      </c>
      <c r="E29" s="68"/>
      <c r="F29" s="68">
        <v>129331</v>
      </c>
      <c r="G29" s="68"/>
      <c r="H29" s="68">
        <v>0</v>
      </c>
      <c r="I29" s="68"/>
      <c r="J29" s="68">
        <v>0</v>
      </c>
      <c r="K29" s="68"/>
      <c r="L29" s="46">
        <v>0</v>
      </c>
      <c r="M29" s="46"/>
      <c r="N29" s="46">
        <v>0</v>
      </c>
      <c r="O29" s="68"/>
      <c r="P29" s="46">
        <v>0</v>
      </c>
      <c r="Q29" s="46"/>
      <c r="R29" s="46">
        <f>SUM(D29:P29)</f>
        <v>161670</v>
      </c>
      <c r="S29" s="46"/>
      <c r="T29" s="46">
        <v>0</v>
      </c>
      <c r="U29" s="46"/>
      <c r="V29" s="46">
        <f>SUM(R29:T29)</f>
        <v>161670</v>
      </c>
      <c r="W29" s="66"/>
    </row>
    <row r="30" spans="1:23" ht="19.5" customHeight="1">
      <c r="A30" s="91" t="s">
        <v>111</v>
      </c>
      <c r="B30" s="69"/>
      <c r="C30" s="68"/>
      <c r="D30" s="46"/>
      <c r="E30" s="68"/>
      <c r="F30" s="68"/>
      <c r="G30" s="68"/>
      <c r="H30" s="68"/>
      <c r="I30" s="68"/>
      <c r="J30" s="68"/>
      <c r="K30" s="68"/>
      <c r="L30" s="46"/>
      <c r="M30" s="46"/>
      <c r="N30" s="46"/>
      <c r="O30" s="68"/>
      <c r="P30" s="46"/>
      <c r="Q30" s="46"/>
      <c r="R30" s="46"/>
      <c r="S30" s="46"/>
      <c r="T30" s="46"/>
      <c r="U30" s="46"/>
      <c r="V30" s="46"/>
      <c r="W30" s="66"/>
    </row>
    <row r="31" spans="1:23" ht="19.5" customHeight="1">
      <c r="A31" s="91" t="s">
        <v>112</v>
      </c>
      <c r="C31" s="46"/>
      <c r="D31" s="46">
        <v>0</v>
      </c>
      <c r="E31" s="68"/>
      <c r="F31" s="68">
        <v>0</v>
      </c>
      <c r="G31" s="68"/>
      <c r="H31" s="68">
        <v>0</v>
      </c>
      <c r="I31" s="68"/>
      <c r="J31" s="68">
        <v>0</v>
      </c>
      <c r="K31" s="68"/>
      <c r="L31" s="46">
        <v>0</v>
      </c>
      <c r="M31" s="46"/>
      <c r="N31" s="46">
        <v>251</v>
      </c>
      <c r="O31" s="68"/>
      <c r="P31" s="46">
        <v>-251</v>
      </c>
      <c r="Q31" s="46"/>
      <c r="R31" s="46">
        <f>SUM(D31:P31)</f>
        <v>0</v>
      </c>
      <c r="S31" s="46"/>
      <c r="T31" s="46">
        <v>0</v>
      </c>
      <c r="U31" s="46"/>
      <c r="V31" s="46">
        <f>SUM(R31:T31)</f>
        <v>0</v>
      </c>
      <c r="W31" s="66"/>
    </row>
    <row r="32" spans="1:23" ht="19.5" customHeight="1">
      <c r="A32" s="29" t="s">
        <v>216</v>
      </c>
      <c r="B32" s="69"/>
      <c r="C32" s="68"/>
      <c r="D32" s="46"/>
      <c r="E32" s="68"/>
      <c r="F32" s="68"/>
      <c r="G32" s="68"/>
      <c r="H32" s="68"/>
      <c r="I32" s="68"/>
      <c r="J32" s="68"/>
      <c r="K32" s="68"/>
      <c r="L32" s="46"/>
      <c r="M32" s="46"/>
      <c r="N32" s="46"/>
      <c r="O32" s="68"/>
      <c r="P32" s="46"/>
      <c r="Q32" s="46"/>
      <c r="R32" s="46"/>
      <c r="S32" s="46"/>
      <c r="T32" s="46"/>
      <c r="U32" s="46"/>
      <c r="V32" s="46"/>
      <c r="W32" s="66"/>
    </row>
    <row r="33" spans="1:23" ht="19.5" customHeight="1">
      <c r="A33" s="29" t="s">
        <v>240</v>
      </c>
      <c r="B33" s="69"/>
      <c r="C33" s="68"/>
      <c r="D33" s="46"/>
      <c r="E33" s="68"/>
      <c r="F33" s="68"/>
      <c r="G33" s="68"/>
      <c r="H33" s="68"/>
      <c r="I33" s="68"/>
      <c r="J33" s="68"/>
      <c r="K33" s="68"/>
      <c r="L33" s="46"/>
      <c r="M33" s="46"/>
      <c r="N33" s="46"/>
      <c r="O33" s="68"/>
      <c r="P33" s="46"/>
      <c r="Q33" s="46"/>
      <c r="R33" s="46"/>
      <c r="S33" s="46"/>
      <c r="T33" s="46"/>
      <c r="U33" s="46"/>
      <c r="V33" s="46"/>
      <c r="W33" s="66"/>
    </row>
    <row r="34" spans="1:23" ht="19.5" customHeight="1">
      <c r="A34" s="29" t="s">
        <v>241</v>
      </c>
      <c r="B34" s="69"/>
      <c r="C34" s="68"/>
      <c r="D34" s="46">
        <v>0</v>
      </c>
      <c r="E34" s="68"/>
      <c r="F34" s="68">
        <v>0</v>
      </c>
      <c r="G34" s="68"/>
      <c r="H34" s="68">
        <v>0</v>
      </c>
      <c r="I34" s="68"/>
      <c r="J34" s="68">
        <v>-330668</v>
      </c>
      <c r="K34" s="68"/>
      <c r="L34" s="46">
        <v>0</v>
      </c>
      <c r="M34" s="46"/>
      <c r="N34" s="46">
        <v>0</v>
      </c>
      <c r="O34" s="68"/>
      <c r="P34" s="46">
        <v>0</v>
      </c>
      <c r="Q34" s="46"/>
      <c r="R34" s="46">
        <f>SUM(D34:P34)</f>
        <v>-330668</v>
      </c>
      <c r="S34" s="46"/>
      <c r="T34" s="46">
        <v>-58321</v>
      </c>
      <c r="U34" s="46"/>
      <c r="V34" s="46">
        <f>SUM(R34:T34)</f>
        <v>-388989</v>
      </c>
      <c r="W34" s="66"/>
    </row>
    <row r="35" spans="1:23" ht="19.5" customHeight="1" thickBot="1">
      <c r="A35" s="67" t="s">
        <v>201</v>
      </c>
      <c r="C35" s="36"/>
      <c r="D35" s="70">
        <f>SUM(D22,D25:D34)</f>
        <v>687865</v>
      </c>
      <c r="E35" s="36"/>
      <c r="F35" s="70">
        <f>SUM(F22,F25:F34)</f>
        <v>2305124</v>
      </c>
      <c r="G35" s="36"/>
      <c r="H35" s="70">
        <f>SUM(H22,H25:H34)</f>
        <v>2228</v>
      </c>
      <c r="I35" s="46"/>
      <c r="J35" s="70">
        <f>SUM(J22,J25:J34)</f>
        <v>0</v>
      </c>
      <c r="K35" s="36"/>
      <c r="L35" s="70">
        <f>SUM(L22,L25:L34)</f>
        <v>12955</v>
      </c>
      <c r="M35" s="46"/>
      <c r="N35" s="70">
        <f>SUM(N22,N25:N34)</f>
        <v>5051</v>
      </c>
      <c r="O35" s="36"/>
      <c r="P35" s="70">
        <f>SUM(P22,P25:P34)</f>
        <v>155306</v>
      </c>
      <c r="Q35" s="46"/>
      <c r="R35" s="70">
        <f>SUM(R22,R25:R34)</f>
        <v>3168529</v>
      </c>
      <c r="S35" s="46"/>
      <c r="T35" s="70">
        <f>SUM(T22,T25:T34)</f>
        <v>809114</v>
      </c>
      <c r="U35" s="36"/>
      <c r="V35" s="70">
        <f>SUM(V22,V25:V34)</f>
        <v>3977643</v>
      </c>
      <c r="W35" s="66"/>
    </row>
    <row r="36" spans="1:23" ht="19.5" customHeight="1" thickTop="1">
      <c r="C36" s="46"/>
      <c r="D36" s="68">
        <f>+D22-BS!F87</f>
        <v>0</v>
      </c>
      <c r="E36" s="46"/>
      <c r="F36" s="68">
        <f>+F22-BS!F88</f>
        <v>0</v>
      </c>
      <c r="G36" s="46"/>
      <c r="H36" s="68">
        <f>+H22-BS!F89</f>
        <v>0</v>
      </c>
      <c r="I36" s="68"/>
      <c r="J36" s="68">
        <f>+J22-BS!F91</f>
        <v>0</v>
      </c>
      <c r="K36" s="46"/>
      <c r="L36" s="68">
        <f>L22-BS!F94</f>
        <v>0</v>
      </c>
      <c r="M36" s="68"/>
      <c r="N36" s="68">
        <f>N22-BS!F95</f>
        <v>0</v>
      </c>
      <c r="O36" s="46"/>
      <c r="P36" s="68">
        <f>P22-BS!F96</f>
        <v>0</v>
      </c>
      <c r="Q36" s="68"/>
      <c r="R36" s="46">
        <f>R22-BS!F97</f>
        <v>0</v>
      </c>
      <c r="S36" s="68"/>
      <c r="T36" s="68">
        <f>T22-BS!F98</f>
        <v>0</v>
      </c>
      <c r="U36" s="46"/>
      <c r="V36" s="46">
        <f>V22-BS!F99</f>
        <v>0</v>
      </c>
      <c r="W36" s="66"/>
    </row>
    <row r="37" spans="1:23" ht="19.5" customHeight="1">
      <c r="C37" s="46"/>
      <c r="D37" s="68">
        <f>+D35-BS!D87</f>
        <v>0</v>
      </c>
      <c r="E37" s="46"/>
      <c r="F37" s="68">
        <f>+F35-BS!D88</f>
        <v>0</v>
      </c>
      <c r="G37" s="46"/>
      <c r="H37" s="68">
        <f>+H35-BS!D89</f>
        <v>0</v>
      </c>
      <c r="I37" s="68"/>
      <c r="J37" s="68">
        <f>+J35-BS!D91</f>
        <v>0</v>
      </c>
      <c r="K37" s="46"/>
      <c r="L37" s="68">
        <f>+L35-BS!D94</f>
        <v>0</v>
      </c>
      <c r="M37" s="68"/>
      <c r="N37" s="68">
        <f>+N35-BS!D95</f>
        <v>0</v>
      </c>
      <c r="O37" s="46"/>
      <c r="P37" s="68">
        <f>+P35-BS!D96</f>
        <v>0</v>
      </c>
      <c r="Q37" s="68"/>
      <c r="R37" s="46"/>
      <c r="S37" s="68"/>
      <c r="T37" s="68">
        <f>+T35-BS!D98</f>
        <v>0</v>
      </c>
      <c r="U37" s="46"/>
      <c r="V37" s="46">
        <f>+V35-BS!D99</f>
        <v>0</v>
      </c>
      <c r="W37" s="66"/>
    </row>
    <row r="38" spans="1:23" ht="19.5" customHeight="1">
      <c r="A38" s="42" t="s">
        <v>18</v>
      </c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</row>
    <row r="39" spans="1:23" ht="19.5" customHeight="1"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</row>
  </sheetData>
  <mergeCells count="3">
    <mergeCell ref="L9:P9"/>
    <mergeCell ref="L10:N10"/>
    <mergeCell ref="D7:R7"/>
  </mergeCells>
  <pageMargins left="0.71" right="0.23622047244094491" top="0.78740157480314965" bottom="0.39370078740157483" header="0.19685039370078741" footer="0.19685039370078741"/>
  <pageSetup paperSize="9" scale="7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26"/>
  <sheetViews>
    <sheetView showGridLines="0" view="pageBreakPreview" topLeftCell="A16" zoomScaleNormal="100" zoomScaleSheetLayoutView="100" workbookViewId="0">
      <selection activeCell="C48" sqref="C48"/>
    </sheetView>
  </sheetViews>
  <sheetFormatPr defaultColWidth="10.7109375" defaultRowHeight="21" customHeight="1"/>
  <cols>
    <col min="1" max="1" width="46.140625" style="39" customWidth="1"/>
    <col min="2" max="2" width="5.5703125" style="39" hidden="1" customWidth="1"/>
    <col min="3" max="3" width="0.85546875" style="39" customWidth="1"/>
    <col min="4" max="4" width="15.5703125" style="39" customWidth="1"/>
    <col min="5" max="5" width="1.140625" style="39" customWidth="1"/>
    <col min="6" max="6" width="15.28515625" style="39" customWidth="1"/>
    <col min="7" max="7" width="1.140625" style="39" customWidth="1"/>
    <col min="8" max="8" width="20.5703125" style="39" customWidth="1"/>
    <col min="9" max="9" width="1.140625" style="39" customWidth="1"/>
    <col min="10" max="10" width="16.5703125" style="39" customWidth="1"/>
    <col min="11" max="11" width="1.140625" style="39" customWidth="1"/>
    <col min="12" max="12" width="13.7109375" style="39" customWidth="1"/>
    <col min="13" max="13" width="1.140625" style="39" customWidth="1"/>
    <col min="14" max="14" width="16" style="39" customWidth="1"/>
    <col min="15" max="15" width="1.28515625" style="39" customWidth="1"/>
    <col min="16" max="16384" width="10.7109375" style="39"/>
  </cols>
  <sheetData>
    <row r="1" spans="1:15" ht="21" customHeight="1">
      <c r="N1" s="94" t="s">
        <v>121</v>
      </c>
    </row>
    <row r="2" spans="1:15" s="147" customFormat="1" ht="21" customHeight="1">
      <c r="A2" s="98" t="s">
        <v>103</v>
      </c>
    </row>
    <row r="3" spans="1:15" s="147" customFormat="1" ht="21" customHeight="1">
      <c r="A3" s="148" t="s">
        <v>91</v>
      </c>
      <c r="D3" s="149"/>
      <c r="J3" s="149"/>
      <c r="K3" s="149"/>
      <c r="L3" s="149"/>
      <c r="M3" s="149"/>
      <c r="N3" s="149"/>
    </row>
    <row r="4" spans="1:15" s="147" customFormat="1" ht="21" customHeight="1">
      <c r="A4" s="99" t="s">
        <v>198</v>
      </c>
      <c r="D4" s="150"/>
      <c r="J4" s="150"/>
      <c r="K4" s="149"/>
      <c r="L4" s="150"/>
      <c r="M4" s="149"/>
      <c r="N4" s="149"/>
    </row>
    <row r="5" spans="1:15" ht="21" customHeight="1">
      <c r="A5" s="151"/>
      <c r="B5" s="152"/>
      <c r="C5" s="153"/>
      <c r="D5" s="153"/>
      <c r="E5" s="153"/>
      <c r="F5" s="153"/>
      <c r="G5" s="153"/>
      <c r="H5" s="153"/>
      <c r="I5" s="153"/>
      <c r="J5" s="154"/>
      <c r="K5" s="154"/>
      <c r="L5" s="154"/>
      <c r="M5" s="154"/>
      <c r="N5" s="155" t="s">
        <v>115</v>
      </c>
      <c r="O5" s="152"/>
    </row>
    <row r="6" spans="1:15" ht="21" customHeight="1">
      <c r="A6" s="151"/>
      <c r="B6" s="156"/>
      <c r="C6" s="157"/>
      <c r="D6" s="158" t="s">
        <v>3</v>
      </c>
      <c r="E6" s="157"/>
      <c r="F6" s="157"/>
      <c r="G6" s="157"/>
      <c r="H6" s="157"/>
      <c r="I6" s="157"/>
      <c r="J6" s="157"/>
      <c r="K6" s="157"/>
      <c r="L6" s="157"/>
      <c r="M6" s="157"/>
      <c r="N6" s="157"/>
    </row>
    <row r="7" spans="1:15" ht="21" customHeight="1">
      <c r="A7" s="151"/>
      <c r="B7" s="159"/>
      <c r="C7" s="153"/>
      <c r="D7" s="160" t="s">
        <v>74</v>
      </c>
      <c r="E7" s="153"/>
      <c r="F7" s="161"/>
      <c r="G7" s="161"/>
      <c r="H7" s="162" t="s">
        <v>105</v>
      </c>
      <c r="I7" s="153"/>
      <c r="J7" s="157" t="s">
        <v>102</v>
      </c>
      <c r="K7" s="157"/>
      <c r="L7" s="157"/>
      <c r="M7" s="81"/>
      <c r="N7" s="160" t="s">
        <v>75</v>
      </c>
    </row>
    <row r="8" spans="1:15" ht="21" customHeight="1">
      <c r="C8" s="81"/>
      <c r="D8" s="81" t="s">
        <v>89</v>
      </c>
      <c r="E8" s="81"/>
      <c r="F8" s="163"/>
      <c r="G8" s="163"/>
      <c r="H8" s="162" t="s">
        <v>106</v>
      </c>
      <c r="I8" s="81"/>
      <c r="J8" s="164" t="s">
        <v>76</v>
      </c>
      <c r="K8" s="164"/>
      <c r="L8" s="81"/>
      <c r="M8" s="81"/>
      <c r="N8" s="160" t="s">
        <v>78</v>
      </c>
      <c r="O8" s="165"/>
    </row>
    <row r="9" spans="1:15" ht="21" customHeight="1">
      <c r="A9" s="147"/>
      <c r="B9" s="82" t="s">
        <v>1</v>
      </c>
      <c r="C9" s="81"/>
      <c r="D9" s="82" t="s">
        <v>79</v>
      </c>
      <c r="E9" s="81"/>
      <c r="F9" s="166" t="s">
        <v>104</v>
      </c>
      <c r="G9" s="167"/>
      <c r="H9" s="168" t="s">
        <v>113</v>
      </c>
      <c r="I9" s="81"/>
      <c r="J9" s="82" t="s">
        <v>80</v>
      </c>
      <c r="K9" s="81"/>
      <c r="L9" s="82" t="s">
        <v>77</v>
      </c>
      <c r="M9" s="81"/>
      <c r="N9" s="82" t="s">
        <v>81</v>
      </c>
      <c r="O9" s="169"/>
    </row>
    <row r="10" spans="1:15" ht="21" customHeight="1">
      <c r="A10" s="170" t="s">
        <v>168</v>
      </c>
      <c r="C10" s="171"/>
      <c r="D10" s="172">
        <v>644160</v>
      </c>
      <c r="E10" s="150"/>
      <c r="F10" s="150">
        <v>2131056</v>
      </c>
      <c r="G10" s="150"/>
      <c r="H10" s="150">
        <v>4549</v>
      </c>
      <c r="I10" s="171"/>
      <c r="J10" s="172">
        <v>8435</v>
      </c>
      <c r="K10" s="171"/>
      <c r="L10" s="172">
        <v>73322</v>
      </c>
      <c r="M10" s="150"/>
      <c r="N10" s="171">
        <f>SUM(D10:L10)</f>
        <v>2861522</v>
      </c>
      <c r="O10" s="169"/>
    </row>
    <row r="11" spans="1:15" ht="21" customHeight="1">
      <c r="A11" s="153" t="s">
        <v>126</v>
      </c>
      <c r="B11" s="173"/>
      <c r="C11" s="174"/>
      <c r="D11" s="171">
        <v>0</v>
      </c>
      <c r="E11" s="171"/>
      <c r="F11" s="171">
        <v>0</v>
      </c>
      <c r="G11" s="171"/>
      <c r="H11" s="171">
        <v>0</v>
      </c>
      <c r="I11" s="150"/>
      <c r="J11" s="171">
        <v>0</v>
      </c>
      <c r="K11" s="150"/>
      <c r="L11" s="150">
        <v>24378</v>
      </c>
      <c r="M11" s="150"/>
      <c r="N11" s="171">
        <f>SUM(D11:L11)</f>
        <v>24378</v>
      </c>
      <c r="O11" s="169"/>
    </row>
    <row r="12" spans="1:15" ht="21" customHeight="1">
      <c r="A12" s="153" t="s">
        <v>119</v>
      </c>
      <c r="B12" s="173"/>
      <c r="C12" s="174"/>
      <c r="D12" s="175">
        <v>0</v>
      </c>
      <c r="E12" s="171"/>
      <c r="F12" s="175">
        <v>0</v>
      </c>
      <c r="G12" s="171"/>
      <c r="H12" s="175">
        <v>0</v>
      </c>
      <c r="I12" s="150"/>
      <c r="J12" s="175">
        <v>0</v>
      </c>
      <c r="K12" s="150"/>
      <c r="L12" s="176">
        <v>0</v>
      </c>
      <c r="M12" s="150"/>
      <c r="N12" s="175">
        <f>SUM(D12:L12)</f>
        <v>0</v>
      </c>
      <c r="O12" s="169"/>
    </row>
    <row r="13" spans="1:15" ht="21" customHeight="1">
      <c r="A13" s="153" t="s">
        <v>127</v>
      </c>
      <c r="B13" s="173"/>
      <c r="C13" s="150"/>
      <c r="D13" s="171">
        <f>SUM(D11:D12)</f>
        <v>0</v>
      </c>
      <c r="E13" s="150"/>
      <c r="F13" s="171">
        <f>SUM(F11:F12)</f>
        <v>0</v>
      </c>
      <c r="G13" s="150"/>
      <c r="H13" s="171">
        <f>SUM(H11:H12)</f>
        <v>0</v>
      </c>
      <c r="I13" s="150"/>
      <c r="J13" s="171">
        <f>SUM(J11:J12)</f>
        <v>0</v>
      </c>
      <c r="K13" s="150"/>
      <c r="L13" s="171">
        <f>SUM(L11:L12)</f>
        <v>24378</v>
      </c>
      <c r="M13" s="150"/>
      <c r="N13" s="171">
        <f>SUM(N11:N12)</f>
        <v>24378</v>
      </c>
      <c r="O13" s="169"/>
    </row>
    <row r="14" spans="1:15" ht="21" customHeight="1">
      <c r="A14" s="153" t="s">
        <v>219</v>
      </c>
      <c r="B14" s="173"/>
      <c r="C14" s="150"/>
      <c r="D14" s="150">
        <v>0</v>
      </c>
      <c r="E14" s="150"/>
      <c r="F14" s="150">
        <v>0</v>
      </c>
      <c r="G14" s="150"/>
      <c r="H14" s="150">
        <v>188</v>
      </c>
      <c r="I14" s="150"/>
      <c r="J14" s="171">
        <v>0</v>
      </c>
      <c r="K14" s="150"/>
      <c r="L14" s="171">
        <v>0</v>
      </c>
      <c r="M14" s="150"/>
      <c r="N14" s="150">
        <f>SUM(D14:L14)</f>
        <v>188</v>
      </c>
      <c r="O14" s="169"/>
    </row>
    <row r="15" spans="1:15" ht="21" customHeight="1" thickBot="1">
      <c r="A15" s="170" t="s">
        <v>170</v>
      </c>
      <c r="C15" s="174"/>
      <c r="D15" s="177">
        <f>SUM(D10,D13:D14)</f>
        <v>644160</v>
      </c>
      <c r="E15" s="174"/>
      <c r="F15" s="177">
        <f>SUM(F10,F13:F14)</f>
        <v>2131056</v>
      </c>
      <c r="G15" s="174"/>
      <c r="H15" s="177">
        <f>SUM(H10,H13:H14)</f>
        <v>4737</v>
      </c>
      <c r="I15" s="174"/>
      <c r="J15" s="177">
        <f>SUM(J10,J13:J14)</f>
        <v>8435</v>
      </c>
      <c r="K15" s="174"/>
      <c r="L15" s="177">
        <f>SUM(L10,L13:L14)</f>
        <v>97700</v>
      </c>
      <c r="M15" s="174"/>
      <c r="N15" s="177">
        <f>SUM(N10,N13:N14)</f>
        <v>2886088</v>
      </c>
      <c r="O15" s="169"/>
    </row>
    <row r="16" spans="1:15" ht="21" customHeight="1" thickTop="1">
      <c r="A16" s="147"/>
      <c r="C16" s="171"/>
      <c r="D16" s="150"/>
      <c r="E16" s="150"/>
      <c r="F16" s="150"/>
      <c r="G16" s="150"/>
      <c r="H16" s="150"/>
      <c r="I16" s="174"/>
      <c r="J16" s="150"/>
      <c r="K16" s="174"/>
      <c r="L16" s="150"/>
      <c r="M16" s="150"/>
      <c r="N16" s="150"/>
      <c r="O16" s="169"/>
    </row>
    <row r="17" spans="1:15" ht="21" customHeight="1">
      <c r="A17" s="170" t="s">
        <v>200</v>
      </c>
      <c r="C17" s="150"/>
      <c r="D17" s="150">
        <v>655526</v>
      </c>
      <c r="E17" s="150"/>
      <c r="F17" s="150">
        <v>2175793</v>
      </c>
      <c r="G17" s="150"/>
      <c r="H17" s="150">
        <v>2228</v>
      </c>
      <c r="I17" s="171"/>
      <c r="J17" s="150">
        <v>12955</v>
      </c>
      <c r="K17" s="171"/>
      <c r="L17" s="150">
        <v>158946</v>
      </c>
      <c r="M17" s="150"/>
      <c r="N17" s="150">
        <f>SUM(D17:L17)</f>
        <v>3005448</v>
      </c>
      <c r="O17" s="169"/>
    </row>
    <row r="18" spans="1:15" ht="21" customHeight="1">
      <c r="A18" s="153" t="s">
        <v>126</v>
      </c>
      <c r="C18" s="150"/>
      <c r="D18" s="171">
        <v>0</v>
      </c>
      <c r="E18" s="171"/>
      <c r="F18" s="171">
        <v>0</v>
      </c>
      <c r="G18" s="171"/>
      <c r="H18" s="171">
        <v>0</v>
      </c>
      <c r="I18" s="150"/>
      <c r="J18" s="171">
        <v>0</v>
      </c>
      <c r="K18" s="150"/>
      <c r="L18" s="150">
        <f>+PL!H46</f>
        <v>20902</v>
      </c>
      <c r="M18" s="150"/>
      <c r="N18" s="150">
        <f>SUM(D18:L18)</f>
        <v>20902</v>
      </c>
      <c r="O18" s="169"/>
    </row>
    <row r="19" spans="1:15" ht="21" customHeight="1">
      <c r="A19" s="153" t="s">
        <v>119</v>
      </c>
      <c r="C19" s="150"/>
      <c r="D19" s="175">
        <v>0</v>
      </c>
      <c r="E19" s="150"/>
      <c r="F19" s="175">
        <v>0</v>
      </c>
      <c r="G19" s="150"/>
      <c r="H19" s="175">
        <v>0</v>
      </c>
      <c r="I19" s="150"/>
      <c r="J19" s="175">
        <v>0</v>
      </c>
      <c r="K19" s="150"/>
      <c r="L19" s="175">
        <v>0</v>
      </c>
      <c r="M19" s="150"/>
      <c r="N19" s="176">
        <f>SUM(D19:L19)</f>
        <v>0</v>
      </c>
      <c r="O19" s="169"/>
    </row>
    <row r="20" spans="1:15" ht="21" customHeight="1">
      <c r="A20" s="153" t="s">
        <v>127</v>
      </c>
      <c r="C20" s="150"/>
      <c r="D20" s="171">
        <f>SUM(D18:D19)</f>
        <v>0</v>
      </c>
      <c r="E20" s="150"/>
      <c r="F20" s="171">
        <f>SUM(F18:F19)</f>
        <v>0</v>
      </c>
      <c r="G20" s="150"/>
      <c r="H20" s="171">
        <f>SUM(H18:H19)</f>
        <v>0</v>
      </c>
      <c r="I20" s="150"/>
      <c r="J20" s="171">
        <f>SUM(J18:J19)</f>
        <v>0</v>
      </c>
      <c r="K20" s="150"/>
      <c r="L20" s="171">
        <f>SUM(L18:L19)</f>
        <v>20902</v>
      </c>
      <c r="M20" s="150"/>
      <c r="N20" s="171">
        <f>SUM(N18:N19)</f>
        <v>20902</v>
      </c>
      <c r="O20" s="169"/>
    </row>
    <row r="21" spans="1:15" ht="21" customHeight="1">
      <c r="A21" s="153" t="s">
        <v>161</v>
      </c>
      <c r="C21" s="150"/>
      <c r="D21" s="171"/>
      <c r="E21" s="150"/>
      <c r="F21" s="171"/>
      <c r="G21" s="150"/>
      <c r="H21" s="171"/>
      <c r="I21" s="150"/>
      <c r="J21" s="171"/>
      <c r="K21" s="150"/>
      <c r="L21" s="171"/>
      <c r="M21" s="150"/>
      <c r="N21" s="171"/>
      <c r="O21" s="169"/>
    </row>
    <row r="22" spans="1:15" ht="21" customHeight="1">
      <c r="A22" s="153" t="s">
        <v>221</v>
      </c>
      <c r="B22" s="173"/>
      <c r="C22" s="174"/>
      <c r="D22" s="150">
        <v>32339</v>
      </c>
      <c r="E22" s="150"/>
      <c r="F22" s="150">
        <v>129331</v>
      </c>
      <c r="G22" s="150"/>
      <c r="H22" s="150">
        <v>0</v>
      </c>
      <c r="I22" s="171"/>
      <c r="J22" s="150">
        <v>0</v>
      </c>
      <c r="K22" s="171"/>
      <c r="L22" s="150">
        <v>0</v>
      </c>
      <c r="M22" s="150"/>
      <c r="N22" s="150">
        <f>SUM(D22:L22)</f>
        <v>161670</v>
      </c>
      <c r="O22" s="169"/>
    </row>
    <row r="23" spans="1:15" ht="21" customHeight="1" thickBot="1">
      <c r="A23" s="170" t="s">
        <v>201</v>
      </c>
      <c r="C23" s="150"/>
      <c r="D23" s="177">
        <f>SUM(D17,D20:D22)</f>
        <v>687865</v>
      </c>
      <c r="E23" s="150"/>
      <c r="F23" s="177">
        <f>SUM(F17,F20:F22)</f>
        <v>2305124</v>
      </c>
      <c r="G23" s="150"/>
      <c r="H23" s="177">
        <f>SUM(H17,H20:H22)</f>
        <v>2228</v>
      </c>
      <c r="I23" s="150"/>
      <c r="J23" s="177">
        <f>SUM(J17,J20:J22)</f>
        <v>12955</v>
      </c>
      <c r="K23" s="150"/>
      <c r="L23" s="177">
        <f>SUM(L17,L20:L22)</f>
        <v>179848</v>
      </c>
      <c r="M23" s="150"/>
      <c r="N23" s="177">
        <f>SUM(N17,N20:N22)</f>
        <v>3188020</v>
      </c>
      <c r="O23" s="169"/>
    </row>
    <row r="24" spans="1:15" ht="21" customHeight="1" thickTop="1">
      <c r="D24" s="150">
        <f>+D23-BS!H87</f>
        <v>0</v>
      </c>
      <c r="E24" s="150"/>
      <c r="F24" s="150">
        <f>+F23-BS!H88</f>
        <v>0</v>
      </c>
      <c r="G24" s="150"/>
      <c r="H24" s="150">
        <f>+H23-BS!H89</f>
        <v>0</v>
      </c>
      <c r="I24" s="150"/>
      <c r="J24" s="150">
        <f>+J23-BS!H94</f>
        <v>0</v>
      </c>
      <c r="K24" s="150"/>
      <c r="L24" s="150">
        <f>+L23-BS!H96</f>
        <v>0</v>
      </c>
      <c r="M24" s="150"/>
      <c r="N24" s="150">
        <f>+N23-BS!H99</f>
        <v>0</v>
      </c>
      <c r="O24" s="169"/>
    </row>
    <row r="25" spans="1:15" ht="21" customHeight="1"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</row>
    <row r="26" spans="1:15" ht="21" customHeight="1">
      <c r="A26" s="39" t="s">
        <v>18</v>
      </c>
    </row>
  </sheetData>
  <pageMargins left="0.98425196850393704" right="0.25" top="0.78740157480314998" bottom="0.39370078740157499" header="0.196850393700787" footer="0.196850393700787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showGridLines="0" view="pageBreakPreview" topLeftCell="A67" zoomScaleNormal="100" zoomScaleSheetLayoutView="100" workbookViewId="0">
      <selection activeCell="A75" sqref="A75"/>
    </sheetView>
  </sheetViews>
  <sheetFormatPr defaultColWidth="10.7109375" defaultRowHeight="21" customHeight="1"/>
  <cols>
    <col min="1" max="1" width="49.7109375" style="92" customWidth="1"/>
    <col min="2" max="2" width="4.85546875" style="92" customWidth="1"/>
    <col min="3" max="3" width="1.28515625" style="92" customWidth="1"/>
    <col min="4" max="4" width="15.140625" style="93" customWidth="1"/>
    <col min="5" max="5" width="1.28515625" style="92" customWidth="1"/>
    <col min="6" max="6" width="15.140625" style="92" customWidth="1"/>
    <col min="7" max="7" width="1.28515625" style="92" customWidth="1"/>
    <col min="8" max="8" width="15.140625" style="92" customWidth="1"/>
    <col min="9" max="9" width="1.28515625" style="92" customWidth="1"/>
    <col min="10" max="10" width="15.140625" style="92" customWidth="1"/>
    <col min="11" max="11" width="11.42578125" style="92" customWidth="1"/>
    <col min="12" max="16384" width="10.7109375" style="92"/>
  </cols>
  <sheetData>
    <row r="1" spans="1:10" ht="21" customHeight="1">
      <c r="A1" s="130"/>
      <c r="J1" s="94" t="s">
        <v>121</v>
      </c>
    </row>
    <row r="2" spans="1:10" ht="21" customHeight="1">
      <c r="A2" s="95" t="s">
        <v>103</v>
      </c>
      <c r="B2" s="96"/>
      <c r="C2" s="97"/>
      <c r="E2" s="97"/>
      <c r="F2" s="97"/>
      <c r="G2" s="97"/>
      <c r="H2" s="97"/>
      <c r="I2" s="97"/>
      <c r="J2" s="94"/>
    </row>
    <row r="3" spans="1:10" ht="21" customHeight="1">
      <c r="A3" s="98" t="s">
        <v>52</v>
      </c>
      <c r="B3" s="97"/>
      <c r="C3" s="97"/>
      <c r="E3" s="97"/>
      <c r="F3" s="97"/>
      <c r="G3" s="97"/>
      <c r="H3" s="97"/>
      <c r="I3" s="97"/>
      <c r="J3" s="97"/>
    </row>
    <row r="4" spans="1:10" ht="21" customHeight="1">
      <c r="A4" s="99" t="s">
        <v>198</v>
      </c>
      <c r="B4" s="97"/>
      <c r="C4" s="97"/>
      <c r="E4" s="97"/>
      <c r="F4" s="96"/>
      <c r="G4" s="97"/>
      <c r="H4" s="96"/>
      <c r="I4" s="97"/>
      <c r="J4" s="96"/>
    </row>
    <row r="5" spans="1:10" ht="21" customHeight="1">
      <c r="A5" s="87"/>
      <c r="B5" s="100"/>
      <c r="C5" s="101"/>
      <c r="D5" s="101"/>
      <c r="E5" s="101"/>
      <c r="F5" s="101"/>
      <c r="G5" s="101"/>
      <c r="H5" s="101"/>
      <c r="I5" s="101"/>
      <c r="J5" s="102" t="s">
        <v>115</v>
      </c>
    </row>
    <row r="6" spans="1:10" ht="21" customHeight="1">
      <c r="A6" s="87"/>
      <c r="B6" s="103"/>
      <c r="C6" s="104"/>
      <c r="D6" s="105"/>
      <c r="E6" s="105" t="s">
        <v>2</v>
      </c>
      <c r="F6" s="105"/>
      <c r="G6" s="106"/>
      <c r="H6" s="107"/>
      <c r="I6" s="105" t="s">
        <v>3</v>
      </c>
      <c r="J6" s="107"/>
    </row>
    <row r="7" spans="1:10" ht="21" customHeight="1">
      <c r="B7" s="131"/>
      <c r="C7" s="109"/>
      <c r="D7" s="110" t="s">
        <v>199</v>
      </c>
      <c r="E7" s="109"/>
      <c r="F7" s="110" t="s">
        <v>167</v>
      </c>
      <c r="G7" s="111"/>
      <c r="H7" s="110" t="s">
        <v>199</v>
      </c>
      <c r="I7" s="109"/>
      <c r="J7" s="110" t="s">
        <v>167</v>
      </c>
    </row>
    <row r="8" spans="1:10" ht="21" customHeight="1">
      <c r="A8" s="132" t="s">
        <v>53</v>
      </c>
      <c r="B8" s="113"/>
      <c r="C8" s="94"/>
      <c r="D8" s="133"/>
      <c r="E8" s="134"/>
      <c r="F8" s="135"/>
      <c r="G8" s="94"/>
      <c r="H8" s="133"/>
      <c r="I8" s="134"/>
      <c r="J8" s="135"/>
    </row>
    <row r="9" spans="1:10" ht="21" customHeight="1">
      <c r="A9" s="130" t="s">
        <v>162</v>
      </c>
      <c r="C9" s="117"/>
      <c r="D9" s="136">
        <f>SUM(PL!D28)</f>
        <v>45603</v>
      </c>
      <c r="E9" s="117"/>
      <c r="F9" s="136">
        <f>SUM(PL!F28)</f>
        <v>38921</v>
      </c>
      <c r="G9" s="117"/>
      <c r="H9" s="136">
        <f>SUM(PL!H28)</f>
        <v>23041</v>
      </c>
      <c r="I9" s="117"/>
      <c r="J9" s="136">
        <f>SUM(PL!J28)</f>
        <v>26762</v>
      </c>
    </row>
    <row r="10" spans="1:10" ht="21" customHeight="1">
      <c r="A10" s="130" t="s">
        <v>181</v>
      </c>
      <c r="C10" s="117"/>
      <c r="D10" s="136"/>
      <c r="E10" s="117"/>
      <c r="F10" s="136"/>
      <c r="G10" s="117"/>
      <c r="H10" s="136"/>
      <c r="I10" s="117"/>
      <c r="J10" s="136"/>
    </row>
    <row r="11" spans="1:10" ht="21" customHeight="1">
      <c r="A11" s="130" t="s">
        <v>54</v>
      </c>
      <c r="C11" s="117"/>
      <c r="D11" s="117"/>
      <c r="E11" s="117"/>
      <c r="F11" s="117"/>
      <c r="G11" s="117"/>
      <c r="H11" s="117"/>
      <c r="I11" s="117"/>
      <c r="J11" s="117"/>
    </row>
    <row r="12" spans="1:10" ht="21" customHeight="1">
      <c r="A12" s="130" t="s">
        <v>55</v>
      </c>
      <c r="C12" s="117"/>
      <c r="D12" s="117">
        <v>27762</v>
      </c>
      <c r="E12" s="117"/>
      <c r="F12" s="117">
        <v>28152</v>
      </c>
      <c r="G12" s="117"/>
      <c r="H12" s="117">
        <v>3263</v>
      </c>
      <c r="I12" s="117"/>
      <c r="J12" s="117">
        <v>4183</v>
      </c>
    </row>
    <row r="13" spans="1:10" ht="21" customHeight="1">
      <c r="A13" s="130" t="s">
        <v>230</v>
      </c>
      <c r="C13" s="117"/>
      <c r="D13" s="117">
        <v>961</v>
      </c>
      <c r="E13" s="117"/>
      <c r="F13" s="117">
        <v>535</v>
      </c>
      <c r="G13" s="117"/>
      <c r="H13" s="117">
        <v>961</v>
      </c>
      <c r="I13" s="117"/>
      <c r="J13" s="117">
        <v>535</v>
      </c>
    </row>
    <row r="14" spans="1:10" ht="21" customHeight="1">
      <c r="A14" s="130" t="s">
        <v>176</v>
      </c>
      <c r="C14" s="117"/>
      <c r="D14" s="117">
        <v>483</v>
      </c>
      <c r="E14" s="117"/>
      <c r="F14" s="117">
        <v>297</v>
      </c>
      <c r="G14" s="117"/>
      <c r="H14" s="117">
        <v>0</v>
      </c>
      <c r="I14" s="117"/>
      <c r="J14" s="117">
        <v>297</v>
      </c>
    </row>
    <row r="15" spans="1:10" ht="21" customHeight="1">
      <c r="A15" s="130" t="s">
        <v>243</v>
      </c>
      <c r="C15" s="117"/>
      <c r="D15" s="117">
        <v>-507</v>
      </c>
      <c r="E15" s="117"/>
      <c r="F15" s="117">
        <v>5</v>
      </c>
      <c r="G15" s="117"/>
      <c r="H15" s="117">
        <v>-459</v>
      </c>
      <c r="I15" s="117"/>
      <c r="J15" s="117">
        <v>54</v>
      </c>
    </row>
    <row r="16" spans="1:10" ht="21" customHeight="1">
      <c r="A16" s="130" t="s">
        <v>56</v>
      </c>
      <c r="C16" s="117"/>
      <c r="D16" s="117">
        <v>3524</v>
      </c>
      <c r="E16" s="117"/>
      <c r="F16" s="117">
        <v>632</v>
      </c>
      <c r="G16" s="117"/>
      <c r="H16" s="117">
        <v>2640</v>
      </c>
      <c r="I16" s="117"/>
      <c r="J16" s="117">
        <v>404</v>
      </c>
    </row>
    <row r="17" spans="1:10" ht="21" customHeight="1">
      <c r="A17" s="130" t="s">
        <v>109</v>
      </c>
      <c r="C17" s="117"/>
      <c r="D17" s="117">
        <v>0</v>
      </c>
      <c r="E17" s="117"/>
      <c r="F17" s="117">
        <v>188</v>
      </c>
      <c r="G17" s="117"/>
      <c r="H17" s="117">
        <v>0</v>
      </c>
      <c r="I17" s="117"/>
      <c r="J17" s="117">
        <v>188</v>
      </c>
    </row>
    <row r="18" spans="1:10" ht="21" customHeight="1">
      <c r="A18" s="130" t="s">
        <v>209</v>
      </c>
      <c r="C18" s="117"/>
      <c r="D18" s="117">
        <v>-19</v>
      </c>
      <c r="E18" s="117"/>
      <c r="F18" s="117">
        <v>0</v>
      </c>
      <c r="G18" s="117"/>
      <c r="H18" s="117">
        <v>-1</v>
      </c>
      <c r="I18" s="117"/>
      <c r="J18" s="117">
        <v>0</v>
      </c>
    </row>
    <row r="19" spans="1:10" ht="21" customHeight="1">
      <c r="A19" s="130" t="s">
        <v>222</v>
      </c>
      <c r="C19" s="117"/>
      <c r="D19" s="117">
        <v>-7975</v>
      </c>
      <c r="E19" s="117"/>
      <c r="F19" s="117">
        <v>0</v>
      </c>
      <c r="G19" s="117"/>
      <c r="H19" s="117">
        <v>-7975</v>
      </c>
      <c r="I19" s="117"/>
      <c r="J19" s="117">
        <v>0</v>
      </c>
    </row>
    <row r="20" spans="1:10" ht="21" customHeight="1">
      <c r="A20" s="130" t="s">
        <v>214</v>
      </c>
      <c r="C20" s="117"/>
      <c r="D20" s="117">
        <v>2272</v>
      </c>
      <c r="E20" s="117"/>
      <c r="F20" s="117">
        <v>-44185</v>
      </c>
      <c r="G20" s="117"/>
      <c r="H20" s="117">
        <v>0</v>
      </c>
      <c r="I20" s="117"/>
      <c r="J20" s="117">
        <v>-2660</v>
      </c>
    </row>
    <row r="21" spans="1:10" ht="21" customHeight="1">
      <c r="A21" s="130" t="s">
        <v>182</v>
      </c>
      <c r="C21" s="117"/>
      <c r="D21" s="117"/>
      <c r="E21" s="117"/>
      <c r="F21" s="117"/>
      <c r="G21" s="117"/>
      <c r="H21" s="117"/>
      <c r="I21" s="117"/>
      <c r="J21" s="117"/>
    </row>
    <row r="22" spans="1:10" ht="21" customHeight="1">
      <c r="A22" s="130" t="s">
        <v>183</v>
      </c>
      <c r="C22" s="117"/>
      <c r="D22" s="117">
        <v>-6</v>
      </c>
      <c r="E22" s="117"/>
      <c r="F22" s="117">
        <v>-8</v>
      </c>
      <c r="G22" s="117"/>
      <c r="H22" s="117">
        <v>0</v>
      </c>
      <c r="I22" s="117"/>
      <c r="J22" s="117">
        <v>-4</v>
      </c>
    </row>
    <row r="23" spans="1:10" ht="21" customHeight="1">
      <c r="A23" s="130" t="s">
        <v>210</v>
      </c>
      <c r="C23" s="117"/>
      <c r="D23" s="117">
        <v>7</v>
      </c>
      <c r="E23" s="117"/>
      <c r="F23" s="117">
        <v>457</v>
      </c>
      <c r="G23" s="117"/>
      <c r="H23" s="117">
        <v>7</v>
      </c>
      <c r="I23" s="117"/>
      <c r="J23" s="117">
        <v>457</v>
      </c>
    </row>
    <row r="24" spans="1:10" ht="21" customHeight="1">
      <c r="A24" s="130" t="s">
        <v>108</v>
      </c>
      <c r="C24" s="117"/>
      <c r="D24" s="117">
        <v>0</v>
      </c>
      <c r="E24" s="117"/>
      <c r="F24" s="117">
        <v>0</v>
      </c>
      <c r="G24" s="117"/>
      <c r="H24" s="117">
        <v>-5005</v>
      </c>
      <c r="I24" s="117"/>
      <c r="J24" s="117">
        <v>-9437</v>
      </c>
    </row>
    <row r="25" spans="1:10" ht="21" customHeight="1">
      <c r="A25" s="130" t="s">
        <v>57</v>
      </c>
      <c r="C25" s="86"/>
      <c r="D25" s="86">
        <v>-405</v>
      </c>
      <c r="E25" s="86"/>
      <c r="F25" s="86">
        <v>-300</v>
      </c>
      <c r="G25" s="86"/>
      <c r="H25" s="117">
        <v>-16749</v>
      </c>
      <c r="I25" s="86"/>
      <c r="J25" s="117">
        <v>-11220</v>
      </c>
    </row>
    <row r="26" spans="1:10" ht="21" customHeight="1">
      <c r="A26" s="130" t="s">
        <v>58</v>
      </c>
      <c r="C26" s="86"/>
      <c r="D26" s="125">
        <v>26855</v>
      </c>
      <c r="E26" s="86"/>
      <c r="F26" s="125">
        <v>19468</v>
      </c>
      <c r="G26" s="86"/>
      <c r="H26" s="125">
        <v>18731</v>
      </c>
      <c r="I26" s="86"/>
      <c r="J26" s="125">
        <v>14126</v>
      </c>
    </row>
    <row r="27" spans="1:10" ht="21" customHeight="1">
      <c r="A27" s="130" t="s">
        <v>145</v>
      </c>
      <c r="C27" s="117"/>
      <c r="D27" s="92"/>
    </row>
    <row r="28" spans="1:10" ht="21" customHeight="1">
      <c r="A28" s="130" t="s">
        <v>90</v>
      </c>
      <c r="C28" s="117"/>
      <c r="D28" s="136">
        <f>SUM(D9:D27)</f>
        <v>98555</v>
      </c>
      <c r="E28" s="117"/>
      <c r="F28" s="136">
        <f>SUM(F9:F27)</f>
        <v>44162</v>
      </c>
      <c r="G28" s="117"/>
      <c r="H28" s="136">
        <f>SUM(H9:H27)</f>
        <v>18454</v>
      </c>
      <c r="I28" s="117"/>
      <c r="J28" s="136">
        <f>SUM(J9:J27)</f>
        <v>23685</v>
      </c>
    </row>
    <row r="29" spans="1:10" ht="21" customHeight="1">
      <c r="A29" s="130" t="s">
        <v>59</v>
      </c>
      <c r="C29" s="117"/>
      <c r="D29" s="136"/>
      <c r="E29" s="117"/>
      <c r="F29" s="136"/>
      <c r="G29" s="117"/>
      <c r="H29" s="136"/>
      <c r="I29" s="117"/>
      <c r="J29" s="136"/>
    </row>
    <row r="30" spans="1:10" ht="21" customHeight="1">
      <c r="A30" s="130" t="s">
        <v>60</v>
      </c>
      <c r="C30" s="117"/>
      <c r="D30" s="86">
        <v>-95316</v>
      </c>
      <c r="E30" s="117"/>
      <c r="F30" s="86">
        <v>48886</v>
      </c>
      <c r="G30" s="117"/>
      <c r="H30" s="86">
        <v>-80289</v>
      </c>
      <c r="I30" s="117"/>
      <c r="J30" s="86">
        <v>-106668</v>
      </c>
    </row>
    <row r="31" spans="1:10" ht="21" customHeight="1">
      <c r="A31" s="130" t="s">
        <v>61</v>
      </c>
      <c r="C31" s="117"/>
      <c r="D31" s="136">
        <v>1290</v>
      </c>
      <c r="E31" s="117"/>
      <c r="F31" s="136">
        <v>-18762</v>
      </c>
      <c r="G31" s="117"/>
      <c r="H31" s="136">
        <v>3888</v>
      </c>
      <c r="I31" s="117"/>
      <c r="J31" s="136">
        <v>-22484</v>
      </c>
    </row>
    <row r="32" spans="1:10" ht="21" customHeight="1">
      <c r="A32" s="130" t="s">
        <v>62</v>
      </c>
      <c r="C32" s="117"/>
      <c r="D32" s="136">
        <v>-21875</v>
      </c>
      <c r="E32" s="117"/>
      <c r="F32" s="136">
        <v>-43837</v>
      </c>
      <c r="G32" s="117"/>
      <c r="H32" s="136">
        <v>-18994</v>
      </c>
      <c r="I32" s="117"/>
      <c r="J32" s="136">
        <v>-32211</v>
      </c>
    </row>
    <row r="33" spans="1:11" ht="21" customHeight="1">
      <c r="A33" s="130" t="s">
        <v>63</v>
      </c>
      <c r="C33" s="117"/>
      <c r="D33" s="136">
        <v>-25672</v>
      </c>
      <c r="E33" s="117"/>
      <c r="F33" s="136">
        <v>38133</v>
      </c>
      <c r="G33" s="117"/>
      <c r="H33" s="136">
        <v>-5135</v>
      </c>
      <c r="I33" s="117"/>
      <c r="J33" s="136">
        <v>6345</v>
      </c>
    </row>
    <row r="34" spans="1:11" ht="21" customHeight="1">
      <c r="A34" s="130" t="s">
        <v>64</v>
      </c>
      <c r="C34" s="117"/>
      <c r="D34" s="136"/>
      <c r="E34" s="117"/>
      <c r="F34" s="136"/>
      <c r="G34" s="117"/>
      <c r="H34" s="136"/>
      <c r="I34" s="117"/>
      <c r="J34" s="136"/>
    </row>
    <row r="35" spans="1:11" ht="21" customHeight="1">
      <c r="A35" s="130" t="s">
        <v>65</v>
      </c>
      <c r="C35" s="117"/>
      <c r="D35" s="136">
        <v>29401</v>
      </c>
      <c r="E35" s="117"/>
      <c r="F35" s="136">
        <v>-113429</v>
      </c>
      <c r="G35" s="117"/>
      <c r="H35" s="136">
        <v>-18829</v>
      </c>
      <c r="I35" s="117"/>
      <c r="J35" s="136">
        <v>69030</v>
      </c>
      <c r="K35" s="137"/>
    </row>
    <row r="36" spans="1:11" ht="21" customHeight="1">
      <c r="A36" s="130" t="s">
        <v>94</v>
      </c>
      <c r="C36" s="117"/>
      <c r="D36" s="136">
        <v>14993</v>
      </c>
      <c r="E36" s="117"/>
      <c r="F36" s="136">
        <v>2917</v>
      </c>
      <c r="G36" s="117"/>
      <c r="H36" s="136">
        <v>12771</v>
      </c>
      <c r="I36" s="117"/>
      <c r="J36" s="136">
        <v>2396</v>
      </c>
      <c r="K36" s="137"/>
    </row>
    <row r="37" spans="1:11" ht="21" customHeight="1">
      <c r="A37" s="130" t="s">
        <v>66</v>
      </c>
      <c r="C37" s="138"/>
      <c r="D37" s="90">
        <v>31925</v>
      </c>
      <c r="E37" s="179"/>
      <c r="F37" s="90">
        <v>6776</v>
      </c>
      <c r="G37" s="179"/>
      <c r="H37" s="90">
        <v>5007</v>
      </c>
      <c r="I37" s="179"/>
      <c r="J37" s="90">
        <v>8703</v>
      </c>
    </row>
    <row r="38" spans="1:11" ht="21" customHeight="1">
      <c r="A38" s="130" t="s">
        <v>163</v>
      </c>
      <c r="C38" s="138"/>
      <c r="D38" s="123">
        <v>1693</v>
      </c>
      <c r="E38" s="138"/>
      <c r="F38" s="123">
        <v>40173</v>
      </c>
      <c r="G38" s="138"/>
      <c r="H38" s="123">
        <v>-82</v>
      </c>
      <c r="I38" s="138"/>
      <c r="J38" s="123">
        <v>2213</v>
      </c>
    </row>
    <row r="39" spans="1:11" ht="21" customHeight="1">
      <c r="A39" s="130" t="s">
        <v>143</v>
      </c>
      <c r="C39" s="138"/>
      <c r="D39" s="136">
        <f>SUM(D28:D38)</f>
        <v>34994</v>
      </c>
      <c r="E39" s="138"/>
      <c r="F39" s="136">
        <f>SUM(F28:F38)</f>
        <v>5019</v>
      </c>
      <c r="G39" s="138"/>
      <c r="H39" s="136">
        <f>SUM(H28:H38)</f>
        <v>-83209</v>
      </c>
      <c r="I39" s="138"/>
      <c r="J39" s="136">
        <f>SUM(J28:J38)</f>
        <v>-48991</v>
      </c>
    </row>
    <row r="40" spans="1:11" ht="21" customHeight="1">
      <c r="A40" s="130" t="s">
        <v>86</v>
      </c>
      <c r="C40" s="138"/>
      <c r="D40" s="136">
        <v>-2579</v>
      </c>
      <c r="E40" s="138"/>
      <c r="F40" s="136">
        <v>-1637</v>
      </c>
      <c r="G40" s="138"/>
      <c r="H40" s="136">
        <v>-512</v>
      </c>
      <c r="I40" s="138"/>
      <c r="J40" s="136">
        <v>-473</v>
      </c>
    </row>
    <row r="41" spans="1:11" ht="21" customHeight="1">
      <c r="A41" s="132" t="s">
        <v>144</v>
      </c>
      <c r="C41" s="138"/>
      <c r="D41" s="121">
        <f>SUM(D39:D40)</f>
        <v>32415</v>
      </c>
      <c r="E41" s="138"/>
      <c r="F41" s="121">
        <f>SUM(F39:F40)</f>
        <v>3382</v>
      </c>
      <c r="G41" s="138"/>
      <c r="H41" s="121">
        <f>SUM(H39:H40)</f>
        <v>-83721</v>
      </c>
      <c r="I41" s="138"/>
      <c r="J41" s="121">
        <f>SUM(J39:J40)</f>
        <v>-49464</v>
      </c>
    </row>
    <row r="42" spans="1:11" ht="21" customHeight="1">
      <c r="C42" s="97"/>
      <c r="D42" s="92"/>
    </row>
    <row r="43" spans="1:11" ht="21" customHeight="1">
      <c r="A43" s="130" t="s">
        <v>18</v>
      </c>
      <c r="C43" s="97"/>
    </row>
    <row r="44" spans="1:11" ht="19.350000000000001" customHeight="1">
      <c r="A44" s="130"/>
      <c r="J44" s="94" t="s">
        <v>121</v>
      </c>
    </row>
    <row r="45" spans="1:11" ht="19.350000000000001" customHeight="1">
      <c r="A45" s="95" t="s">
        <v>103</v>
      </c>
      <c r="B45" s="96"/>
      <c r="C45" s="97"/>
      <c r="E45" s="97"/>
      <c r="F45" s="97"/>
      <c r="G45" s="97"/>
      <c r="H45" s="97"/>
      <c r="I45" s="97"/>
      <c r="J45" s="94"/>
    </row>
    <row r="46" spans="1:11" ht="19.350000000000001" customHeight="1">
      <c r="A46" s="98" t="s">
        <v>67</v>
      </c>
      <c r="B46" s="97"/>
      <c r="C46" s="97"/>
      <c r="E46" s="97"/>
      <c r="F46" s="97"/>
      <c r="G46" s="97"/>
      <c r="H46" s="97"/>
      <c r="I46" s="97"/>
      <c r="J46" s="97"/>
    </row>
    <row r="47" spans="1:11" ht="19.350000000000001" customHeight="1">
      <c r="A47" s="99" t="s">
        <v>198</v>
      </c>
      <c r="B47" s="97"/>
      <c r="C47" s="97"/>
      <c r="E47" s="97"/>
      <c r="F47" s="96"/>
      <c r="G47" s="97"/>
      <c r="H47" s="96"/>
      <c r="I47" s="97"/>
      <c r="J47" s="96"/>
    </row>
    <row r="48" spans="1:11" ht="19.350000000000001" customHeight="1">
      <c r="A48" s="87"/>
      <c r="B48" s="100"/>
      <c r="C48" s="101"/>
      <c r="D48" s="101"/>
      <c r="E48" s="101"/>
      <c r="F48" s="101"/>
      <c r="G48" s="101"/>
      <c r="H48" s="101"/>
      <c r="I48" s="101"/>
      <c r="J48" s="102" t="s">
        <v>115</v>
      </c>
    </row>
    <row r="49" spans="1:10" ht="19.350000000000001" customHeight="1">
      <c r="A49" s="87"/>
      <c r="B49" s="103"/>
      <c r="C49" s="104"/>
      <c r="D49" s="105"/>
      <c r="E49" s="105" t="s">
        <v>2</v>
      </c>
      <c r="F49" s="105"/>
      <c r="G49" s="106"/>
      <c r="H49" s="107"/>
      <c r="I49" s="105" t="s">
        <v>3</v>
      </c>
      <c r="J49" s="107"/>
    </row>
    <row r="50" spans="1:10" ht="19.350000000000001" customHeight="1">
      <c r="B50" s="131"/>
      <c r="C50" s="109"/>
      <c r="D50" s="110" t="s">
        <v>199</v>
      </c>
      <c r="E50" s="109"/>
      <c r="F50" s="110" t="s">
        <v>167</v>
      </c>
      <c r="G50" s="111"/>
      <c r="H50" s="110" t="s">
        <v>199</v>
      </c>
      <c r="I50" s="109"/>
      <c r="J50" s="110" t="s">
        <v>167</v>
      </c>
    </row>
    <row r="51" spans="1:10" ht="19.350000000000001" customHeight="1">
      <c r="A51" s="132" t="s">
        <v>68</v>
      </c>
      <c r="B51" s="139"/>
      <c r="D51" s="119"/>
      <c r="E51" s="119"/>
      <c r="F51" s="119"/>
      <c r="G51" s="119"/>
      <c r="H51" s="119"/>
      <c r="I51" s="119"/>
      <c r="J51" s="119"/>
    </row>
    <row r="52" spans="1:10" ht="19.350000000000001" customHeight="1">
      <c r="A52" s="130" t="s">
        <v>166</v>
      </c>
      <c r="B52" s="139"/>
      <c r="D52" s="92">
        <v>2020</v>
      </c>
      <c r="F52" s="92">
        <v>-1</v>
      </c>
      <c r="H52" s="182">
        <v>1742</v>
      </c>
      <c r="I52" s="117"/>
      <c r="J52" s="182">
        <v>0</v>
      </c>
    </row>
    <row r="53" spans="1:10" ht="19.350000000000001" customHeight="1">
      <c r="A53" s="130" t="s">
        <v>177</v>
      </c>
      <c r="B53" s="139"/>
      <c r="D53" s="119">
        <v>-101604</v>
      </c>
      <c r="E53" s="117"/>
      <c r="F53" s="119">
        <v>6042</v>
      </c>
      <c r="G53" s="117"/>
      <c r="H53" s="119">
        <v>-99390</v>
      </c>
      <c r="I53" s="117"/>
      <c r="J53" s="119">
        <v>-80</v>
      </c>
    </row>
    <row r="54" spans="1:10" ht="19.350000000000001" customHeight="1">
      <c r="A54" s="130" t="s">
        <v>184</v>
      </c>
      <c r="C54" s="117"/>
      <c r="D54" s="136">
        <v>0</v>
      </c>
      <c r="E54" s="117"/>
      <c r="F54" s="136">
        <v>0</v>
      </c>
      <c r="G54" s="117"/>
      <c r="H54" s="136">
        <v>-208855</v>
      </c>
      <c r="I54" s="117"/>
      <c r="J54" s="136">
        <v>-8225</v>
      </c>
    </row>
    <row r="55" spans="1:10" ht="19.350000000000001" customHeight="1">
      <c r="A55" s="130" t="s">
        <v>244</v>
      </c>
      <c r="C55" s="117"/>
      <c r="D55" s="136">
        <v>0</v>
      </c>
      <c r="E55" s="117"/>
      <c r="F55" s="136">
        <v>-6389</v>
      </c>
      <c r="G55" s="117"/>
      <c r="H55" s="136">
        <v>25950</v>
      </c>
      <c r="I55" s="117"/>
      <c r="J55" s="136">
        <v>0</v>
      </c>
    </row>
    <row r="56" spans="1:10" ht="19.350000000000001" customHeight="1">
      <c r="A56" s="130" t="s">
        <v>234</v>
      </c>
      <c r="C56" s="117"/>
      <c r="D56" s="136">
        <v>0</v>
      </c>
      <c r="E56" s="117"/>
      <c r="F56" s="136">
        <v>-93860</v>
      </c>
      <c r="G56" s="117"/>
      <c r="H56" s="136">
        <v>-150</v>
      </c>
      <c r="I56" s="117"/>
      <c r="J56" s="136">
        <v>0</v>
      </c>
    </row>
    <row r="57" spans="1:10" ht="19.350000000000001" customHeight="1">
      <c r="A57" s="130" t="s">
        <v>223</v>
      </c>
      <c r="C57" s="117"/>
      <c r="D57" s="136">
        <v>8000</v>
      </c>
      <c r="E57" s="117"/>
      <c r="F57" s="136">
        <v>0</v>
      </c>
      <c r="G57" s="117"/>
      <c r="H57" s="136">
        <v>8000</v>
      </c>
      <c r="I57" s="117"/>
      <c r="J57" s="136">
        <v>0</v>
      </c>
    </row>
    <row r="58" spans="1:10" ht="19.350000000000001" customHeight="1">
      <c r="A58" s="130" t="s">
        <v>245</v>
      </c>
      <c r="B58" s="140"/>
      <c r="C58" s="117"/>
      <c r="D58" s="92"/>
      <c r="E58" s="117"/>
      <c r="F58" s="119"/>
      <c r="G58" s="117"/>
      <c r="H58" s="119"/>
      <c r="I58" s="117"/>
    </row>
    <row r="59" spans="1:10" ht="19.350000000000001" customHeight="1">
      <c r="A59" s="130" t="s">
        <v>69</v>
      </c>
      <c r="B59" s="140"/>
      <c r="C59" s="117"/>
      <c r="D59" s="119">
        <v>-753073</v>
      </c>
      <c r="F59" s="119">
        <v>-92810</v>
      </c>
      <c r="H59" s="92">
        <v>-388</v>
      </c>
      <c r="J59" s="119">
        <v>-12996</v>
      </c>
    </row>
    <row r="60" spans="1:10" ht="19.350000000000001" customHeight="1">
      <c r="A60" s="130" t="s">
        <v>83</v>
      </c>
      <c r="B60" s="140"/>
      <c r="C60" s="117"/>
      <c r="D60" s="119">
        <v>1682</v>
      </c>
      <c r="E60" s="117"/>
      <c r="F60" s="119">
        <v>345770</v>
      </c>
      <c r="G60" s="117"/>
      <c r="H60" s="119">
        <v>0</v>
      </c>
      <c r="I60" s="117"/>
      <c r="J60" s="119">
        <v>177227</v>
      </c>
    </row>
    <row r="61" spans="1:10" ht="19.350000000000001" customHeight="1">
      <c r="A61" s="130" t="s">
        <v>114</v>
      </c>
      <c r="B61" s="140"/>
      <c r="C61" s="117"/>
      <c r="D61" s="117">
        <v>0</v>
      </c>
      <c r="E61" s="117"/>
      <c r="F61" s="117">
        <v>0</v>
      </c>
      <c r="G61" s="117"/>
      <c r="H61" s="117">
        <v>2705</v>
      </c>
      <c r="I61" s="117"/>
      <c r="J61" s="117">
        <v>9437</v>
      </c>
    </row>
    <row r="62" spans="1:10" ht="19.350000000000001" customHeight="1">
      <c r="A62" s="92" t="s">
        <v>178</v>
      </c>
      <c r="B62" s="140"/>
      <c r="C62" s="117"/>
      <c r="D62" s="117">
        <v>202</v>
      </c>
      <c r="E62" s="117"/>
      <c r="F62" s="117">
        <v>102</v>
      </c>
      <c r="G62" s="117"/>
      <c r="H62" s="117">
        <v>14269</v>
      </c>
      <c r="I62" s="117"/>
      <c r="J62" s="117">
        <v>4724</v>
      </c>
    </row>
    <row r="63" spans="1:10" ht="19.350000000000001" customHeight="1">
      <c r="A63" s="132" t="s">
        <v>212</v>
      </c>
      <c r="B63" s="140"/>
      <c r="C63" s="117"/>
      <c r="D63" s="122">
        <f>SUM(D52:D62)</f>
        <v>-842773</v>
      </c>
      <c r="E63" s="117"/>
      <c r="F63" s="122">
        <f>SUM(F52:F62)</f>
        <v>158854</v>
      </c>
      <c r="G63" s="117"/>
      <c r="H63" s="122">
        <f>SUM(H52:H62)</f>
        <v>-256117</v>
      </c>
      <c r="I63" s="117"/>
      <c r="J63" s="122">
        <f>SUM(J52:J62)</f>
        <v>170087</v>
      </c>
    </row>
    <row r="64" spans="1:10" ht="19.350000000000001" customHeight="1">
      <c r="A64" s="132" t="s">
        <v>70</v>
      </c>
      <c r="B64" s="140"/>
      <c r="C64" s="117"/>
      <c r="D64" s="117"/>
      <c r="E64" s="117"/>
      <c r="F64" s="117"/>
      <c r="G64" s="117"/>
      <c r="H64" s="117"/>
      <c r="I64" s="117"/>
      <c r="J64" s="117"/>
    </row>
    <row r="65" spans="1:10" ht="19.350000000000001" customHeight="1">
      <c r="A65" s="130" t="s">
        <v>213</v>
      </c>
      <c r="B65" s="139"/>
      <c r="C65" s="117"/>
      <c r="D65" s="92"/>
    </row>
    <row r="66" spans="1:10" ht="19.149999999999999" customHeight="1">
      <c r="A66" s="130" t="s">
        <v>146</v>
      </c>
      <c r="B66" s="139"/>
      <c r="C66" s="117"/>
      <c r="D66" s="117">
        <v>241931</v>
      </c>
      <c r="E66" s="117"/>
      <c r="F66" s="117">
        <v>-229727</v>
      </c>
      <c r="G66" s="117"/>
      <c r="H66" s="117">
        <v>157243</v>
      </c>
      <c r="I66" s="117"/>
      <c r="J66" s="117">
        <v>-239583</v>
      </c>
    </row>
    <row r="67" spans="1:10" ht="19.149999999999999" customHeight="1">
      <c r="A67" s="130" t="s">
        <v>226</v>
      </c>
      <c r="B67" s="139"/>
      <c r="C67" s="117"/>
      <c r="D67" s="117">
        <v>50000</v>
      </c>
      <c r="E67" s="117"/>
      <c r="F67" s="117">
        <v>0</v>
      </c>
      <c r="G67" s="117"/>
      <c r="H67" s="117">
        <v>0</v>
      </c>
      <c r="I67" s="117"/>
      <c r="J67" s="117">
        <v>0</v>
      </c>
    </row>
    <row r="68" spans="1:10" ht="19.350000000000001" customHeight="1">
      <c r="A68" s="130" t="s">
        <v>71</v>
      </c>
      <c r="B68" s="140"/>
      <c r="C68" s="117"/>
      <c r="D68" s="117">
        <v>-46607</v>
      </c>
      <c r="E68" s="117"/>
      <c r="F68" s="117">
        <v>-327414</v>
      </c>
      <c r="G68" s="117"/>
      <c r="H68" s="117">
        <v>-3011</v>
      </c>
      <c r="I68" s="117"/>
      <c r="J68" s="117">
        <v>-153061</v>
      </c>
    </row>
    <row r="69" spans="1:10" ht="19.350000000000001" customHeight="1">
      <c r="A69" s="130" t="s">
        <v>147</v>
      </c>
      <c r="B69" s="140"/>
      <c r="C69" s="117"/>
      <c r="D69" s="92"/>
    </row>
    <row r="70" spans="1:10" ht="19.350000000000001" customHeight="1">
      <c r="A70" s="130" t="s">
        <v>24</v>
      </c>
      <c r="B70" s="140"/>
      <c r="C70" s="117"/>
      <c r="D70" s="117">
        <v>-11627</v>
      </c>
      <c r="E70" s="117"/>
      <c r="F70" s="117">
        <v>-8134</v>
      </c>
      <c r="G70" s="117"/>
      <c r="H70" s="117">
        <v>-5178</v>
      </c>
      <c r="I70" s="117"/>
      <c r="J70" s="117">
        <v>-5325</v>
      </c>
    </row>
    <row r="71" spans="1:10" ht="19.350000000000001" customHeight="1">
      <c r="A71" s="130" t="s">
        <v>246</v>
      </c>
      <c r="B71" s="140"/>
      <c r="C71" s="117"/>
      <c r="D71" s="136">
        <v>110000</v>
      </c>
      <c r="E71" s="117"/>
      <c r="F71" s="136">
        <v>0</v>
      </c>
      <c r="G71" s="117"/>
      <c r="H71" s="117">
        <v>110000</v>
      </c>
      <c r="I71" s="117"/>
      <c r="J71" s="117">
        <v>0</v>
      </c>
    </row>
    <row r="72" spans="1:10" ht="19.350000000000001" customHeight="1">
      <c r="A72" s="130" t="s">
        <v>164</v>
      </c>
      <c r="B72" s="140"/>
      <c r="C72" s="117"/>
      <c r="D72" s="136">
        <v>-75000</v>
      </c>
      <c r="E72" s="117"/>
      <c r="F72" s="136">
        <v>100000</v>
      </c>
      <c r="G72" s="117"/>
      <c r="H72" s="136">
        <v>-76008</v>
      </c>
      <c r="I72" s="117"/>
      <c r="J72" s="136">
        <v>280174</v>
      </c>
    </row>
    <row r="73" spans="1:10" ht="19.350000000000001" customHeight="1">
      <c r="A73" s="130" t="s">
        <v>161</v>
      </c>
      <c r="B73" s="140"/>
      <c r="C73" s="138"/>
      <c r="D73" s="136">
        <v>32339</v>
      </c>
      <c r="E73" s="117"/>
      <c r="F73" s="136">
        <v>0</v>
      </c>
      <c r="G73" s="117"/>
      <c r="H73" s="136">
        <v>32339</v>
      </c>
      <c r="I73" s="117"/>
      <c r="J73" s="136">
        <v>0</v>
      </c>
    </row>
    <row r="74" spans="1:10" ht="19.350000000000001" customHeight="1">
      <c r="A74" s="130" t="s">
        <v>247</v>
      </c>
      <c r="B74" s="140"/>
      <c r="C74" s="138"/>
      <c r="D74" s="136">
        <v>129331</v>
      </c>
      <c r="E74" s="117"/>
      <c r="F74" s="136">
        <v>0</v>
      </c>
      <c r="G74" s="117"/>
      <c r="H74" s="136">
        <v>129331</v>
      </c>
      <c r="I74" s="117"/>
      <c r="J74" s="136">
        <v>0</v>
      </c>
    </row>
    <row r="75" spans="1:10" ht="19.350000000000001" customHeight="1">
      <c r="A75" s="130" t="s">
        <v>224</v>
      </c>
      <c r="B75" s="140"/>
      <c r="C75" s="138"/>
      <c r="D75" s="136"/>
      <c r="E75" s="117"/>
      <c r="F75" s="136"/>
      <c r="G75" s="117"/>
      <c r="H75" s="136"/>
      <c r="I75" s="117"/>
      <c r="J75" s="136"/>
    </row>
    <row r="76" spans="1:10" ht="19.350000000000001" customHeight="1">
      <c r="A76" s="130" t="s">
        <v>225</v>
      </c>
      <c r="B76" s="140"/>
      <c r="C76" s="138"/>
      <c r="D76" s="136">
        <v>37471</v>
      </c>
      <c r="E76" s="117"/>
      <c r="F76" s="136">
        <v>-6000</v>
      </c>
      <c r="G76" s="117"/>
      <c r="H76" s="136">
        <v>0</v>
      </c>
      <c r="I76" s="117"/>
      <c r="J76" s="136">
        <v>0</v>
      </c>
    </row>
    <row r="77" spans="1:10" ht="19.350000000000001" customHeight="1">
      <c r="A77" s="130" t="s">
        <v>215</v>
      </c>
      <c r="B77" s="140"/>
      <c r="C77" s="138"/>
      <c r="D77" s="136">
        <v>166658</v>
      </c>
      <c r="E77" s="117"/>
      <c r="F77" s="136">
        <v>0</v>
      </c>
      <c r="G77" s="117"/>
      <c r="H77" s="136">
        <v>0</v>
      </c>
      <c r="I77" s="117"/>
      <c r="J77" s="136">
        <v>0</v>
      </c>
    </row>
    <row r="78" spans="1:10" ht="19.149999999999999" customHeight="1">
      <c r="A78" s="130" t="s">
        <v>148</v>
      </c>
      <c r="B78" s="140"/>
      <c r="C78" s="117"/>
      <c r="D78" s="136">
        <v>-21699</v>
      </c>
      <c r="E78" s="117"/>
      <c r="F78" s="136">
        <v>-18166</v>
      </c>
      <c r="G78" s="117"/>
      <c r="H78" s="136">
        <v>-12889</v>
      </c>
      <c r="I78" s="138"/>
      <c r="J78" s="136">
        <v>-7602</v>
      </c>
    </row>
    <row r="79" spans="1:10" ht="19.350000000000001" customHeight="1">
      <c r="A79" s="132" t="s">
        <v>227</v>
      </c>
      <c r="B79" s="140"/>
      <c r="C79" s="138"/>
      <c r="D79" s="122">
        <f>SUM(D66:D78)</f>
        <v>612797</v>
      </c>
      <c r="E79" s="117"/>
      <c r="F79" s="122">
        <f>SUM(F66:F78)</f>
        <v>-489441</v>
      </c>
      <c r="G79" s="117"/>
      <c r="H79" s="122">
        <f>SUM(H66:H78)</f>
        <v>331827</v>
      </c>
      <c r="I79" s="117"/>
      <c r="J79" s="122">
        <f>SUM(J66:J78)</f>
        <v>-125397</v>
      </c>
    </row>
    <row r="80" spans="1:10" ht="19.350000000000001" customHeight="1">
      <c r="A80" s="132" t="s">
        <v>179</v>
      </c>
      <c r="C80" s="117"/>
      <c r="D80" s="136">
        <f>SUM(D41,D63,D79)</f>
        <v>-197561</v>
      </c>
      <c r="E80" s="117"/>
      <c r="F80" s="136">
        <f>SUM(F41,F63,F79)</f>
        <v>-327205</v>
      </c>
      <c r="G80" s="117"/>
      <c r="H80" s="136">
        <f>SUM(H41,H63,H79)</f>
        <v>-8011</v>
      </c>
      <c r="I80" s="117"/>
      <c r="J80" s="136">
        <f>SUM(J41,J63,J79)</f>
        <v>-4774</v>
      </c>
    </row>
    <row r="81" spans="1:10" ht="19.350000000000001" customHeight="1">
      <c r="A81" s="130" t="s">
        <v>118</v>
      </c>
      <c r="C81" s="117"/>
      <c r="D81" s="117">
        <f>+BS!F11</f>
        <v>294860</v>
      </c>
      <c r="E81" s="117"/>
      <c r="F81" s="117">
        <v>429859</v>
      </c>
      <c r="G81" s="117"/>
      <c r="H81" s="117">
        <v>11329</v>
      </c>
      <c r="I81" s="117"/>
      <c r="J81" s="117">
        <v>9695</v>
      </c>
    </row>
    <row r="82" spans="1:10" ht="19.350000000000001" customHeight="1" thickBot="1">
      <c r="A82" s="132" t="s">
        <v>117</v>
      </c>
      <c r="C82" s="117"/>
      <c r="D82" s="89">
        <f>SUM(D80:D81)</f>
        <v>97299</v>
      </c>
      <c r="E82" s="117"/>
      <c r="F82" s="89">
        <f>SUM(F80:F81)</f>
        <v>102654</v>
      </c>
      <c r="G82" s="117"/>
      <c r="H82" s="89">
        <f>SUM(H80:H81)</f>
        <v>3318</v>
      </c>
      <c r="I82" s="117"/>
      <c r="J82" s="89">
        <f>SUM(J80:J81)</f>
        <v>4921</v>
      </c>
    </row>
    <row r="83" spans="1:10" ht="19.350000000000001" customHeight="1" thickTop="1">
      <c r="C83" s="117"/>
      <c r="D83" s="117">
        <f>+D82-BS!D11</f>
        <v>0</v>
      </c>
      <c r="E83" s="117"/>
      <c r="F83" s="117">
        <v>0</v>
      </c>
      <c r="G83" s="117"/>
      <c r="H83" s="117">
        <f>+H82-BS!H11</f>
        <v>0</v>
      </c>
      <c r="I83" s="117"/>
      <c r="J83" s="117">
        <v>0</v>
      </c>
    </row>
    <row r="84" spans="1:10" ht="19.350000000000001" customHeight="1">
      <c r="A84" s="132" t="s">
        <v>72</v>
      </c>
      <c r="C84" s="117"/>
      <c r="D84" s="86"/>
      <c r="E84" s="117"/>
      <c r="F84" s="86"/>
      <c r="G84" s="117"/>
      <c r="H84" s="86"/>
      <c r="I84" s="117"/>
      <c r="J84" s="86"/>
    </row>
    <row r="85" spans="1:10" ht="19.350000000000001" customHeight="1">
      <c r="A85" s="130" t="s">
        <v>73</v>
      </c>
      <c r="C85" s="117"/>
      <c r="D85" s="86"/>
      <c r="E85" s="117"/>
      <c r="F85" s="86"/>
      <c r="G85" s="117"/>
      <c r="H85" s="86"/>
      <c r="I85" s="117"/>
      <c r="J85" s="86"/>
    </row>
    <row r="86" spans="1:10" ht="19.350000000000001" customHeight="1">
      <c r="A86" s="130" t="s">
        <v>211</v>
      </c>
      <c r="C86" s="117"/>
      <c r="D86" s="86">
        <v>-7213</v>
      </c>
      <c r="E86" s="117"/>
      <c r="F86" s="86">
        <v>1617</v>
      </c>
      <c r="G86" s="117"/>
      <c r="H86" s="86">
        <v>-376</v>
      </c>
      <c r="I86" s="117"/>
      <c r="J86" s="86">
        <v>5</v>
      </c>
    </row>
    <row r="87" spans="1:10" ht="19.350000000000001" customHeight="1">
      <c r="A87" s="130" t="s">
        <v>180</v>
      </c>
      <c r="C87" s="117"/>
      <c r="D87" s="86">
        <v>0</v>
      </c>
      <c r="E87" s="117"/>
      <c r="F87" s="86">
        <v>322672</v>
      </c>
      <c r="G87" s="117"/>
      <c r="H87" s="86">
        <v>0</v>
      </c>
      <c r="I87" s="117"/>
      <c r="J87" s="86">
        <v>164268</v>
      </c>
    </row>
    <row r="88" spans="1:10" ht="19.350000000000001" customHeight="1">
      <c r="C88" s="117"/>
      <c r="D88" s="86"/>
      <c r="E88" s="117"/>
      <c r="F88" s="86"/>
      <c r="G88" s="117"/>
      <c r="H88" s="86"/>
      <c r="I88" s="117"/>
      <c r="J88" s="86"/>
    </row>
    <row r="89" spans="1:10" ht="19.350000000000001" customHeight="1">
      <c r="A89" s="141" t="s">
        <v>18</v>
      </c>
      <c r="C89" s="117"/>
      <c r="D89" s="86"/>
      <c r="E89" s="117"/>
    </row>
    <row r="90" spans="1:10" ht="21" customHeight="1">
      <c r="D90" s="86"/>
      <c r="E90" s="117"/>
      <c r="F90" s="86"/>
      <c r="G90" s="117"/>
      <c r="H90" s="86"/>
      <c r="I90" s="117"/>
      <c r="J90" s="86"/>
    </row>
    <row r="91" spans="1:10" ht="21" customHeight="1">
      <c r="D91" s="86"/>
      <c r="E91" s="117"/>
      <c r="F91" s="86"/>
      <c r="G91" s="117"/>
      <c r="H91" s="86"/>
      <c r="I91" s="117"/>
      <c r="J91" s="86"/>
    </row>
    <row r="92" spans="1:10" ht="21" customHeight="1">
      <c r="D92" s="86"/>
      <c r="E92" s="117"/>
      <c r="F92" s="86"/>
      <c r="G92" s="117"/>
      <c r="H92" s="86"/>
      <c r="I92" s="117"/>
      <c r="J92" s="86"/>
    </row>
    <row r="93" spans="1:10" ht="21" customHeight="1">
      <c r="D93" s="92"/>
    </row>
  </sheetData>
  <printOptions gridLinesSet="0"/>
  <pageMargins left="0.64" right="0.11811023622047245" top="0.78740157480314965" bottom="0.39370078740157483" header="0.19685039370078741" footer="0.19685039370078741"/>
  <pageSetup paperSize="9" scale="84" orientation="portrait" r:id="rId1"/>
  <headerFooter alignWithMargins="0"/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Kamolwan Theeravetch</cp:lastModifiedBy>
  <cp:lastPrinted>2019-05-13T03:05:33Z</cp:lastPrinted>
  <dcterms:modified xsi:type="dcterms:W3CDTF">2019-05-13T03:05:34Z</dcterms:modified>
</cp:coreProperties>
</file>