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Bangkok Airways\2019\Qtr1'2019\"/>
    </mc:Choice>
  </mc:AlternateContent>
  <bookViews>
    <workbookView xWindow="-15" yWindow="285" windowWidth="11580" windowHeight="9975" activeTab="1"/>
  </bookViews>
  <sheets>
    <sheet name="BS" sheetId="1" r:id="rId1"/>
    <sheet name="PL" sheetId="4" r:id="rId2"/>
    <sheet name="Consolidated" sheetId="2" r:id="rId3"/>
    <sheet name="The Company" sheetId="3" r:id="rId4"/>
    <sheet name="CF" sheetId="5" r:id="rId5"/>
  </sheets>
  <definedNames>
    <definedName name="_xlnm.Print_Area" localSheetId="0">BS!$A$1:$L$115</definedName>
    <definedName name="_xlnm.Print_Area" localSheetId="4">CF!$A$1:$L$85</definedName>
    <definedName name="_xlnm.Print_Area" localSheetId="2">Consolidated!$A$1:$AB$34</definedName>
    <definedName name="_xlnm.Print_Area" localSheetId="1">PL!$A$1:$K$73</definedName>
    <definedName name="_xlnm.Print_Area" localSheetId="3">'The Company'!$A$1:$Z$31</definedName>
  </definedNames>
  <calcPr calcId="171027"/>
</workbook>
</file>

<file path=xl/calcChain.xml><?xml version="1.0" encoding="utf-8"?>
<calcChain xmlns="http://schemas.openxmlformats.org/spreadsheetml/2006/main">
  <c r="N31" i="2" l="1"/>
  <c r="K44" i="4"/>
  <c r="I44" i="4"/>
  <c r="G44" i="4"/>
  <c r="E44" i="4"/>
  <c r="V30" i="2" l="1"/>
  <c r="X30" i="2" s="1"/>
  <c r="AB30" i="2" s="1"/>
  <c r="X27" i="3"/>
  <c r="Z27" i="3" s="1"/>
  <c r="V28" i="2"/>
  <c r="X28" i="2" s="1"/>
  <c r="AB28" i="2" s="1"/>
  <c r="Z22" i="3" l="1"/>
  <c r="X23" i="2"/>
  <c r="AB23" i="2" s="1"/>
  <c r="V23" i="2"/>
  <c r="V15" i="3" l="1"/>
  <c r="X19" i="3" l="1"/>
  <c r="Z19" i="3" s="1"/>
  <c r="X13" i="3"/>
  <c r="Z13" i="3" s="1"/>
  <c r="F16" i="3"/>
  <c r="V20" i="2"/>
  <c r="X20" i="2" s="1"/>
  <c r="AB20" i="2" s="1"/>
  <c r="V27" i="2"/>
  <c r="X27" i="2" s="1"/>
  <c r="AB27" i="2" l="1"/>
  <c r="G35" i="1"/>
  <c r="K19" i="1" l="1"/>
  <c r="G19" i="1"/>
  <c r="G36" i="1" l="1"/>
  <c r="N25" i="3"/>
  <c r="N28" i="3" s="1"/>
  <c r="N16" i="3"/>
  <c r="N17" i="3" s="1"/>
  <c r="N26" i="2"/>
  <c r="N17" i="2"/>
  <c r="N18" i="2" s="1"/>
  <c r="N32" i="2" s="1"/>
  <c r="N30" i="3" l="1"/>
  <c r="X14" i="3"/>
  <c r="X23" i="3"/>
  <c r="I60" i="5" l="1"/>
  <c r="V24" i="3" l="1"/>
  <c r="X26" i="3" l="1"/>
  <c r="Z26" i="3" s="1"/>
  <c r="X15" i="3"/>
  <c r="J25" i="3"/>
  <c r="J16" i="3"/>
  <c r="J28" i="3" l="1"/>
  <c r="J30" i="3" s="1"/>
  <c r="J17" i="3"/>
  <c r="T24" i="3" l="1"/>
  <c r="X24" i="3" s="1"/>
  <c r="E43" i="4"/>
  <c r="T25" i="2" s="1"/>
  <c r="Z24" i="2" l="1"/>
  <c r="Z26" i="2" s="1"/>
  <c r="Z31" i="2" s="1"/>
  <c r="V25" i="2" l="1"/>
  <c r="X25" i="2" s="1"/>
  <c r="E19" i="4" l="1"/>
  <c r="E62" i="1" l="1"/>
  <c r="T25" i="3" l="1"/>
  <c r="T28" i="3" s="1"/>
  <c r="T16" i="3"/>
  <c r="K43" i="4"/>
  <c r="I43" i="4"/>
  <c r="G43" i="4"/>
  <c r="T16" i="2" s="1"/>
  <c r="T17" i="3" l="1"/>
  <c r="R25" i="3" l="1"/>
  <c r="R28" i="3" s="1"/>
  <c r="R16" i="3"/>
  <c r="R17" i="3" s="1"/>
  <c r="R26" i="2"/>
  <c r="R31" i="2" s="1"/>
  <c r="R17" i="2"/>
  <c r="R18" i="2" s="1"/>
  <c r="R32" i="2" l="1"/>
  <c r="R30" i="3"/>
  <c r="K70" i="5" l="1"/>
  <c r="K60" i="5"/>
  <c r="G70" i="5"/>
  <c r="G60" i="5"/>
  <c r="Z15" i="3"/>
  <c r="K26" i="4"/>
  <c r="K19" i="4"/>
  <c r="G26" i="4"/>
  <c r="G19" i="4"/>
  <c r="K104" i="1"/>
  <c r="G104" i="1"/>
  <c r="K75" i="1"/>
  <c r="K62" i="1"/>
  <c r="G75" i="1"/>
  <c r="G62" i="1"/>
  <c r="K35" i="1"/>
  <c r="K106" i="1" l="1"/>
  <c r="G106" i="1"/>
  <c r="K76" i="1"/>
  <c r="G28" i="4"/>
  <c r="K28" i="4"/>
  <c r="K31" i="4" s="1"/>
  <c r="G76" i="1"/>
  <c r="K36" i="1"/>
  <c r="K107" i="1" l="1"/>
  <c r="G107" i="1"/>
  <c r="G31" i="4"/>
  <c r="G33" i="4" s="1"/>
  <c r="G10" i="5" s="1"/>
  <c r="K33" i="4"/>
  <c r="K10" i="5" s="1"/>
  <c r="E60" i="5"/>
  <c r="G108" i="1" l="1"/>
  <c r="K108" i="1"/>
  <c r="G25" i="5"/>
  <c r="G36" i="5" s="1"/>
  <c r="G38" i="5" s="1"/>
  <c r="G71" i="5" s="1"/>
  <c r="G35" i="4"/>
  <c r="G60" i="4" s="1"/>
  <c r="G58" i="4" s="1"/>
  <c r="G67" i="4" s="1"/>
  <c r="K35" i="4"/>
  <c r="K25" i="5"/>
  <c r="K36" i="5" s="1"/>
  <c r="K38" i="5" s="1"/>
  <c r="K71" i="5" s="1"/>
  <c r="K73" i="5" s="1"/>
  <c r="K74" i="5" s="1"/>
  <c r="K46" i="4" l="1"/>
  <c r="K62" i="4" s="1"/>
  <c r="K58" i="4"/>
  <c r="K67" i="4" s="1"/>
  <c r="G46" i="4"/>
  <c r="G64" i="4" s="1"/>
  <c r="G62" i="4" s="1"/>
  <c r="V16" i="2"/>
  <c r="X16" i="2" s="1"/>
  <c r="V24" i="2"/>
  <c r="I62" i="1" l="1"/>
  <c r="I75" i="1" l="1"/>
  <c r="E75" i="1"/>
  <c r="I104" i="1" l="1"/>
  <c r="I35" i="1"/>
  <c r="I19" i="1"/>
  <c r="I106" i="1" l="1"/>
  <c r="I36" i="1"/>
  <c r="I76" i="1"/>
  <c r="I107" i="1" l="1"/>
  <c r="I70" i="5"/>
  <c r="E70" i="5"/>
  <c r="Z16" i="2" l="1"/>
  <c r="V14" i="2"/>
  <c r="X14" i="2" s="1"/>
  <c r="L25" i="3" l="1"/>
  <c r="L28" i="3" s="1"/>
  <c r="H25" i="3"/>
  <c r="H28" i="3" s="1"/>
  <c r="F25" i="3"/>
  <c r="F28" i="3" s="1"/>
  <c r="Z24" i="3" l="1"/>
  <c r="T26" i="2" l="1"/>
  <c r="T31" i="2" s="1"/>
  <c r="P15" i="2"/>
  <c r="P17" i="2" s="1"/>
  <c r="Z15" i="2"/>
  <c r="V26" i="2" l="1"/>
  <c r="V31" i="2" s="1"/>
  <c r="J26" i="2"/>
  <c r="J31" i="2" s="1"/>
  <c r="L26" i="2"/>
  <c r="L31" i="2" s="1"/>
  <c r="H26" i="2"/>
  <c r="H31" i="2" s="1"/>
  <c r="F26" i="2"/>
  <c r="F31" i="2" s="1"/>
  <c r="AB16" i="2" l="1"/>
  <c r="V15" i="2"/>
  <c r="X15" i="2" s="1"/>
  <c r="Z17" i="2"/>
  <c r="Z18" i="2" s="1"/>
  <c r="J17" i="2"/>
  <c r="J18" i="2" s="1"/>
  <c r="T17" i="2"/>
  <c r="T18" i="2" s="1"/>
  <c r="L17" i="2"/>
  <c r="L18" i="2" s="1"/>
  <c r="H17" i="2"/>
  <c r="H18" i="2" s="1"/>
  <c r="F17" i="2"/>
  <c r="F18" i="2" s="1"/>
  <c r="Z32" i="2" l="1"/>
  <c r="V17" i="2"/>
  <c r="J32" i="2" l="1"/>
  <c r="V16" i="3" l="1"/>
  <c r="X16" i="3" s="1"/>
  <c r="L16" i="3"/>
  <c r="H16" i="3"/>
  <c r="H17" i="3" s="1"/>
  <c r="F17" i="3"/>
  <c r="V17" i="3" l="1"/>
  <c r="X17" i="3" s="1"/>
  <c r="AB14" i="2" l="1"/>
  <c r="L32" i="2" l="1"/>
  <c r="F32" i="2"/>
  <c r="V18" i="2"/>
  <c r="H32" i="2"/>
  <c r="H30" i="3"/>
  <c r="E104" i="1" l="1"/>
  <c r="E106" i="1" l="1"/>
  <c r="E76" i="1"/>
  <c r="V25" i="3"/>
  <c r="V28" i="3" s="1"/>
  <c r="E107" i="1" l="1"/>
  <c r="X25" i="3"/>
  <c r="X28" i="3" s="1"/>
  <c r="I19" i="4" l="1"/>
  <c r="E19" i="1"/>
  <c r="E26" i="4"/>
  <c r="E35" i="1"/>
  <c r="I26" i="4"/>
  <c r="X30" i="3" l="1"/>
  <c r="E28" i="4"/>
  <c r="I28" i="4"/>
  <c r="I31" i="4" s="1"/>
  <c r="I33" i="4" s="1"/>
  <c r="E36" i="1"/>
  <c r="I10" i="5" l="1"/>
  <c r="I25" i="5" s="1"/>
  <c r="I36" i="5" s="1"/>
  <c r="I38" i="5" s="1"/>
  <c r="I71" i="5" s="1"/>
  <c r="I73" i="5" s="1"/>
  <c r="P14" i="3"/>
  <c r="Z14" i="3" s="1"/>
  <c r="E31" i="4"/>
  <c r="E33" i="4" s="1"/>
  <c r="E10" i="5" s="1"/>
  <c r="I35" i="4"/>
  <c r="I58" i="4" s="1"/>
  <c r="E108" i="1"/>
  <c r="I108" i="1"/>
  <c r="Z16" i="3" l="1"/>
  <c r="I74" i="5"/>
  <c r="G73" i="5"/>
  <c r="G74" i="5" s="1"/>
  <c r="P16" i="3"/>
  <c r="P23" i="3"/>
  <c r="Z23" i="3" s="1"/>
  <c r="I46" i="4"/>
  <c r="I62" i="4" s="1"/>
  <c r="E25" i="5"/>
  <c r="E36" i="5" s="1"/>
  <c r="E38" i="5" s="1"/>
  <c r="E71" i="5" s="1"/>
  <c r="E35" i="4"/>
  <c r="E60" i="4" s="1"/>
  <c r="E58" i="4" l="1"/>
  <c r="P24" i="2" s="1"/>
  <c r="E73" i="5"/>
  <c r="E74" i="5" s="1"/>
  <c r="E67" i="4"/>
  <c r="I67" i="4"/>
  <c r="P25" i="3"/>
  <c r="P28" i="3" s="1"/>
  <c r="E46" i="4"/>
  <c r="X24" i="2" l="1"/>
  <c r="X26" i="2" s="1"/>
  <c r="X31" i="2" s="1"/>
  <c r="P26" i="2"/>
  <c r="P31" i="2" s="1"/>
  <c r="E64" i="4"/>
  <c r="E62" i="4" s="1"/>
  <c r="Z25" i="3" l="1"/>
  <c r="Z28" i="3" s="1"/>
  <c r="AB24" i="2"/>
  <c r="AB25" i="2"/>
  <c r="V32" i="2"/>
  <c r="P18" i="2"/>
  <c r="P32" i="2" l="1"/>
  <c r="AB26" i="2"/>
  <c r="AB31" i="2" s="1"/>
  <c r="AB15" i="2"/>
  <c r="X17" i="2"/>
  <c r="X18" i="2" l="1"/>
  <c r="X32" i="2"/>
  <c r="AB17" i="2"/>
  <c r="AB18" i="2" s="1"/>
  <c r="AB32" i="2" l="1"/>
  <c r="L17" i="3"/>
  <c r="L30" i="3" l="1"/>
  <c r="P17" i="3"/>
  <c r="P30" i="3" l="1"/>
  <c r="Z17" i="3" l="1"/>
  <c r="F30" i="3"/>
  <c r="Z30" i="3" l="1"/>
</calcChain>
</file>

<file path=xl/sharedStrings.xml><?xml version="1.0" encoding="utf-8"?>
<sst xmlns="http://schemas.openxmlformats.org/spreadsheetml/2006/main" count="413" uniqueCount="257">
  <si>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</si>
  <si>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</si>
  <si>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</si>
  <si>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</si>
  <si>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</si>
  <si>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</si>
  <si>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</si>
  <si>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</si>
  <si>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</si>
  <si>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</si>
  <si>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</si>
  <si>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</si>
  <si>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</si>
  <si>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เงินลงทุนระยะยาวอื่น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</si>
  <si>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</si>
  <si>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</si>
  <si>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</si>
  <si>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</si>
  <si>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</si>
  <si>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</si>
  <si>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</si>
  <si>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</si>
  <si>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</si>
  <si>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</si>
  <si>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</si>
  <si>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</si>
  <si>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</si>
  <si>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</si>
  <si>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</si>
  <si>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</si>
  <si>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</si>
  <si>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</si>
  <si>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</si>
  <si>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</si>
  <si>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</si>
  <si>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</si>
  <si>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</si>
  <si>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</si>
  <si>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</si>
  <si>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</si>
  <si>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</si>
  <si>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</si>
  <si>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</si>
  <si>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</si>
  <si>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</si>
  <si>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</si>
  <si>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</si>
  <si>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</si>
  <si>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</si>
  <si>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ค่าใช้จ่ายอื่น</t>
  </si>
  <si>
    <t>รวมค่าใช้จ่าย</t>
  </si>
  <si>
    <t>ค่าใช้จ่ายทางการเงิน</t>
  </si>
  <si>
    <t>การแบ่งปันกำไร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</si>
  <si>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</si>
  <si>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</si>
  <si>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</si>
  <si>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</si>
  <si>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</si>
  <si>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</si>
  <si>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</si>
  <si>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</si>
  <si>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</si>
  <si>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</si>
  <si>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</si>
  <si>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</si>
  <si>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</si>
  <si>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</si>
  <si>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</si>
  <si>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</si>
  <si>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</si>
  <si>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</si>
  <si>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</si>
  <si>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</si>
  <si>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</si>
  <si>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</si>
  <si>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</si>
  <si>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</si>
  <si>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</si>
  <si>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ส่วนของผู้มี</t>
  </si>
  <si>
    <t>ส่วนเกินทุน</t>
  </si>
  <si>
    <t>รวม</t>
  </si>
  <si>
    <t>ส่วนได้เสียที่</t>
  </si>
  <si>
    <t>องค์ประกอบอื่น</t>
  </si>
  <si>
    <t>ไม่มีอำนาจ</t>
  </si>
  <si>
    <t>ส่วนของ</t>
  </si>
  <si>
    <t>ที่ออกและชำระแล้ว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</si>
  <si>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</si>
  <si>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</si>
  <si>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</si>
  <si>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</si>
  <si>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</si>
  <si>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</si>
  <si>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</si>
  <si>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</si>
  <si>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</si>
  <si>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>จากการวัด</t>
  </si>
  <si>
    <t>หลักทรัพย์เผื่อขาย</t>
  </si>
  <si>
    <t>มูลค่าเงินลงทุนใน</t>
  </si>
  <si>
    <t>ของบริษัทฯ</t>
  </si>
  <si>
    <t>ของบริษัทย่อย</t>
  </si>
  <si>
    <t>รายการปรับกระทบยอดกำไรก่อนภาษีเป็นเงินสดรับ (จ่าย)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</si>
  <si>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</si>
  <si>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</si>
  <si>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</si>
  <si>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</si>
  <si>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</si>
  <si>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</si>
  <si>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</si>
  <si>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</si>
  <si>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รายได้รับล่วงหน้า</t>
  </si>
  <si>
    <t xml:space="preserve">   ที่ถึงกำหนดชำระภายในหนึ่งปี</t>
  </si>
  <si>
    <t>ค่าโดยสาร</t>
  </si>
  <si>
    <t>ค่าระวางขนส่ง</t>
  </si>
  <si>
    <t>ค่าบริการผู้โดยสาร</t>
  </si>
  <si>
    <t>เงินปันผลรับ</t>
  </si>
  <si>
    <t>เบ็ดเสร็จอื่น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</si>
  <si>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</si>
  <si>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</si>
  <si>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ดอกเบี้ยรับ</t>
  </si>
  <si>
    <t>เงินสดรับจากการขายเงินลงทุนระยะยาว</t>
  </si>
  <si>
    <t xml:space="preserve">   สุทธิจากส่วนที่ถึงกำหนดชำระภายในหนึ่งปี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</si>
  <si>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</si>
  <si>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</si>
  <si>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>เงินสดรับจากเงินกู้ยืมระยะยาว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</si>
  <si>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</si>
  <si>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</si>
  <si>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สินทรัพย์ไม่มีตัวตน</t>
  </si>
  <si>
    <t>สิทธิการเช่า</t>
  </si>
  <si>
    <t xml:space="preserve">   เงินปันผลรับ</t>
  </si>
  <si>
    <t>เงินปันผลรับจากเงินลงทุนในบริษัทร่วม</t>
  </si>
  <si>
    <t xml:space="preserve">   ทุนออกจำหน่ายและชำระแล้ว</t>
  </si>
  <si>
    <t xml:space="preserve">   สำรองผลประโยชน์ระยะยาวของพนักงาน</t>
  </si>
  <si>
    <t>บริษัท การบินกรุงเทพ จำกัด (มหาชน) และบริษัทย่อย</t>
  </si>
  <si>
    <t>หนี้สินภาษีเงินได้รอการตัดบัญชี</t>
  </si>
  <si>
    <t xml:space="preserve">      หุ้นสามัญ 2,100,000,000 หุ้น มูลค่าหุ้นละ 1 บาท </t>
  </si>
  <si>
    <t>หุ้นสามัญ</t>
  </si>
  <si>
    <t>ส่วนเกินมูลค่า</t>
  </si>
  <si>
    <t xml:space="preserve">หนี้สินภายใต้สัญญาเช่าการเงินเครื่องบิน - </t>
  </si>
  <si>
    <t>หนี้สินภายใต้สัญญาเช่าการเงินเครื่องบิน</t>
  </si>
  <si>
    <t>เงินกู้ยืมระยะยาวที่ถึงกำหนดชำระภายในหนึ่งปี</t>
  </si>
  <si>
    <t>ส่วนต่ำกว่าทุน</t>
  </si>
  <si>
    <t>จากการเปลี่ยนแปลง</t>
  </si>
  <si>
    <t>หนี้สินตามสัญญาเช่าการเงินที่ถึงกำหนดชำระ</t>
  </si>
  <si>
    <t>หนี้สินตามสัญญาเช่าการเงิน - สุทธิจากส่วน</t>
  </si>
  <si>
    <t>เงินปันผลรับจากเงินลงทุนในบริษัทย่อย</t>
  </si>
  <si>
    <t xml:space="preserve">   เจ้าหนี้ค่าซื้อสินทรัพย์เพิ่มขึ้น (ลดลง)</t>
  </si>
  <si>
    <t xml:space="preserve">      หุ้นสามัญ 2,100,000,000 หุ้น มูลค่าหุ้นละ 1 บาท</t>
  </si>
  <si>
    <t>ส่วนเกินมูลค่าหุ้นสามัญ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</si>
  <si>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</si>
  <si>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</si>
  <si>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</si>
  <si>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</t>
  </si>
  <si>
    <t>กำไรจากอัตราแลกเปลี่ยน</t>
  </si>
  <si>
    <t>กำไรหรือขาดทุน:</t>
  </si>
  <si>
    <t>สินทรัพย์ภาษีเงินได้รอการตัดบัญชี</t>
  </si>
  <si>
    <t xml:space="preserve">   ค่าใช้จ่ายทางการเงิน</t>
  </si>
  <si>
    <t>ค่าใช้จ่ายล่วงหน้า</t>
  </si>
  <si>
    <t xml:space="preserve">   ค่าใช้จ่ายทางการเงิน และค่าใช้จ่ายภาษีเงินได้</t>
  </si>
  <si>
    <t>จ่ายดอกเบี้ย</t>
  </si>
  <si>
    <t>เงินสดสุทธิใช้ไปในกิจกรรมจัดหาเงิน</t>
  </si>
  <si>
    <t>เงินฝากธนาคารที่มีภาระค้ำประกันลดลง</t>
  </si>
  <si>
    <t>เงินลงทุนชั่วคราวลดลง</t>
  </si>
  <si>
    <t xml:space="preserve">   กิจการที่เกี่ยวข้องกัน</t>
  </si>
  <si>
    <t xml:space="preserve">หนี้สินตามสัญญาเช่าระยะยาวจากกิจการที่เกี่ยวข้องกัน - </t>
  </si>
  <si>
    <t>เงินกู้ยืมระยะสั้นจากสถาบันการเงิน</t>
  </si>
  <si>
    <t>หนี้สินตามสัญญาเช่าระยะยาวจากกิจการที่เกี่ยวข้องกัน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</si>
  <si>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</si>
  <si>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</si>
  <si>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เงินสดรับจากดอกเบี้ยรับ</t>
  </si>
  <si>
    <t xml:space="preserve">   เงินปันผลค้างจ่ายลดลง</t>
  </si>
  <si>
    <t>ค่าใช้จ่ายค่าซ่อมแซมรอรับคืน</t>
  </si>
  <si>
    <t>(ปรับปรุงใหม่)</t>
  </si>
  <si>
    <t>31 ธันวาคม</t>
  </si>
  <si>
    <t>2561</t>
  </si>
  <si>
    <t>ค่าความนิยม</t>
  </si>
  <si>
    <t>เงินมัดจำ</t>
  </si>
  <si>
    <t>หุ้นสามัญซื้อคืน</t>
  </si>
  <si>
    <t>ค่าใช้จ่ายในการขายและจัดจำหน่าย</t>
  </si>
  <si>
    <t xml:space="preserve">กำไรก่อนส่วนแบ่งกำไรจากเงินลงทุนในบริษัทย่อยและบริษัทร่วม </t>
  </si>
  <si>
    <t>ส่วนแบ่งกำไรจากเงินลงทุนในบริษัทย่อย</t>
  </si>
  <si>
    <t>ส่วนที่เป็นของผู้มีส่วนได้เสียที่ไม่มีอำนาจควบคุมของบริษัทย่อย</t>
  </si>
  <si>
    <t>ซื้อหุ้นสามัญคืน</t>
  </si>
  <si>
    <t xml:space="preserve">   จ่ายผลประโยชน์ระยะยาวของพนักงาน</t>
  </si>
  <si>
    <t>เงินกู้ยืมระยะสั้นจากสถาบันการเงินเพิ่มขึ้น</t>
  </si>
  <si>
    <t>ชำระคืนหนี้สินตามสัญญาเช่าระยะยาวจากกิจการที่เกี่ยวข้องกัน</t>
  </si>
  <si>
    <t>เงินสดจ่ายชำระเจ้าหนี้ตามสัญญาเช่าทางการเงิน</t>
  </si>
  <si>
    <t xml:space="preserve">      - สุทธิจากภาษีเงินได้</t>
  </si>
  <si>
    <t>เงินลงทุนในบริษัทย่อย</t>
  </si>
  <si>
    <t>เงินให้กู้ยืมระยะยาวและดอกเบี้ยค้างรับจาก</t>
  </si>
  <si>
    <t>ส่วนแบ่งกำไรขาดทุนเบ็ดเสร็จอื่นจากเงินลงทุนในบริษัทย่อย</t>
  </si>
  <si>
    <t xml:space="preserve">   ส่วนแบ่งกำไรจากเงินลงทุนในบริษัทย่อย</t>
  </si>
  <si>
    <t>เงินปันผลจ่ายส่วนของผู้มีส่วนได้เสียที่ไม่มีอำนาจควบคุมของบริษัทย่อย</t>
  </si>
  <si>
    <t>สัดส่วนการถือหุ้น</t>
  </si>
  <si>
    <t>ในบริษัทย่อย</t>
  </si>
  <si>
    <t>ส่วนแบ่งกำไรขาดทุน</t>
  </si>
  <si>
    <t>จากเงินลงทุน</t>
  </si>
  <si>
    <t>เงินสดสุทธิจากกิจกรรมลงทุน</t>
  </si>
  <si>
    <t>เงินสดและรายการเทียบเท่าเงินสดเพิ่มขึ้นสุทธิ</t>
  </si>
  <si>
    <t xml:space="preserve">   กำไรจากอัตราแลกเปลี่ยนที่ยังไม่เกิดขึ้นจริง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</si>
  <si>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</si>
  <si>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</si>
  <si>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     สำรองตามกฎหมาย</t>
  </si>
  <si>
    <t xml:space="preserve">   จัดสรรแล้ว</t>
  </si>
  <si>
    <t xml:space="preserve">      อื่น ๆ</t>
  </si>
  <si>
    <t>สำรองตามกฎหมาย</t>
  </si>
  <si>
    <t>อื่น ๆ</t>
  </si>
  <si>
    <t>31 มีนาคม</t>
  </si>
  <si>
    <t>2562</t>
  </si>
  <si>
    <t>ณ วันที่ 31 มีนาคม 2562</t>
  </si>
  <si>
    <t>สำหรับงวดสามเดือนสิ้นสุดวันที่ 31 มีนาคม 2562</t>
  </si>
  <si>
    <t>(หน่วย: พันบาท)</t>
  </si>
  <si>
    <t>ขาดทุนจากอัตราแลกเปลี่ยน</t>
  </si>
  <si>
    <t>ยอดคงเหลือ ณ วันที่ 31 มีนาคม 2561</t>
  </si>
  <si>
    <t>ยอดคงเหลือ ณ วันที่ 31 มีนาคม 2562</t>
  </si>
  <si>
    <t>(ยังไม่ได้ตรวจสอบ</t>
  </si>
  <si>
    <t>แต่สอบทานแล้ว)</t>
  </si>
  <si>
    <t>(ตรวจสอบแล้ว)</t>
  </si>
  <si>
    <t>3, 6</t>
  </si>
  <si>
    <t>3, 14</t>
  </si>
  <si>
    <t>3, 18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</si>
  <si>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</si>
  <si>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</si>
  <si>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</si>
  <si>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</si>
  <si>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กำไรส่วนที่เป็นของผู้ถือหุ้นของบริษัทฯ (บาท)</t>
  </si>
  <si>
    <t>จำนวนหุ้นสามัญถัวเฉลี่ยถ่วงน้ำหนัก (พันหุ้น) มูลค่าที่ตราไว้หุ้นละ 1 บาท</t>
  </si>
  <si>
    <t>ยอดคงเหลือ ณ วันที่ 1 มกราคม 2561</t>
  </si>
  <si>
    <t>ยอดคงเหลือ ณ วันที่ 1 มกราคม 2562</t>
  </si>
  <si>
    <t>กำไรสำหรับงวด (ปรับปรุงใหม่)</t>
  </si>
  <si>
    <t>กำไรขาดทุนเบ็ดเสร็จอื่นสำหรับงวด (ปรับปรุงใหม่)</t>
  </si>
  <si>
    <t>กำไรขาดทุนเบ็ดเสร็จรวมสำหรับงวด (ปรับปรุงใหม่)</t>
  </si>
  <si>
    <t xml:space="preserve">   ขาดทุน (กำไร) จากการจำหน่ายอุปกรณ์</t>
  </si>
  <si>
    <t>เงินสดจากกิจกรรมดำเนินงาน</t>
  </si>
  <si>
    <t>เงินสดสุทธิจากกิจกรรมดำเนินงาน</t>
  </si>
  <si>
    <t>เงินสดรับจากการจำหน่ายอุปกรณ์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</si>
  <si>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</si>
  <si>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4)</t>
  </si>
  <si>
    <t xml:space="preserve">   ลูกหนี้ค่าขายเงินลงทุนระยะยาวลดลง</t>
  </si>
  <si>
    <t xml:space="preserve">ผลสะสมจากการเปลี่ยนแปลงนโยบายการบัญชี </t>
  </si>
  <si>
    <t xml:space="preserve">   มาถือปฏิบัติ</t>
  </si>
  <si>
    <t xml:space="preserve">   เนื่องจากการนำมาตรฐานการรายงานทางการเงินใหม่</t>
  </si>
  <si>
    <t>ผลสะสมจากการเปลี่ยนแปลงนโยบายการบัญชี</t>
  </si>
  <si>
    <t xml:space="preserve">   เนื่องจากการนำมาตรฐานการรายงาน</t>
  </si>
  <si>
    <t xml:space="preserve">   ทางการเงินใหม่มาถือปฏิบัติ</t>
  </si>
  <si>
    <t>สำรองหุ้นสามัญซื้อคืน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</si>
  <si>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</si>
  <si>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</si>
  <si>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ผลกำไรจากการวัดมูลค่าเงินลงทุนในหลักทรัพย์เผื่อขาย</t>
  </si>
  <si>
    <t>ค่าใช้จ่ายภาษีเงินได้</t>
  </si>
  <si>
    <t xml:space="preserve">   ซื้อสินทรัพย์ภายใต้สัญญาเช่าทางการเงิน</t>
  </si>
  <si>
    <t>เงินปันผลรับจากเงินลงทุนระยะยาวอื่น</t>
  </si>
  <si>
    <t xml:space="preserve">   เงินปันผลค้างรับลดลง</t>
  </si>
  <si>
    <t xml:space="preserve">   ผลกำไรจากการวัดมูลค่าเงินลงทุนในหลักทรัพย์เผื่อขาย </t>
  </si>
  <si>
    <t>กำไร (ขาดทุน) สะสม</t>
  </si>
  <si>
    <t>3, 8</t>
  </si>
  <si>
    <t xml:space="preserve">   โอนกลับค่าเผื่อหนี้สงสัยจะสูญ</t>
  </si>
  <si>
    <t xml:space="preserve">   โอนกลับการปรับลดสินค้าคงเหลือเป็นมูลค่าสุทธิที่จะได้รับ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</si>
</sst>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-* #,##0.00_-;\-* #,##0.00_-;_-* &quot;-&quot;??_-;_-@_-"/>
  </numFmts>
  <fonts count="18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u val="singleAccounting"/>
      <sz val="15"/>
      <name val="Angsana New"/>
      <family val="1"/>
    </font>
    <font>
      <sz val="10"/>
      <color theme="1"/>
      <name val="Arial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Cambria"/>
      <family val="2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167" fontId="17" fillId="0" borderId="0" applyFont="0" applyFill="0" applyBorder="0" applyAlignment="0" applyProtection="0"/>
  </cellStyleXfs>
  <cellXfs count="246">
    <xf numFmtId="0" fontId="0" fillId="0" borderId="0" xfId="0"/>
    <xf numFmtId="37" fontId="5" fillId="0" borderId="0" xfId="0" applyNumberFormat="1" applyFont="1" applyFill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Alignment="1">
      <alignment horizontal="left" vertical="top"/>
    </xf>
    <xf numFmtId="164" fontId="5" fillId="0" borderId="0" xfId="0" quotePrefix="1" applyNumberFormat="1" applyFont="1" applyFill="1" applyAlignment="1">
      <alignment horizontal="centerContinuous" vertical="top"/>
    </xf>
    <xf numFmtId="0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left" vertical="top"/>
    </xf>
    <xf numFmtId="164" fontId="5" fillId="0" borderId="0" xfId="0" applyNumberFormat="1" applyFont="1" applyFill="1" applyAlignment="1">
      <alignment vertical="top"/>
    </xf>
    <xf numFmtId="37" fontId="5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vertical="top"/>
    </xf>
    <xf numFmtId="164" fontId="7" fillId="0" borderId="0" xfId="0" applyNumberFormat="1" applyFont="1" applyFill="1" applyAlignment="1">
      <alignment vertical="top"/>
    </xf>
    <xf numFmtId="164" fontId="8" fillId="0" borderId="0" xfId="0" applyNumberFormat="1" applyFont="1" applyFill="1" applyAlignment="1">
      <alignment horizontal="right" vertical="top"/>
    </xf>
    <xf numFmtId="1" fontId="8" fillId="0" borderId="0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Alignment="1">
      <alignment vertical="top"/>
    </xf>
    <xf numFmtId="0" fontId="9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horizontal="left" vertical="top"/>
    </xf>
    <xf numFmtId="164" fontId="5" fillId="0" borderId="0" xfId="0" quotePrefix="1" applyNumberFormat="1" applyFont="1" applyFill="1" applyAlignment="1">
      <alignment horizontal="left" vertical="top"/>
    </xf>
    <xf numFmtId="0" fontId="7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Alignment="1">
      <alignment horizontal="left" vertical="center"/>
    </xf>
    <xf numFmtId="0" fontId="5" fillId="0" borderId="0" xfId="0" quotePrefix="1" applyNumberFormat="1" applyFont="1" applyFill="1" applyAlignment="1">
      <alignment horizontal="center" vertical="top"/>
    </xf>
    <xf numFmtId="164" fontId="10" fillId="0" borderId="0" xfId="0" quotePrefix="1" applyNumberFormat="1" applyFont="1" applyFill="1" applyAlignment="1">
      <alignment horizontal="centerContinuous" vertical="top"/>
    </xf>
    <xf numFmtId="0" fontId="10" fillId="0" borderId="0" xfId="0" applyNumberFormat="1" applyFont="1" applyFill="1" applyAlignment="1">
      <alignment horizontal="centerContinuous" vertical="top"/>
    </xf>
    <xf numFmtId="164" fontId="7" fillId="0" borderId="1" xfId="0" applyNumberFormat="1" applyFont="1" applyFill="1" applyBorder="1" applyAlignment="1">
      <alignment horizontal="center" vertical="top"/>
    </xf>
    <xf numFmtId="37" fontId="5" fillId="0" borderId="0" xfId="0" quotePrefix="1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vertical="top"/>
    </xf>
    <xf numFmtId="165" fontId="13" fillId="0" borderId="0" xfId="0" applyNumberFormat="1" applyFont="1" applyFill="1" applyAlignment="1">
      <alignment horizontal="right" vertical="top"/>
    </xf>
    <xf numFmtId="1" fontId="13" fillId="0" borderId="0" xfId="0" applyNumberFormat="1" applyFont="1" applyFill="1" applyAlignment="1">
      <alignment horizontal="center" vertical="top"/>
    </xf>
    <xf numFmtId="165" fontId="13" fillId="0" borderId="0" xfId="0" applyNumberFormat="1" applyFont="1" applyFill="1" applyAlignment="1">
      <alignment vertical="top"/>
    </xf>
    <xf numFmtId="41" fontId="13" fillId="0" borderId="0" xfId="0" applyNumberFormat="1" applyFont="1" applyFill="1" applyBorder="1" applyAlignment="1">
      <alignment horizontal="right" vertical="top"/>
    </xf>
    <xf numFmtId="41" fontId="13" fillId="0" borderId="0" xfId="0" applyNumberFormat="1" applyFont="1" applyFill="1" applyAlignment="1">
      <alignment vertical="top"/>
    </xf>
    <xf numFmtId="41" fontId="13" fillId="0" borderId="0" xfId="0" applyNumberFormat="1" applyFont="1" applyFill="1" applyAlignment="1">
      <alignment horizontal="right" vertical="top"/>
    </xf>
    <xf numFmtId="165" fontId="14" fillId="0" borderId="0" xfId="0" applyNumberFormat="1" applyFont="1" applyFill="1" applyAlignment="1">
      <alignment vertical="top"/>
    </xf>
    <xf numFmtId="49" fontId="14" fillId="0" borderId="0" xfId="0" applyNumberFormat="1" applyFont="1" applyFill="1" applyAlignment="1">
      <alignment vertical="top"/>
    </xf>
    <xf numFmtId="1" fontId="14" fillId="0" borderId="0" xfId="0" applyNumberFormat="1" applyFont="1" applyFill="1" applyAlignment="1">
      <alignment horizontal="center" vertical="top"/>
    </xf>
    <xf numFmtId="0" fontId="14" fillId="0" borderId="0" xfId="0" applyNumberFormat="1" applyFont="1" applyFill="1" applyAlignment="1">
      <alignment horizontal="right" vertical="top"/>
    </xf>
    <xf numFmtId="41" fontId="14" fillId="0" borderId="1" xfId="0" applyNumberFormat="1" applyFont="1" applyFill="1" applyBorder="1" applyAlignment="1">
      <alignment horizontal="right" vertical="top"/>
    </xf>
    <xf numFmtId="41" fontId="14" fillId="0" borderId="0" xfId="0" applyNumberFormat="1" applyFont="1" applyFill="1" applyAlignment="1">
      <alignment vertical="top"/>
    </xf>
    <xf numFmtId="41" fontId="14" fillId="0" borderId="1" xfId="0" applyNumberFormat="1" applyFont="1" applyFill="1" applyBorder="1" applyAlignment="1">
      <alignment horizontal="center" vertical="top"/>
    </xf>
    <xf numFmtId="41" fontId="14" fillId="0" borderId="0" xfId="0" applyNumberFormat="1" applyFont="1" applyFill="1" applyBorder="1" applyAlignment="1">
      <alignment horizontal="right" vertical="top"/>
    </xf>
    <xf numFmtId="41" fontId="14" fillId="0" borderId="5" xfId="0" applyNumberFormat="1" applyFont="1" applyFill="1" applyBorder="1" applyAlignment="1">
      <alignment horizontal="center" vertical="top"/>
    </xf>
    <xf numFmtId="41" fontId="14" fillId="0" borderId="0" xfId="0" applyNumberFormat="1" applyFont="1" applyFill="1" applyAlignment="1">
      <alignment horizontal="right" vertical="top"/>
    </xf>
    <xf numFmtId="43" fontId="5" fillId="0" borderId="0" xfId="0" applyNumberFormat="1" applyFont="1" applyFill="1" applyAlignment="1">
      <alignment vertical="top"/>
    </xf>
    <xf numFmtId="43" fontId="5" fillId="0" borderId="5" xfId="0" applyNumberFormat="1" applyFont="1" applyFill="1" applyBorder="1" applyAlignment="1">
      <alignment horizontal="center" vertical="top"/>
    </xf>
    <xf numFmtId="43" fontId="5" fillId="0" borderId="0" xfId="0" applyNumberFormat="1" applyFont="1" applyFill="1" applyAlignment="1">
      <alignment horizontal="right" vertical="top"/>
    </xf>
    <xf numFmtId="41" fontId="5" fillId="0" borderId="0" xfId="0" applyNumberFormat="1" applyFont="1" applyFill="1" applyAlignment="1">
      <alignment horizontal="center" vertical="top"/>
    </xf>
    <xf numFmtId="41" fontId="5" fillId="0" borderId="1" xfId="0" applyNumberFormat="1" applyFont="1" applyFill="1" applyBorder="1" applyAlignment="1">
      <alignment horizontal="center" vertical="top"/>
    </xf>
    <xf numFmtId="0" fontId="1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horizontal="right" vertical="top"/>
    </xf>
    <xf numFmtId="43" fontId="5" fillId="0" borderId="0" xfId="0" applyNumberFormat="1" applyFont="1" applyFill="1" applyBorder="1" applyAlignment="1">
      <alignment horizontal="center" vertical="top"/>
    </xf>
    <xf numFmtId="38" fontId="5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top"/>
    </xf>
    <xf numFmtId="41" fontId="5" fillId="0" borderId="0" xfId="0" applyNumberFormat="1" applyFont="1" applyFill="1" applyBorder="1" applyAlignment="1">
      <alignment horizontal="center" vertical="top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3" xfId="0" applyNumberFormat="1" applyFont="1" applyFill="1" applyBorder="1" applyAlignment="1">
      <alignment horizontal="center" vertical="top"/>
    </xf>
    <xf numFmtId="41" fontId="2" fillId="0" borderId="2" xfId="0" applyNumberFormat="1" applyFont="1" applyFill="1" applyBorder="1" applyAlignment="1">
      <alignment horizontal="center" vertical="center"/>
    </xf>
    <xf numFmtId="41" fontId="5" fillId="0" borderId="3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2" xfId="0" applyNumberFormat="1" applyFont="1" applyFill="1" applyBorder="1" applyAlignment="1">
      <alignment horizontal="center" vertical="top"/>
    </xf>
    <xf numFmtId="41" fontId="5" fillId="0" borderId="0" xfId="0" applyNumberFormat="1" applyFont="1" applyFill="1" applyBorder="1" applyAlignment="1">
      <alignment horizontal="right" vertical="top"/>
    </xf>
    <xf numFmtId="41" fontId="5" fillId="0" borderId="5" xfId="0" applyNumberFormat="1" applyFont="1" applyFill="1" applyBorder="1" applyAlignment="1">
      <alignment horizontal="center" vertical="top"/>
    </xf>
    <xf numFmtId="41" fontId="5" fillId="0" borderId="0" xfId="0" applyNumberFormat="1" applyFont="1" applyFill="1" applyAlignment="1">
      <alignment horizontal="right" vertical="top"/>
    </xf>
    <xf numFmtId="41" fontId="5" fillId="0" borderId="0" xfId="0" applyNumberFormat="1" applyFont="1" applyFill="1" applyBorder="1" applyAlignment="1">
      <alignment vertical="top"/>
    </xf>
    <xf numFmtId="41" fontId="5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Continuous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vertical="center"/>
    </xf>
    <xf numFmtId="0" fontId="14" fillId="0" borderId="6" xfId="0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38" fontId="1" fillId="0" borderId="0" xfId="0" applyNumberFormat="1" applyFont="1" applyFill="1" applyAlignment="1">
      <alignment vertical="center"/>
    </xf>
    <xf numFmtId="41" fontId="5" fillId="0" borderId="7" xfId="0" applyNumberFormat="1" applyFont="1" applyFill="1" applyBorder="1" applyAlignment="1">
      <alignment horizontal="center" vertical="center"/>
    </xf>
    <xf numFmtId="41" fontId="5" fillId="0" borderId="8" xfId="0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vertical="center"/>
    </xf>
    <xf numFmtId="41" fontId="2" fillId="0" borderId="8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0" borderId="8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1" fontId="14" fillId="0" borderId="1" xfId="0" applyNumberFormat="1" applyFont="1" applyFill="1" applyBorder="1" applyAlignment="1">
      <alignment vertical="top"/>
    </xf>
    <xf numFmtId="164" fontId="1" fillId="0" borderId="1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Alignment="1">
      <alignment horizontal="center" vertical="top"/>
    </xf>
    <xf numFmtId="41" fontId="5" fillId="0" borderId="1" xfId="1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/>
    </xf>
    <xf numFmtId="41" fontId="2" fillId="0" borderId="1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vertical="top"/>
    </xf>
    <xf numFmtId="164" fontId="2" fillId="0" borderId="0" xfId="1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horizontal="left" vertical="top"/>
    </xf>
    <xf numFmtId="43" fontId="5" fillId="0" borderId="0" xfId="1" applyFont="1" applyFill="1" applyAlignment="1">
      <alignment vertical="top"/>
    </xf>
    <xf numFmtId="41" fontId="14" fillId="0" borderId="0" xfId="0" applyNumberFormat="1" applyFont="1" applyFill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0" fontId="5" fillId="0" borderId="1" xfId="0" quotePrefix="1" applyNumberFormat="1" applyFont="1" applyFill="1" applyBorder="1" applyAlignment="1">
      <alignment horizontal="center" vertical="top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 applyAlignment="1">
      <alignment horizontal="center" vertical="top"/>
    </xf>
    <xf numFmtId="37" fontId="1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" vertical="top"/>
    </xf>
    <xf numFmtId="37" fontId="2" fillId="0" borderId="0" xfId="4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164" fontId="3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1" xfId="0" quotePrefix="1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2" fillId="0" borderId="0" xfId="1" applyNumberFormat="1" applyFont="1" applyFill="1" applyAlignment="1">
      <alignment vertical="top"/>
    </xf>
    <xf numFmtId="41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left" vertical="top"/>
    </xf>
    <xf numFmtId="164" fontId="2" fillId="0" borderId="2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horizontal="right" vertical="top"/>
    </xf>
    <xf numFmtId="41" fontId="2" fillId="0" borderId="2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top"/>
    </xf>
    <xf numFmtId="166" fontId="4" fillId="0" borderId="0" xfId="0" applyNumberFormat="1" applyFont="1" applyFill="1" applyAlignment="1">
      <alignment horizontal="center" vertical="top"/>
    </xf>
    <xf numFmtId="41" fontId="2" fillId="0" borderId="1" xfId="0" applyNumberFormat="1" applyFont="1" applyFill="1" applyBorder="1" applyAlignment="1">
      <alignment vertical="top"/>
    </xf>
    <xf numFmtId="41" fontId="2" fillId="0" borderId="0" xfId="0" applyNumberFormat="1" applyFont="1" applyFill="1" applyAlignment="1">
      <alignment horizontal="center" vertical="top"/>
    </xf>
    <xf numFmtId="41" fontId="2" fillId="0" borderId="3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/>
    <xf numFmtId="38" fontId="2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horizontal="lef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Border="1" applyAlignment="1">
      <alignment horizontal="left" vertical="top"/>
    </xf>
    <xf numFmtId="41" fontId="2" fillId="0" borderId="1" xfId="0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5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center" vertical="top"/>
    </xf>
    <xf numFmtId="43" fontId="2" fillId="0" borderId="0" xfId="0" applyNumberFormat="1" applyFont="1" applyFill="1" applyAlignment="1">
      <alignment vertical="top"/>
    </xf>
    <xf numFmtId="0" fontId="2" fillId="0" borderId="4" xfId="0" applyNumberFormat="1" applyFont="1" applyFill="1" applyBorder="1" applyAlignment="1">
      <alignment vertical="top"/>
    </xf>
    <xf numFmtId="164" fontId="2" fillId="0" borderId="4" xfId="0" applyNumberFormat="1" applyFont="1" applyFill="1" applyBorder="1" applyAlignment="1">
      <alignment vertical="top"/>
    </xf>
    <xf numFmtId="0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left" vertical="top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top"/>
    </xf>
    <xf numFmtId="0" fontId="2" fillId="0" borderId="9" xfId="0" applyNumberFormat="1" applyFont="1" applyFill="1" applyBorder="1" applyAlignment="1">
      <alignment horizontal="center" vertical="top"/>
    </xf>
    <xf numFmtId="164" fontId="11" fillId="0" borderId="1" xfId="0" applyNumberFormat="1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 4" xfId="5"/>
    <cellStyle name="Normal" xfId="0" builtinId="0"/>
    <cellStyle name="Normal 17" xfId="2"/>
    <cellStyle name="Normal 23" xfId="3"/>
    <cellStyle name="Normal_BS&amp;PLT Q1'2006" xfId="4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F0"/>
  </sheetPr>
  <dimension ref="A1:L123"/>
  <sheetViews>
    <sheetView showGridLines="0" view="pageBreakPreview" topLeftCell="A92" zoomScaleNormal="120" zoomScaleSheetLayoutView="100" workbookViewId="0">
      <selection activeCell="A98" sqref="A98"/>
    </sheetView>
  </sheetViews>
  <sheetFormatPr defaultColWidth="10.7109375" defaultRowHeight="24" customHeight="1"/>
  <cols>
    <col min="1" max="1" width="44.85546875" style="180" customWidth="1"/>
    <col min="2" max="2" width="1.85546875" style="179" customWidth="1"/>
    <col min="3" max="3" width="8.85546875" style="180" customWidth="1"/>
    <col min="4" max="4" width="1.85546875" style="179" customWidth="1"/>
    <col min="5" max="5" width="14" style="179" customWidth="1"/>
    <col min="6" max="6" width="1.85546875" style="179" customWidth="1"/>
    <col min="7" max="7" width="13.7109375" style="179" bestFit="1" customWidth="1"/>
    <col min="8" max="8" width="1.85546875" style="179" customWidth="1"/>
    <col min="9" max="9" width="12.7109375" style="179" customWidth="1"/>
    <col min="10" max="10" width="1.85546875" style="179" customWidth="1"/>
    <col min="11" max="11" width="13.85546875" style="175" bestFit="1" customWidth="1"/>
    <col min="12" max="12" width="1.85546875" style="179" customWidth="1"/>
    <col min="13" max="13" width="2.42578125" style="179" customWidth="1"/>
    <col min="14" max="16384" width="10.7109375" style="179"/>
  </cols>
  <sheetData>
    <row r="1" spans="1:12" s="174" customFormat="1" ht="23.25">
      <c r="A1" s="2" t="s">
        <v>132</v>
      </c>
      <c r="B1" s="171"/>
      <c r="C1" s="172"/>
      <c r="D1" s="173"/>
      <c r="E1" s="173"/>
      <c r="F1" s="173"/>
      <c r="H1" s="173"/>
      <c r="I1" s="173"/>
      <c r="J1" s="173"/>
      <c r="K1" s="175"/>
      <c r="L1" s="173"/>
    </row>
    <row r="2" spans="1:12" s="174" customFormat="1" ht="23.25">
      <c r="A2" s="176" t="s">
        <v>0</v>
      </c>
      <c r="B2" s="171"/>
      <c r="C2" s="172"/>
      <c r="D2" s="173"/>
      <c r="E2" s="173"/>
      <c r="F2" s="173"/>
      <c r="H2" s="173"/>
      <c r="I2" s="171"/>
      <c r="J2" s="173"/>
      <c r="K2" s="177"/>
      <c r="L2" s="173"/>
    </row>
    <row r="3" spans="1:12" s="178" customFormat="1" ht="22.5" customHeight="1">
      <c r="A3" s="235" t="s">
        <v>208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</row>
    <row r="4" spans="1:12" ht="23.25">
      <c r="A4" s="172"/>
      <c r="B4" s="173"/>
      <c r="C4" s="172"/>
      <c r="D4" s="173"/>
      <c r="E4" s="173"/>
      <c r="F4" s="173"/>
      <c r="G4" s="173"/>
      <c r="H4" s="173"/>
      <c r="I4" s="173"/>
      <c r="J4" s="173"/>
      <c r="K4" s="168" t="s">
        <v>210</v>
      </c>
      <c r="L4" s="173"/>
    </row>
    <row r="5" spans="1:12" ht="23.25">
      <c r="E5" s="236" t="s">
        <v>1</v>
      </c>
      <c r="F5" s="236"/>
      <c r="G5" s="236"/>
      <c r="H5" s="181"/>
      <c r="I5" s="237" t="s">
        <v>2</v>
      </c>
      <c r="J5" s="237"/>
      <c r="K5" s="237"/>
      <c r="L5" s="237"/>
    </row>
    <row r="6" spans="1:12" ht="23.25">
      <c r="C6" s="179"/>
      <c r="D6" s="182"/>
      <c r="E6" s="183" t="s">
        <v>206</v>
      </c>
      <c r="F6" s="184"/>
      <c r="G6" s="183" t="s">
        <v>172</v>
      </c>
      <c r="H6" s="185"/>
      <c r="I6" s="183" t="s">
        <v>206</v>
      </c>
      <c r="J6" s="184"/>
      <c r="K6" s="183" t="s">
        <v>172</v>
      </c>
      <c r="L6" s="184"/>
    </row>
    <row r="7" spans="1:12" ht="23.25">
      <c r="C7" s="186" t="s">
        <v>3</v>
      </c>
      <c r="D7" s="182"/>
      <c r="E7" s="187" t="s">
        <v>207</v>
      </c>
      <c r="F7" s="184"/>
      <c r="G7" s="187" t="s">
        <v>173</v>
      </c>
      <c r="H7" s="185"/>
      <c r="I7" s="187" t="s">
        <v>207</v>
      </c>
      <c r="J7" s="184"/>
      <c r="K7" s="187" t="s">
        <v>173</v>
      </c>
      <c r="L7" s="184"/>
    </row>
    <row r="8" spans="1:12" ht="23.25">
      <c r="C8" s="188"/>
      <c r="D8" s="182"/>
      <c r="E8" s="189" t="s">
        <v>214</v>
      </c>
      <c r="F8" s="184"/>
      <c r="G8" s="189" t="s">
        <v>216</v>
      </c>
      <c r="H8" s="185"/>
      <c r="I8" s="189" t="s">
        <v>214</v>
      </c>
      <c r="J8" s="184"/>
      <c r="K8" s="189" t="s">
        <v>216</v>
      </c>
      <c r="L8" s="190"/>
    </row>
    <row r="9" spans="1:12" ht="23.25">
      <c r="C9" s="188"/>
      <c r="D9" s="182"/>
      <c r="E9" s="189" t="s">
        <v>215</v>
      </c>
      <c r="F9" s="184"/>
      <c r="G9" s="189"/>
      <c r="H9" s="185"/>
      <c r="I9" s="189" t="s">
        <v>215</v>
      </c>
      <c r="J9" s="184"/>
      <c r="K9" s="189"/>
      <c r="L9" s="190"/>
    </row>
    <row r="10" spans="1:12" ht="23.25">
      <c r="A10" s="191" t="s">
        <v>4</v>
      </c>
    </row>
    <row r="11" spans="1:12" ht="23.25">
      <c r="A11" s="191" t="s">
        <v>5</v>
      </c>
      <c r="C11" s="192"/>
    </row>
    <row r="12" spans="1:12" ht="23.25">
      <c r="A12" s="180" t="s">
        <v>6</v>
      </c>
      <c r="C12" s="192">
        <v>4</v>
      </c>
      <c r="E12" s="193">
        <v>4793012</v>
      </c>
      <c r="F12" s="194"/>
      <c r="G12" s="193">
        <v>4347738</v>
      </c>
      <c r="H12" s="195"/>
      <c r="I12" s="92">
        <v>4275246</v>
      </c>
      <c r="J12" s="92"/>
      <c r="K12" s="92">
        <v>3815263</v>
      </c>
      <c r="L12" s="92"/>
    </row>
    <row r="13" spans="1:12" ht="23.25">
      <c r="A13" s="180" t="s">
        <v>7</v>
      </c>
      <c r="C13" s="192">
        <v>5</v>
      </c>
      <c r="E13" s="193">
        <v>2851000</v>
      </c>
      <c r="F13" s="194"/>
      <c r="G13" s="193">
        <v>3300000</v>
      </c>
      <c r="H13" s="195"/>
      <c r="I13" s="92">
        <v>2851000</v>
      </c>
      <c r="J13" s="92"/>
      <c r="K13" s="92">
        <v>3300000</v>
      </c>
      <c r="L13" s="92"/>
    </row>
    <row r="14" spans="1:12" ht="23.25">
      <c r="A14" s="180" t="s">
        <v>102</v>
      </c>
      <c r="C14" s="192" t="s">
        <v>217</v>
      </c>
      <c r="D14" s="196"/>
      <c r="E14" s="193">
        <v>1661143</v>
      </c>
      <c r="F14" s="194"/>
      <c r="G14" s="193">
        <v>1713450</v>
      </c>
      <c r="H14" s="197"/>
      <c r="I14" s="92">
        <v>1042625</v>
      </c>
      <c r="J14" s="92"/>
      <c r="K14" s="92">
        <v>1140120</v>
      </c>
      <c r="L14" s="92"/>
    </row>
    <row r="15" spans="1:12" ht="23.25">
      <c r="A15" s="198" t="s">
        <v>106</v>
      </c>
      <c r="B15" s="199"/>
      <c r="C15" s="192"/>
      <c r="E15" s="193">
        <v>517544</v>
      </c>
      <c r="F15" s="194"/>
      <c r="G15" s="193">
        <v>541645</v>
      </c>
      <c r="H15" s="195"/>
      <c r="I15" s="92">
        <v>394608</v>
      </c>
      <c r="J15" s="92"/>
      <c r="K15" s="92">
        <v>401264</v>
      </c>
      <c r="L15" s="92"/>
    </row>
    <row r="16" spans="1:12" ht="23.25">
      <c r="A16" s="180" t="s">
        <v>156</v>
      </c>
      <c r="C16" s="192"/>
      <c r="D16" s="196"/>
      <c r="E16" s="193">
        <v>266031</v>
      </c>
      <c r="F16" s="194"/>
      <c r="G16" s="193">
        <v>261291</v>
      </c>
      <c r="H16" s="197"/>
      <c r="I16" s="92">
        <v>242100</v>
      </c>
      <c r="J16" s="92"/>
      <c r="K16" s="92">
        <v>238568</v>
      </c>
      <c r="L16" s="92"/>
    </row>
    <row r="17" spans="1:12" ht="23.25">
      <c r="A17" s="180" t="s">
        <v>170</v>
      </c>
      <c r="B17" s="199"/>
      <c r="C17" s="192"/>
      <c r="E17" s="156">
        <v>583732</v>
      </c>
      <c r="F17" s="92"/>
      <c r="G17" s="156">
        <v>1050345</v>
      </c>
      <c r="H17" s="195"/>
      <c r="I17" s="92">
        <v>583732</v>
      </c>
      <c r="J17" s="92"/>
      <c r="K17" s="92">
        <v>1050345</v>
      </c>
      <c r="L17" s="92"/>
    </row>
    <row r="18" spans="1:12" ht="23.25">
      <c r="A18" s="180" t="s">
        <v>8</v>
      </c>
      <c r="C18" s="192"/>
      <c r="E18" s="193">
        <v>204920</v>
      </c>
      <c r="F18" s="194"/>
      <c r="G18" s="193">
        <v>215365</v>
      </c>
      <c r="H18" s="195"/>
      <c r="I18" s="92">
        <v>72122</v>
      </c>
      <c r="J18" s="92"/>
      <c r="K18" s="92">
        <v>88543</v>
      </c>
      <c r="L18" s="92"/>
    </row>
    <row r="19" spans="1:12" ht="23.25">
      <c r="A19" s="191" t="s">
        <v>9</v>
      </c>
      <c r="C19" s="192"/>
      <c r="E19" s="200">
        <f>SUM(E12:F18)</f>
        <v>10877382</v>
      </c>
      <c r="F19" s="201"/>
      <c r="G19" s="200">
        <f>SUM(G12:H18)</f>
        <v>11429834</v>
      </c>
      <c r="H19" s="195"/>
      <c r="I19" s="202">
        <f>SUM(I12:I18)</f>
        <v>9461433</v>
      </c>
      <c r="J19" s="195"/>
      <c r="K19" s="202">
        <f>SUM(K12:K18)</f>
        <v>10034103</v>
      </c>
      <c r="L19" s="195"/>
    </row>
    <row r="20" spans="1:12" ht="23.25">
      <c r="A20" s="191" t="s">
        <v>10</v>
      </c>
      <c r="C20" s="192"/>
      <c r="E20" s="201"/>
      <c r="F20" s="201"/>
      <c r="G20" s="201"/>
      <c r="H20" s="195"/>
      <c r="I20" s="195"/>
      <c r="J20" s="195"/>
      <c r="K20" s="195"/>
      <c r="L20" s="195"/>
    </row>
    <row r="21" spans="1:12" ht="23.25">
      <c r="A21" s="180" t="s">
        <v>11</v>
      </c>
      <c r="C21" s="192"/>
      <c r="E21" s="194">
        <v>3500</v>
      </c>
      <c r="F21" s="201"/>
      <c r="G21" s="194">
        <v>3500</v>
      </c>
      <c r="H21" s="195"/>
      <c r="I21" s="92">
        <v>0</v>
      </c>
      <c r="J21" s="195"/>
      <c r="K21" s="92">
        <v>0</v>
      </c>
      <c r="L21" s="195"/>
    </row>
    <row r="22" spans="1:12" ht="23.25">
      <c r="A22" s="180" t="s">
        <v>187</v>
      </c>
      <c r="C22" s="192">
        <v>7</v>
      </c>
      <c r="E22" s="92">
        <v>0</v>
      </c>
      <c r="F22" s="201"/>
      <c r="G22" s="92">
        <v>0</v>
      </c>
      <c r="H22" s="195"/>
      <c r="I22" s="92">
        <v>5763493</v>
      </c>
      <c r="J22" s="195"/>
      <c r="K22" s="92">
        <v>5734478</v>
      </c>
      <c r="L22" s="195"/>
    </row>
    <row r="23" spans="1:12" ht="23.25">
      <c r="A23" s="180" t="s">
        <v>12</v>
      </c>
      <c r="C23" s="192">
        <v>8</v>
      </c>
      <c r="E23" s="92">
        <v>2894076</v>
      </c>
      <c r="F23" s="201"/>
      <c r="G23" s="92">
        <v>2902134</v>
      </c>
      <c r="H23" s="195"/>
      <c r="I23" s="92">
        <v>3626409</v>
      </c>
      <c r="J23" s="195"/>
      <c r="K23" s="92">
        <v>3626409</v>
      </c>
      <c r="L23" s="195"/>
    </row>
    <row r="24" spans="1:12" ht="23.25">
      <c r="A24" s="180" t="s">
        <v>13</v>
      </c>
      <c r="C24" s="192">
        <v>9</v>
      </c>
      <c r="E24" s="194">
        <v>30519201</v>
      </c>
      <c r="F24" s="201"/>
      <c r="G24" s="194">
        <v>30269983</v>
      </c>
      <c r="H24" s="195"/>
      <c r="I24" s="92">
        <v>25435201</v>
      </c>
      <c r="J24" s="195"/>
      <c r="K24" s="92">
        <v>25206483</v>
      </c>
      <c r="L24" s="195"/>
    </row>
    <row r="25" spans="1:12" ht="23.25">
      <c r="A25" s="203" t="s">
        <v>188</v>
      </c>
      <c r="C25" s="192"/>
      <c r="E25" s="194"/>
      <c r="F25" s="201"/>
      <c r="G25" s="194"/>
      <c r="H25" s="195"/>
      <c r="I25" s="92"/>
      <c r="J25" s="195"/>
      <c r="K25" s="92"/>
      <c r="L25" s="195"/>
    </row>
    <row r="26" spans="1:12" ht="23.25">
      <c r="A26" s="203" t="s">
        <v>162</v>
      </c>
      <c r="C26" s="192">
        <v>3</v>
      </c>
      <c r="E26" s="92">
        <v>0</v>
      </c>
      <c r="F26" s="201"/>
      <c r="G26" s="92">
        <v>0</v>
      </c>
      <c r="H26" s="195"/>
      <c r="I26" s="92">
        <v>102172</v>
      </c>
      <c r="J26" s="195"/>
      <c r="K26" s="92">
        <v>104869</v>
      </c>
      <c r="L26" s="195"/>
    </row>
    <row r="27" spans="1:12" ht="23.25">
      <c r="A27" s="203" t="s">
        <v>107</v>
      </c>
      <c r="B27" s="199"/>
      <c r="C27" s="192">
        <v>10</v>
      </c>
      <c r="E27" s="194">
        <v>273800</v>
      </c>
      <c r="F27" s="201"/>
      <c r="G27" s="194">
        <v>278786</v>
      </c>
      <c r="H27" s="195"/>
      <c r="I27" s="92">
        <v>524058</v>
      </c>
      <c r="J27" s="195"/>
      <c r="K27" s="92">
        <v>530226</v>
      </c>
      <c r="L27" s="195"/>
    </row>
    <row r="28" spans="1:12" ht="23.25">
      <c r="A28" s="198" t="s">
        <v>108</v>
      </c>
      <c r="B28" s="199"/>
      <c r="C28" s="192">
        <v>11</v>
      </c>
      <c r="E28" s="194">
        <v>15790497</v>
      </c>
      <c r="F28" s="201"/>
      <c r="G28" s="194">
        <v>15520191</v>
      </c>
      <c r="H28" s="195"/>
      <c r="I28" s="92">
        <v>13693083</v>
      </c>
      <c r="J28" s="195"/>
      <c r="K28" s="92">
        <v>13408728</v>
      </c>
      <c r="L28" s="195"/>
    </row>
    <row r="29" spans="1:12" ht="23.25">
      <c r="A29" s="203" t="s">
        <v>126</v>
      </c>
      <c r="B29" s="199"/>
      <c r="C29" s="192">
        <v>12</v>
      </c>
      <c r="E29" s="194">
        <v>539152</v>
      </c>
      <c r="F29" s="201"/>
      <c r="G29" s="194">
        <v>561003</v>
      </c>
      <c r="H29" s="195"/>
      <c r="I29" s="92">
        <v>171329</v>
      </c>
      <c r="J29" s="195"/>
      <c r="K29" s="92">
        <v>181058</v>
      </c>
      <c r="L29" s="195"/>
    </row>
    <row r="30" spans="1:12" ht="23.25">
      <c r="A30" s="203" t="s">
        <v>127</v>
      </c>
      <c r="B30" s="199"/>
      <c r="C30" s="192"/>
      <c r="E30" s="92">
        <v>35615</v>
      </c>
      <c r="F30" s="201"/>
      <c r="G30" s="92">
        <v>35972</v>
      </c>
      <c r="H30" s="195"/>
      <c r="I30" s="92">
        <v>35615</v>
      </c>
      <c r="J30" s="195"/>
      <c r="K30" s="92">
        <v>35972</v>
      </c>
      <c r="L30" s="195"/>
    </row>
    <row r="31" spans="1:12" ht="23.25">
      <c r="A31" s="203" t="s">
        <v>154</v>
      </c>
      <c r="B31" s="199"/>
      <c r="C31" s="204"/>
      <c r="E31" s="194">
        <v>42677</v>
      </c>
      <c r="F31" s="201"/>
      <c r="G31" s="194">
        <v>41841</v>
      </c>
      <c r="H31" s="195"/>
      <c r="I31" s="92">
        <v>0</v>
      </c>
      <c r="J31" s="195"/>
      <c r="K31" s="92">
        <v>0</v>
      </c>
      <c r="L31" s="195"/>
    </row>
    <row r="32" spans="1:12" ht="23.25">
      <c r="A32" s="203" t="s">
        <v>174</v>
      </c>
      <c r="B32" s="199"/>
      <c r="C32" s="192"/>
      <c r="E32" s="194">
        <v>26248</v>
      </c>
      <c r="F32" s="201"/>
      <c r="G32" s="194">
        <v>26248</v>
      </c>
      <c r="H32" s="195"/>
      <c r="I32" s="92">
        <v>0</v>
      </c>
      <c r="J32" s="195"/>
      <c r="K32" s="92">
        <v>0</v>
      </c>
      <c r="L32" s="195"/>
    </row>
    <row r="33" spans="1:12" ht="23.25">
      <c r="A33" s="203" t="s">
        <v>175</v>
      </c>
      <c r="B33" s="199"/>
      <c r="C33" s="192">
        <v>3</v>
      </c>
      <c r="E33" s="194">
        <v>754706</v>
      </c>
      <c r="F33" s="201"/>
      <c r="G33" s="194">
        <v>805494</v>
      </c>
      <c r="H33" s="195"/>
      <c r="I33" s="92">
        <v>740551</v>
      </c>
      <c r="J33" s="195"/>
      <c r="K33" s="92">
        <v>793917</v>
      </c>
      <c r="L33" s="195"/>
    </row>
    <row r="34" spans="1:12" ht="23.25">
      <c r="A34" s="180" t="s">
        <v>14</v>
      </c>
      <c r="C34" s="192"/>
      <c r="E34" s="205">
        <v>192059</v>
      </c>
      <c r="F34" s="201"/>
      <c r="G34" s="205">
        <v>192030</v>
      </c>
      <c r="H34" s="195"/>
      <c r="I34" s="152">
        <v>190991</v>
      </c>
      <c r="J34" s="195"/>
      <c r="K34" s="152">
        <v>190991</v>
      </c>
      <c r="L34" s="195"/>
    </row>
    <row r="35" spans="1:12" ht="23.25">
      <c r="A35" s="191" t="s">
        <v>15</v>
      </c>
      <c r="C35" s="192"/>
      <c r="E35" s="206">
        <f>SUM(E21:E34)</f>
        <v>51071531</v>
      </c>
      <c r="F35" s="201"/>
      <c r="G35" s="206">
        <f>SUM(G21:G34)</f>
        <v>50637182</v>
      </c>
      <c r="H35" s="195"/>
      <c r="I35" s="76">
        <f>SUM(I21:I34)</f>
        <v>50282902</v>
      </c>
      <c r="J35" s="195"/>
      <c r="K35" s="76">
        <f>SUM(K21:K34)</f>
        <v>49813131</v>
      </c>
      <c r="L35" s="195"/>
    </row>
    <row r="36" spans="1:12" thickBot="1">
      <c r="A36" s="191" t="s">
        <v>16</v>
      </c>
      <c r="E36" s="207">
        <f>E19+E35</f>
        <v>61948913</v>
      </c>
      <c r="F36" s="201"/>
      <c r="G36" s="207">
        <f>G19+G35</f>
        <v>62067016</v>
      </c>
      <c r="H36" s="195"/>
      <c r="I36" s="103">
        <f>I19+I35</f>
        <v>59744335</v>
      </c>
      <c r="J36" s="208"/>
      <c r="K36" s="103">
        <f>K19+K35</f>
        <v>59847234</v>
      </c>
      <c r="L36" s="208"/>
    </row>
    <row r="37" spans="1:12" thickTop="1"/>
    <row r="38" spans="1:12" ht="23.25">
      <c r="A38" s="180" t="s">
        <v>17</v>
      </c>
    </row>
    <row r="39" spans="1:12" s="174" customFormat="1" ht="23.25">
      <c r="A39" s="2" t="s">
        <v>132</v>
      </c>
      <c r="B39" s="171"/>
      <c r="C39" s="172"/>
      <c r="D39" s="173"/>
      <c r="E39" s="173"/>
      <c r="F39" s="173"/>
      <c r="G39" s="173"/>
      <c r="H39" s="173"/>
      <c r="I39" s="173"/>
      <c r="J39" s="173"/>
      <c r="K39" s="175"/>
      <c r="L39" s="173"/>
    </row>
    <row r="40" spans="1:12" s="174" customFormat="1" ht="23.25">
      <c r="A40" s="209" t="s">
        <v>18</v>
      </c>
      <c r="B40" s="171"/>
      <c r="C40" s="172"/>
      <c r="D40" s="173"/>
      <c r="E40" s="173"/>
      <c r="F40" s="173"/>
      <c r="G40" s="173"/>
      <c r="H40" s="173"/>
      <c r="I40" s="171"/>
      <c r="J40" s="173"/>
      <c r="K40" s="177"/>
      <c r="L40" s="173"/>
    </row>
    <row r="41" spans="1:12" s="178" customFormat="1" ht="22.5" customHeight="1">
      <c r="A41" s="235" t="s">
        <v>208</v>
      </c>
      <c r="B41" s="235"/>
      <c r="C41" s="235"/>
      <c r="D41" s="235"/>
      <c r="E41" s="235"/>
      <c r="F41" s="235"/>
      <c r="G41" s="235"/>
      <c r="H41" s="235"/>
      <c r="I41" s="235"/>
      <c r="J41" s="235"/>
      <c r="K41" s="235"/>
    </row>
    <row r="42" spans="1:12" ht="23.25">
      <c r="A42" s="172"/>
      <c r="B42" s="173"/>
      <c r="C42" s="172"/>
      <c r="D42" s="173"/>
      <c r="E42" s="173"/>
      <c r="F42" s="173"/>
      <c r="G42" s="173"/>
      <c r="H42" s="173"/>
      <c r="I42" s="173"/>
      <c r="J42" s="173"/>
      <c r="K42" s="168" t="s">
        <v>210</v>
      </c>
      <c r="L42" s="173"/>
    </row>
    <row r="43" spans="1:12" ht="23.25">
      <c r="E43" s="236" t="s">
        <v>1</v>
      </c>
      <c r="F43" s="236"/>
      <c r="G43" s="236"/>
      <c r="H43" s="181"/>
      <c r="I43" s="237" t="s">
        <v>2</v>
      </c>
      <c r="J43" s="237"/>
      <c r="K43" s="237"/>
      <c r="L43" s="237"/>
    </row>
    <row r="44" spans="1:12" ht="23.25">
      <c r="C44" s="179"/>
      <c r="D44" s="182"/>
      <c r="E44" s="183" t="s">
        <v>206</v>
      </c>
      <c r="F44" s="184"/>
      <c r="G44" s="183" t="s">
        <v>172</v>
      </c>
      <c r="H44" s="185"/>
      <c r="I44" s="183" t="s">
        <v>206</v>
      </c>
      <c r="J44" s="184"/>
      <c r="K44" s="183" t="s">
        <v>172</v>
      </c>
      <c r="L44" s="184"/>
    </row>
    <row r="45" spans="1:12" ht="23.25">
      <c r="C45" s="186" t="s">
        <v>3</v>
      </c>
      <c r="D45" s="182"/>
      <c r="E45" s="187" t="s">
        <v>207</v>
      </c>
      <c r="F45" s="184"/>
      <c r="G45" s="187" t="s">
        <v>173</v>
      </c>
      <c r="H45" s="185"/>
      <c r="I45" s="187" t="s">
        <v>207</v>
      </c>
      <c r="J45" s="184"/>
      <c r="K45" s="187" t="s">
        <v>173</v>
      </c>
      <c r="L45" s="184"/>
    </row>
    <row r="46" spans="1:12" ht="23.25">
      <c r="C46" s="188"/>
      <c r="D46" s="182"/>
      <c r="E46" s="189" t="s">
        <v>214</v>
      </c>
      <c r="F46" s="184"/>
      <c r="G46" s="189" t="s">
        <v>216</v>
      </c>
      <c r="H46" s="185"/>
      <c r="I46" s="189" t="s">
        <v>214</v>
      </c>
      <c r="J46" s="184"/>
      <c r="K46" s="189" t="s">
        <v>216</v>
      </c>
      <c r="L46" s="190"/>
    </row>
    <row r="47" spans="1:12" ht="23.25">
      <c r="C47" s="188"/>
      <c r="D47" s="182"/>
      <c r="E47" s="189" t="s">
        <v>215</v>
      </c>
      <c r="F47" s="184"/>
      <c r="G47" s="189"/>
      <c r="H47" s="185"/>
      <c r="I47" s="189" t="s">
        <v>215</v>
      </c>
      <c r="J47" s="184"/>
      <c r="K47" s="189"/>
      <c r="L47" s="190"/>
    </row>
    <row r="48" spans="1:12" ht="23.25">
      <c r="A48" s="191" t="s">
        <v>19</v>
      </c>
    </row>
    <row r="49" spans="1:12" ht="23.25">
      <c r="A49" s="191" t="s">
        <v>20</v>
      </c>
    </row>
    <row r="50" spans="1:12" ht="23.25">
      <c r="A50" s="198" t="s">
        <v>164</v>
      </c>
      <c r="C50" s="192">
        <v>13</v>
      </c>
      <c r="E50" s="179">
        <v>37800</v>
      </c>
      <c r="G50" s="179">
        <v>35146</v>
      </c>
      <c r="I50" s="92">
        <v>0</v>
      </c>
      <c r="K50" s="92">
        <v>0</v>
      </c>
    </row>
    <row r="51" spans="1:12" ht="23.25">
      <c r="A51" s="198" t="s">
        <v>103</v>
      </c>
      <c r="B51" s="199"/>
      <c r="C51" s="192" t="s">
        <v>218</v>
      </c>
      <c r="E51" s="194">
        <v>2693742</v>
      </c>
      <c r="F51" s="206"/>
      <c r="G51" s="194">
        <v>2883262</v>
      </c>
      <c r="H51" s="76"/>
      <c r="I51" s="92">
        <v>2565945</v>
      </c>
      <c r="J51" s="76"/>
      <c r="K51" s="92">
        <v>2659204</v>
      </c>
      <c r="L51" s="76"/>
    </row>
    <row r="52" spans="1:12" ht="23.25">
      <c r="A52" s="203" t="s">
        <v>139</v>
      </c>
      <c r="B52" s="199"/>
      <c r="C52" s="192">
        <v>15</v>
      </c>
      <c r="E52" s="194">
        <v>248065</v>
      </c>
      <c r="F52" s="206"/>
      <c r="G52" s="194">
        <v>248608</v>
      </c>
      <c r="H52" s="76"/>
      <c r="I52" s="92">
        <v>90640</v>
      </c>
      <c r="J52" s="76"/>
      <c r="K52" s="92">
        <v>92443</v>
      </c>
      <c r="L52" s="76"/>
    </row>
    <row r="53" spans="1:12" ht="23.25">
      <c r="A53" s="203" t="s">
        <v>22</v>
      </c>
      <c r="B53" s="199"/>
      <c r="C53" s="192"/>
      <c r="E53" s="194">
        <v>95920</v>
      </c>
      <c r="F53" s="206"/>
      <c r="G53" s="194">
        <v>13130</v>
      </c>
      <c r="H53" s="76"/>
      <c r="I53" s="92">
        <v>60389</v>
      </c>
      <c r="J53" s="76"/>
      <c r="K53" s="92">
        <v>0</v>
      </c>
      <c r="L53" s="76"/>
    </row>
    <row r="54" spans="1:12" ht="23.25">
      <c r="A54" s="210" t="s">
        <v>138</v>
      </c>
      <c r="B54" s="199"/>
      <c r="C54" s="192"/>
      <c r="E54" s="206"/>
      <c r="F54" s="206"/>
      <c r="G54" s="206"/>
      <c r="H54" s="76"/>
      <c r="I54" s="76"/>
      <c r="J54" s="76"/>
      <c r="K54" s="76"/>
      <c r="L54" s="76"/>
    </row>
    <row r="55" spans="1:12" ht="23.25">
      <c r="A55" s="210" t="s">
        <v>110</v>
      </c>
      <c r="B55" s="199"/>
      <c r="C55" s="192">
        <v>16</v>
      </c>
      <c r="E55" s="194">
        <v>380528</v>
      </c>
      <c r="F55" s="206"/>
      <c r="G55" s="194">
        <v>385272</v>
      </c>
      <c r="H55" s="76"/>
      <c r="I55" s="92">
        <v>380528</v>
      </c>
      <c r="J55" s="76"/>
      <c r="K55" s="92">
        <v>385272</v>
      </c>
      <c r="L55" s="76"/>
    </row>
    <row r="56" spans="1:12" ht="23.25">
      <c r="A56" s="210" t="s">
        <v>142</v>
      </c>
      <c r="B56" s="199"/>
      <c r="C56" s="192"/>
      <c r="E56" s="206"/>
      <c r="F56" s="206"/>
      <c r="G56" s="206"/>
      <c r="K56" s="179"/>
    </row>
    <row r="57" spans="1:12" ht="23.25">
      <c r="A57" s="210" t="s">
        <v>21</v>
      </c>
      <c r="B57" s="199"/>
      <c r="C57" s="192"/>
      <c r="E57" s="206">
        <v>50968</v>
      </c>
      <c r="F57" s="206"/>
      <c r="G57" s="206">
        <v>57357</v>
      </c>
      <c r="H57" s="76"/>
      <c r="I57" s="179">
        <v>34477</v>
      </c>
      <c r="J57" s="76"/>
      <c r="K57" s="179">
        <v>37466</v>
      </c>
      <c r="L57" s="76"/>
    </row>
    <row r="58" spans="1:12" ht="23.25">
      <c r="A58" s="210" t="s">
        <v>165</v>
      </c>
      <c r="B58" s="199"/>
      <c r="C58" s="192"/>
      <c r="E58" s="194"/>
      <c r="F58" s="206"/>
      <c r="G58" s="194"/>
      <c r="H58" s="76"/>
      <c r="J58" s="76"/>
      <c r="K58" s="179"/>
      <c r="L58" s="76"/>
    </row>
    <row r="59" spans="1:12" ht="23.25">
      <c r="A59" s="210" t="s">
        <v>110</v>
      </c>
      <c r="B59" s="199"/>
      <c r="C59" s="192">
        <v>17</v>
      </c>
      <c r="E59" s="179">
        <v>45416</v>
      </c>
      <c r="F59" s="206"/>
      <c r="G59" s="179">
        <v>34293</v>
      </c>
      <c r="H59" s="76"/>
      <c r="I59" s="179">
        <v>45416</v>
      </c>
      <c r="J59" s="206"/>
      <c r="K59" s="179">
        <v>34293</v>
      </c>
      <c r="L59" s="206"/>
    </row>
    <row r="60" spans="1:12" ht="23.25">
      <c r="A60" s="203" t="s">
        <v>109</v>
      </c>
      <c r="B60" s="199"/>
      <c r="C60" s="192"/>
      <c r="E60" s="194">
        <v>2141544</v>
      </c>
      <c r="F60" s="206"/>
      <c r="G60" s="194">
        <v>2531033</v>
      </c>
      <c r="H60" s="76"/>
      <c r="I60" s="92">
        <v>2139128</v>
      </c>
      <c r="J60" s="76"/>
      <c r="K60" s="92">
        <v>2525430</v>
      </c>
      <c r="L60" s="76"/>
    </row>
    <row r="61" spans="1:12" ht="23.25">
      <c r="A61" s="180" t="s">
        <v>23</v>
      </c>
      <c r="C61" s="192" t="s">
        <v>219</v>
      </c>
      <c r="E61" s="206">
        <v>2122224</v>
      </c>
      <c r="F61" s="206"/>
      <c r="G61" s="206">
        <v>2152105</v>
      </c>
      <c r="H61" s="76"/>
      <c r="I61" s="92">
        <v>1703641</v>
      </c>
      <c r="J61" s="76"/>
      <c r="K61" s="92">
        <v>1761573</v>
      </c>
      <c r="L61" s="76"/>
    </row>
    <row r="62" spans="1:12" ht="23.25">
      <c r="A62" s="191" t="s">
        <v>24</v>
      </c>
      <c r="C62" s="192"/>
      <c r="E62" s="211">
        <f>SUM(E50:E61)</f>
        <v>7816207</v>
      </c>
      <c r="F62" s="212"/>
      <c r="G62" s="211">
        <f>SUM(G50:G61)</f>
        <v>8340206</v>
      </c>
      <c r="H62" s="76"/>
      <c r="I62" s="211">
        <f>SUM(I50:I61)</f>
        <v>7020164</v>
      </c>
      <c r="J62" s="115"/>
      <c r="K62" s="211">
        <f>SUM(K50:K61)</f>
        <v>7495681</v>
      </c>
      <c r="L62" s="115"/>
    </row>
    <row r="63" spans="1:12" ht="23.25">
      <c r="A63" s="191" t="s">
        <v>25</v>
      </c>
      <c r="C63" s="192"/>
      <c r="E63" s="212"/>
      <c r="F63" s="212"/>
      <c r="G63" s="212"/>
      <c r="H63" s="92"/>
      <c r="I63" s="92"/>
      <c r="J63" s="92"/>
      <c r="K63" s="92"/>
      <c r="L63" s="92"/>
    </row>
    <row r="64" spans="1:12" ht="23.25">
      <c r="A64" s="180" t="s">
        <v>26</v>
      </c>
      <c r="C64" s="179"/>
      <c r="K64" s="179"/>
    </row>
    <row r="65" spans="1:12" ht="23.25">
      <c r="A65" s="180" t="s">
        <v>27</v>
      </c>
      <c r="C65" s="192">
        <v>15</v>
      </c>
      <c r="E65" s="212">
        <v>1950893</v>
      </c>
      <c r="F65" s="212"/>
      <c r="G65" s="212">
        <v>1968795</v>
      </c>
      <c r="H65" s="76"/>
      <c r="I65" s="115">
        <v>973969</v>
      </c>
      <c r="J65" s="115"/>
      <c r="K65" s="115">
        <v>1016460</v>
      </c>
      <c r="L65" s="115"/>
    </row>
    <row r="66" spans="1:12" ht="23.25">
      <c r="A66" s="210" t="s">
        <v>137</v>
      </c>
      <c r="C66" s="192"/>
      <c r="E66" s="194"/>
      <c r="F66" s="212"/>
      <c r="G66" s="194"/>
      <c r="H66" s="76"/>
      <c r="I66" s="115"/>
      <c r="J66" s="115"/>
      <c r="K66" s="115"/>
      <c r="L66" s="115"/>
    </row>
    <row r="67" spans="1:12" ht="23.25">
      <c r="A67" s="210" t="s">
        <v>120</v>
      </c>
      <c r="C67" s="192">
        <v>16</v>
      </c>
      <c r="E67" s="194">
        <v>3320800</v>
      </c>
      <c r="F67" s="212"/>
      <c r="G67" s="194">
        <v>3482983</v>
      </c>
      <c r="H67" s="76"/>
      <c r="I67" s="92">
        <v>3320800</v>
      </c>
      <c r="J67" s="115"/>
      <c r="K67" s="92">
        <v>3482983</v>
      </c>
      <c r="L67" s="115"/>
    </row>
    <row r="68" spans="1:12" ht="23.25">
      <c r="A68" s="210" t="s">
        <v>143</v>
      </c>
      <c r="C68" s="192"/>
      <c r="E68" s="212"/>
      <c r="F68" s="212"/>
      <c r="G68" s="212"/>
      <c r="K68" s="179"/>
    </row>
    <row r="69" spans="1:12" ht="23.25">
      <c r="A69" s="210" t="s">
        <v>110</v>
      </c>
      <c r="C69" s="192"/>
      <c r="E69" s="212">
        <v>41159</v>
      </c>
      <c r="F69" s="212"/>
      <c r="G69" s="212">
        <v>51125</v>
      </c>
      <c r="H69" s="76"/>
      <c r="I69" s="179">
        <v>14966</v>
      </c>
      <c r="J69" s="115"/>
      <c r="K69" s="179">
        <v>22109</v>
      </c>
      <c r="L69" s="115"/>
    </row>
    <row r="70" spans="1:12" ht="23.25">
      <c r="A70" s="210" t="s">
        <v>163</v>
      </c>
      <c r="C70" s="192"/>
      <c r="E70" s="194"/>
      <c r="F70" s="212"/>
      <c r="G70" s="194"/>
      <c r="H70" s="76"/>
      <c r="I70" s="115"/>
      <c r="J70" s="115"/>
      <c r="K70" s="115"/>
      <c r="L70" s="115"/>
    </row>
    <row r="71" spans="1:12" ht="23.25">
      <c r="A71" s="210" t="s">
        <v>120</v>
      </c>
      <c r="C71" s="192">
        <v>17</v>
      </c>
      <c r="E71" s="212">
        <v>11276885</v>
      </c>
      <c r="F71" s="212"/>
      <c r="G71" s="212">
        <v>11330979</v>
      </c>
      <c r="H71" s="76"/>
      <c r="I71" s="115">
        <v>11276885</v>
      </c>
      <c r="J71" s="115"/>
      <c r="K71" s="115">
        <v>11330979</v>
      </c>
      <c r="L71" s="115"/>
    </row>
    <row r="72" spans="1:12" ht="23.25">
      <c r="A72" s="213" t="s">
        <v>28</v>
      </c>
      <c r="C72" s="192"/>
      <c r="E72" s="194">
        <v>746741</v>
      </c>
      <c r="F72" s="212"/>
      <c r="G72" s="194">
        <v>722583</v>
      </c>
      <c r="H72" s="76"/>
      <c r="I72" s="115">
        <v>559679</v>
      </c>
      <c r="J72" s="115"/>
      <c r="K72" s="115">
        <v>548645</v>
      </c>
      <c r="L72" s="115"/>
    </row>
    <row r="73" spans="1:12" ht="23.25">
      <c r="A73" s="214" t="s">
        <v>133</v>
      </c>
      <c r="C73" s="204"/>
      <c r="E73" s="194">
        <v>5376047</v>
      </c>
      <c r="F73" s="212"/>
      <c r="G73" s="194">
        <v>5330259</v>
      </c>
      <c r="H73" s="76"/>
      <c r="I73" s="92">
        <v>4556937</v>
      </c>
      <c r="J73" s="115"/>
      <c r="K73" s="92">
        <v>4515297</v>
      </c>
      <c r="L73" s="115"/>
    </row>
    <row r="74" spans="1:12" ht="23.25">
      <c r="A74" s="180" t="s">
        <v>29</v>
      </c>
      <c r="C74" s="192"/>
      <c r="E74" s="215">
        <v>59615</v>
      </c>
      <c r="F74" s="212"/>
      <c r="G74" s="215">
        <v>61939</v>
      </c>
      <c r="H74" s="76"/>
      <c r="I74" s="152">
        <v>0</v>
      </c>
      <c r="J74" s="115"/>
      <c r="K74" s="152">
        <v>0</v>
      </c>
      <c r="L74" s="115"/>
    </row>
    <row r="75" spans="1:12" ht="23.25">
      <c r="A75" s="191" t="s">
        <v>30</v>
      </c>
      <c r="C75" s="192"/>
      <c r="E75" s="212">
        <f>SUM(E65:E74)</f>
        <v>22772140</v>
      </c>
      <c r="F75" s="212"/>
      <c r="G75" s="212">
        <f>SUM(G65:G74)</f>
        <v>22948663</v>
      </c>
      <c r="H75" s="76"/>
      <c r="I75" s="212">
        <f>SUM(I65:I74)</f>
        <v>20703236</v>
      </c>
      <c r="J75" s="115"/>
      <c r="K75" s="212">
        <f>SUM(K65:K74)</f>
        <v>20916473</v>
      </c>
      <c r="L75" s="115"/>
    </row>
    <row r="76" spans="1:12" ht="23.25">
      <c r="A76" s="191" t="s">
        <v>31</v>
      </c>
      <c r="E76" s="211">
        <f>E62+E75</f>
        <v>30588347</v>
      </c>
      <c r="F76" s="212"/>
      <c r="G76" s="211">
        <f>G62+G75</f>
        <v>31288869</v>
      </c>
      <c r="H76" s="76"/>
      <c r="I76" s="106">
        <f>I62+I75</f>
        <v>27723400</v>
      </c>
      <c r="J76" s="115"/>
      <c r="K76" s="106">
        <f>K62+K75</f>
        <v>28412154</v>
      </c>
      <c r="L76" s="115"/>
    </row>
    <row r="77" spans="1:12" ht="23.25">
      <c r="E77" s="216"/>
      <c r="F77" s="216"/>
      <c r="G77" s="216"/>
      <c r="I77" s="216"/>
      <c r="J77" s="216"/>
      <c r="K77" s="217"/>
      <c r="L77" s="216"/>
    </row>
    <row r="78" spans="1:12" ht="23.25">
      <c r="A78" s="180" t="s">
        <v>17</v>
      </c>
      <c r="E78" s="216"/>
      <c r="F78" s="216"/>
      <c r="G78" s="216"/>
      <c r="I78" s="216"/>
      <c r="J78" s="216"/>
      <c r="K78" s="217"/>
      <c r="L78" s="216"/>
    </row>
    <row r="79" spans="1:12" s="174" customFormat="1" ht="23.25">
      <c r="A79" s="2" t="s">
        <v>132</v>
      </c>
      <c r="B79" s="171"/>
      <c r="C79" s="172"/>
      <c r="D79" s="173"/>
      <c r="E79" s="173"/>
      <c r="F79" s="173"/>
      <c r="G79" s="173"/>
      <c r="H79" s="173"/>
      <c r="I79" s="173"/>
      <c r="J79" s="173"/>
      <c r="K79" s="175"/>
      <c r="L79" s="173"/>
    </row>
    <row r="80" spans="1:12" s="174" customFormat="1" ht="23.25">
      <c r="A80" s="2" t="s">
        <v>18</v>
      </c>
      <c r="B80" s="171"/>
      <c r="C80" s="172"/>
      <c r="D80" s="173"/>
      <c r="E80" s="173"/>
      <c r="F80" s="173"/>
      <c r="G80" s="173"/>
      <c r="H80" s="173"/>
      <c r="I80" s="171"/>
      <c r="J80" s="173"/>
      <c r="K80" s="177"/>
      <c r="L80" s="173"/>
    </row>
    <row r="81" spans="1:12" s="178" customFormat="1" ht="22.5" customHeight="1">
      <c r="A81" s="235" t="s">
        <v>208</v>
      </c>
      <c r="B81" s="235"/>
      <c r="C81" s="235"/>
      <c r="D81" s="235"/>
      <c r="E81" s="235"/>
      <c r="F81" s="235"/>
      <c r="G81" s="235"/>
      <c r="H81" s="235"/>
      <c r="I81" s="235"/>
      <c r="J81" s="235"/>
      <c r="K81" s="235"/>
    </row>
    <row r="82" spans="1:12" ht="23.25">
      <c r="A82" s="172"/>
      <c r="B82" s="173"/>
      <c r="C82" s="172"/>
      <c r="D82" s="173"/>
      <c r="E82" s="173"/>
      <c r="F82" s="173"/>
      <c r="G82" s="173"/>
      <c r="H82" s="173"/>
      <c r="I82" s="173"/>
      <c r="J82" s="173"/>
      <c r="K82" s="168" t="s">
        <v>210</v>
      </c>
      <c r="L82" s="173"/>
    </row>
    <row r="83" spans="1:12" ht="23.25">
      <c r="E83" s="236" t="s">
        <v>1</v>
      </c>
      <c r="F83" s="236"/>
      <c r="G83" s="236"/>
      <c r="H83" s="181"/>
      <c r="I83" s="237" t="s">
        <v>2</v>
      </c>
      <c r="J83" s="237"/>
      <c r="K83" s="237"/>
      <c r="L83" s="237"/>
    </row>
    <row r="84" spans="1:12" ht="23.25">
      <c r="C84" s="179"/>
      <c r="D84" s="182"/>
      <c r="E84" s="183" t="s">
        <v>206</v>
      </c>
      <c r="F84" s="184"/>
      <c r="G84" s="183" t="s">
        <v>172</v>
      </c>
      <c r="H84" s="185"/>
      <c r="I84" s="183" t="s">
        <v>206</v>
      </c>
      <c r="J84" s="184"/>
      <c r="K84" s="183" t="s">
        <v>172</v>
      </c>
      <c r="L84" s="184"/>
    </row>
    <row r="85" spans="1:12" ht="23.25">
      <c r="C85" s="186" t="s">
        <v>3</v>
      </c>
      <c r="D85" s="182"/>
      <c r="E85" s="187" t="s">
        <v>207</v>
      </c>
      <c r="F85" s="184"/>
      <c r="G85" s="187" t="s">
        <v>173</v>
      </c>
      <c r="H85" s="185"/>
      <c r="I85" s="187" t="s">
        <v>207</v>
      </c>
      <c r="J85" s="184"/>
      <c r="K85" s="187" t="s">
        <v>173</v>
      </c>
      <c r="L85" s="184"/>
    </row>
    <row r="86" spans="1:12" ht="23.25">
      <c r="C86" s="188"/>
      <c r="D86" s="182"/>
      <c r="E86" s="189" t="s">
        <v>214</v>
      </c>
      <c r="F86" s="184"/>
      <c r="G86" s="189" t="s">
        <v>216</v>
      </c>
      <c r="H86" s="185"/>
      <c r="I86" s="189" t="s">
        <v>214</v>
      </c>
      <c r="J86" s="184"/>
      <c r="K86" s="189" t="s">
        <v>216</v>
      </c>
      <c r="L86" s="190"/>
    </row>
    <row r="87" spans="1:12" ht="23.25">
      <c r="C87" s="188"/>
      <c r="D87" s="182"/>
      <c r="E87" s="189" t="s">
        <v>215</v>
      </c>
      <c r="F87" s="184"/>
      <c r="G87" s="189"/>
      <c r="H87" s="185"/>
      <c r="I87" s="189" t="s">
        <v>215</v>
      </c>
      <c r="J87" s="184"/>
      <c r="K87" s="189"/>
      <c r="L87" s="190"/>
    </row>
    <row r="88" spans="1:12" ht="23.25">
      <c r="A88" s="191" t="s">
        <v>32</v>
      </c>
      <c r="E88" s="218"/>
      <c r="F88" s="218"/>
      <c r="G88" s="218"/>
      <c r="I88" s="188"/>
      <c r="J88" s="190"/>
      <c r="K88" s="188"/>
      <c r="L88" s="190"/>
    </row>
    <row r="89" spans="1:12" ht="23.25">
      <c r="A89" s="180" t="s">
        <v>33</v>
      </c>
      <c r="C89" s="192"/>
      <c r="E89" s="218"/>
      <c r="F89" s="218"/>
      <c r="G89" s="218"/>
      <c r="I89" s="218"/>
      <c r="J89" s="218"/>
      <c r="L89" s="218"/>
    </row>
    <row r="90" spans="1:12" ht="23.25">
      <c r="A90" s="203" t="s">
        <v>34</v>
      </c>
      <c r="B90" s="199"/>
      <c r="C90" s="192"/>
      <c r="E90" s="218"/>
      <c r="F90" s="218"/>
      <c r="G90" s="218"/>
      <c r="I90" s="218"/>
      <c r="J90" s="218"/>
      <c r="L90" s="218"/>
    </row>
    <row r="91" spans="1:12" thickBot="1">
      <c r="A91" s="219" t="s">
        <v>134</v>
      </c>
      <c r="B91" s="199"/>
      <c r="C91" s="192"/>
      <c r="E91" s="220">
        <v>2100000</v>
      </c>
      <c r="F91" s="221"/>
      <c r="G91" s="220">
        <v>2100000</v>
      </c>
      <c r="H91" s="93"/>
      <c r="I91" s="220">
        <v>2100000</v>
      </c>
      <c r="J91" s="208"/>
      <c r="K91" s="220">
        <v>2100000</v>
      </c>
      <c r="L91" s="208"/>
    </row>
    <row r="92" spans="1:12" thickTop="1">
      <c r="A92" s="203" t="s">
        <v>130</v>
      </c>
      <c r="B92" s="199"/>
      <c r="C92" s="192"/>
      <c r="E92" s="201"/>
      <c r="F92" s="201"/>
      <c r="G92" s="201"/>
      <c r="H92" s="92"/>
      <c r="I92" s="195"/>
      <c r="J92" s="195"/>
      <c r="K92" s="195"/>
      <c r="L92" s="195"/>
    </row>
    <row r="93" spans="1:12" ht="23.25">
      <c r="A93" s="219" t="s">
        <v>146</v>
      </c>
      <c r="B93" s="174"/>
      <c r="C93" s="192"/>
      <c r="E93" s="92">
        <v>2100000</v>
      </c>
      <c r="F93" s="221"/>
      <c r="G93" s="92">
        <v>2100000</v>
      </c>
      <c r="H93" s="92"/>
      <c r="I93" s="208">
        <v>2100000</v>
      </c>
      <c r="J93" s="92"/>
      <c r="K93" s="208">
        <v>2100000</v>
      </c>
      <c r="L93" s="92"/>
    </row>
    <row r="94" spans="1:12" ht="23.25">
      <c r="A94" s="219" t="s">
        <v>147</v>
      </c>
      <c r="B94" s="174"/>
      <c r="C94" s="192"/>
      <c r="E94" s="92">
        <v>9319482</v>
      </c>
      <c r="F94" s="221"/>
      <c r="G94" s="92">
        <v>9319482</v>
      </c>
      <c r="H94" s="93"/>
      <c r="I94" s="92">
        <v>9319482</v>
      </c>
      <c r="J94" s="208"/>
      <c r="K94" s="92">
        <v>9319482</v>
      </c>
      <c r="L94" s="208"/>
    </row>
    <row r="95" spans="1:12" ht="23.25">
      <c r="A95" s="219" t="s">
        <v>199</v>
      </c>
      <c r="B95" s="174"/>
      <c r="C95" s="192"/>
      <c r="E95" s="92"/>
      <c r="F95" s="221"/>
      <c r="G95" s="92"/>
      <c r="H95" s="93"/>
      <c r="I95" s="92"/>
      <c r="J95" s="208"/>
      <c r="K95" s="92"/>
      <c r="L95" s="208"/>
    </row>
    <row r="96" spans="1:12" ht="23.25">
      <c r="A96" s="219" t="s">
        <v>200</v>
      </c>
      <c r="B96" s="174"/>
      <c r="C96" s="192"/>
      <c r="E96" s="92">
        <v>-211166</v>
      </c>
      <c r="F96" s="221"/>
      <c r="G96" s="92">
        <v>-211166</v>
      </c>
      <c r="H96" s="93"/>
      <c r="I96" s="92">
        <v>-211166</v>
      </c>
      <c r="J96" s="208"/>
      <c r="K96" s="92">
        <v>-211166</v>
      </c>
      <c r="L96" s="208"/>
    </row>
    <row r="97" spans="1:12" ht="23.25">
      <c r="A97" s="203" t="s">
        <v>253</v>
      </c>
      <c r="B97" s="174"/>
      <c r="C97" s="192"/>
      <c r="E97" s="201"/>
      <c r="F97" s="201"/>
      <c r="G97" s="201"/>
      <c r="H97" s="92"/>
      <c r="I97" s="195"/>
      <c r="J97" s="195"/>
      <c r="K97" s="195"/>
      <c r="L97" s="195"/>
    </row>
    <row r="98" spans="1:12" ht="23.25">
      <c r="A98" s="203" t="s">
        <v>202</v>
      </c>
      <c r="B98" s="174"/>
      <c r="C98" s="192"/>
      <c r="E98" s="201"/>
      <c r="F98" s="201"/>
      <c r="G98" s="201"/>
      <c r="H98" s="92"/>
      <c r="I98" s="195"/>
      <c r="J98" s="195"/>
      <c r="K98" s="195"/>
      <c r="L98" s="195"/>
    </row>
    <row r="99" spans="1:12" ht="23.25">
      <c r="A99" s="203" t="s">
        <v>201</v>
      </c>
      <c r="B99" s="174"/>
      <c r="C99" s="192"/>
      <c r="E99" s="208">
        <v>210000</v>
      </c>
      <c r="F99" s="201"/>
      <c r="G99" s="208">
        <v>210000</v>
      </c>
      <c r="H99" s="92"/>
      <c r="I99" s="208">
        <v>210000</v>
      </c>
      <c r="J99" s="195"/>
      <c r="K99" s="208">
        <v>210000</v>
      </c>
      <c r="L99" s="195"/>
    </row>
    <row r="100" spans="1:12" ht="23.25">
      <c r="A100" s="203" t="s">
        <v>203</v>
      </c>
      <c r="B100" s="174"/>
      <c r="C100" s="192">
        <v>19</v>
      </c>
      <c r="E100" s="208">
        <v>491556</v>
      </c>
      <c r="F100" s="201"/>
      <c r="G100" s="208">
        <v>366784</v>
      </c>
      <c r="H100" s="92"/>
      <c r="I100" s="208">
        <v>491556</v>
      </c>
      <c r="J100" s="195"/>
      <c r="K100" s="208">
        <v>366784</v>
      </c>
      <c r="L100" s="195"/>
    </row>
    <row r="101" spans="1:12" ht="23.25">
      <c r="A101" s="222" t="s">
        <v>36</v>
      </c>
      <c r="B101" s="174"/>
      <c r="E101" s="194">
        <v>-165740</v>
      </c>
      <c r="F101" s="221"/>
      <c r="G101" s="194">
        <v>-544163</v>
      </c>
      <c r="H101" s="93"/>
      <c r="I101" s="208">
        <v>566593</v>
      </c>
      <c r="J101" s="208"/>
      <c r="K101" s="208">
        <v>180112</v>
      </c>
      <c r="L101" s="208"/>
    </row>
    <row r="102" spans="1:12" ht="23.25">
      <c r="A102" s="219" t="s">
        <v>176</v>
      </c>
      <c r="B102" s="174"/>
      <c r="C102" s="192">
        <v>19</v>
      </c>
      <c r="E102" s="92">
        <v>-491556</v>
      </c>
      <c r="F102" s="221"/>
      <c r="G102" s="92">
        <v>-366784</v>
      </c>
      <c r="H102" s="93"/>
      <c r="I102" s="92">
        <v>-491556</v>
      </c>
      <c r="J102" s="208"/>
      <c r="K102" s="92">
        <v>-366784</v>
      </c>
      <c r="L102" s="208"/>
    </row>
    <row r="103" spans="1:12" ht="23.25">
      <c r="A103" s="222" t="s">
        <v>37</v>
      </c>
      <c r="B103" s="174"/>
      <c r="E103" s="205">
        <v>20036026</v>
      </c>
      <c r="F103" s="221"/>
      <c r="G103" s="205">
        <v>19836652</v>
      </c>
      <c r="H103" s="93"/>
      <c r="I103" s="223">
        <v>20036026</v>
      </c>
      <c r="J103" s="208"/>
      <c r="K103" s="223">
        <v>19836652</v>
      </c>
      <c r="L103" s="208"/>
    </row>
    <row r="104" spans="1:12" ht="23.25" customHeight="1">
      <c r="A104" s="203" t="s">
        <v>93</v>
      </c>
      <c r="B104" s="174"/>
      <c r="E104" s="206">
        <f>SUM(E93:E103)</f>
        <v>31288602</v>
      </c>
      <c r="F104" s="201"/>
      <c r="G104" s="206">
        <f>SUM(G93:G103)</f>
        <v>30710805</v>
      </c>
      <c r="H104" s="92"/>
      <c r="I104" s="76">
        <f>SUM(I93:I103)</f>
        <v>32020935</v>
      </c>
      <c r="J104" s="195"/>
      <c r="K104" s="76">
        <f>SUM(K93:K103)</f>
        <v>31435080</v>
      </c>
      <c r="L104" s="195"/>
    </row>
    <row r="105" spans="1:12" s="226" customFormat="1" ht="23.25" customHeight="1">
      <c r="A105" s="203" t="s">
        <v>38</v>
      </c>
      <c r="B105" s="224"/>
      <c r="C105" s="225"/>
      <c r="E105" s="215">
        <v>71964</v>
      </c>
      <c r="F105" s="221"/>
      <c r="G105" s="215">
        <v>67342</v>
      </c>
      <c r="H105" s="93"/>
      <c r="I105" s="152">
        <v>0</v>
      </c>
      <c r="J105" s="208"/>
      <c r="K105" s="152">
        <v>0</v>
      </c>
      <c r="L105" s="208"/>
    </row>
    <row r="106" spans="1:12" ht="23.25" customHeight="1">
      <c r="A106" s="209" t="s">
        <v>39</v>
      </c>
      <c r="B106" s="174"/>
      <c r="E106" s="227">
        <f>SUM(E104:E105)</f>
        <v>31360566</v>
      </c>
      <c r="F106" s="201"/>
      <c r="G106" s="227">
        <f>SUM(G104:G105)</f>
        <v>30778147</v>
      </c>
      <c r="H106" s="92"/>
      <c r="I106" s="223">
        <f>SUM(I104:I105)</f>
        <v>32020935</v>
      </c>
      <c r="J106" s="195"/>
      <c r="K106" s="223">
        <f>SUM(K104:K105)</f>
        <v>31435080</v>
      </c>
      <c r="L106" s="195"/>
    </row>
    <row r="107" spans="1:12" ht="23.25" customHeight="1" thickBot="1">
      <c r="A107" s="191" t="s">
        <v>40</v>
      </c>
      <c r="E107" s="228">
        <f>E76+E106</f>
        <v>61948913</v>
      </c>
      <c r="F107" s="201"/>
      <c r="G107" s="228">
        <f>G76+G106</f>
        <v>62067016</v>
      </c>
      <c r="H107" s="92"/>
      <c r="I107" s="220">
        <f>I76+I106</f>
        <v>59744335</v>
      </c>
      <c r="J107" s="195"/>
      <c r="K107" s="220">
        <f>K76+K106</f>
        <v>59847234</v>
      </c>
      <c r="L107" s="195"/>
    </row>
    <row r="108" spans="1:12" ht="23.25" customHeight="1" thickTop="1">
      <c r="C108" s="229"/>
      <c r="E108" s="201">
        <f>E107-E36</f>
        <v>0</v>
      </c>
      <c r="F108" s="194"/>
      <c r="G108" s="201">
        <f>G107-G36</f>
        <v>0</v>
      </c>
      <c r="H108" s="194"/>
      <c r="I108" s="201">
        <f>I107-I36</f>
        <v>0</v>
      </c>
      <c r="J108" s="194"/>
      <c r="K108" s="201">
        <f>K107-K36</f>
        <v>0</v>
      </c>
      <c r="L108" s="194"/>
    </row>
    <row r="109" spans="1:12" ht="23.25" customHeight="1">
      <c r="A109" s="180" t="s">
        <v>17</v>
      </c>
      <c r="C109" s="229"/>
      <c r="E109" s="230"/>
      <c r="G109" s="230"/>
      <c r="I109" s="230"/>
      <c r="K109" s="230"/>
    </row>
    <row r="110" spans="1:12" ht="23.25" customHeight="1">
      <c r="C110" s="229"/>
    </row>
    <row r="111" spans="1:12" ht="23.25" customHeight="1">
      <c r="B111" s="226"/>
      <c r="C111" s="229"/>
    </row>
    <row r="112" spans="1:12" ht="23.25" customHeight="1">
      <c r="A112" s="225"/>
      <c r="B112" s="226"/>
      <c r="C112" s="229"/>
    </row>
    <row r="113" spans="1:12" ht="23.25" customHeight="1">
      <c r="I113" s="226"/>
    </row>
    <row r="114" spans="1:12" ht="23.25" customHeight="1">
      <c r="A114" s="231"/>
      <c r="B114" s="226"/>
      <c r="C114" s="229"/>
      <c r="F114" s="232"/>
      <c r="G114" s="232"/>
      <c r="H114" s="231"/>
      <c r="I114" s="232"/>
      <c r="J114" s="232"/>
      <c r="K114" s="232"/>
      <c r="L114" s="232"/>
    </row>
    <row r="115" spans="1:12" s="234" customFormat="1" ht="23.25" customHeight="1">
      <c r="A115" s="233" t="s">
        <v>41</v>
      </c>
      <c r="F115" s="238" t="s">
        <v>41</v>
      </c>
      <c r="G115" s="238"/>
      <c r="H115" s="238"/>
      <c r="I115" s="238"/>
      <c r="J115" s="238"/>
      <c r="K115" s="238"/>
      <c r="L115" s="238"/>
    </row>
    <row r="116" spans="1:12" ht="23.25"/>
    <row r="117" spans="1:12" ht="23.25">
      <c r="E117" s="230"/>
      <c r="G117" s="230"/>
      <c r="I117" s="230"/>
      <c r="K117" s="230"/>
    </row>
    <row r="118" spans="1:12" ht="23.25">
      <c r="E118" s="230"/>
      <c r="F118" s="230"/>
      <c r="G118" s="230"/>
      <c r="H118" s="230"/>
      <c r="I118" s="230"/>
      <c r="J118" s="230"/>
      <c r="K118" s="230"/>
      <c r="L118" s="230"/>
    </row>
    <row r="119" spans="1:12" ht="23.25"/>
    <row r="120" spans="1:12" ht="23.25"/>
    <row r="121" spans="1:12" ht="23.25"/>
    <row r="122" spans="1:12" ht="23.25"/>
    <row r="123" spans="1:12" ht="23.25"/>
  </sheetData>
  <mergeCells count="10">
    <mergeCell ref="E83:G83"/>
    <mergeCell ref="I5:L5"/>
    <mergeCell ref="I83:L83"/>
    <mergeCell ref="I43:L43"/>
    <mergeCell ref="F115:L115"/>
    <mergeCell ref="A3:K3"/>
    <mergeCell ref="A41:K41"/>
    <mergeCell ref="A81:K81"/>
    <mergeCell ref="E5:G5"/>
    <mergeCell ref="E43:G43"/>
  </mergeCells>
  <pageMargins left="0.88" right="0.15748031496062992" top="0.78740157480314965" bottom="0.31496062992125984" header="0.31496062992125984" footer="0.31496062992125984"/>
  <pageSetup paperSize="9" scale="72" fitToWidth="0" fitToHeight="0" orientation="portrait" r:id="rId1"/>
  <headerFooter differentOddEven="1"/>
  <rowBreaks count="2" manualBreakCount="2">
    <brk id="38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F0"/>
  </sheetPr>
  <dimension ref="A1:M73"/>
  <sheetViews>
    <sheetView showGridLines="0" tabSelected="1" view="pageBreakPreview" topLeftCell="A13" zoomScaleNormal="120" zoomScaleSheetLayoutView="100" workbookViewId="0">
      <selection activeCell="E34" sqref="E34"/>
    </sheetView>
  </sheetViews>
  <sheetFormatPr defaultColWidth="10.7109375" defaultRowHeight="21" customHeight="1"/>
  <cols>
    <col min="1" max="1" width="53.140625" style="12" customWidth="1"/>
    <col min="2" max="2" width="1.7109375" style="10" customWidth="1"/>
    <col min="3" max="3" width="6.28515625" style="12" customWidth="1"/>
    <col min="4" max="4" width="1.5703125" style="10" customWidth="1"/>
    <col min="5" max="5" width="14.5703125" style="10" bestFit="1" customWidth="1"/>
    <col min="6" max="6" width="1.5703125" style="10" customWidth="1"/>
    <col min="7" max="7" width="14.5703125" style="10" bestFit="1" customWidth="1"/>
    <col min="8" max="8" width="1.5703125" style="10" customWidth="1"/>
    <col min="9" max="9" width="14.5703125" style="10" bestFit="1" customWidth="1"/>
    <col min="10" max="10" width="1.5703125" style="10" customWidth="1"/>
    <col min="11" max="11" width="14.5703125" style="8" bestFit="1" customWidth="1"/>
    <col min="12" max="12" width="4.140625" style="10" customWidth="1"/>
    <col min="13" max="13" width="10.85546875" style="165" bestFit="1" customWidth="1"/>
    <col min="14" max="16384" width="10.7109375" style="10"/>
  </cols>
  <sheetData>
    <row r="1" spans="1:13" s="9" customFormat="1" ht="21" customHeight="1">
      <c r="B1" s="5"/>
      <c r="C1" s="6"/>
      <c r="D1" s="7"/>
      <c r="E1" s="7"/>
      <c r="F1" s="7"/>
      <c r="G1" s="7"/>
      <c r="H1" s="7"/>
      <c r="I1" s="7"/>
      <c r="J1" s="7"/>
      <c r="K1" s="27" t="s">
        <v>220</v>
      </c>
      <c r="M1" s="164"/>
    </row>
    <row r="2" spans="1:13" s="9" customFormat="1" ht="21" customHeight="1">
      <c r="A2" s="4" t="s">
        <v>132</v>
      </c>
      <c r="B2" s="5"/>
      <c r="C2" s="6"/>
      <c r="D2" s="7"/>
      <c r="E2" s="7"/>
      <c r="F2" s="7"/>
      <c r="G2" s="7"/>
      <c r="H2" s="7"/>
      <c r="I2" s="7"/>
      <c r="J2" s="7"/>
      <c r="K2" s="8"/>
      <c r="M2" s="164"/>
    </row>
    <row r="3" spans="1:13" s="9" customFormat="1" ht="21" customHeight="1">
      <c r="A3" s="4" t="s">
        <v>55</v>
      </c>
      <c r="B3" s="5"/>
      <c r="C3" s="6"/>
      <c r="D3" s="7"/>
      <c r="E3" s="7"/>
      <c r="F3" s="7"/>
      <c r="G3" s="7"/>
      <c r="H3" s="7"/>
      <c r="I3" s="7"/>
      <c r="J3" s="7"/>
      <c r="K3" s="8"/>
      <c r="M3" s="164"/>
    </row>
    <row r="4" spans="1:13" s="9" customFormat="1" ht="21" customHeight="1">
      <c r="A4" s="4" t="s">
        <v>209</v>
      </c>
      <c r="B4" s="5"/>
      <c r="C4" s="6"/>
      <c r="D4" s="7"/>
      <c r="E4" s="7"/>
      <c r="F4" s="7"/>
      <c r="G4" s="7"/>
      <c r="H4" s="7"/>
      <c r="I4" s="7"/>
      <c r="J4" s="7"/>
      <c r="K4" s="8"/>
      <c r="M4" s="164"/>
    </row>
    <row r="5" spans="1:13" s="9" customFormat="1" ht="21" customHeight="1">
      <c r="B5" s="30"/>
      <c r="C5" s="31"/>
      <c r="D5" s="7"/>
      <c r="E5" s="7"/>
      <c r="F5" s="7"/>
      <c r="G5" s="7"/>
      <c r="H5" s="7"/>
      <c r="I5" s="5"/>
      <c r="J5" s="7"/>
      <c r="K5" s="134" t="s">
        <v>210</v>
      </c>
      <c r="M5" s="164"/>
    </row>
    <row r="6" spans="1:13" ht="21" customHeight="1">
      <c r="E6" s="32"/>
      <c r="F6" s="32" t="s">
        <v>1</v>
      </c>
      <c r="G6" s="32"/>
      <c r="H6" s="13"/>
      <c r="I6" s="239" t="s">
        <v>2</v>
      </c>
      <c r="J6" s="239"/>
      <c r="K6" s="239"/>
    </row>
    <row r="7" spans="1:13" ht="21" customHeight="1">
      <c r="C7" s="151" t="s">
        <v>3</v>
      </c>
      <c r="D7" s="14"/>
      <c r="E7" s="151">
        <v>2562</v>
      </c>
      <c r="F7" s="15"/>
      <c r="G7" s="151">
        <v>2561</v>
      </c>
      <c r="H7" s="16"/>
      <c r="I7" s="151">
        <v>2562</v>
      </c>
      <c r="J7" s="15"/>
      <c r="K7" s="151">
        <v>2561</v>
      </c>
    </row>
    <row r="8" spans="1:13" ht="21" customHeight="1">
      <c r="C8" s="17"/>
      <c r="D8" s="14"/>
      <c r="E8" s="18"/>
      <c r="F8" s="15"/>
      <c r="G8" s="18"/>
      <c r="H8" s="16"/>
      <c r="I8" s="18"/>
      <c r="J8" s="15"/>
      <c r="K8" s="150" t="s">
        <v>171</v>
      </c>
    </row>
    <row r="9" spans="1:13" ht="21" customHeight="1">
      <c r="A9" s="19" t="s">
        <v>153</v>
      </c>
      <c r="C9" s="17"/>
      <c r="D9" s="14"/>
      <c r="E9" s="101"/>
      <c r="F9" s="15"/>
      <c r="G9" s="18"/>
      <c r="H9" s="16"/>
      <c r="I9" s="18"/>
      <c r="J9" s="15"/>
      <c r="K9" s="18"/>
    </row>
    <row r="10" spans="1:13" ht="21" customHeight="1">
      <c r="A10" s="19" t="s">
        <v>42</v>
      </c>
      <c r="K10" s="10"/>
    </row>
    <row r="11" spans="1:13" ht="21" customHeight="1">
      <c r="A11" s="33" t="s">
        <v>111</v>
      </c>
      <c r="B11" s="22"/>
      <c r="C11" s="20">
        <v>3</v>
      </c>
      <c r="E11" s="101">
        <v>5955663</v>
      </c>
      <c r="F11" s="101"/>
      <c r="G11" s="101">
        <v>6222033</v>
      </c>
      <c r="H11" s="101"/>
      <c r="I11" s="101">
        <v>5955768</v>
      </c>
      <c r="J11" s="101"/>
      <c r="K11" s="101">
        <v>6222429</v>
      </c>
    </row>
    <row r="12" spans="1:13" ht="21" customHeight="1">
      <c r="A12" s="21" t="s">
        <v>43</v>
      </c>
      <c r="B12" s="22"/>
      <c r="C12" s="20">
        <v>3</v>
      </c>
      <c r="E12" s="101">
        <v>1164489</v>
      </c>
      <c r="F12" s="101"/>
      <c r="G12" s="101">
        <v>1043164</v>
      </c>
      <c r="H12" s="101"/>
      <c r="I12" s="101">
        <v>0</v>
      </c>
      <c r="J12" s="101"/>
      <c r="K12" s="101">
        <v>0</v>
      </c>
    </row>
    <row r="13" spans="1:13" ht="21" customHeight="1">
      <c r="A13" s="28" t="s">
        <v>112</v>
      </c>
      <c r="B13" s="22"/>
      <c r="C13" s="20">
        <v>3</v>
      </c>
      <c r="E13" s="101">
        <v>52772</v>
      </c>
      <c r="F13" s="101"/>
      <c r="G13" s="101">
        <v>50221</v>
      </c>
      <c r="H13" s="101"/>
      <c r="I13" s="101">
        <v>52813</v>
      </c>
      <c r="J13" s="101"/>
      <c r="K13" s="101">
        <v>50221</v>
      </c>
    </row>
    <row r="14" spans="1:13" ht="21" customHeight="1">
      <c r="A14" s="28" t="s">
        <v>113</v>
      </c>
      <c r="B14" s="22"/>
      <c r="C14" s="20"/>
      <c r="E14" s="101">
        <v>168403</v>
      </c>
      <c r="F14" s="101"/>
      <c r="G14" s="101">
        <v>182923</v>
      </c>
      <c r="H14" s="101"/>
      <c r="I14" s="101">
        <v>168403</v>
      </c>
      <c r="J14" s="101"/>
      <c r="K14" s="101">
        <v>182923</v>
      </c>
    </row>
    <row r="15" spans="1:13" ht="21" customHeight="1">
      <c r="A15" s="24" t="s">
        <v>114</v>
      </c>
      <c r="B15" s="22"/>
      <c r="C15" s="20" t="s">
        <v>254</v>
      </c>
      <c r="E15" s="101">
        <v>30</v>
      </c>
      <c r="F15" s="101"/>
      <c r="G15" s="101">
        <v>0</v>
      </c>
      <c r="H15" s="101"/>
      <c r="I15" s="101">
        <v>206070</v>
      </c>
      <c r="J15" s="101"/>
      <c r="K15" s="101">
        <v>189107</v>
      </c>
    </row>
    <row r="16" spans="1:13" ht="21" customHeight="1">
      <c r="A16" s="24" t="s">
        <v>118</v>
      </c>
      <c r="B16" s="22"/>
      <c r="C16" s="20">
        <v>3</v>
      </c>
      <c r="E16" s="101">
        <v>22099</v>
      </c>
      <c r="F16" s="101"/>
      <c r="G16" s="101">
        <v>27192</v>
      </c>
      <c r="H16" s="101"/>
      <c r="I16" s="101">
        <v>22708</v>
      </c>
      <c r="J16" s="101"/>
      <c r="K16" s="101">
        <v>27662</v>
      </c>
    </row>
    <row r="17" spans="1:11" ht="21" customHeight="1">
      <c r="A17" s="24" t="s">
        <v>152</v>
      </c>
      <c r="B17" s="22"/>
      <c r="C17" s="20"/>
      <c r="E17" s="101">
        <v>1562</v>
      </c>
      <c r="F17" s="101"/>
      <c r="G17" s="101">
        <v>0</v>
      </c>
      <c r="H17" s="101"/>
      <c r="I17" s="101">
        <v>0</v>
      </c>
      <c r="J17" s="101"/>
      <c r="K17" s="108">
        <v>0</v>
      </c>
    </row>
    <row r="18" spans="1:11" ht="21" customHeight="1">
      <c r="A18" s="21" t="s">
        <v>44</v>
      </c>
      <c r="B18" s="22"/>
      <c r="C18" s="20">
        <v>3</v>
      </c>
      <c r="E18" s="55">
        <v>424893</v>
      </c>
      <c r="F18" s="101"/>
      <c r="G18" s="55">
        <v>305175</v>
      </c>
      <c r="H18" s="101"/>
      <c r="I18" s="55">
        <v>471431</v>
      </c>
      <c r="J18" s="101"/>
      <c r="K18" s="55">
        <v>343302</v>
      </c>
    </row>
    <row r="19" spans="1:11" ht="21" customHeight="1">
      <c r="A19" s="19" t="s">
        <v>45</v>
      </c>
      <c r="E19" s="55">
        <f>SUM(E11:E18)</f>
        <v>7789911</v>
      </c>
      <c r="F19" s="54"/>
      <c r="G19" s="55">
        <f>SUM(G11:G18)</f>
        <v>7830708</v>
      </c>
      <c r="H19" s="54"/>
      <c r="I19" s="55">
        <f>SUM(I11:I18)</f>
        <v>6877193</v>
      </c>
      <c r="J19" s="54"/>
      <c r="K19" s="55">
        <f>SUM(K11:K18)</f>
        <v>7015644</v>
      </c>
    </row>
    <row r="20" spans="1:11" ht="21" customHeight="1">
      <c r="A20" s="19" t="s">
        <v>46</v>
      </c>
      <c r="E20" s="54"/>
      <c r="F20" s="54"/>
      <c r="G20" s="54"/>
      <c r="H20" s="54"/>
      <c r="I20" s="54"/>
      <c r="J20" s="54"/>
      <c r="K20" s="54"/>
    </row>
    <row r="21" spans="1:11" ht="21" customHeight="1">
      <c r="A21" s="21" t="s">
        <v>47</v>
      </c>
      <c r="B21" s="22"/>
      <c r="C21" s="20">
        <v>3</v>
      </c>
      <c r="E21" s="101">
        <v>5888914</v>
      </c>
      <c r="F21" s="101"/>
      <c r="G21" s="101">
        <v>5641452</v>
      </c>
      <c r="H21" s="101"/>
      <c r="I21" s="101">
        <v>5197397</v>
      </c>
      <c r="J21" s="101"/>
      <c r="K21" s="101">
        <v>5036469</v>
      </c>
    </row>
    <row r="22" spans="1:11" ht="21" customHeight="1">
      <c r="A22" s="21" t="s">
        <v>177</v>
      </c>
      <c r="B22" s="22"/>
      <c r="C22" s="20">
        <v>3</v>
      </c>
      <c r="E22" s="101">
        <v>519245</v>
      </c>
      <c r="F22" s="101"/>
      <c r="G22" s="101">
        <v>489681</v>
      </c>
      <c r="H22" s="101"/>
      <c r="I22" s="101">
        <v>509213</v>
      </c>
      <c r="J22" s="101"/>
      <c r="K22" s="101">
        <v>479417</v>
      </c>
    </row>
    <row r="23" spans="1:11" ht="21" customHeight="1">
      <c r="A23" s="21" t="s">
        <v>48</v>
      </c>
      <c r="B23" s="22"/>
      <c r="C23" s="20">
        <v>3</v>
      </c>
      <c r="E23" s="101">
        <v>511348</v>
      </c>
      <c r="F23" s="101"/>
      <c r="G23" s="101">
        <v>434557</v>
      </c>
      <c r="H23" s="101"/>
      <c r="I23" s="101">
        <v>334284</v>
      </c>
      <c r="J23" s="101"/>
      <c r="K23" s="101">
        <v>273811</v>
      </c>
    </row>
    <row r="24" spans="1:11" ht="21" customHeight="1">
      <c r="A24" s="21" t="s">
        <v>211</v>
      </c>
      <c r="B24" s="22"/>
      <c r="C24" s="20"/>
      <c r="E24" s="101">
        <v>0</v>
      </c>
      <c r="F24" s="101"/>
      <c r="G24" s="101">
        <v>111372</v>
      </c>
      <c r="H24" s="101"/>
      <c r="I24" s="101">
        <v>2899</v>
      </c>
      <c r="J24" s="101"/>
      <c r="K24" s="101">
        <v>114167</v>
      </c>
    </row>
    <row r="25" spans="1:11" ht="21" customHeight="1">
      <c r="A25" s="21" t="s">
        <v>49</v>
      </c>
      <c r="B25" s="22"/>
      <c r="C25" s="20"/>
      <c r="E25" s="55">
        <v>812</v>
      </c>
      <c r="F25" s="54"/>
      <c r="G25" s="55">
        <v>2177</v>
      </c>
      <c r="H25" s="54"/>
      <c r="I25" s="55">
        <v>0</v>
      </c>
      <c r="J25" s="54"/>
      <c r="K25" s="55">
        <v>597</v>
      </c>
    </row>
    <row r="26" spans="1:11" ht="21" customHeight="1">
      <c r="A26" s="19" t="s">
        <v>50</v>
      </c>
      <c r="E26" s="109">
        <f>SUM(E21:E25)</f>
        <v>6920319</v>
      </c>
      <c r="F26" s="54"/>
      <c r="G26" s="109">
        <f>SUM(G21:G25)</f>
        <v>6679239</v>
      </c>
      <c r="H26" s="54"/>
      <c r="I26" s="109">
        <f>SUM(I21:I25)</f>
        <v>6043793</v>
      </c>
      <c r="J26" s="54"/>
      <c r="K26" s="109">
        <f>SUM(K21:K25)</f>
        <v>5904461</v>
      </c>
    </row>
    <row r="27" spans="1:11" ht="21" customHeight="1">
      <c r="A27" s="23" t="s">
        <v>178</v>
      </c>
      <c r="E27" s="101"/>
      <c r="F27" s="101"/>
      <c r="G27" s="101"/>
      <c r="H27" s="101"/>
      <c r="I27" s="101"/>
      <c r="J27" s="101"/>
      <c r="K27" s="101"/>
    </row>
    <row r="28" spans="1:11" ht="21" customHeight="1">
      <c r="A28" s="19" t="s">
        <v>157</v>
      </c>
      <c r="E28" s="101">
        <f>E19-E26</f>
        <v>869592</v>
      </c>
      <c r="F28" s="54"/>
      <c r="G28" s="101">
        <f>G19-G26</f>
        <v>1151469</v>
      </c>
      <c r="H28" s="54"/>
      <c r="I28" s="101">
        <f>I19-I26</f>
        <v>833400</v>
      </c>
      <c r="J28" s="54"/>
      <c r="K28" s="101">
        <f>K19-K26</f>
        <v>1111183</v>
      </c>
    </row>
    <row r="29" spans="1:11" ht="21" customHeight="1">
      <c r="A29" s="21" t="s">
        <v>179</v>
      </c>
      <c r="C29" s="20">
        <v>7.2</v>
      </c>
      <c r="E29" s="101">
        <v>0</v>
      </c>
      <c r="F29" s="54"/>
      <c r="G29" s="101">
        <v>0</v>
      </c>
      <c r="H29" s="54"/>
      <c r="I29" s="101">
        <v>178240</v>
      </c>
      <c r="J29" s="54"/>
      <c r="K29" s="101">
        <v>164962</v>
      </c>
    </row>
    <row r="30" spans="1:11" ht="21" customHeight="1">
      <c r="A30" s="21" t="s">
        <v>121</v>
      </c>
      <c r="C30" s="20">
        <v>8.1999999999999993</v>
      </c>
      <c r="E30" s="55">
        <v>197982</v>
      </c>
      <c r="F30" s="54"/>
      <c r="G30" s="55">
        <v>219366</v>
      </c>
      <c r="H30" s="54"/>
      <c r="I30" s="148">
        <v>0</v>
      </c>
      <c r="J30" s="54"/>
      <c r="K30" s="148">
        <v>0</v>
      </c>
    </row>
    <row r="31" spans="1:11" ht="21" customHeight="1">
      <c r="A31" s="23" t="s">
        <v>124</v>
      </c>
      <c r="B31" s="9"/>
      <c r="E31" s="54">
        <f>SUM(E28:E30)</f>
        <v>1067574</v>
      </c>
      <c r="F31" s="54"/>
      <c r="G31" s="54">
        <f>SUM(G28:G30)</f>
        <v>1370835</v>
      </c>
      <c r="H31" s="54"/>
      <c r="I31" s="54">
        <f>SUM(I28:I30)</f>
        <v>1011640</v>
      </c>
      <c r="J31" s="54"/>
      <c r="K31" s="54">
        <f>SUM(K28:K30)</f>
        <v>1276145</v>
      </c>
    </row>
    <row r="32" spans="1:11" ht="21" customHeight="1">
      <c r="A32" s="21" t="s">
        <v>51</v>
      </c>
      <c r="B32" s="9"/>
      <c r="C32" s="20">
        <v>3</v>
      </c>
      <c r="E32" s="55">
        <v>-451881</v>
      </c>
      <c r="F32" s="54"/>
      <c r="G32" s="55">
        <v>-471221</v>
      </c>
      <c r="H32" s="54"/>
      <c r="I32" s="55">
        <v>-439002</v>
      </c>
      <c r="J32" s="54"/>
      <c r="K32" s="55">
        <v>-458804</v>
      </c>
    </row>
    <row r="33" spans="1:13" ht="21" customHeight="1">
      <c r="A33" s="23" t="s">
        <v>125</v>
      </c>
      <c r="B33" s="9"/>
      <c r="E33" s="54">
        <f>SUM(E31:E32)</f>
        <v>615693</v>
      </c>
      <c r="F33" s="54"/>
      <c r="G33" s="54">
        <f>SUM(G31:G32)</f>
        <v>899614</v>
      </c>
      <c r="H33" s="54"/>
      <c r="I33" s="54">
        <f>SUM(I31:I32)</f>
        <v>572638</v>
      </c>
      <c r="J33" s="54"/>
      <c r="K33" s="54">
        <f>SUM(K31:K32)</f>
        <v>817341</v>
      </c>
    </row>
    <row r="34" spans="1:13" ht="21" customHeight="1">
      <c r="A34" s="21" t="s">
        <v>248</v>
      </c>
      <c r="B34" s="9"/>
      <c r="C34" s="20">
        <v>20</v>
      </c>
      <c r="E34" s="55">
        <v>-104869</v>
      </c>
      <c r="F34" s="101"/>
      <c r="G34" s="55">
        <v>-180315</v>
      </c>
      <c r="H34" s="101"/>
      <c r="I34" s="55">
        <v>-60253</v>
      </c>
      <c r="J34" s="101"/>
      <c r="K34" s="55">
        <v>-137142</v>
      </c>
    </row>
    <row r="35" spans="1:13" ht="21" customHeight="1">
      <c r="A35" s="19" t="s">
        <v>221</v>
      </c>
      <c r="E35" s="55">
        <f>SUM(E33:E34)</f>
        <v>510824</v>
      </c>
      <c r="F35" s="101"/>
      <c r="G35" s="55">
        <f>SUM(G33:G34)</f>
        <v>719299</v>
      </c>
      <c r="H35" s="101"/>
      <c r="I35" s="55">
        <f>SUM(I33:I34)</f>
        <v>512385</v>
      </c>
      <c r="J35" s="101"/>
      <c r="K35" s="55">
        <f>SUM(K33:K34)</f>
        <v>680199</v>
      </c>
    </row>
    <row r="36" spans="1:13" ht="9.75" customHeight="1">
      <c r="A36" s="19"/>
      <c r="E36" s="101"/>
      <c r="F36" s="101"/>
      <c r="G36" s="101"/>
      <c r="H36" s="101"/>
      <c r="I36" s="101"/>
      <c r="J36" s="101"/>
      <c r="K36" s="101"/>
    </row>
    <row r="37" spans="1:13" s="1" customFormat="1" ht="21" customHeight="1">
      <c r="A37" s="34" t="s">
        <v>91</v>
      </c>
      <c r="C37" s="35"/>
      <c r="D37" s="36"/>
      <c r="E37" s="39"/>
      <c r="F37" s="40"/>
      <c r="G37" s="39"/>
      <c r="H37" s="39"/>
      <c r="I37" s="40"/>
      <c r="J37" s="46"/>
      <c r="K37" s="40"/>
      <c r="M37" s="165"/>
    </row>
    <row r="38" spans="1:13" s="1" customFormat="1" ht="21" customHeight="1">
      <c r="A38" s="143" t="s">
        <v>148</v>
      </c>
      <c r="C38" s="35"/>
      <c r="D38" s="36"/>
      <c r="E38" s="39"/>
      <c r="F38" s="40"/>
      <c r="G38" s="39"/>
      <c r="H38" s="39"/>
      <c r="I38" s="40"/>
      <c r="J38" s="46"/>
      <c r="K38" s="40"/>
      <c r="M38" s="165"/>
    </row>
    <row r="39" spans="1:13" s="1" customFormat="1" ht="21" customHeight="1">
      <c r="A39" s="21" t="s">
        <v>189</v>
      </c>
      <c r="C39" s="149">
        <v>7.2</v>
      </c>
      <c r="D39" s="36"/>
      <c r="E39" s="155">
        <v>0</v>
      </c>
      <c r="F39" s="48"/>
      <c r="G39" s="155">
        <v>0</v>
      </c>
      <c r="H39" s="155"/>
      <c r="I39" s="48">
        <v>16400</v>
      </c>
      <c r="J39" s="155"/>
      <c r="K39" s="166">
        <v>426400</v>
      </c>
      <c r="M39" s="165"/>
    </row>
    <row r="40" spans="1:13" s="1" customFormat="1" ht="21" customHeight="1">
      <c r="A40" s="144" t="s">
        <v>247</v>
      </c>
      <c r="C40" s="35"/>
      <c r="D40" s="36"/>
      <c r="E40" s="46">
        <v>249218</v>
      </c>
      <c r="F40" s="50"/>
      <c r="G40" s="46">
        <v>2918647</v>
      </c>
      <c r="H40" s="46"/>
      <c r="I40" s="50">
        <v>228718</v>
      </c>
      <c r="J40" s="46"/>
      <c r="K40" s="166">
        <v>2385647</v>
      </c>
      <c r="M40" s="165"/>
    </row>
    <row r="41" spans="1:13" s="1" customFormat="1" ht="21" customHeight="1">
      <c r="A41" s="144" t="s">
        <v>149</v>
      </c>
      <c r="C41" s="20">
        <v>20</v>
      </c>
      <c r="D41" s="36"/>
      <c r="E41" s="145">
        <v>-49844</v>
      </c>
      <c r="F41" s="50"/>
      <c r="G41" s="145">
        <v>-583729</v>
      </c>
      <c r="H41" s="46"/>
      <c r="I41" s="45">
        <v>-45744</v>
      </c>
      <c r="J41" s="46"/>
      <c r="K41" s="45">
        <v>-477129</v>
      </c>
      <c r="M41" s="165"/>
    </row>
    <row r="42" spans="1:13" s="1" customFormat="1" ht="21" customHeight="1">
      <c r="A42" s="144" t="s">
        <v>148</v>
      </c>
      <c r="C42" s="35"/>
      <c r="D42" s="36"/>
      <c r="M42" s="165"/>
    </row>
    <row r="43" spans="1:13" s="1" customFormat="1" ht="21" customHeight="1">
      <c r="A43" s="144" t="s">
        <v>150</v>
      </c>
      <c r="C43" s="35"/>
      <c r="D43" s="36"/>
      <c r="E43" s="145">
        <f>SUM(E39:E42)</f>
        <v>199374</v>
      </c>
      <c r="F43" s="50"/>
      <c r="G43" s="145">
        <f>SUM(G39:G42)</f>
        <v>2334918</v>
      </c>
      <c r="H43" s="46"/>
      <c r="I43" s="145">
        <f>SUM(I39:I42)</f>
        <v>199374</v>
      </c>
      <c r="J43" s="46"/>
      <c r="K43" s="145">
        <f>SUM(K39:K42)</f>
        <v>2334918</v>
      </c>
      <c r="M43" s="165"/>
    </row>
    <row r="44" spans="1:13" s="1" customFormat="1" ht="21" customHeight="1">
      <c r="A44" s="34" t="s">
        <v>222</v>
      </c>
      <c r="C44" s="37"/>
      <c r="D44" s="36"/>
      <c r="E44" s="47">
        <f>SUM(E43)</f>
        <v>199374</v>
      </c>
      <c r="F44" s="50"/>
      <c r="G44" s="47">
        <f>SUM(G43)</f>
        <v>2334918</v>
      </c>
      <c r="H44" s="46"/>
      <c r="I44" s="47">
        <f>SUM(I43)</f>
        <v>199374</v>
      </c>
      <c r="J44" s="46"/>
      <c r="K44" s="47">
        <f>SUM(K43)</f>
        <v>2334918</v>
      </c>
      <c r="M44" s="165"/>
    </row>
    <row r="45" spans="1:13" s="1" customFormat="1" ht="9" customHeight="1">
      <c r="A45" s="34"/>
      <c r="C45" s="37"/>
      <c r="D45" s="36"/>
      <c r="E45" s="48"/>
      <c r="F45" s="50"/>
      <c r="G45" s="48"/>
      <c r="H45" s="46"/>
      <c r="I45" s="48"/>
      <c r="J45" s="46"/>
      <c r="K45" s="48"/>
      <c r="M45" s="165"/>
    </row>
    <row r="46" spans="1:13" s="1" customFormat="1" ht="21" customHeight="1" thickBot="1">
      <c r="A46" s="34" t="s">
        <v>223</v>
      </c>
      <c r="C46" s="37"/>
      <c r="D46" s="36"/>
      <c r="E46" s="49">
        <f>E35+E44</f>
        <v>710198</v>
      </c>
      <c r="F46" s="50"/>
      <c r="G46" s="49">
        <f>G35+G44</f>
        <v>3054217</v>
      </c>
      <c r="H46" s="46"/>
      <c r="I46" s="49">
        <f>I35+I44</f>
        <v>711759</v>
      </c>
      <c r="J46" s="46"/>
      <c r="K46" s="49">
        <f>K35+K44</f>
        <v>3015117</v>
      </c>
      <c r="M46" s="165"/>
    </row>
    <row r="47" spans="1:13" s="1" customFormat="1" ht="15" customHeight="1" thickTop="1">
      <c r="A47" s="34"/>
      <c r="C47" s="37"/>
      <c r="D47" s="36"/>
      <c r="E47" s="37"/>
      <c r="F47" s="44"/>
      <c r="H47" s="39"/>
      <c r="I47" s="38"/>
      <c r="J47" s="41"/>
      <c r="M47" s="165"/>
    </row>
    <row r="48" spans="1:13" ht="21" customHeight="1">
      <c r="A48" s="12" t="s">
        <v>17</v>
      </c>
      <c r="C48" s="29"/>
      <c r="E48" s="26"/>
      <c r="I48" s="26"/>
      <c r="J48" s="27"/>
    </row>
    <row r="49" spans="1:13" s="9" customFormat="1" ht="21" customHeight="1">
      <c r="B49" s="5"/>
      <c r="C49" s="6"/>
      <c r="D49" s="7"/>
      <c r="E49" s="7"/>
      <c r="F49" s="7"/>
      <c r="G49" s="7"/>
      <c r="H49" s="7"/>
      <c r="I49" s="7"/>
      <c r="J49" s="7"/>
      <c r="K49" s="27" t="s">
        <v>220</v>
      </c>
      <c r="M49" s="164"/>
    </row>
    <row r="50" spans="1:13" s="9" customFormat="1" ht="21" customHeight="1">
      <c r="A50" s="4" t="s">
        <v>132</v>
      </c>
      <c r="B50" s="5"/>
      <c r="C50" s="6"/>
      <c r="D50" s="7"/>
      <c r="E50" s="7"/>
      <c r="F50" s="7"/>
      <c r="G50" s="7"/>
      <c r="H50" s="7"/>
      <c r="I50" s="7"/>
      <c r="J50" s="7"/>
      <c r="K50" s="8"/>
      <c r="M50" s="164"/>
    </row>
    <row r="51" spans="1:13" s="9" customFormat="1" ht="21" customHeight="1">
      <c r="A51" s="4" t="s">
        <v>92</v>
      </c>
      <c r="B51" s="5"/>
      <c r="C51" s="6"/>
      <c r="D51" s="7"/>
      <c r="E51" s="7"/>
      <c r="F51" s="7"/>
      <c r="G51" s="7"/>
      <c r="H51" s="7"/>
      <c r="I51" s="7"/>
      <c r="J51" s="7"/>
      <c r="K51" s="8"/>
      <c r="M51" s="164"/>
    </row>
    <row r="52" spans="1:13" s="9" customFormat="1" ht="21" customHeight="1">
      <c r="A52" s="4" t="s">
        <v>209</v>
      </c>
      <c r="B52" s="5"/>
      <c r="C52" s="6"/>
      <c r="D52" s="7"/>
      <c r="E52" s="7"/>
      <c r="F52" s="7"/>
      <c r="G52" s="7"/>
      <c r="H52" s="7"/>
      <c r="I52" s="7"/>
      <c r="J52" s="7"/>
      <c r="K52" s="8"/>
      <c r="M52" s="164"/>
    </row>
    <row r="53" spans="1:13" s="9" customFormat="1" ht="21" customHeight="1">
      <c r="B53" s="5"/>
      <c r="C53" s="6"/>
      <c r="D53" s="7"/>
      <c r="E53" s="7"/>
      <c r="F53" s="7"/>
      <c r="G53" s="7"/>
      <c r="H53" s="7"/>
      <c r="I53" s="5"/>
      <c r="J53" s="7"/>
      <c r="K53" s="134" t="s">
        <v>210</v>
      </c>
      <c r="M53" s="164"/>
    </row>
    <row r="54" spans="1:13" ht="21" customHeight="1">
      <c r="E54" s="32"/>
      <c r="F54" s="32" t="s">
        <v>1</v>
      </c>
      <c r="G54" s="32"/>
      <c r="H54" s="13"/>
      <c r="I54" s="239" t="s">
        <v>2</v>
      </c>
      <c r="J54" s="239"/>
      <c r="K54" s="239"/>
    </row>
    <row r="55" spans="1:13" ht="21" customHeight="1">
      <c r="C55" s="151" t="s">
        <v>3</v>
      </c>
      <c r="D55" s="14"/>
      <c r="E55" s="170" t="s">
        <v>207</v>
      </c>
      <c r="F55" s="15"/>
      <c r="G55" s="170" t="s">
        <v>173</v>
      </c>
      <c r="H55" s="16"/>
      <c r="I55" s="170" t="s">
        <v>207</v>
      </c>
      <c r="J55" s="15"/>
      <c r="K55" s="170" t="s">
        <v>173</v>
      </c>
    </row>
    <row r="56" spans="1:13" ht="21" customHeight="1">
      <c r="C56" s="17"/>
      <c r="D56" s="14"/>
      <c r="E56" s="18"/>
      <c r="F56" s="15"/>
      <c r="G56" s="18"/>
      <c r="H56" s="16"/>
      <c r="I56" s="18"/>
      <c r="J56" s="15"/>
      <c r="K56" s="150" t="s">
        <v>171</v>
      </c>
    </row>
    <row r="57" spans="1:13" s="1" customFormat="1" ht="21" customHeight="1">
      <c r="A57" s="34" t="s">
        <v>52</v>
      </c>
      <c r="C57" s="41"/>
      <c r="D57" s="43"/>
      <c r="E57" s="41"/>
      <c r="F57" s="44"/>
      <c r="G57" s="50"/>
      <c r="H57" s="46"/>
      <c r="I57" s="50"/>
      <c r="J57" s="41"/>
      <c r="K57" s="147"/>
      <c r="M57" s="165"/>
    </row>
    <row r="58" spans="1:13" s="1" customFormat="1" ht="21" customHeight="1" thickBot="1">
      <c r="A58" s="12" t="s">
        <v>94</v>
      </c>
      <c r="C58" s="41"/>
      <c r="D58" s="43"/>
      <c r="E58" s="26">
        <f>E60-E59</f>
        <v>504327</v>
      </c>
      <c r="F58" s="100"/>
      <c r="G58" s="26">
        <f>G60-G59</f>
        <v>710458</v>
      </c>
      <c r="H58" s="100"/>
      <c r="I58" s="111">
        <f>I35</f>
        <v>512385</v>
      </c>
      <c r="J58" s="112"/>
      <c r="K58" s="111">
        <f>K35</f>
        <v>680199</v>
      </c>
      <c r="M58" s="165"/>
    </row>
    <row r="59" spans="1:13" s="1" customFormat="1" ht="21" customHeight="1" thickTop="1">
      <c r="A59" s="12" t="s">
        <v>180</v>
      </c>
      <c r="C59" s="41"/>
      <c r="D59" s="43"/>
      <c r="E59" s="110">
        <v>6497</v>
      </c>
      <c r="F59" s="100"/>
      <c r="G59" s="110">
        <v>8841</v>
      </c>
      <c r="H59" s="100"/>
      <c r="I59" s="112"/>
      <c r="J59" s="112"/>
      <c r="K59" s="112"/>
      <c r="M59" s="165"/>
    </row>
    <row r="60" spans="1:13" s="1" customFormat="1" ht="21" customHeight="1" thickBot="1">
      <c r="A60" s="42"/>
      <c r="C60" s="41"/>
      <c r="D60" s="43"/>
      <c r="E60" s="105">
        <f>E35</f>
        <v>510824</v>
      </c>
      <c r="F60" s="101"/>
      <c r="G60" s="105">
        <f>G35</f>
        <v>719299</v>
      </c>
      <c r="H60" s="101"/>
      <c r="I60" s="101"/>
      <c r="J60" s="101"/>
      <c r="K60" s="101"/>
      <c r="M60" s="165"/>
    </row>
    <row r="61" spans="1:13" ht="21" customHeight="1" thickTop="1">
      <c r="A61" s="19" t="s">
        <v>56</v>
      </c>
      <c r="C61" s="20"/>
      <c r="E61" s="112"/>
      <c r="F61" s="100"/>
      <c r="G61" s="112"/>
      <c r="H61" s="100"/>
      <c r="I61" s="112"/>
      <c r="J61" s="112"/>
      <c r="K61" s="112"/>
    </row>
    <row r="62" spans="1:13" ht="21" customHeight="1" thickBot="1">
      <c r="A62" s="12" t="s">
        <v>94</v>
      </c>
      <c r="C62" s="20"/>
      <c r="E62" s="110">
        <f>E64-E63</f>
        <v>703701</v>
      </c>
      <c r="F62" s="100"/>
      <c r="G62" s="110">
        <f>G64-G63</f>
        <v>3045376</v>
      </c>
      <c r="H62" s="100"/>
      <c r="I62" s="111">
        <f>I46</f>
        <v>711759</v>
      </c>
      <c r="J62" s="112"/>
      <c r="K62" s="111">
        <f>K46</f>
        <v>3015117</v>
      </c>
    </row>
    <row r="63" spans="1:13" ht="21" customHeight="1" thickTop="1">
      <c r="A63" s="12" t="s">
        <v>180</v>
      </c>
      <c r="C63" s="20"/>
      <c r="E63" s="110">
        <v>6497</v>
      </c>
      <c r="F63" s="100"/>
      <c r="G63" s="110">
        <v>8841</v>
      </c>
      <c r="H63" s="100"/>
      <c r="I63" s="112"/>
      <c r="J63" s="112"/>
      <c r="K63" s="112"/>
    </row>
    <row r="64" spans="1:13" ht="21" customHeight="1" thickBot="1">
      <c r="E64" s="105">
        <f>E46</f>
        <v>710198</v>
      </c>
      <c r="F64" s="101"/>
      <c r="G64" s="105">
        <f>G46</f>
        <v>3054217</v>
      </c>
      <c r="H64" s="101"/>
      <c r="I64" s="101"/>
      <c r="J64" s="101"/>
      <c r="K64" s="101"/>
    </row>
    <row r="65" spans="1:13" ht="21" customHeight="1" thickTop="1">
      <c r="A65" s="19" t="s">
        <v>53</v>
      </c>
      <c r="C65" s="20">
        <v>21</v>
      </c>
      <c r="E65" s="27"/>
      <c r="G65" s="27"/>
      <c r="I65" s="27"/>
      <c r="J65" s="27"/>
      <c r="K65" s="27"/>
    </row>
    <row r="66" spans="1:13" ht="21" customHeight="1">
      <c r="A66" s="21" t="s">
        <v>54</v>
      </c>
      <c r="B66" s="22"/>
      <c r="C66" s="20"/>
      <c r="E66" s="27"/>
      <c r="G66" s="27"/>
      <c r="H66" s="27"/>
      <c r="I66" s="27"/>
      <c r="J66" s="27"/>
      <c r="K66" s="27"/>
    </row>
    <row r="67" spans="1:13" ht="21" customHeight="1" thickBot="1">
      <c r="A67" s="21" t="s">
        <v>224</v>
      </c>
      <c r="B67" s="9"/>
      <c r="C67" s="20"/>
      <c r="E67" s="52">
        <f>SUM(E58/E69)</f>
        <v>0.24446859324893952</v>
      </c>
      <c r="F67" s="51"/>
      <c r="G67" s="52">
        <f>SUM(G58/G69)</f>
        <v>0.33831333333333335</v>
      </c>
      <c r="H67" s="51"/>
      <c r="I67" s="52">
        <f>SUM(I58/I69)</f>
        <v>0.24837464611622592</v>
      </c>
      <c r="J67" s="53"/>
      <c r="K67" s="52">
        <f>SUM(K58/K69)</f>
        <v>0.3239042857142857</v>
      </c>
    </row>
    <row r="68" spans="1:13" ht="21" customHeight="1" thickTop="1">
      <c r="A68" s="21"/>
      <c r="B68" s="9"/>
      <c r="C68" s="20"/>
      <c r="E68" s="94"/>
      <c r="F68" s="51"/>
      <c r="G68" s="94"/>
      <c r="H68" s="51"/>
      <c r="I68" s="95"/>
      <c r="J68" s="53"/>
      <c r="K68" s="95"/>
    </row>
    <row r="69" spans="1:13" ht="21" customHeight="1" thickBot="1">
      <c r="A69" s="21" t="s">
        <v>225</v>
      </c>
      <c r="B69" s="9"/>
      <c r="C69" s="20"/>
      <c r="E69" s="111">
        <v>2062952.1088888899</v>
      </c>
      <c r="F69" s="113"/>
      <c r="G69" s="111">
        <v>2100000</v>
      </c>
      <c r="H69" s="113"/>
      <c r="I69" s="111">
        <v>2062952.1088888899</v>
      </c>
      <c r="J69" s="110"/>
      <c r="K69" s="111">
        <v>2100000</v>
      </c>
    </row>
    <row r="70" spans="1:13" ht="21" customHeight="1" thickTop="1">
      <c r="A70" s="21"/>
      <c r="B70" s="9"/>
      <c r="C70" s="20"/>
      <c r="E70" s="94"/>
      <c r="F70" s="51"/>
      <c r="G70" s="94"/>
      <c r="H70" s="51"/>
      <c r="I70" s="95"/>
      <c r="J70" s="53"/>
      <c r="K70" s="95"/>
    </row>
    <row r="71" spans="1:13" ht="21" customHeight="1">
      <c r="A71" s="21"/>
      <c r="B71" s="9"/>
      <c r="E71" s="26"/>
      <c r="G71" s="26"/>
      <c r="I71" s="26"/>
      <c r="J71" s="27"/>
      <c r="K71" s="25"/>
    </row>
    <row r="72" spans="1:13" ht="21" customHeight="1">
      <c r="A72" s="12" t="s">
        <v>17</v>
      </c>
      <c r="C72" s="29"/>
      <c r="E72" s="26"/>
      <c r="G72" s="26"/>
      <c r="I72" s="26"/>
      <c r="J72" s="27"/>
      <c r="K72" s="25"/>
    </row>
    <row r="73" spans="1:13" s="9" customFormat="1" ht="21" customHeight="1">
      <c r="B73" s="5"/>
      <c r="C73" s="6"/>
      <c r="D73" s="7"/>
      <c r="E73" s="7"/>
      <c r="F73" s="7"/>
      <c r="G73" s="7"/>
      <c r="H73" s="7"/>
      <c r="I73" s="7"/>
      <c r="J73" s="7"/>
      <c r="K73" s="11"/>
      <c r="M73" s="164"/>
    </row>
  </sheetData>
  <mergeCells count="2">
    <mergeCell ref="I6:K6"/>
    <mergeCell ref="I54:K54"/>
  </mergeCells>
  <pageMargins left="0.81" right="0.19685039370078741" top="0.64" bottom="0.39370078740157483" header="0.31496062992125984" footer="0.31496062992125984"/>
  <pageSetup paperSize="9" scale="68" orientation="portrait" r:id="rId1"/>
  <rowBreaks count="1" manualBreakCount="1">
    <brk id="4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F0"/>
  </sheetPr>
  <dimension ref="A1:AB39"/>
  <sheetViews>
    <sheetView showGridLines="0" view="pageBreakPreview" topLeftCell="A8" zoomScale="70" zoomScaleNormal="70" zoomScaleSheetLayoutView="70" workbookViewId="0">
      <selection activeCell="L12" sqref="L12:N12"/>
    </sheetView>
  </sheetViews>
  <sheetFormatPr defaultColWidth="9.140625" defaultRowHeight="21" customHeight="1"/>
  <cols>
    <col min="1" max="1" width="29.85546875" style="117" customWidth="1"/>
    <col min="2" max="2" width="6.5703125" style="117" customWidth="1"/>
    <col min="3" max="3" width="2" style="118" customWidth="1"/>
    <col min="4" max="4" width="8.7109375" style="117" customWidth="1"/>
    <col min="5" max="5" width="1.28515625" style="118" customWidth="1"/>
    <col min="6" max="6" width="15.7109375" style="117" customWidth="1"/>
    <col min="7" max="7" width="1.5703125" style="117" customWidth="1"/>
    <col min="8" max="8" width="15.7109375" style="117" customWidth="1"/>
    <col min="9" max="9" width="1.5703125" style="117" customWidth="1"/>
    <col min="10" max="10" width="16.7109375" style="117" customWidth="1"/>
    <col min="11" max="11" width="1.7109375" style="117" customWidth="1"/>
    <col min="12" max="12" width="15.7109375" style="117" customWidth="1"/>
    <col min="13" max="13" width="1.5703125" style="117" customWidth="1"/>
    <col min="14" max="14" width="15.7109375" style="117" customWidth="1"/>
    <col min="15" max="15" width="1.5703125" style="117" customWidth="1"/>
    <col min="16" max="16" width="15.7109375" style="117" customWidth="1"/>
    <col min="17" max="17" width="1.7109375" style="117" customWidth="1"/>
    <col min="18" max="18" width="15.7109375" style="117" customWidth="1"/>
    <col min="19" max="19" width="1.5703125" style="117" customWidth="1"/>
    <col min="20" max="20" width="19.85546875" style="117" customWidth="1"/>
    <col min="21" max="21" width="1.7109375" style="117" customWidth="1"/>
    <col min="22" max="22" width="15.7109375" style="117" customWidth="1"/>
    <col min="23" max="23" width="1.7109375" style="117" customWidth="1"/>
    <col min="24" max="24" width="15.7109375" style="117" customWidth="1"/>
    <col min="25" max="25" width="1.7109375" style="117" customWidth="1"/>
    <col min="26" max="26" width="15.7109375" style="117" customWidth="1"/>
    <col min="27" max="27" width="1.7109375" style="117" customWidth="1"/>
    <col min="28" max="28" width="15.7109375" style="117" customWidth="1"/>
    <col min="29" max="16384" width="9.140625" style="117"/>
  </cols>
  <sheetData>
    <row r="1" spans="1:28" ht="21" customHeight="1">
      <c r="B1" s="120"/>
      <c r="C1" s="121"/>
      <c r="D1" s="120"/>
      <c r="E1" s="121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69" t="s">
        <v>220</v>
      </c>
    </row>
    <row r="2" spans="1:28" ht="21" customHeight="1">
      <c r="A2" s="119" t="s">
        <v>132</v>
      </c>
      <c r="B2" s="120"/>
      <c r="C2" s="121"/>
      <c r="D2" s="120"/>
      <c r="E2" s="121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</row>
    <row r="3" spans="1:28" ht="21" customHeight="1">
      <c r="A3" s="120" t="s">
        <v>77</v>
      </c>
      <c r="B3" s="120"/>
      <c r="C3" s="121"/>
      <c r="D3" s="120"/>
      <c r="E3" s="121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</row>
    <row r="4" spans="1:28" ht="21" customHeight="1">
      <c r="A4" s="4" t="s">
        <v>209</v>
      </c>
      <c r="B4" s="120"/>
      <c r="C4" s="121"/>
      <c r="D4" s="120"/>
      <c r="E4" s="121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</row>
    <row r="5" spans="1:28" ht="21" customHeight="1">
      <c r="B5" s="123"/>
      <c r="C5" s="124"/>
      <c r="D5" s="123"/>
      <c r="E5" s="124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5"/>
      <c r="U5" s="123"/>
      <c r="V5" s="125"/>
      <c r="W5" s="123"/>
      <c r="X5" s="125"/>
      <c r="Y5" s="123"/>
      <c r="Z5" s="123"/>
      <c r="AA5" s="123"/>
      <c r="AB5" s="63" t="s">
        <v>210</v>
      </c>
    </row>
    <row r="6" spans="1:28" ht="21" customHeight="1">
      <c r="A6" s="122"/>
      <c r="B6" s="122"/>
      <c r="C6" s="126"/>
      <c r="D6" s="126"/>
      <c r="E6" s="126"/>
      <c r="F6" s="240" t="s">
        <v>1</v>
      </c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</row>
    <row r="7" spans="1:28" ht="21" customHeight="1">
      <c r="A7" s="122"/>
      <c r="B7" s="122"/>
      <c r="C7" s="127"/>
      <c r="D7" s="127"/>
      <c r="E7" s="127"/>
      <c r="F7" s="241" t="s">
        <v>93</v>
      </c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241"/>
      <c r="W7" s="241"/>
      <c r="X7" s="241"/>
      <c r="Y7" s="128"/>
      <c r="Z7" s="122"/>
      <c r="AA7" s="128"/>
      <c r="AB7" s="128"/>
    </row>
    <row r="8" spans="1:28" ht="21" customHeight="1">
      <c r="A8" s="122"/>
      <c r="B8" s="122"/>
      <c r="C8" s="127"/>
      <c r="D8" s="129"/>
      <c r="E8" s="127"/>
      <c r="F8" s="129"/>
      <c r="G8" s="129"/>
      <c r="H8" s="129"/>
      <c r="I8" s="129"/>
      <c r="J8" s="131"/>
      <c r="K8" s="131"/>
      <c r="L8" s="129"/>
      <c r="M8" s="129"/>
      <c r="N8" s="129"/>
      <c r="O8" s="129"/>
      <c r="P8" s="129"/>
      <c r="Q8" s="130"/>
      <c r="R8" s="129"/>
      <c r="S8" s="129"/>
      <c r="T8" s="243" t="s">
        <v>37</v>
      </c>
      <c r="U8" s="243"/>
      <c r="V8" s="243"/>
      <c r="W8" s="131"/>
      <c r="X8" s="129"/>
      <c r="Y8" s="129"/>
      <c r="Z8" s="122"/>
      <c r="AA8" s="128"/>
      <c r="AB8" s="128"/>
    </row>
    <row r="9" spans="1:28" ht="21" customHeight="1">
      <c r="A9" s="122"/>
      <c r="B9" s="122"/>
      <c r="C9" s="127"/>
      <c r="D9" s="129"/>
      <c r="E9" s="127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60" t="s">
        <v>151</v>
      </c>
      <c r="U9" s="130"/>
      <c r="V9" s="129"/>
      <c r="W9" s="129"/>
      <c r="X9" s="129"/>
      <c r="Y9" s="129"/>
      <c r="Z9" s="122" t="s">
        <v>78</v>
      </c>
      <c r="AA9" s="128"/>
      <c r="AB9" s="128"/>
    </row>
    <row r="10" spans="1:28" ht="21" customHeight="1">
      <c r="A10" s="122"/>
      <c r="B10" s="122"/>
      <c r="C10" s="127"/>
      <c r="D10" s="129"/>
      <c r="E10" s="127"/>
      <c r="F10" s="129"/>
      <c r="G10" s="129"/>
      <c r="H10" s="129"/>
      <c r="I10" s="129"/>
      <c r="J10" s="129" t="s">
        <v>140</v>
      </c>
      <c r="K10" s="129"/>
      <c r="L10" s="129"/>
      <c r="M10" s="129"/>
      <c r="N10" s="129"/>
      <c r="O10" s="129"/>
      <c r="P10" s="129"/>
      <c r="Q10" s="129"/>
      <c r="R10" s="129"/>
      <c r="S10" s="129"/>
      <c r="T10" s="129" t="s">
        <v>79</v>
      </c>
      <c r="U10" s="129"/>
      <c r="V10" s="129"/>
      <c r="W10" s="129"/>
      <c r="X10" s="129"/>
      <c r="Y10" s="128"/>
      <c r="Z10" s="122" t="s">
        <v>81</v>
      </c>
      <c r="AA10" s="128"/>
      <c r="AB10" s="128"/>
    </row>
    <row r="11" spans="1:28" s="122" customFormat="1" ht="21" customHeight="1">
      <c r="C11" s="129"/>
      <c r="E11" s="129"/>
      <c r="J11" s="129" t="s">
        <v>141</v>
      </c>
      <c r="K11" s="129"/>
      <c r="L11" s="242" t="s">
        <v>253</v>
      </c>
      <c r="M11" s="242"/>
      <c r="N11" s="242"/>
      <c r="O11" s="242"/>
      <c r="P11" s="242"/>
      <c r="Q11" s="129"/>
      <c r="T11" s="122" t="s">
        <v>95</v>
      </c>
      <c r="U11" s="129"/>
      <c r="V11" s="122" t="s">
        <v>80</v>
      </c>
      <c r="W11" s="129"/>
      <c r="X11" s="122" t="s">
        <v>80</v>
      </c>
      <c r="Y11" s="129"/>
      <c r="Z11" s="122" t="s">
        <v>83</v>
      </c>
      <c r="AA11" s="129"/>
      <c r="AB11" s="122" t="s">
        <v>80</v>
      </c>
    </row>
    <row r="12" spans="1:28" s="122" customFormat="1" ht="21" customHeight="1">
      <c r="E12" s="118"/>
      <c r="F12" s="129" t="s">
        <v>33</v>
      </c>
      <c r="G12" s="129"/>
      <c r="H12" s="129" t="s">
        <v>136</v>
      </c>
      <c r="I12" s="129"/>
      <c r="J12" s="129" t="s">
        <v>192</v>
      </c>
      <c r="K12" s="129"/>
      <c r="L12" s="241" t="s">
        <v>86</v>
      </c>
      <c r="M12" s="241"/>
      <c r="N12" s="241"/>
      <c r="Q12" s="129"/>
      <c r="R12" s="129"/>
      <c r="S12" s="129"/>
      <c r="T12" s="122" t="s">
        <v>97</v>
      </c>
      <c r="U12" s="129"/>
      <c r="V12" s="122" t="s">
        <v>82</v>
      </c>
      <c r="W12" s="129"/>
      <c r="X12" s="122" t="s">
        <v>32</v>
      </c>
      <c r="Y12" s="129"/>
      <c r="Z12" s="122" t="s">
        <v>89</v>
      </c>
      <c r="AA12" s="129"/>
      <c r="AB12" s="122" t="s">
        <v>84</v>
      </c>
    </row>
    <row r="13" spans="1:28" s="122" customFormat="1" ht="21" customHeight="1">
      <c r="C13" s="129"/>
      <c r="D13" s="157" t="s">
        <v>3</v>
      </c>
      <c r="E13" s="129"/>
      <c r="F13" s="157" t="s">
        <v>85</v>
      </c>
      <c r="G13" s="129"/>
      <c r="H13" s="157" t="s">
        <v>135</v>
      </c>
      <c r="I13" s="129"/>
      <c r="J13" s="157" t="s">
        <v>193</v>
      </c>
      <c r="L13" s="157" t="s">
        <v>204</v>
      </c>
      <c r="M13" s="129"/>
      <c r="N13" s="162" t="s">
        <v>205</v>
      </c>
      <c r="P13" s="157" t="s">
        <v>87</v>
      </c>
      <c r="R13" s="157" t="s">
        <v>176</v>
      </c>
      <c r="S13" s="129"/>
      <c r="T13" s="157" t="s">
        <v>96</v>
      </c>
      <c r="V13" s="157" t="s">
        <v>88</v>
      </c>
      <c r="X13" s="157" t="s">
        <v>98</v>
      </c>
      <c r="Z13" s="157" t="s">
        <v>99</v>
      </c>
      <c r="AB13" s="157" t="s">
        <v>90</v>
      </c>
    </row>
    <row r="14" spans="1:28" s="122" customFormat="1" ht="21" customHeight="1">
      <c r="A14" s="97" t="s">
        <v>226</v>
      </c>
      <c r="C14" s="129"/>
      <c r="D14" s="98"/>
      <c r="E14" s="129"/>
      <c r="F14" s="104">
        <v>2100000</v>
      </c>
      <c r="G14" s="104"/>
      <c r="H14" s="104">
        <v>9319482</v>
      </c>
      <c r="I14" s="104"/>
      <c r="J14" s="104">
        <v>-211166</v>
      </c>
      <c r="K14" s="104"/>
      <c r="L14" s="104">
        <v>210000</v>
      </c>
      <c r="M14" s="104"/>
      <c r="N14" s="104">
        <v>0</v>
      </c>
      <c r="O14" s="104"/>
      <c r="P14" s="104">
        <v>238196</v>
      </c>
      <c r="Q14" s="104"/>
      <c r="R14" s="104">
        <v>0</v>
      </c>
      <c r="S14" s="104"/>
      <c r="T14" s="104">
        <v>16656527</v>
      </c>
      <c r="U14" s="104"/>
      <c r="V14" s="104">
        <f>SUM(T14:U14)</f>
        <v>16656527</v>
      </c>
      <c r="W14" s="104"/>
      <c r="X14" s="104">
        <f>SUM(V14,F14:R14)</f>
        <v>28313039</v>
      </c>
      <c r="Y14" s="104"/>
      <c r="Z14" s="104">
        <v>72551</v>
      </c>
      <c r="AA14" s="104"/>
      <c r="AB14" s="104">
        <f>X14+Z14</f>
        <v>28385590</v>
      </c>
    </row>
    <row r="15" spans="1:28" s="122" customFormat="1" ht="21" customHeight="1">
      <c r="A15" s="133" t="s">
        <v>221</v>
      </c>
      <c r="C15" s="129"/>
      <c r="D15" s="98"/>
      <c r="E15" s="129"/>
      <c r="F15" s="137">
        <v>0</v>
      </c>
      <c r="G15" s="104"/>
      <c r="H15" s="137">
        <v>0</v>
      </c>
      <c r="I15" s="108"/>
      <c r="J15" s="137">
        <v>0</v>
      </c>
      <c r="K15" s="104"/>
      <c r="L15" s="137">
        <v>0</v>
      </c>
      <c r="M15" s="108"/>
      <c r="N15" s="137">
        <v>0</v>
      </c>
      <c r="O15" s="104"/>
      <c r="P15" s="137">
        <f>PL!G58</f>
        <v>710458</v>
      </c>
      <c r="Q15" s="104"/>
      <c r="R15" s="137">
        <v>0</v>
      </c>
      <c r="S15" s="108"/>
      <c r="T15" s="137">
        <v>0</v>
      </c>
      <c r="U15" s="104"/>
      <c r="V15" s="137">
        <f>SUM(T15:U15)</f>
        <v>0</v>
      </c>
      <c r="W15" s="104"/>
      <c r="X15" s="137">
        <f>SUM(F15:R15)+V15</f>
        <v>710458</v>
      </c>
      <c r="Y15" s="104"/>
      <c r="Z15" s="137">
        <f>PL!G59</f>
        <v>8841</v>
      </c>
      <c r="AA15" s="104"/>
      <c r="AB15" s="137">
        <f>X15+Z15</f>
        <v>719299</v>
      </c>
    </row>
    <row r="16" spans="1:28" s="122" customFormat="1" ht="21" customHeight="1">
      <c r="A16" s="133" t="s">
        <v>222</v>
      </c>
      <c r="C16" s="129"/>
      <c r="D16" s="98"/>
      <c r="E16" s="129"/>
      <c r="F16" s="138">
        <v>0</v>
      </c>
      <c r="G16" s="104"/>
      <c r="H16" s="138">
        <v>0</v>
      </c>
      <c r="I16" s="108"/>
      <c r="J16" s="138">
        <v>0</v>
      </c>
      <c r="K16" s="104"/>
      <c r="L16" s="138">
        <v>0</v>
      </c>
      <c r="M16" s="108"/>
      <c r="N16" s="138">
        <v>0</v>
      </c>
      <c r="O16" s="104"/>
      <c r="P16" s="138">
        <v>0</v>
      </c>
      <c r="Q16" s="104"/>
      <c r="R16" s="138">
        <v>0</v>
      </c>
      <c r="S16" s="108"/>
      <c r="T16" s="138">
        <f>PL!G43</f>
        <v>2334918</v>
      </c>
      <c r="U16" s="104"/>
      <c r="V16" s="138">
        <f>SUM(T16:U16)</f>
        <v>2334918</v>
      </c>
      <c r="W16" s="104"/>
      <c r="X16" s="138">
        <f>SUM(F16:R16)+V16</f>
        <v>2334918</v>
      </c>
      <c r="Y16" s="104"/>
      <c r="Z16" s="138">
        <f>PL!G63-PL!G59</f>
        <v>0</v>
      </c>
      <c r="AA16" s="104"/>
      <c r="AB16" s="138">
        <f>X16+Z16</f>
        <v>2334918</v>
      </c>
    </row>
    <row r="17" spans="1:28" s="122" customFormat="1" ht="21" customHeight="1">
      <c r="A17" s="133" t="s">
        <v>223</v>
      </c>
      <c r="C17" s="129"/>
      <c r="D17" s="98"/>
      <c r="E17" s="129"/>
      <c r="F17" s="104">
        <f>F15+F16</f>
        <v>0</v>
      </c>
      <c r="G17" s="104"/>
      <c r="H17" s="104">
        <f>H15+H16</f>
        <v>0</v>
      </c>
      <c r="I17" s="104"/>
      <c r="J17" s="104">
        <f>J15+J16</f>
        <v>0</v>
      </c>
      <c r="K17" s="104"/>
      <c r="L17" s="104">
        <f>L15+L16</f>
        <v>0</v>
      </c>
      <c r="M17" s="104"/>
      <c r="N17" s="104">
        <f>N15+N16</f>
        <v>0</v>
      </c>
      <c r="O17" s="104"/>
      <c r="P17" s="104">
        <f>P15+P16</f>
        <v>710458</v>
      </c>
      <c r="Q17" s="104"/>
      <c r="R17" s="104">
        <f>R15+R16</f>
        <v>0</v>
      </c>
      <c r="S17" s="104"/>
      <c r="T17" s="104">
        <f>T15+T16</f>
        <v>2334918</v>
      </c>
      <c r="U17" s="104"/>
      <c r="V17" s="104">
        <f>V15+V16</f>
        <v>2334918</v>
      </c>
      <c r="W17" s="104"/>
      <c r="X17" s="104">
        <f>X15+X16</f>
        <v>3045376</v>
      </c>
      <c r="Y17" s="104"/>
      <c r="Z17" s="104">
        <f>Z15+Z16</f>
        <v>8841</v>
      </c>
      <c r="AA17" s="104"/>
      <c r="AB17" s="104">
        <f>AB15+AB16</f>
        <v>3054217</v>
      </c>
    </row>
    <row r="18" spans="1:28" s="122" customFormat="1" ht="21" customHeight="1" thickBot="1">
      <c r="A18" s="132" t="s">
        <v>212</v>
      </c>
      <c r="B18" s="117"/>
      <c r="C18" s="129"/>
      <c r="D18" s="117"/>
      <c r="E18" s="129"/>
      <c r="F18" s="107">
        <f>SUM(F17:F17,F14)</f>
        <v>2100000</v>
      </c>
      <c r="G18" s="108"/>
      <c r="H18" s="107">
        <f>SUM(H17:H17,H14)</f>
        <v>9319482</v>
      </c>
      <c r="I18" s="108"/>
      <c r="J18" s="107">
        <f>SUM(J17:J17,J14)</f>
        <v>-211166</v>
      </c>
      <c r="K18" s="104"/>
      <c r="L18" s="107">
        <f>SUM(L17:L17,L14)</f>
        <v>210000</v>
      </c>
      <c r="M18" s="108"/>
      <c r="N18" s="107">
        <f>SUM(N17:N17,N14)</f>
        <v>0</v>
      </c>
      <c r="O18" s="108"/>
      <c r="P18" s="107">
        <f>SUM(P17:P17,P14)</f>
        <v>948654</v>
      </c>
      <c r="Q18" s="104"/>
      <c r="R18" s="107">
        <f>SUM(R17:R17,R14)</f>
        <v>0</v>
      </c>
      <c r="S18" s="108"/>
      <c r="T18" s="107">
        <f>SUM(T17:T17,T14)</f>
        <v>18991445</v>
      </c>
      <c r="U18" s="104"/>
      <c r="V18" s="107">
        <f>SUM(V17:V17,V14)</f>
        <v>18991445</v>
      </c>
      <c r="W18" s="104"/>
      <c r="X18" s="107">
        <f>SUM(X17:X17,X14)</f>
        <v>31358415</v>
      </c>
      <c r="Y18" s="104"/>
      <c r="Z18" s="107">
        <f>SUM(Z17:Z17,Z14)</f>
        <v>81392</v>
      </c>
      <c r="AA18" s="104"/>
      <c r="AB18" s="107">
        <f>SUM(AB17:AB17,AB14)</f>
        <v>31439807</v>
      </c>
    </row>
    <row r="19" spans="1:28" s="122" customFormat="1" ht="21" customHeight="1" thickTop="1">
      <c r="A19" s="96"/>
      <c r="C19" s="129"/>
      <c r="D19" s="99"/>
      <c r="E19" s="129"/>
      <c r="F19" s="104"/>
      <c r="G19" s="108"/>
      <c r="H19" s="104"/>
      <c r="I19" s="104"/>
      <c r="J19" s="104"/>
      <c r="K19" s="104"/>
      <c r="L19" s="104"/>
      <c r="M19" s="104"/>
      <c r="N19" s="104"/>
      <c r="O19" s="8"/>
      <c r="P19" s="8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8"/>
    </row>
    <row r="20" spans="1:28" ht="21" customHeight="1">
      <c r="A20" s="97" t="s">
        <v>227</v>
      </c>
      <c r="C20" s="129"/>
      <c r="D20" s="99"/>
      <c r="E20" s="129"/>
      <c r="F20" s="104">
        <v>2100000</v>
      </c>
      <c r="G20" s="104"/>
      <c r="H20" s="104">
        <v>9319482</v>
      </c>
      <c r="I20" s="104"/>
      <c r="J20" s="104">
        <v>-211166</v>
      </c>
      <c r="K20" s="104"/>
      <c r="L20" s="104">
        <v>210000</v>
      </c>
      <c r="M20" s="104"/>
      <c r="N20" s="104">
        <v>366784</v>
      </c>
      <c r="O20" s="104"/>
      <c r="P20" s="104">
        <v>-544163</v>
      </c>
      <c r="Q20" s="104"/>
      <c r="R20" s="104">
        <v>-366784</v>
      </c>
      <c r="S20" s="104"/>
      <c r="T20" s="104">
        <v>19836652</v>
      </c>
      <c r="U20" s="104"/>
      <c r="V20" s="104">
        <f>SUM(T20:U20)</f>
        <v>19836652</v>
      </c>
      <c r="W20" s="108"/>
      <c r="X20" s="104">
        <f>SUM(F20:R20,V20)</f>
        <v>30710805</v>
      </c>
      <c r="Y20" s="104"/>
      <c r="Z20" s="104">
        <v>67342</v>
      </c>
      <c r="AA20" s="104"/>
      <c r="AB20" s="104">
        <f>SUM(X20:Z20)</f>
        <v>30778147</v>
      </c>
    </row>
    <row r="21" spans="1:28" ht="21" customHeight="1">
      <c r="A21" s="96" t="s">
        <v>241</v>
      </c>
      <c r="C21" s="129"/>
      <c r="D21" s="99"/>
      <c r="E21" s="129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8"/>
      <c r="X21" s="104"/>
      <c r="Y21" s="104"/>
      <c r="Z21" s="104"/>
      <c r="AA21" s="104"/>
      <c r="AB21" s="104"/>
    </row>
    <row r="22" spans="1:28" ht="21" customHeight="1">
      <c r="A22" s="96" t="s">
        <v>242</v>
      </c>
      <c r="C22" s="129"/>
      <c r="D22" s="99"/>
      <c r="E22" s="129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8"/>
      <c r="X22" s="104"/>
      <c r="Y22" s="104"/>
      <c r="Z22" s="104"/>
      <c r="AA22" s="104"/>
      <c r="AB22" s="104"/>
    </row>
    <row r="23" spans="1:28" ht="21" customHeight="1">
      <c r="A23" s="96" t="s">
        <v>243</v>
      </c>
      <c r="C23" s="129"/>
      <c r="D23" s="99">
        <v>2</v>
      </c>
      <c r="E23" s="129"/>
      <c r="F23" s="104">
        <v>0</v>
      </c>
      <c r="G23" s="104"/>
      <c r="H23" s="104">
        <v>0</v>
      </c>
      <c r="I23" s="104"/>
      <c r="J23" s="104">
        <v>0</v>
      </c>
      <c r="K23" s="104"/>
      <c r="L23" s="104">
        <v>0</v>
      </c>
      <c r="M23" s="104"/>
      <c r="N23" s="104">
        <v>0</v>
      </c>
      <c r="O23" s="104"/>
      <c r="P23" s="104">
        <v>-1132</v>
      </c>
      <c r="Q23" s="104"/>
      <c r="R23" s="104">
        <v>0</v>
      </c>
      <c r="S23" s="104"/>
      <c r="T23" s="104">
        <v>0</v>
      </c>
      <c r="U23" s="104"/>
      <c r="V23" s="104">
        <f>SUM(T23:U23)</f>
        <v>0</v>
      </c>
      <c r="W23" s="108"/>
      <c r="X23" s="104">
        <f>SUM(F23:R23,V23)</f>
        <v>-1132</v>
      </c>
      <c r="Y23" s="104"/>
      <c r="Z23" s="104">
        <v>0</v>
      </c>
      <c r="AA23" s="104"/>
      <c r="AB23" s="104">
        <f>SUM(X23:Z23)</f>
        <v>-1132</v>
      </c>
    </row>
    <row r="24" spans="1:28" ht="21" customHeight="1">
      <c r="A24" s="133" t="s">
        <v>221</v>
      </c>
      <c r="C24" s="129"/>
      <c r="D24" s="99"/>
      <c r="E24" s="129"/>
      <c r="F24" s="137">
        <v>0</v>
      </c>
      <c r="G24" s="104"/>
      <c r="H24" s="137">
        <v>0</v>
      </c>
      <c r="I24" s="108"/>
      <c r="J24" s="137">
        <v>0</v>
      </c>
      <c r="K24" s="104"/>
      <c r="L24" s="137">
        <v>0</v>
      </c>
      <c r="M24" s="108"/>
      <c r="N24" s="137">
        <v>0</v>
      </c>
      <c r="O24" s="104"/>
      <c r="P24" s="137">
        <f>PL!E58</f>
        <v>504327</v>
      </c>
      <c r="Q24" s="104"/>
      <c r="R24" s="137">
        <v>0</v>
      </c>
      <c r="S24" s="108"/>
      <c r="T24" s="137">
        <v>0</v>
      </c>
      <c r="U24" s="104"/>
      <c r="V24" s="137">
        <f>SUM(T24:U24)</f>
        <v>0</v>
      </c>
      <c r="W24" s="104"/>
      <c r="X24" s="137">
        <f>SUM(F24:R24)+V24</f>
        <v>504327</v>
      </c>
      <c r="Y24" s="104"/>
      <c r="Z24" s="137">
        <f>PL!E59</f>
        <v>6497</v>
      </c>
      <c r="AA24" s="104"/>
      <c r="AB24" s="137">
        <f t="shared" ref="AB24:AB25" si="0">X24+Z24</f>
        <v>510824</v>
      </c>
    </row>
    <row r="25" spans="1:28" ht="21" customHeight="1">
      <c r="A25" s="133" t="s">
        <v>222</v>
      </c>
      <c r="C25" s="129"/>
      <c r="D25" s="99"/>
      <c r="E25" s="129"/>
      <c r="F25" s="138">
        <v>0</v>
      </c>
      <c r="G25" s="104"/>
      <c r="H25" s="138">
        <v>0</v>
      </c>
      <c r="I25" s="108"/>
      <c r="J25" s="138">
        <v>0</v>
      </c>
      <c r="K25" s="104"/>
      <c r="L25" s="138">
        <v>0</v>
      </c>
      <c r="M25" s="108"/>
      <c r="N25" s="138">
        <v>0</v>
      </c>
      <c r="O25" s="104"/>
      <c r="P25" s="138">
        <v>0</v>
      </c>
      <c r="Q25" s="104"/>
      <c r="R25" s="138">
        <v>0</v>
      </c>
      <c r="S25" s="108"/>
      <c r="T25" s="138">
        <f>PL!E43</f>
        <v>199374</v>
      </c>
      <c r="U25" s="104"/>
      <c r="V25" s="138">
        <f>SUM(T25:U25)</f>
        <v>199374</v>
      </c>
      <c r="W25" s="108"/>
      <c r="X25" s="138">
        <f>SUM(F25:R25)+V25</f>
        <v>199374</v>
      </c>
      <c r="Y25" s="104"/>
      <c r="Z25" s="138">
        <v>0</v>
      </c>
      <c r="AA25" s="104"/>
      <c r="AB25" s="138">
        <f t="shared" si="0"/>
        <v>199374</v>
      </c>
    </row>
    <row r="26" spans="1:28" ht="21" customHeight="1">
      <c r="A26" s="133" t="s">
        <v>223</v>
      </c>
      <c r="C26" s="129"/>
      <c r="D26" s="99"/>
      <c r="E26" s="129"/>
      <c r="F26" s="104">
        <f>F24+F25</f>
        <v>0</v>
      </c>
      <c r="G26" s="104"/>
      <c r="H26" s="104">
        <f>H24+H25</f>
        <v>0</v>
      </c>
      <c r="I26" s="104"/>
      <c r="J26" s="104">
        <f>J24+J25</f>
        <v>0</v>
      </c>
      <c r="K26" s="104"/>
      <c r="L26" s="104">
        <f>L24+L25</f>
        <v>0</v>
      </c>
      <c r="M26" s="104"/>
      <c r="N26" s="104">
        <f>N24+N25</f>
        <v>0</v>
      </c>
      <c r="O26" s="104"/>
      <c r="P26" s="104">
        <f>P24+P25</f>
        <v>504327</v>
      </c>
      <c r="Q26" s="104"/>
      <c r="R26" s="104">
        <f>R24+R25</f>
        <v>0</v>
      </c>
      <c r="S26" s="104"/>
      <c r="T26" s="104">
        <f>T24+T25</f>
        <v>199374</v>
      </c>
      <c r="U26" s="104"/>
      <c r="V26" s="104">
        <f>V24+V25</f>
        <v>199374</v>
      </c>
      <c r="W26" s="104"/>
      <c r="X26" s="104">
        <f>X24+X25</f>
        <v>703701</v>
      </c>
      <c r="Y26" s="104"/>
      <c r="Z26" s="104">
        <f>SUM(Z24:Z25)</f>
        <v>6497</v>
      </c>
      <c r="AA26" s="104"/>
      <c r="AB26" s="104">
        <f>AB24+AB25</f>
        <v>710198</v>
      </c>
    </row>
    <row r="27" spans="1:28" ht="21" customHeight="1">
      <c r="A27" s="12" t="s">
        <v>181</v>
      </c>
      <c r="C27" s="129"/>
      <c r="D27" s="99">
        <v>19</v>
      </c>
      <c r="E27" s="129"/>
      <c r="F27" s="104">
        <v>0</v>
      </c>
      <c r="G27" s="104"/>
      <c r="H27" s="104">
        <v>0</v>
      </c>
      <c r="I27" s="104"/>
      <c r="J27" s="104">
        <v>0</v>
      </c>
      <c r="K27" s="104"/>
      <c r="L27" s="104">
        <v>0</v>
      </c>
      <c r="M27" s="104"/>
      <c r="N27" s="104">
        <v>0</v>
      </c>
      <c r="O27" s="104"/>
      <c r="P27" s="104">
        <v>0</v>
      </c>
      <c r="Q27" s="104"/>
      <c r="R27" s="104">
        <v>-124772</v>
      </c>
      <c r="S27" s="104"/>
      <c r="T27" s="104">
        <v>0</v>
      </c>
      <c r="U27" s="104"/>
      <c r="V27" s="104">
        <f>SUM(T27:U27)</f>
        <v>0</v>
      </c>
      <c r="W27" s="104"/>
      <c r="X27" s="104">
        <f>SUM(F27:R27,V27)</f>
        <v>-124772</v>
      </c>
      <c r="Y27" s="104"/>
      <c r="Z27" s="104">
        <v>0</v>
      </c>
      <c r="AA27" s="104"/>
      <c r="AB27" s="104">
        <f>SUM(X27:Z27)</f>
        <v>-124772</v>
      </c>
    </row>
    <row r="28" spans="1:28" ht="21" customHeight="1">
      <c r="A28" s="12" t="s">
        <v>244</v>
      </c>
      <c r="C28" s="129"/>
      <c r="D28" s="99">
        <v>19</v>
      </c>
      <c r="E28" s="129"/>
      <c r="F28" s="104">
        <v>0</v>
      </c>
      <c r="G28" s="104"/>
      <c r="H28" s="104">
        <v>0</v>
      </c>
      <c r="I28" s="104"/>
      <c r="J28" s="104">
        <v>0</v>
      </c>
      <c r="K28" s="104"/>
      <c r="L28" s="104">
        <v>0</v>
      </c>
      <c r="M28" s="104"/>
      <c r="N28" s="104">
        <v>124772</v>
      </c>
      <c r="O28" s="104"/>
      <c r="P28" s="104">
        <v>-124772</v>
      </c>
      <c r="Q28" s="104"/>
      <c r="R28" s="104">
        <v>0</v>
      </c>
      <c r="S28" s="104"/>
      <c r="T28" s="104">
        <v>0</v>
      </c>
      <c r="U28" s="104"/>
      <c r="V28" s="104">
        <f>SUM(T28:U28)</f>
        <v>0</v>
      </c>
      <c r="W28" s="104"/>
      <c r="X28" s="104">
        <f>SUM(F28:R28,V28)</f>
        <v>0</v>
      </c>
      <c r="Y28" s="104"/>
      <c r="Z28" s="104">
        <v>0</v>
      </c>
      <c r="AA28" s="104"/>
      <c r="AB28" s="104">
        <f>SUM(X28:Z28)</f>
        <v>0</v>
      </c>
    </row>
    <row r="29" spans="1:28" ht="21" customHeight="1">
      <c r="A29" s="12" t="s">
        <v>245</v>
      </c>
      <c r="C29" s="129"/>
      <c r="D29" s="99"/>
      <c r="E29" s="129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</row>
    <row r="30" spans="1:28" ht="21" customHeight="1">
      <c r="A30" s="12" t="s">
        <v>246</v>
      </c>
      <c r="C30" s="129"/>
      <c r="D30" s="99"/>
      <c r="E30" s="129"/>
      <c r="F30" s="104">
        <v>0</v>
      </c>
      <c r="G30" s="104"/>
      <c r="H30" s="104">
        <v>0</v>
      </c>
      <c r="I30" s="104"/>
      <c r="J30" s="104">
        <v>0</v>
      </c>
      <c r="K30" s="104"/>
      <c r="L30" s="104">
        <v>0</v>
      </c>
      <c r="M30" s="104"/>
      <c r="N30" s="104">
        <v>0</v>
      </c>
      <c r="O30" s="104"/>
      <c r="P30" s="104">
        <v>0</v>
      </c>
      <c r="Q30" s="104"/>
      <c r="R30" s="104">
        <v>0</v>
      </c>
      <c r="S30" s="104"/>
      <c r="T30" s="104">
        <v>0</v>
      </c>
      <c r="U30" s="104"/>
      <c r="V30" s="104">
        <f>SUM(T30:U30)</f>
        <v>0</v>
      </c>
      <c r="W30" s="104"/>
      <c r="X30" s="104">
        <f>SUM(F30:R30,V30)</f>
        <v>0</v>
      </c>
      <c r="Y30" s="104"/>
      <c r="Z30" s="104">
        <v>-1875</v>
      </c>
      <c r="AA30" s="104"/>
      <c r="AB30" s="104">
        <f>SUM(X30:Z30)</f>
        <v>-1875</v>
      </c>
    </row>
    <row r="31" spans="1:28" ht="21" customHeight="1" thickBot="1">
      <c r="A31" s="132" t="s">
        <v>213</v>
      </c>
      <c r="C31" s="129"/>
      <c r="E31" s="129"/>
      <c r="F31" s="107">
        <f>SUM(F23,F26:F28,F20,F30)</f>
        <v>2100000</v>
      </c>
      <c r="G31" s="108"/>
      <c r="H31" s="107">
        <f>SUM(H23,H26:H28,H20,H30)</f>
        <v>9319482</v>
      </c>
      <c r="I31" s="108"/>
      <c r="J31" s="107">
        <f>SUM(J23,J26:J28,J20,J30)</f>
        <v>-211166</v>
      </c>
      <c r="K31" s="104"/>
      <c r="L31" s="107">
        <f>SUM(L23,L26:L28,L20,L30)</f>
        <v>210000</v>
      </c>
      <c r="M31" s="108"/>
      <c r="N31" s="107">
        <f>SUM(N23,N26:N28,N20,N30)</f>
        <v>491556</v>
      </c>
      <c r="O31" s="108"/>
      <c r="P31" s="107">
        <f>SUM(P23,P26:P28,P20,P30)</f>
        <v>-165740</v>
      </c>
      <c r="Q31" s="104"/>
      <c r="R31" s="107">
        <f>SUM(R23,R26:R28,R20,R30)</f>
        <v>-491556</v>
      </c>
      <c r="S31" s="108"/>
      <c r="T31" s="107">
        <f>SUM(T23,T26:T28,T20,T30)</f>
        <v>20036026</v>
      </c>
      <c r="U31" s="104"/>
      <c r="V31" s="107">
        <f>SUM(V23,V26:V28,V20,V30)</f>
        <v>20036026</v>
      </c>
      <c r="W31" s="104"/>
      <c r="X31" s="107">
        <f>SUM(X23,X26:X28,X20,X30)</f>
        <v>31288602</v>
      </c>
      <c r="Y31" s="104"/>
      <c r="Z31" s="107">
        <f>SUM(Z23,Z26:Z28,Z20,Z30)</f>
        <v>71964</v>
      </c>
      <c r="AA31" s="104"/>
      <c r="AB31" s="107">
        <f>SUM(AB23,AB26:AB28,AB20,AB30)</f>
        <v>31360566</v>
      </c>
    </row>
    <row r="32" spans="1:28" ht="18" customHeight="1" thickTop="1">
      <c r="A32" s="132"/>
      <c r="C32" s="129"/>
      <c r="D32" s="129"/>
      <c r="E32" s="129"/>
      <c r="F32" s="114">
        <f>F31-BS!E93</f>
        <v>0</v>
      </c>
      <c r="G32" s="114"/>
      <c r="H32" s="114">
        <f>H31-BS!E94</f>
        <v>0</v>
      </c>
      <c r="I32" s="114"/>
      <c r="J32" s="114">
        <f>J31-BS!E96</f>
        <v>0</v>
      </c>
      <c r="K32" s="114"/>
      <c r="L32" s="114">
        <f>L31-BS!E99</f>
        <v>0</v>
      </c>
      <c r="M32" s="114"/>
      <c r="N32" s="114">
        <f>N31-BS!E100</f>
        <v>0</v>
      </c>
      <c r="O32" s="114"/>
      <c r="P32" s="114">
        <f>P31-BS!E101</f>
        <v>0</v>
      </c>
      <c r="Q32" s="114"/>
      <c r="R32" s="114">
        <f>R31-BS!E102</f>
        <v>0</v>
      </c>
      <c r="S32" s="114"/>
      <c r="T32" s="114"/>
      <c r="U32" s="114"/>
      <c r="V32" s="114">
        <f>V31-BS!E103</f>
        <v>0</v>
      </c>
      <c r="W32" s="114"/>
      <c r="X32" s="114">
        <f>X31-BS!E104</f>
        <v>0</v>
      </c>
      <c r="Y32" s="114"/>
      <c r="Z32" s="114">
        <f>Z31-BS!E105</f>
        <v>0</v>
      </c>
      <c r="AA32" s="114"/>
      <c r="AB32" s="114">
        <f>AB31-BS!E106</f>
        <v>0</v>
      </c>
    </row>
    <row r="33" spans="1:28" ht="18" customHeight="1"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</row>
    <row r="34" spans="1:28" ht="21" customHeight="1">
      <c r="A34" s="133" t="s">
        <v>17</v>
      </c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</row>
    <row r="35" spans="1:28" ht="21" customHeight="1">
      <c r="A35" s="133"/>
    </row>
    <row r="37" spans="1:28" ht="21" customHeight="1">
      <c r="F37" s="108"/>
      <c r="G37" s="108"/>
      <c r="H37" s="108"/>
      <c r="I37" s="108"/>
      <c r="J37" s="104"/>
      <c r="K37" s="104"/>
      <c r="L37" s="108"/>
      <c r="M37" s="108"/>
      <c r="N37" s="108"/>
      <c r="O37" s="108"/>
      <c r="P37" s="108"/>
      <c r="Q37" s="104"/>
      <c r="R37" s="108"/>
      <c r="S37" s="108"/>
      <c r="T37" s="108"/>
      <c r="U37" s="104"/>
      <c r="V37" s="108"/>
      <c r="W37" s="104"/>
      <c r="X37" s="108"/>
      <c r="Y37" s="104"/>
      <c r="Z37" s="108"/>
      <c r="AA37" s="104"/>
      <c r="AB37" s="108"/>
    </row>
    <row r="38" spans="1:28" ht="21" customHeight="1"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</row>
    <row r="39" spans="1:28" ht="21" customHeight="1"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</row>
  </sheetData>
  <mergeCells count="5">
    <mergeCell ref="F6:AB6"/>
    <mergeCell ref="F7:X7"/>
    <mergeCell ref="L11:P11"/>
    <mergeCell ref="T8:V8"/>
    <mergeCell ref="L12:N12"/>
  </mergeCells>
  <printOptions horizontalCentered="1"/>
  <pageMargins left="0.196850393700787" right="0.196850393700787" top="0.98425196850393704" bottom="0.31496062992126" header="0.31496062992126" footer="0.31496062992126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F0"/>
  </sheetPr>
  <dimension ref="A1:Z37"/>
  <sheetViews>
    <sheetView showGridLines="0" view="pageBreakPreview" topLeftCell="A11" zoomScale="70" zoomScaleNormal="85" zoomScaleSheetLayoutView="70" workbookViewId="0">
      <selection activeCell="P16" sqref="P16"/>
    </sheetView>
  </sheetViews>
  <sheetFormatPr defaultColWidth="9.140625" defaultRowHeight="21" customHeight="1"/>
  <cols>
    <col min="1" max="1" width="12.85546875" style="65" customWidth="1"/>
    <col min="2" max="2" width="29.140625" style="65" customWidth="1"/>
    <col min="3" max="3" width="13.85546875" style="65" customWidth="1"/>
    <col min="4" max="4" width="8.85546875" style="82" customWidth="1"/>
    <col min="5" max="5" width="1.28515625" style="82" customWidth="1"/>
    <col min="6" max="6" width="16.28515625" style="65" customWidth="1"/>
    <col min="7" max="7" width="1.7109375" style="65" customWidth="1"/>
    <col min="8" max="8" width="16.28515625" style="65" customWidth="1"/>
    <col min="9" max="9" width="2" style="65" customWidth="1"/>
    <col min="10" max="10" width="16.28515625" style="65" customWidth="1"/>
    <col min="11" max="11" width="1.7109375" style="65" customWidth="1"/>
    <col min="12" max="12" width="16.28515625" style="65" customWidth="1"/>
    <col min="13" max="13" width="1.7109375" style="65" customWidth="1"/>
    <col min="14" max="14" width="16.140625" style="65" customWidth="1"/>
    <col min="15" max="15" width="1.7109375" style="65" customWidth="1"/>
    <col min="16" max="16" width="16.28515625" style="65" customWidth="1"/>
    <col min="17" max="17" width="1.7109375" style="65" customWidth="1"/>
    <col min="18" max="18" width="16.28515625" style="65" customWidth="1"/>
    <col min="19" max="19" width="2" style="65" customWidth="1"/>
    <col min="20" max="20" width="17" style="65" customWidth="1"/>
    <col min="21" max="21" width="1.7109375" style="65" customWidth="1"/>
    <col min="22" max="22" width="16.28515625" style="65" customWidth="1"/>
    <col min="23" max="23" width="1.7109375" style="65" customWidth="1"/>
    <col min="24" max="24" width="16.28515625" style="65" customWidth="1"/>
    <col min="25" max="25" width="1.7109375" style="65" customWidth="1"/>
    <col min="26" max="26" width="16.28515625" style="65" customWidth="1"/>
    <col min="27" max="27" width="0.85546875" style="65" customWidth="1"/>
    <col min="28" max="16384" width="9.140625" style="65"/>
  </cols>
  <sheetData>
    <row r="1" spans="1:26" ht="21" customHeight="1">
      <c r="B1" s="85"/>
      <c r="C1" s="85"/>
      <c r="D1" s="86"/>
      <c r="E1" s="86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169" t="s">
        <v>220</v>
      </c>
    </row>
    <row r="2" spans="1:26" ht="21" customHeight="1">
      <c r="A2" s="2" t="s">
        <v>132</v>
      </c>
      <c r="B2" s="85"/>
      <c r="C2" s="85"/>
      <c r="D2" s="86"/>
      <c r="E2" s="86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</row>
    <row r="3" spans="1:26" ht="21" customHeight="1">
      <c r="A3" s="85" t="s">
        <v>101</v>
      </c>
      <c r="B3" s="85"/>
      <c r="C3" s="85"/>
      <c r="D3" s="86"/>
      <c r="E3" s="86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</row>
    <row r="4" spans="1:26" ht="21" customHeight="1">
      <c r="A4" s="85" t="s">
        <v>209</v>
      </c>
      <c r="B4" s="85"/>
      <c r="C4" s="85"/>
      <c r="D4" s="86"/>
      <c r="E4" s="86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</row>
    <row r="5" spans="1:26" ht="21" customHeight="1">
      <c r="B5" s="87"/>
      <c r="C5" s="87"/>
      <c r="D5" s="88"/>
      <c r="E5" s="88"/>
      <c r="F5" s="87"/>
      <c r="G5" s="87"/>
      <c r="H5" s="87"/>
      <c r="I5" s="87"/>
      <c r="J5" s="89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9"/>
      <c r="W5" s="87"/>
      <c r="X5" s="89"/>
      <c r="Y5" s="87"/>
      <c r="Z5" s="63" t="s">
        <v>210</v>
      </c>
    </row>
    <row r="6" spans="1:26" ht="21" customHeight="1">
      <c r="A6" s="59"/>
      <c r="B6" s="59"/>
      <c r="C6" s="59"/>
      <c r="D6" s="90"/>
      <c r="E6" s="90"/>
      <c r="F6" s="236" t="s">
        <v>2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</row>
    <row r="7" spans="1:26" ht="21" customHeight="1">
      <c r="A7" s="59"/>
      <c r="B7" s="59"/>
      <c r="C7" s="59"/>
      <c r="D7" s="90"/>
      <c r="E7" s="90"/>
      <c r="F7" s="91"/>
      <c r="G7" s="91"/>
      <c r="H7" s="91"/>
      <c r="I7" s="91"/>
      <c r="J7" s="161"/>
      <c r="K7" s="161"/>
      <c r="L7" s="91"/>
      <c r="M7" s="91"/>
      <c r="N7" s="91"/>
      <c r="O7" s="91"/>
      <c r="P7" s="91"/>
      <c r="Q7" s="91"/>
      <c r="R7" s="91"/>
      <c r="S7" s="91"/>
      <c r="T7" s="245" t="s">
        <v>37</v>
      </c>
      <c r="U7" s="245"/>
      <c r="V7" s="245"/>
      <c r="W7" s="245"/>
      <c r="X7" s="245"/>
      <c r="Y7" s="135"/>
      <c r="Z7" s="135"/>
    </row>
    <row r="8" spans="1:26" ht="21" customHeight="1">
      <c r="A8" s="59"/>
      <c r="B8" s="59"/>
      <c r="C8" s="59"/>
      <c r="D8" s="90"/>
      <c r="E8" s="90"/>
      <c r="F8" s="91"/>
      <c r="G8" s="91"/>
      <c r="H8" s="91"/>
      <c r="I8" s="91"/>
      <c r="J8" s="74"/>
      <c r="K8" s="74"/>
      <c r="L8" s="91"/>
      <c r="M8" s="91"/>
      <c r="N8" s="91"/>
      <c r="O8" s="91"/>
      <c r="P8" s="91"/>
      <c r="Q8" s="91"/>
      <c r="R8" s="91"/>
      <c r="S8" s="91"/>
      <c r="T8" s="245" t="s">
        <v>151</v>
      </c>
      <c r="U8" s="245"/>
      <c r="V8" s="245"/>
      <c r="W8" s="74"/>
      <c r="X8" s="74"/>
      <c r="Y8" s="74"/>
      <c r="Z8" s="74"/>
    </row>
    <row r="9" spans="1:26" s="59" customFormat="1" ht="21" customHeight="1">
      <c r="D9" s="74"/>
      <c r="E9" s="74"/>
      <c r="J9" s="74" t="s">
        <v>140</v>
      </c>
      <c r="K9" s="74"/>
      <c r="Q9" s="74"/>
      <c r="T9" s="59" t="s">
        <v>194</v>
      </c>
      <c r="U9" s="74"/>
      <c r="V9" s="74" t="s">
        <v>79</v>
      </c>
      <c r="W9" s="74"/>
      <c r="Y9" s="74"/>
    </row>
    <row r="10" spans="1:26" s="59" customFormat="1" ht="21" customHeight="1">
      <c r="D10" s="74"/>
      <c r="E10" s="74"/>
      <c r="J10" s="59" t="s">
        <v>141</v>
      </c>
      <c r="K10" s="74"/>
      <c r="L10" s="244" t="s">
        <v>35</v>
      </c>
      <c r="M10" s="244"/>
      <c r="N10" s="244"/>
      <c r="O10" s="244"/>
      <c r="P10" s="244"/>
      <c r="Q10" s="74"/>
      <c r="T10" s="59" t="s">
        <v>115</v>
      </c>
      <c r="U10" s="74"/>
      <c r="V10" s="59" t="s">
        <v>95</v>
      </c>
      <c r="W10" s="74"/>
      <c r="X10" s="59" t="s">
        <v>80</v>
      </c>
      <c r="Y10" s="74"/>
      <c r="Z10" s="59" t="s">
        <v>80</v>
      </c>
    </row>
    <row r="11" spans="1:26" s="59" customFormat="1" ht="21" customHeight="1">
      <c r="F11" s="74" t="s">
        <v>33</v>
      </c>
      <c r="H11" s="74" t="s">
        <v>136</v>
      </c>
      <c r="I11" s="74"/>
      <c r="J11" s="59" t="s">
        <v>192</v>
      </c>
      <c r="K11" s="74"/>
      <c r="L11" s="245" t="s">
        <v>86</v>
      </c>
      <c r="M11" s="245"/>
      <c r="N11" s="245"/>
      <c r="Q11" s="74"/>
      <c r="R11" s="74"/>
      <c r="S11" s="74"/>
      <c r="T11" s="74" t="s">
        <v>195</v>
      </c>
      <c r="U11" s="74"/>
      <c r="V11" s="59" t="s">
        <v>97</v>
      </c>
      <c r="W11" s="74"/>
      <c r="X11" s="59" t="s">
        <v>82</v>
      </c>
      <c r="Y11" s="74"/>
      <c r="Z11" s="59" t="s">
        <v>84</v>
      </c>
    </row>
    <row r="12" spans="1:26" s="59" customFormat="1" ht="21" customHeight="1">
      <c r="D12" s="159" t="s">
        <v>3</v>
      </c>
      <c r="E12" s="74"/>
      <c r="F12" s="159" t="s">
        <v>85</v>
      </c>
      <c r="H12" s="159" t="s">
        <v>135</v>
      </c>
      <c r="I12" s="74"/>
      <c r="J12" s="159" t="s">
        <v>193</v>
      </c>
      <c r="L12" s="159" t="s">
        <v>204</v>
      </c>
      <c r="N12" s="163" t="s">
        <v>205</v>
      </c>
      <c r="P12" s="159" t="s">
        <v>87</v>
      </c>
      <c r="R12" s="159" t="s">
        <v>176</v>
      </c>
      <c r="S12" s="74"/>
      <c r="T12" s="159" t="s">
        <v>193</v>
      </c>
      <c r="V12" s="159" t="s">
        <v>96</v>
      </c>
      <c r="X12" s="159" t="s">
        <v>88</v>
      </c>
      <c r="Z12" s="159" t="s">
        <v>90</v>
      </c>
    </row>
    <row r="13" spans="1:26" ht="21" customHeight="1">
      <c r="A13" s="136" t="s">
        <v>226</v>
      </c>
      <c r="D13" s="3"/>
      <c r="F13" s="76">
        <v>2100000</v>
      </c>
      <c r="G13" s="92"/>
      <c r="H13" s="76">
        <v>9319482</v>
      </c>
      <c r="I13" s="76"/>
      <c r="J13" s="76">
        <v>-211166</v>
      </c>
      <c r="K13" s="92"/>
      <c r="L13" s="92">
        <v>210000</v>
      </c>
      <c r="M13" s="92"/>
      <c r="N13" s="92">
        <v>0</v>
      </c>
      <c r="O13" s="92"/>
      <c r="P13" s="92">
        <v>972216</v>
      </c>
      <c r="Q13" s="92"/>
      <c r="R13" s="76">
        <v>0</v>
      </c>
      <c r="S13" s="76"/>
      <c r="T13" s="76">
        <v>2910398</v>
      </c>
      <c r="U13" s="92"/>
      <c r="V13" s="76">
        <v>13746129</v>
      </c>
      <c r="W13" s="92"/>
      <c r="X13" s="152">
        <f>SUM(T13:W13)</f>
        <v>16656527</v>
      </c>
      <c r="Y13" s="92"/>
      <c r="Z13" s="92">
        <f>SUM(F13:R13,X13)</f>
        <v>29047059</v>
      </c>
    </row>
    <row r="14" spans="1:26" ht="21" customHeight="1">
      <c r="A14" s="64" t="s">
        <v>228</v>
      </c>
      <c r="D14" s="65"/>
      <c r="E14" s="65"/>
      <c r="F14" s="139">
        <v>0</v>
      </c>
      <c r="G14" s="92"/>
      <c r="H14" s="139">
        <v>0</v>
      </c>
      <c r="I14" s="93"/>
      <c r="J14" s="141">
        <v>0</v>
      </c>
      <c r="K14" s="92"/>
      <c r="L14" s="139">
        <v>0</v>
      </c>
      <c r="M14" s="92"/>
      <c r="N14" s="139">
        <v>0</v>
      </c>
      <c r="O14" s="92"/>
      <c r="P14" s="139">
        <f>PL!K35</f>
        <v>680199</v>
      </c>
      <c r="Q14" s="92"/>
      <c r="R14" s="139">
        <v>0</v>
      </c>
      <c r="S14" s="93"/>
      <c r="T14" s="139">
        <v>0</v>
      </c>
      <c r="U14" s="92"/>
      <c r="V14" s="141">
        <v>0</v>
      </c>
      <c r="W14" s="92"/>
      <c r="X14" s="139">
        <f t="shared" ref="X14:X17" si="0">SUM(T14:W14)</f>
        <v>0</v>
      </c>
      <c r="Y14" s="92"/>
      <c r="Z14" s="139">
        <f>SUM(F14:R14,X14)</f>
        <v>680199</v>
      </c>
    </row>
    <row r="15" spans="1:26" ht="21" customHeight="1">
      <c r="A15" s="64" t="s">
        <v>229</v>
      </c>
      <c r="D15" s="65"/>
      <c r="E15" s="65"/>
      <c r="F15" s="140">
        <v>0</v>
      </c>
      <c r="G15" s="92"/>
      <c r="H15" s="140">
        <v>0</v>
      </c>
      <c r="I15" s="93"/>
      <c r="J15" s="140">
        <v>0</v>
      </c>
      <c r="K15" s="92"/>
      <c r="L15" s="140">
        <v>0</v>
      </c>
      <c r="M15" s="92"/>
      <c r="N15" s="140">
        <v>0</v>
      </c>
      <c r="O15" s="92"/>
      <c r="P15" s="140">
        <v>0</v>
      </c>
      <c r="Q15" s="92"/>
      <c r="R15" s="140">
        <v>0</v>
      </c>
      <c r="S15" s="93"/>
      <c r="T15" s="140">
        <v>426400</v>
      </c>
      <c r="U15" s="92"/>
      <c r="V15" s="140">
        <f>PL!K40+PL!K41</f>
        <v>1908518</v>
      </c>
      <c r="W15" s="92"/>
      <c r="X15" s="140">
        <f t="shared" si="0"/>
        <v>2334918</v>
      </c>
      <c r="Y15" s="92"/>
      <c r="Z15" s="140">
        <f>SUM(F15:R15,X15)</f>
        <v>2334918</v>
      </c>
    </row>
    <row r="16" spans="1:26" ht="21" customHeight="1">
      <c r="A16" s="64" t="s">
        <v>230</v>
      </c>
      <c r="D16" s="3"/>
      <c r="E16" s="74"/>
      <c r="F16" s="76">
        <f>F14+F15</f>
        <v>0</v>
      </c>
      <c r="G16" s="92"/>
      <c r="H16" s="76">
        <f>H14+H15</f>
        <v>0</v>
      </c>
      <c r="I16" s="76"/>
      <c r="J16" s="76">
        <f>J14+J15</f>
        <v>0</v>
      </c>
      <c r="K16" s="93"/>
      <c r="L16" s="76">
        <f>L14+L15</f>
        <v>0</v>
      </c>
      <c r="M16" s="92"/>
      <c r="N16" s="76">
        <f>N14+N15</f>
        <v>0</v>
      </c>
      <c r="O16" s="92"/>
      <c r="P16" s="76">
        <f>P14+P15</f>
        <v>680199</v>
      </c>
      <c r="Q16" s="92"/>
      <c r="R16" s="76">
        <f>R14+R15</f>
        <v>0</v>
      </c>
      <c r="S16" s="76"/>
      <c r="T16" s="76">
        <f>T14+T15</f>
        <v>426400</v>
      </c>
      <c r="U16" s="92"/>
      <c r="V16" s="76">
        <f>V14+V15</f>
        <v>1908518</v>
      </c>
      <c r="W16" s="92"/>
      <c r="X16" s="92">
        <f t="shared" si="0"/>
        <v>2334918</v>
      </c>
      <c r="Y16" s="93"/>
      <c r="Z16" s="92">
        <f>SUM(Z14:Z15)</f>
        <v>3015117</v>
      </c>
    </row>
    <row r="17" spans="1:26" ht="21" customHeight="1" thickBot="1">
      <c r="A17" s="136" t="s">
        <v>212</v>
      </c>
      <c r="D17" s="74"/>
      <c r="E17" s="74"/>
      <c r="F17" s="103">
        <f>SUM(F16:F16,F13)</f>
        <v>2100000</v>
      </c>
      <c r="G17" s="115"/>
      <c r="H17" s="103">
        <f>SUM(H16:H16,H13)</f>
        <v>9319482</v>
      </c>
      <c r="I17" s="115"/>
      <c r="J17" s="103">
        <f>SUM(J16:J16,J13)</f>
        <v>-211166</v>
      </c>
      <c r="K17" s="76"/>
      <c r="L17" s="103">
        <f>SUM(L16:L16,L13)</f>
        <v>210000</v>
      </c>
      <c r="M17" s="115"/>
      <c r="N17" s="103">
        <f>SUM(N16:N16,N13)</f>
        <v>0</v>
      </c>
      <c r="O17" s="115"/>
      <c r="P17" s="103">
        <f>SUM(P16:P16,P13)</f>
        <v>1652415</v>
      </c>
      <c r="Q17" s="76"/>
      <c r="R17" s="103">
        <f>SUM(R16:R16,R13)</f>
        <v>0</v>
      </c>
      <c r="S17" s="115"/>
      <c r="T17" s="103">
        <f>SUM(T16:T16,T13)</f>
        <v>3336798</v>
      </c>
      <c r="U17" s="76"/>
      <c r="V17" s="103">
        <f>SUM(V16:V16,V13)</f>
        <v>15654647</v>
      </c>
      <c r="W17" s="76"/>
      <c r="X17" s="153">
        <f t="shared" si="0"/>
        <v>18991445</v>
      </c>
      <c r="Y17" s="76"/>
      <c r="Z17" s="103">
        <f>SUM(Z16:Z16,Z13)</f>
        <v>32062176</v>
      </c>
    </row>
    <row r="18" spans="1:26" ht="21" customHeight="1" thickTop="1">
      <c r="A18" s="72"/>
      <c r="D18" s="74"/>
      <c r="E18" s="74"/>
      <c r="F18" s="115"/>
      <c r="G18" s="115"/>
      <c r="H18" s="115"/>
      <c r="I18" s="115"/>
      <c r="J18" s="115"/>
      <c r="K18" s="76"/>
      <c r="L18" s="115"/>
      <c r="M18" s="115"/>
      <c r="N18" s="115"/>
      <c r="O18" s="115"/>
      <c r="P18" s="115"/>
      <c r="Q18" s="76"/>
      <c r="R18" s="115"/>
      <c r="S18" s="115"/>
      <c r="T18" s="115"/>
      <c r="U18" s="76"/>
      <c r="V18" s="115"/>
      <c r="W18" s="76"/>
      <c r="X18" s="115"/>
      <c r="Y18" s="76"/>
      <c r="Z18" s="115"/>
    </row>
    <row r="19" spans="1:26" ht="21" customHeight="1">
      <c r="A19" s="83" t="s">
        <v>227</v>
      </c>
      <c r="D19" s="3"/>
      <c r="F19" s="92">
        <v>2100000</v>
      </c>
      <c r="G19" s="92"/>
      <c r="H19" s="92">
        <v>9319482</v>
      </c>
      <c r="I19" s="76"/>
      <c r="J19" s="92">
        <v>-211166</v>
      </c>
      <c r="K19" s="92"/>
      <c r="L19" s="92">
        <v>210000</v>
      </c>
      <c r="M19" s="92"/>
      <c r="N19" s="92">
        <v>366784</v>
      </c>
      <c r="O19" s="92"/>
      <c r="P19" s="92">
        <v>180112</v>
      </c>
      <c r="Q19" s="92"/>
      <c r="R19" s="92">
        <v>-366784</v>
      </c>
      <c r="S19" s="76"/>
      <c r="T19" s="92">
        <v>3533598</v>
      </c>
      <c r="U19" s="92"/>
      <c r="V19" s="92">
        <v>16303054</v>
      </c>
      <c r="W19" s="92"/>
      <c r="X19" s="93">
        <f>SUM(T19:W19)</f>
        <v>19836652</v>
      </c>
      <c r="Y19" s="92"/>
      <c r="Z19" s="92">
        <f>SUM(F19:R19,X19)</f>
        <v>31435080</v>
      </c>
    </row>
    <row r="20" spans="1:26" ht="21" customHeight="1">
      <c r="A20" s="214" t="s">
        <v>238</v>
      </c>
      <c r="D20" s="3"/>
      <c r="F20" s="92"/>
      <c r="G20" s="92"/>
      <c r="H20" s="92"/>
      <c r="I20" s="76"/>
      <c r="J20" s="92"/>
      <c r="K20" s="92"/>
      <c r="L20" s="92"/>
      <c r="M20" s="92"/>
      <c r="N20" s="92"/>
      <c r="O20" s="92"/>
      <c r="P20" s="92"/>
      <c r="Q20" s="92"/>
      <c r="R20" s="92"/>
      <c r="S20" s="76"/>
      <c r="T20" s="92"/>
      <c r="U20" s="92"/>
      <c r="V20" s="92"/>
      <c r="W20" s="92"/>
      <c r="X20" s="93"/>
      <c r="Y20" s="92"/>
      <c r="Z20" s="92"/>
    </row>
    <row r="21" spans="1:26" ht="21" customHeight="1">
      <c r="A21" s="214" t="s">
        <v>240</v>
      </c>
      <c r="D21" s="3"/>
      <c r="F21" s="92"/>
      <c r="G21" s="92"/>
      <c r="H21" s="92"/>
      <c r="I21" s="76"/>
      <c r="J21" s="92"/>
      <c r="K21" s="92"/>
      <c r="L21" s="92"/>
      <c r="M21" s="92"/>
      <c r="N21" s="92"/>
      <c r="O21" s="92"/>
      <c r="P21" s="92"/>
      <c r="Q21" s="92"/>
      <c r="R21" s="92"/>
      <c r="S21" s="76"/>
      <c r="T21" s="92"/>
      <c r="U21" s="92"/>
      <c r="V21" s="92"/>
      <c r="W21" s="92"/>
      <c r="X21" s="93"/>
      <c r="Y21" s="92"/>
      <c r="Z21" s="92"/>
    </row>
    <row r="22" spans="1:26" ht="21" customHeight="1">
      <c r="A22" s="214" t="s">
        <v>239</v>
      </c>
      <c r="D22" s="3">
        <v>2</v>
      </c>
      <c r="F22" s="92">
        <v>0</v>
      </c>
      <c r="G22" s="92"/>
      <c r="H22" s="92">
        <v>0</v>
      </c>
      <c r="I22" s="76"/>
      <c r="J22" s="92">
        <v>0</v>
      </c>
      <c r="K22" s="92"/>
      <c r="L22" s="92">
        <v>0</v>
      </c>
      <c r="M22" s="92"/>
      <c r="N22" s="92">
        <v>0</v>
      </c>
      <c r="O22" s="92"/>
      <c r="P22" s="92">
        <v>-1132</v>
      </c>
      <c r="Q22" s="92"/>
      <c r="R22" s="92">
        <v>0</v>
      </c>
      <c r="S22" s="76"/>
      <c r="T22" s="92">
        <v>0</v>
      </c>
      <c r="U22" s="92"/>
      <c r="V22" s="92">
        <v>0</v>
      </c>
      <c r="W22" s="92"/>
      <c r="X22" s="93">
        <v>0</v>
      </c>
      <c r="Y22" s="92"/>
      <c r="Z22" s="92">
        <f>SUM(F22:R22,X22)</f>
        <v>-1132</v>
      </c>
    </row>
    <row r="23" spans="1:26" ht="21" customHeight="1">
      <c r="A23" s="64" t="s">
        <v>221</v>
      </c>
      <c r="D23" s="3"/>
      <c r="F23" s="139">
        <v>0</v>
      </c>
      <c r="G23" s="92"/>
      <c r="H23" s="141">
        <v>0</v>
      </c>
      <c r="I23" s="115"/>
      <c r="J23" s="139">
        <v>0</v>
      </c>
      <c r="K23" s="92"/>
      <c r="L23" s="139">
        <v>0</v>
      </c>
      <c r="M23" s="92"/>
      <c r="N23" s="139">
        <v>0</v>
      </c>
      <c r="O23" s="92"/>
      <c r="P23" s="139">
        <f>PL!I58</f>
        <v>512385</v>
      </c>
      <c r="Q23" s="92"/>
      <c r="R23" s="141">
        <v>0</v>
      </c>
      <c r="S23" s="115"/>
      <c r="T23" s="141">
        <v>0</v>
      </c>
      <c r="U23" s="92"/>
      <c r="V23" s="139">
        <v>0</v>
      </c>
      <c r="W23" s="92"/>
      <c r="X23" s="139">
        <f>SUM(T23:V23)</f>
        <v>0</v>
      </c>
      <c r="Y23" s="92"/>
      <c r="Z23" s="139">
        <f>SUM(F23:R23,X23)</f>
        <v>512385</v>
      </c>
    </row>
    <row r="24" spans="1:26" ht="21" customHeight="1">
      <c r="A24" s="64" t="s">
        <v>222</v>
      </c>
      <c r="D24" s="3"/>
      <c r="F24" s="140">
        <v>0</v>
      </c>
      <c r="G24" s="92"/>
      <c r="H24" s="142">
        <v>0</v>
      </c>
      <c r="I24" s="115"/>
      <c r="J24" s="140">
        <v>0</v>
      </c>
      <c r="K24" s="92"/>
      <c r="L24" s="140">
        <v>0</v>
      </c>
      <c r="M24" s="92"/>
      <c r="N24" s="140">
        <v>0</v>
      </c>
      <c r="O24" s="92"/>
      <c r="P24" s="140">
        <v>0</v>
      </c>
      <c r="Q24" s="92"/>
      <c r="R24" s="142">
        <v>0</v>
      </c>
      <c r="S24" s="115"/>
      <c r="T24" s="142">
        <f>PL!I39</f>
        <v>16400</v>
      </c>
      <c r="U24" s="92"/>
      <c r="V24" s="140">
        <f>PL!I40+PL!I41</f>
        <v>182974</v>
      </c>
      <c r="W24" s="92"/>
      <c r="X24" s="140">
        <f>SUM(T24:W24)</f>
        <v>199374</v>
      </c>
      <c r="Y24" s="92"/>
      <c r="Z24" s="140">
        <f>SUM(F24:R24,X24)</f>
        <v>199374</v>
      </c>
    </row>
    <row r="25" spans="1:26" ht="21" customHeight="1">
      <c r="A25" s="64" t="s">
        <v>223</v>
      </c>
      <c r="D25" s="3"/>
      <c r="E25" s="74"/>
      <c r="F25" s="76">
        <f>F23+F24</f>
        <v>0</v>
      </c>
      <c r="G25" s="92"/>
      <c r="H25" s="76">
        <f>H23+H24</f>
        <v>0</v>
      </c>
      <c r="I25" s="76"/>
      <c r="J25" s="76">
        <f>J23+J24</f>
        <v>0</v>
      </c>
      <c r="K25" s="93"/>
      <c r="L25" s="76">
        <f>L23+L24</f>
        <v>0</v>
      </c>
      <c r="M25" s="92"/>
      <c r="N25" s="76">
        <f>N23+N24</f>
        <v>0</v>
      </c>
      <c r="O25" s="92"/>
      <c r="P25" s="76">
        <f>P23+P24</f>
        <v>512385</v>
      </c>
      <c r="Q25" s="92"/>
      <c r="R25" s="76">
        <f>R23+R24</f>
        <v>0</v>
      </c>
      <c r="S25" s="76"/>
      <c r="T25" s="76">
        <f>T23+T24</f>
        <v>16400</v>
      </c>
      <c r="U25" s="92"/>
      <c r="V25" s="76">
        <f>V23+V24</f>
        <v>182974</v>
      </c>
      <c r="W25" s="92"/>
      <c r="X25" s="76">
        <f>X23+X24</f>
        <v>199374</v>
      </c>
      <c r="Y25" s="93"/>
      <c r="Z25" s="92">
        <f>SUM(Z23:Z24)</f>
        <v>711759</v>
      </c>
    </row>
    <row r="26" spans="1:26" ht="21" customHeight="1">
      <c r="A26" s="64" t="s">
        <v>181</v>
      </c>
      <c r="D26" s="3">
        <v>19</v>
      </c>
      <c r="E26" s="74"/>
      <c r="F26" s="76">
        <v>0</v>
      </c>
      <c r="G26" s="92"/>
      <c r="H26" s="76">
        <v>0</v>
      </c>
      <c r="I26" s="76"/>
      <c r="J26" s="76">
        <v>0</v>
      </c>
      <c r="K26" s="93"/>
      <c r="L26" s="76">
        <v>0</v>
      </c>
      <c r="M26" s="92"/>
      <c r="N26" s="76">
        <v>0</v>
      </c>
      <c r="O26" s="92"/>
      <c r="P26" s="76">
        <v>0</v>
      </c>
      <c r="Q26" s="92"/>
      <c r="R26" s="76">
        <v>-124772</v>
      </c>
      <c r="S26" s="76"/>
      <c r="T26" s="76">
        <v>0</v>
      </c>
      <c r="U26" s="92"/>
      <c r="V26" s="76">
        <v>0</v>
      </c>
      <c r="W26" s="92"/>
      <c r="X26" s="93">
        <f>SUM(T26:W26)</f>
        <v>0</v>
      </c>
      <c r="Y26" s="93"/>
      <c r="Z26" s="93">
        <f>SUM(F26:R26,X26)</f>
        <v>-124772</v>
      </c>
    </row>
    <row r="27" spans="1:26" ht="21" customHeight="1">
      <c r="A27" s="64" t="s">
        <v>244</v>
      </c>
      <c r="D27" s="3">
        <v>19</v>
      </c>
      <c r="E27" s="74"/>
      <c r="F27" s="76">
        <v>0</v>
      </c>
      <c r="G27" s="92"/>
      <c r="H27" s="76">
        <v>0</v>
      </c>
      <c r="I27" s="76"/>
      <c r="J27" s="76">
        <v>0</v>
      </c>
      <c r="K27" s="93"/>
      <c r="L27" s="76">
        <v>0</v>
      </c>
      <c r="M27" s="92"/>
      <c r="N27" s="76">
        <v>124772</v>
      </c>
      <c r="O27" s="92"/>
      <c r="P27" s="76">
        <v>-124772</v>
      </c>
      <c r="Q27" s="92"/>
      <c r="R27" s="76">
        <v>0</v>
      </c>
      <c r="S27" s="76"/>
      <c r="T27" s="76">
        <v>0</v>
      </c>
      <c r="U27" s="92"/>
      <c r="V27" s="76">
        <v>0</v>
      </c>
      <c r="W27" s="92"/>
      <c r="X27" s="93">
        <f>SUM(T27:W27)</f>
        <v>0</v>
      </c>
      <c r="Y27" s="93"/>
      <c r="Z27" s="93">
        <f>SUM(F27:R27,X27)</f>
        <v>0</v>
      </c>
    </row>
    <row r="28" spans="1:26" ht="21" customHeight="1" thickBot="1">
      <c r="A28" s="72" t="s">
        <v>213</v>
      </c>
      <c r="D28" s="74"/>
      <c r="E28" s="74"/>
      <c r="F28" s="103">
        <f>SUM(F22,F25:F27,F19)</f>
        <v>2100000</v>
      </c>
      <c r="G28" s="115"/>
      <c r="H28" s="103">
        <f>SUM(H22,H25:H27,H19)</f>
        <v>9319482</v>
      </c>
      <c r="I28" s="115"/>
      <c r="J28" s="103">
        <f>SUM(J22,J25:J27,J19)</f>
        <v>-211166</v>
      </c>
      <c r="K28" s="76"/>
      <c r="L28" s="103">
        <f>SUM(L22,L25:L27,L19)</f>
        <v>210000</v>
      </c>
      <c r="M28" s="115"/>
      <c r="N28" s="103">
        <f>SUM(N22,N25:N27,N19)</f>
        <v>491556</v>
      </c>
      <c r="O28" s="115"/>
      <c r="P28" s="103">
        <f>SUM(P22,P25:P27,P19)</f>
        <v>566593</v>
      </c>
      <c r="Q28" s="76"/>
      <c r="R28" s="103">
        <f>SUM(R22,R25:R27,R19)</f>
        <v>-491556</v>
      </c>
      <c r="S28" s="115"/>
      <c r="T28" s="103">
        <f>SUM(T22,T25:T27,T19)</f>
        <v>3549998</v>
      </c>
      <c r="U28" s="76"/>
      <c r="V28" s="103">
        <f>SUM(V22,V25:V27,V19)</f>
        <v>16486028</v>
      </c>
      <c r="W28" s="76"/>
      <c r="X28" s="103">
        <f>SUM(X22,X25:X27,X19)</f>
        <v>20036026</v>
      </c>
      <c r="Y28" s="76"/>
      <c r="Z28" s="153">
        <f>SUM(Z22,Z25:Z27,Z19)</f>
        <v>32020935</v>
      </c>
    </row>
    <row r="29" spans="1:26" ht="21" customHeight="1" thickTop="1">
      <c r="A29" s="72"/>
      <c r="D29" s="74"/>
      <c r="E29" s="74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</row>
    <row r="30" spans="1:26" ht="21" customHeight="1">
      <c r="F30" s="92">
        <f>F28-BS!I93</f>
        <v>0</v>
      </c>
      <c r="G30" s="92"/>
      <c r="H30" s="92">
        <f>H28-BS!I94</f>
        <v>0</v>
      </c>
      <c r="I30" s="92"/>
      <c r="J30" s="92">
        <f>J28-BS!I96</f>
        <v>0</v>
      </c>
      <c r="K30" s="92"/>
      <c r="L30" s="92">
        <f>L28-BS!I99</f>
        <v>0</v>
      </c>
      <c r="M30" s="92"/>
      <c r="N30" s="92">
        <f>N28-BS!I100</f>
        <v>0</v>
      </c>
      <c r="O30" s="92"/>
      <c r="P30" s="92">
        <f>P28-BS!I101</f>
        <v>0</v>
      </c>
      <c r="Q30" s="92"/>
      <c r="R30" s="92">
        <f>R28-BS!I102</f>
        <v>0</v>
      </c>
      <c r="S30" s="92"/>
      <c r="T30" s="92"/>
      <c r="U30" s="92"/>
      <c r="V30" s="92"/>
      <c r="W30" s="92"/>
      <c r="X30" s="92">
        <f>X28-BS!I103</f>
        <v>0</v>
      </c>
      <c r="Y30" s="92"/>
      <c r="Z30" s="92">
        <f>Z28-BS!I104</f>
        <v>0</v>
      </c>
    </row>
    <row r="31" spans="1:26" ht="21" customHeight="1">
      <c r="A31" s="64" t="s">
        <v>17</v>
      </c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</row>
    <row r="34" spans="6:26" ht="21" customHeight="1"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</row>
    <row r="35" spans="6:26" ht="21" customHeight="1"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</row>
    <row r="36" spans="6:26" ht="21" customHeight="1"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</row>
    <row r="37" spans="6:26" ht="21" customHeight="1"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</row>
  </sheetData>
  <mergeCells count="5">
    <mergeCell ref="F6:Z6"/>
    <mergeCell ref="L10:P10"/>
    <mergeCell ref="T8:V8"/>
    <mergeCell ref="T7:X7"/>
    <mergeCell ref="L11:N11"/>
  </mergeCells>
  <printOptions horizontalCentered="1"/>
  <pageMargins left="0.31496062992126" right="0.31496062992126" top="0.98425196850393704" bottom="0.31496062992126" header="0.31496062992126" footer="0.31496062992126"/>
  <pageSetup paperSize="9" scale="5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F0"/>
  </sheetPr>
  <dimension ref="A1:K85"/>
  <sheetViews>
    <sheetView showGridLines="0" view="pageBreakPreview" topLeftCell="A76" zoomScale="70" zoomScaleNormal="120" zoomScaleSheetLayoutView="70" workbookViewId="0">
      <selection activeCell="K84" sqref="K84"/>
    </sheetView>
  </sheetViews>
  <sheetFormatPr defaultColWidth="10.7109375" defaultRowHeight="21.75" customHeight="1"/>
  <cols>
    <col min="1" max="1" width="48" style="64" customWidth="1"/>
    <col min="2" max="2" width="3" style="65" customWidth="1"/>
    <col min="3" max="3" width="6.28515625" style="64" customWidth="1"/>
    <col min="4" max="4" width="2" style="65" customWidth="1"/>
    <col min="5" max="5" width="15.5703125" style="65" customWidth="1"/>
    <col min="6" max="6" width="1.7109375" style="65" customWidth="1"/>
    <col min="7" max="7" width="15.5703125" style="65" customWidth="1"/>
    <col min="8" max="8" width="1.7109375" style="65" customWidth="1"/>
    <col min="9" max="9" width="17.5703125" style="65" bestFit="1" customWidth="1"/>
    <col min="10" max="10" width="1.7109375" style="65" customWidth="1"/>
    <col min="11" max="11" width="16.5703125" style="59" bestFit="1" customWidth="1"/>
    <col min="12" max="12" width="0.85546875" style="65" customWidth="1"/>
    <col min="13" max="13" width="15" style="65" bestFit="1" customWidth="1"/>
    <col min="14" max="14" width="3.42578125" style="65" customWidth="1"/>
    <col min="15" max="15" width="12.28515625" style="65" bestFit="1" customWidth="1"/>
    <col min="16" max="16" width="3.42578125" style="65" customWidth="1"/>
    <col min="17" max="17" width="15" style="65" bestFit="1" customWidth="1"/>
    <col min="18" max="18" width="3.42578125" style="65" customWidth="1"/>
    <col min="19" max="16384" width="10.7109375" style="65"/>
  </cols>
  <sheetData>
    <row r="1" spans="1:11" s="60" customFormat="1" ht="21.6" customHeight="1">
      <c r="A1" s="2"/>
      <c r="B1" s="57"/>
      <c r="C1" s="58"/>
      <c r="D1" s="57"/>
      <c r="E1" s="57"/>
      <c r="F1" s="57"/>
      <c r="G1" s="57"/>
      <c r="H1" s="57"/>
      <c r="I1" s="57"/>
      <c r="J1" s="57"/>
      <c r="K1" s="79" t="s">
        <v>220</v>
      </c>
    </row>
    <row r="2" spans="1:11" s="60" customFormat="1" ht="21.6" customHeight="1">
      <c r="A2" s="2" t="s">
        <v>132</v>
      </c>
      <c r="B2" s="57"/>
      <c r="C2" s="58"/>
      <c r="D2" s="57"/>
      <c r="E2" s="57"/>
      <c r="F2" s="57"/>
      <c r="G2" s="57"/>
      <c r="H2" s="57"/>
      <c r="I2" s="57"/>
      <c r="J2" s="57"/>
      <c r="K2" s="59"/>
    </row>
    <row r="3" spans="1:11" s="60" customFormat="1" ht="21.6" customHeight="1">
      <c r="A3" s="61" t="s">
        <v>57</v>
      </c>
      <c r="B3" s="62"/>
      <c r="C3" s="58"/>
      <c r="D3" s="57"/>
      <c r="E3" s="57"/>
      <c r="F3" s="57"/>
      <c r="G3" s="57"/>
      <c r="H3" s="57"/>
      <c r="I3" s="57"/>
      <c r="J3" s="57"/>
      <c r="K3" s="59"/>
    </row>
    <row r="4" spans="1:11" s="60" customFormat="1" ht="21.6" customHeight="1">
      <c r="A4" s="56" t="s">
        <v>209</v>
      </c>
      <c r="B4" s="62"/>
      <c r="C4" s="58"/>
      <c r="D4" s="57"/>
      <c r="E4" s="57"/>
      <c r="F4" s="57"/>
      <c r="G4" s="57"/>
      <c r="H4" s="57"/>
      <c r="I4" s="57"/>
      <c r="J4" s="57"/>
      <c r="K4" s="59"/>
    </row>
    <row r="5" spans="1:11" s="60" customFormat="1" ht="21.6" customHeight="1">
      <c r="B5" s="62"/>
      <c r="C5" s="58"/>
      <c r="D5" s="57"/>
      <c r="E5" s="57"/>
      <c r="F5" s="57"/>
      <c r="G5" s="57"/>
      <c r="H5" s="57"/>
      <c r="I5" s="62"/>
      <c r="J5" s="57"/>
      <c r="K5" s="168" t="s">
        <v>210</v>
      </c>
    </row>
    <row r="6" spans="1:11" ht="21.6" customHeight="1">
      <c r="E6" s="158"/>
      <c r="F6" s="146" t="s">
        <v>1</v>
      </c>
      <c r="G6" s="146"/>
      <c r="H6" s="66"/>
      <c r="I6" s="158"/>
      <c r="J6" s="146" t="s">
        <v>2</v>
      </c>
      <c r="K6" s="146"/>
    </row>
    <row r="7" spans="1:11" ht="21.6" customHeight="1">
      <c r="C7" s="67"/>
      <c r="D7" s="68"/>
      <c r="E7" s="154">
        <v>2562</v>
      </c>
      <c r="F7" s="70"/>
      <c r="G7" s="154">
        <v>2561</v>
      </c>
      <c r="H7" s="71"/>
      <c r="I7" s="154">
        <v>2562</v>
      </c>
      <c r="J7" s="70"/>
      <c r="K7" s="154">
        <v>2561</v>
      </c>
    </row>
    <row r="8" spans="1:11" ht="21.6" customHeight="1">
      <c r="C8" s="67"/>
      <c r="D8" s="68"/>
      <c r="E8" s="69"/>
      <c r="F8" s="70"/>
      <c r="G8" s="69"/>
      <c r="H8" s="71"/>
      <c r="I8" s="69"/>
      <c r="J8" s="70"/>
      <c r="K8" s="150" t="s">
        <v>171</v>
      </c>
    </row>
    <row r="9" spans="1:11" ht="21.6" customHeight="1">
      <c r="A9" s="72" t="s">
        <v>58</v>
      </c>
      <c r="B9" s="66"/>
      <c r="C9" s="73"/>
      <c r="E9" s="59"/>
      <c r="F9" s="59"/>
      <c r="G9" s="59"/>
      <c r="I9" s="59"/>
      <c r="J9" s="59"/>
    </row>
    <row r="10" spans="1:11" ht="21.6" customHeight="1">
      <c r="A10" s="64" t="s">
        <v>59</v>
      </c>
      <c r="C10" s="73"/>
      <c r="E10" s="115">
        <f>PL!E33</f>
        <v>615693</v>
      </c>
      <c r="F10" s="115"/>
      <c r="G10" s="115">
        <f>PL!G33</f>
        <v>899614</v>
      </c>
      <c r="H10" s="115"/>
      <c r="I10" s="115">
        <f>PL!I33</f>
        <v>572638</v>
      </c>
      <c r="J10" s="115"/>
      <c r="K10" s="115">
        <f>PL!K33</f>
        <v>817341</v>
      </c>
    </row>
    <row r="11" spans="1:11" ht="21.6" customHeight="1">
      <c r="A11" s="64" t="s">
        <v>100</v>
      </c>
      <c r="C11" s="73"/>
      <c r="E11" s="76"/>
      <c r="F11" s="76"/>
      <c r="G11" s="76"/>
      <c r="H11" s="76"/>
      <c r="I11" s="76"/>
      <c r="J11" s="76"/>
      <c r="K11" s="76"/>
    </row>
    <row r="12" spans="1:11" ht="21.6" customHeight="1">
      <c r="A12" s="64" t="s">
        <v>60</v>
      </c>
      <c r="C12" s="73"/>
      <c r="E12" s="76"/>
      <c r="F12" s="76"/>
      <c r="G12" s="76"/>
      <c r="H12" s="76"/>
      <c r="I12" s="76"/>
      <c r="J12" s="76"/>
      <c r="K12" s="76"/>
    </row>
    <row r="13" spans="1:11" ht="21.6" customHeight="1">
      <c r="A13" s="75" t="s">
        <v>61</v>
      </c>
      <c r="C13" s="73"/>
      <c r="E13" s="76">
        <v>348480</v>
      </c>
      <c r="F13" s="76"/>
      <c r="G13" s="76">
        <v>335129</v>
      </c>
      <c r="H13" s="76"/>
      <c r="I13" s="76">
        <v>268945</v>
      </c>
      <c r="J13" s="76"/>
      <c r="K13" s="76">
        <v>259834</v>
      </c>
    </row>
    <row r="14" spans="1:11" ht="21.6" customHeight="1">
      <c r="A14" s="75" t="s">
        <v>255</v>
      </c>
      <c r="C14" s="73"/>
      <c r="E14" s="76">
        <v>-321</v>
      </c>
      <c r="F14" s="76"/>
      <c r="G14" s="76">
        <v>-1858</v>
      </c>
      <c r="H14" s="76"/>
      <c r="I14" s="76">
        <v>-321</v>
      </c>
      <c r="J14" s="76"/>
      <c r="K14" s="76">
        <v>-1858</v>
      </c>
    </row>
    <row r="15" spans="1:11" ht="21.6" customHeight="1">
      <c r="A15" s="75" t="s">
        <v>256</v>
      </c>
      <c r="C15" s="73"/>
      <c r="E15" s="76">
        <v>-20</v>
      </c>
      <c r="F15" s="76"/>
      <c r="G15" s="76">
        <v>0</v>
      </c>
      <c r="H15" s="76"/>
      <c r="I15" s="76">
        <v>-20</v>
      </c>
      <c r="J15" s="76"/>
      <c r="K15" s="76">
        <v>0</v>
      </c>
    </row>
    <row r="16" spans="1:11" ht="21.6" customHeight="1">
      <c r="A16" s="64" t="s">
        <v>231</v>
      </c>
      <c r="C16" s="73"/>
      <c r="E16" s="76">
        <v>-59070</v>
      </c>
      <c r="F16" s="76"/>
      <c r="G16" s="76">
        <v>1516</v>
      </c>
      <c r="H16" s="76"/>
      <c r="I16" s="76">
        <v>-61063</v>
      </c>
      <c r="J16" s="76"/>
      <c r="K16" s="76">
        <v>596</v>
      </c>
    </row>
    <row r="17" spans="1:11" ht="21.6" customHeight="1">
      <c r="A17" s="64" t="s">
        <v>190</v>
      </c>
      <c r="C17" s="73"/>
      <c r="E17" s="76">
        <v>0</v>
      </c>
      <c r="F17" s="76"/>
      <c r="G17" s="76">
        <v>0</v>
      </c>
      <c r="H17" s="76"/>
      <c r="I17" s="76">
        <v>-178240</v>
      </c>
      <c r="J17" s="76"/>
      <c r="K17" s="76">
        <v>-164962</v>
      </c>
    </row>
    <row r="18" spans="1:11" ht="21.6" customHeight="1">
      <c r="A18" s="75" t="s">
        <v>122</v>
      </c>
      <c r="B18" s="60"/>
      <c r="C18" s="73"/>
      <c r="E18" s="76">
        <v>-197982</v>
      </c>
      <c r="F18" s="76"/>
      <c r="G18" s="76">
        <v>-219366</v>
      </c>
      <c r="H18" s="76"/>
      <c r="I18" s="76">
        <v>0</v>
      </c>
      <c r="J18" s="76"/>
      <c r="K18" s="76">
        <v>0</v>
      </c>
    </row>
    <row r="19" spans="1:11" ht="21.6" customHeight="1">
      <c r="A19" s="64" t="s">
        <v>131</v>
      </c>
      <c r="B19" s="60"/>
      <c r="C19" s="73"/>
      <c r="E19" s="76">
        <v>34302</v>
      </c>
      <c r="F19" s="76"/>
      <c r="G19" s="76">
        <v>36909</v>
      </c>
      <c r="H19" s="76"/>
      <c r="I19" s="76">
        <v>21178</v>
      </c>
      <c r="J19" s="76"/>
      <c r="K19" s="76">
        <v>22775</v>
      </c>
    </row>
    <row r="20" spans="1:11" ht="21.6" customHeight="1">
      <c r="A20" s="64" t="s">
        <v>198</v>
      </c>
      <c r="B20" s="60"/>
      <c r="C20" s="73"/>
      <c r="E20" s="76">
        <v>-29166</v>
      </c>
      <c r="F20" s="76"/>
      <c r="G20" s="76">
        <v>-36969</v>
      </c>
      <c r="H20" s="76"/>
      <c r="I20" s="76">
        <v>-29835</v>
      </c>
      <c r="J20" s="76"/>
      <c r="K20" s="76">
        <v>-36820</v>
      </c>
    </row>
    <row r="21" spans="1:11" ht="21.6" customHeight="1">
      <c r="A21" s="64" t="s">
        <v>128</v>
      </c>
      <c r="B21" s="60"/>
      <c r="C21" s="73"/>
      <c r="E21" s="76">
        <v>-30</v>
      </c>
      <c r="F21" s="76"/>
      <c r="G21" s="76">
        <v>0</v>
      </c>
      <c r="H21" s="76"/>
      <c r="I21" s="76">
        <v>-206070</v>
      </c>
      <c r="J21" s="76"/>
      <c r="K21" s="76">
        <v>-189107</v>
      </c>
    </row>
    <row r="22" spans="1:11" ht="21.6" customHeight="1">
      <c r="A22" s="64" t="s">
        <v>62</v>
      </c>
      <c r="B22" s="60"/>
      <c r="C22" s="73"/>
      <c r="E22" s="76">
        <v>-22099</v>
      </c>
      <c r="F22" s="76"/>
      <c r="G22" s="76">
        <v>-27192</v>
      </c>
      <c r="H22" s="76"/>
      <c r="I22" s="76">
        <v>-22708</v>
      </c>
      <c r="J22" s="76"/>
      <c r="K22" s="76">
        <v>-27662</v>
      </c>
    </row>
    <row r="23" spans="1:11" ht="21.6" customHeight="1">
      <c r="A23" s="64" t="s">
        <v>155</v>
      </c>
      <c r="B23" s="60"/>
      <c r="C23" s="73"/>
      <c r="E23" s="102">
        <v>451881</v>
      </c>
      <c r="F23" s="76"/>
      <c r="G23" s="102">
        <v>471221</v>
      </c>
      <c r="H23" s="76"/>
      <c r="I23" s="102">
        <v>439002</v>
      </c>
      <c r="J23" s="76"/>
      <c r="K23" s="102">
        <v>458804</v>
      </c>
    </row>
    <row r="24" spans="1:11" ht="21.6" customHeight="1">
      <c r="A24" s="64" t="s">
        <v>63</v>
      </c>
      <c r="C24" s="73"/>
      <c r="E24" s="76"/>
      <c r="F24" s="76"/>
      <c r="G24" s="76"/>
      <c r="H24" s="76"/>
      <c r="I24" s="76"/>
      <c r="J24" s="76"/>
      <c r="K24" s="76"/>
    </row>
    <row r="25" spans="1:11" ht="21.6" customHeight="1">
      <c r="A25" s="64" t="s">
        <v>64</v>
      </c>
      <c r="C25" s="73"/>
      <c r="E25" s="76">
        <f>SUM(E10:E24)</f>
        <v>1141668</v>
      </c>
      <c r="F25" s="76"/>
      <c r="G25" s="76">
        <f>SUM(G10:G24)</f>
        <v>1459004</v>
      </c>
      <c r="H25" s="76"/>
      <c r="I25" s="76">
        <f>SUM(I10:I23)</f>
        <v>803506</v>
      </c>
      <c r="J25" s="76"/>
      <c r="K25" s="76">
        <f>SUM(K10:K23)</f>
        <v>1138941</v>
      </c>
    </row>
    <row r="26" spans="1:11" ht="21.6" customHeight="1">
      <c r="A26" s="64" t="s">
        <v>65</v>
      </c>
      <c r="C26" s="73"/>
      <c r="E26" s="76"/>
      <c r="F26" s="76"/>
      <c r="G26" s="76"/>
      <c r="H26" s="76"/>
      <c r="I26" s="76"/>
      <c r="J26" s="76"/>
      <c r="K26" s="76"/>
    </row>
    <row r="27" spans="1:11" ht="21.6" customHeight="1">
      <c r="A27" s="64" t="s">
        <v>104</v>
      </c>
      <c r="C27" s="73"/>
      <c r="E27" s="76">
        <v>57784</v>
      </c>
      <c r="F27" s="76"/>
      <c r="G27" s="76">
        <v>53</v>
      </c>
      <c r="H27" s="76"/>
      <c r="I27" s="76">
        <v>103346</v>
      </c>
      <c r="J27" s="76"/>
      <c r="K27" s="76">
        <v>39396</v>
      </c>
    </row>
    <row r="28" spans="1:11" ht="21.6" customHeight="1">
      <c r="A28" s="64" t="s">
        <v>66</v>
      </c>
      <c r="C28" s="73"/>
      <c r="E28" s="76">
        <v>24121</v>
      </c>
      <c r="F28" s="76"/>
      <c r="G28" s="76">
        <v>-22492</v>
      </c>
      <c r="H28" s="76"/>
      <c r="I28" s="92">
        <v>6676</v>
      </c>
      <c r="J28" s="76"/>
      <c r="K28" s="76">
        <v>-27536</v>
      </c>
    </row>
    <row r="29" spans="1:11" ht="21.6" customHeight="1">
      <c r="A29" s="75" t="s">
        <v>67</v>
      </c>
      <c r="B29" s="77"/>
      <c r="C29" s="73"/>
      <c r="E29" s="76">
        <v>477514</v>
      </c>
      <c r="F29" s="76"/>
      <c r="G29" s="76">
        <v>610074</v>
      </c>
      <c r="H29" s="76"/>
      <c r="I29" s="76">
        <v>480192</v>
      </c>
      <c r="J29" s="76"/>
      <c r="K29" s="76">
        <v>640852</v>
      </c>
    </row>
    <row r="30" spans="1:11" ht="21.6" customHeight="1">
      <c r="A30" s="64" t="s">
        <v>68</v>
      </c>
      <c r="C30" s="73"/>
      <c r="E30" s="76">
        <v>39468</v>
      </c>
      <c r="F30" s="76"/>
      <c r="G30" s="76">
        <v>-28716</v>
      </c>
      <c r="H30" s="76"/>
      <c r="I30" s="76">
        <v>42082</v>
      </c>
      <c r="J30" s="76"/>
      <c r="K30" s="76">
        <v>-28746</v>
      </c>
    </row>
    <row r="31" spans="1:11" ht="21.6" customHeight="1">
      <c r="A31" s="64" t="s">
        <v>69</v>
      </c>
      <c r="C31" s="73"/>
      <c r="E31" s="92"/>
      <c r="F31" s="92"/>
      <c r="G31" s="92"/>
      <c r="H31" s="92"/>
      <c r="I31" s="92"/>
      <c r="J31" s="92"/>
      <c r="K31" s="92"/>
    </row>
    <row r="32" spans="1:11" ht="21.6" customHeight="1">
      <c r="A32" s="75" t="s">
        <v>105</v>
      </c>
      <c r="B32" s="60"/>
      <c r="C32" s="73"/>
      <c r="E32" s="76">
        <v>-156370</v>
      </c>
      <c r="F32" s="76"/>
      <c r="G32" s="76">
        <v>-134762</v>
      </c>
      <c r="H32" s="76"/>
      <c r="I32" s="76">
        <v>-112664</v>
      </c>
      <c r="J32" s="76"/>
      <c r="K32" s="76">
        <v>-71861</v>
      </c>
    </row>
    <row r="33" spans="1:11" ht="21.6" customHeight="1">
      <c r="A33" s="75" t="s">
        <v>70</v>
      </c>
      <c r="B33" s="60"/>
      <c r="C33" s="73"/>
      <c r="E33" s="76">
        <v>-436953</v>
      </c>
      <c r="F33" s="76"/>
      <c r="G33" s="76">
        <v>-471450</v>
      </c>
      <c r="H33" s="76"/>
      <c r="I33" s="76">
        <v>-461922</v>
      </c>
      <c r="J33" s="76"/>
      <c r="K33" s="76">
        <v>-456700</v>
      </c>
    </row>
    <row r="34" spans="1:11" ht="21.6" customHeight="1">
      <c r="A34" s="75" t="s">
        <v>182</v>
      </c>
      <c r="B34" s="60"/>
      <c r="C34" s="73"/>
      <c r="E34" s="76">
        <v>-10144</v>
      </c>
      <c r="F34" s="76"/>
      <c r="G34" s="76">
        <v>-1448</v>
      </c>
      <c r="H34" s="76"/>
      <c r="I34" s="76">
        <v>-10144</v>
      </c>
      <c r="J34" s="76"/>
      <c r="K34" s="76">
        <v>-1448</v>
      </c>
    </row>
    <row r="35" spans="1:11" ht="21.6" customHeight="1">
      <c r="A35" s="64" t="s">
        <v>71</v>
      </c>
      <c r="B35" s="60"/>
      <c r="C35" s="73"/>
      <c r="E35" s="102">
        <v>-2324</v>
      </c>
      <c r="F35" s="76"/>
      <c r="G35" s="102">
        <v>2777</v>
      </c>
      <c r="H35" s="76"/>
      <c r="I35" s="102">
        <v>0</v>
      </c>
      <c r="J35" s="76"/>
      <c r="K35" s="102">
        <v>0</v>
      </c>
    </row>
    <row r="36" spans="1:11" ht="21.6" customHeight="1">
      <c r="A36" s="75" t="s">
        <v>232</v>
      </c>
      <c r="B36" s="60"/>
      <c r="C36" s="73"/>
      <c r="E36" s="76">
        <f>SUM(E25:E35)</f>
        <v>1134764</v>
      </c>
      <c r="F36" s="76"/>
      <c r="G36" s="76">
        <f>SUM(G25:G35)</f>
        <v>1413040</v>
      </c>
      <c r="H36" s="76"/>
      <c r="I36" s="76">
        <f>SUM(I25:I35)</f>
        <v>851072</v>
      </c>
      <c r="J36" s="76"/>
      <c r="K36" s="76">
        <f>SUM(K25:K35)</f>
        <v>1232898</v>
      </c>
    </row>
    <row r="37" spans="1:11" ht="21.6" customHeight="1">
      <c r="A37" s="75" t="s">
        <v>72</v>
      </c>
      <c r="C37" s="73"/>
      <c r="E37" s="102">
        <v>-31238</v>
      </c>
      <c r="F37" s="76"/>
      <c r="G37" s="102">
        <v>-54026</v>
      </c>
      <c r="H37" s="76"/>
      <c r="I37" s="102">
        <v>-3968</v>
      </c>
      <c r="J37" s="76"/>
      <c r="K37" s="102">
        <v>-31912</v>
      </c>
    </row>
    <row r="38" spans="1:11" ht="21.6" customHeight="1">
      <c r="A38" s="61" t="s">
        <v>233</v>
      </c>
      <c r="B38" s="77"/>
      <c r="C38" s="73"/>
      <c r="E38" s="102">
        <f>SUM(E36:E37)</f>
        <v>1103526</v>
      </c>
      <c r="F38" s="76"/>
      <c r="G38" s="102">
        <f>SUM(G36:G37)</f>
        <v>1359014</v>
      </c>
      <c r="H38" s="76"/>
      <c r="I38" s="102">
        <f>SUM(I36:I37)</f>
        <v>847104</v>
      </c>
      <c r="J38" s="76"/>
      <c r="K38" s="102">
        <f>SUM(K36:K37)</f>
        <v>1200986</v>
      </c>
    </row>
    <row r="39" spans="1:11" ht="12" customHeight="1">
      <c r="C39" s="73"/>
      <c r="E39" s="78"/>
      <c r="F39" s="79"/>
      <c r="G39" s="78"/>
      <c r="I39" s="78"/>
      <c r="J39" s="79"/>
      <c r="K39" s="65"/>
    </row>
    <row r="40" spans="1:11" ht="21.75" customHeight="1">
      <c r="A40" s="80" t="s">
        <v>17</v>
      </c>
      <c r="B40" s="77"/>
      <c r="C40" s="73"/>
      <c r="F40" s="79"/>
    </row>
    <row r="41" spans="1:11" s="60" customFormat="1" ht="21.6" customHeight="1">
      <c r="A41" s="2"/>
      <c r="B41" s="57"/>
      <c r="C41" s="58"/>
      <c r="D41" s="57"/>
      <c r="E41" s="57"/>
      <c r="F41" s="57"/>
      <c r="G41" s="57"/>
      <c r="H41" s="57"/>
      <c r="I41" s="57"/>
      <c r="J41" s="57"/>
      <c r="K41" s="79" t="s">
        <v>220</v>
      </c>
    </row>
    <row r="42" spans="1:11" s="60" customFormat="1" ht="21.6" customHeight="1">
      <c r="A42" s="2" t="s">
        <v>132</v>
      </c>
      <c r="B42" s="57"/>
      <c r="C42" s="58"/>
      <c r="D42" s="57"/>
      <c r="E42" s="57"/>
      <c r="F42" s="57"/>
      <c r="G42" s="57"/>
      <c r="H42" s="57"/>
      <c r="I42" s="57"/>
      <c r="J42" s="57"/>
      <c r="K42" s="59"/>
    </row>
    <row r="43" spans="1:11" s="60" customFormat="1" ht="21.6" customHeight="1">
      <c r="A43" s="61" t="s">
        <v>73</v>
      </c>
      <c r="B43" s="62"/>
      <c r="C43" s="58"/>
      <c r="D43" s="57"/>
      <c r="E43" s="57"/>
      <c r="F43" s="57"/>
      <c r="G43" s="57"/>
      <c r="H43" s="57"/>
      <c r="I43" s="57"/>
      <c r="J43" s="57"/>
      <c r="K43" s="59"/>
    </row>
    <row r="44" spans="1:11" s="60" customFormat="1" ht="21.6" customHeight="1">
      <c r="A44" s="56" t="s">
        <v>209</v>
      </c>
      <c r="B44" s="62"/>
      <c r="C44" s="58"/>
      <c r="D44" s="57"/>
      <c r="E44" s="57"/>
      <c r="F44" s="57"/>
      <c r="G44" s="57"/>
      <c r="H44" s="57"/>
      <c r="I44" s="57"/>
      <c r="J44" s="57"/>
      <c r="K44" s="59"/>
    </row>
    <row r="45" spans="1:11" s="60" customFormat="1" ht="21" customHeight="1">
      <c r="B45" s="62"/>
      <c r="C45" s="58"/>
      <c r="D45" s="57"/>
      <c r="E45" s="57"/>
      <c r="F45" s="57"/>
      <c r="G45" s="57"/>
      <c r="H45" s="57"/>
      <c r="I45" s="62"/>
      <c r="J45" s="57"/>
      <c r="K45" s="168" t="s">
        <v>210</v>
      </c>
    </row>
    <row r="46" spans="1:11" ht="21" customHeight="1">
      <c r="E46" s="167"/>
      <c r="F46" s="167" t="s">
        <v>1</v>
      </c>
      <c r="G46" s="167"/>
      <c r="H46" s="66"/>
      <c r="I46" s="167"/>
      <c r="J46" s="167" t="s">
        <v>2</v>
      </c>
      <c r="K46" s="167"/>
    </row>
    <row r="47" spans="1:11" ht="21" customHeight="1">
      <c r="C47" s="67"/>
      <c r="D47" s="68"/>
      <c r="E47" s="154">
        <v>2562</v>
      </c>
      <c r="F47" s="70"/>
      <c r="G47" s="154">
        <v>2561</v>
      </c>
      <c r="H47" s="71"/>
      <c r="I47" s="154">
        <v>2562</v>
      </c>
      <c r="J47" s="70"/>
      <c r="K47" s="154">
        <v>2561</v>
      </c>
    </row>
    <row r="48" spans="1:11" ht="21.6" customHeight="1">
      <c r="C48" s="67"/>
      <c r="D48" s="68"/>
      <c r="E48" s="69"/>
      <c r="F48" s="70"/>
      <c r="G48" s="69"/>
      <c r="H48" s="71"/>
      <c r="I48" s="69"/>
      <c r="J48" s="70"/>
      <c r="K48" s="150" t="s">
        <v>171</v>
      </c>
    </row>
    <row r="49" spans="1:11" ht="21" customHeight="1">
      <c r="A49" s="72" t="s">
        <v>74</v>
      </c>
      <c r="B49" s="66"/>
      <c r="C49" s="73"/>
      <c r="E49" s="78"/>
      <c r="F49" s="79"/>
      <c r="G49" s="78"/>
      <c r="I49" s="78"/>
      <c r="J49" s="79"/>
      <c r="K49" s="74"/>
    </row>
    <row r="50" spans="1:11" ht="21" customHeight="1">
      <c r="A50" s="64" t="s">
        <v>160</v>
      </c>
      <c r="C50" s="73"/>
      <c r="E50" s="76">
        <v>0</v>
      </c>
      <c r="F50" s="76"/>
      <c r="G50" s="108">
        <v>1690</v>
      </c>
      <c r="H50" s="104"/>
      <c r="I50" s="108">
        <v>0</v>
      </c>
      <c r="J50" s="104"/>
      <c r="K50" s="108">
        <v>1690</v>
      </c>
    </row>
    <row r="51" spans="1:11" ht="21" customHeight="1">
      <c r="A51" s="64" t="s">
        <v>161</v>
      </c>
      <c r="C51" s="73"/>
      <c r="E51" s="76">
        <v>449000</v>
      </c>
      <c r="F51" s="76"/>
      <c r="G51" s="108">
        <v>47000</v>
      </c>
      <c r="H51" s="104"/>
      <c r="I51" s="108">
        <v>449000</v>
      </c>
      <c r="J51" s="104"/>
      <c r="K51" s="108">
        <v>47000</v>
      </c>
    </row>
    <row r="52" spans="1:11" ht="21" customHeight="1">
      <c r="A52" s="81" t="s">
        <v>166</v>
      </c>
      <c r="B52" s="82"/>
      <c r="C52" s="73"/>
      <c r="E52" s="76">
        <v>-839384</v>
      </c>
      <c r="F52" s="76"/>
      <c r="G52" s="108">
        <v>-202237</v>
      </c>
      <c r="H52" s="108"/>
      <c r="I52" s="108">
        <v>-730725</v>
      </c>
      <c r="J52" s="108"/>
      <c r="K52" s="108">
        <v>-135186</v>
      </c>
    </row>
    <row r="53" spans="1:11" ht="21" customHeight="1">
      <c r="A53" s="81" t="s">
        <v>167</v>
      </c>
      <c r="B53" s="82"/>
      <c r="C53" s="73"/>
      <c r="E53" s="76">
        <v>-1600</v>
      </c>
      <c r="F53" s="76"/>
      <c r="G53" s="108">
        <v>-8871</v>
      </c>
      <c r="H53" s="108"/>
      <c r="I53" s="108">
        <v>-1524</v>
      </c>
      <c r="J53" s="108"/>
      <c r="K53" s="108">
        <v>-8871</v>
      </c>
    </row>
    <row r="54" spans="1:11" ht="21" customHeight="1">
      <c r="A54" s="81" t="s">
        <v>168</v>
      </c>
      <c r="B54" s="82"/>
      <c r="C54" s="73"/>
      <c r="E54" s="76">
        <v>24329</v>
      </c>
      <c r="F54" s="76"/>
      <c r="G54" s="108">
        <v>22248</v>
      </c>
      <c r="H54" s="108"/>
      <c r="I54" s="108">
        <v>27874</v>
      </c>
      <c r="J54" s="108"/>
      <c r="K54" s="108">
        <v>21587</v>
      </c>
    </row>
    <row r="55" spans="1:11" ht="21" customHeight="1">
      <c r="A55" s="81" t="s">
        <v>144</v>
      </c>
      <c r="B55" s="82"/>
      <c r="C55" s="73"/>
      <c r="E55" s="76">
        <v>0</v>
      </c>
      <c r="F55" s="76"/>
      <c r="G55" s="104">
        <v>0</v>
      </c>
      <c r="H55" s="108"/>
      <c r="I55" s="104">
        <v>165625</v>
      </c>
      <c r="J55" s="108"/>
      <c r="K55" s="104">
        <v>268498</v>
      </c>
    </row>
    <row r="56" spans="1:11" ht="21" customHeight="1">
      <c r="A56" s="81" t="s">
        <v>129</v>
      </c>
      <c r="B56" s="82"/>
      <c r="C56" s="73"/>
      <c r="E56" s="76">
        <v>206040</v>
      </c>
      <c r="F56" s="76"/>
      <c r="G56" s="108">
        <v>189107</v>
      </c>
      <c r="H56" s="108"/>
      <c r="I56" s="108">
        <v>206040</v>
      </c>
      <c r="J56" s="108"/>
      <c r="K56" s="108">
        <v>189107</v>
      </c>
    </row>
    <row r="57" spans="1:11" ht="21" customHeight="1">
      <c r="A57" s="81" t="s">
        <v>250</v>
      </c>
      <c r="B57" s="82"/>
      <c r="C57" s="73"/>
      <c r="E57" s="76">
        <v>30</v>
      </c>
      <c r="F57" s="76"/>
      <c r="G57" s="108">
        <v>0</v>
      </c>
      <c r="H57" s="108"/>
      <c r="I57" s="108">
        <v>30</v>
      </c>
      <c r="J57" s="108"/>
      <c r="K57" s="108">
        <v>0</v>
      </c>
    </row>
    <row r="58" spans="1:11" ht="21" customHeight="1">
      <c r="A58" s="81" t="s">
        <v>234</v>
      </c>
      <c r="B58" s="82"/>
      <c r="C58" s="73"/>
      <c r="E58" s="76">
        <v>257001</v>
      </c>
      <c r="F58" s="76"/>
      <c r="G58" s="108">
        <v>259</v>
      </c>
      <c r="H58" s="108"/>
      <c r="I58" s="108">
        <v>256479</v>
      </c>
      <c r="J58" s="108"/>
      <c r="K58" s="108">
        <v>30</v>
      </c>
    </row>
    <row r="59" spans="1:11" ht="21" customHeight="1">
      <c r="A59" s="81" t="s">
        <v>119</v>
      </c>
      <c r="B59" s="82"/>
      <c r="C59" s="73"/>
      <c r="E59" s="76">
        <v>0</v>
      </c>
      <c r="F59" s="76"/>
      <c r="G59" s="76">
        <v>129028</v>
      </c>
      <c r="H59" s="76"/>
      <c r="I59" s="76">
        <v>0</v>
      </c>
      <c r="J59" s="76"/>
      <c r="K59" s="76">
        <v>129028</v>
      </c>
    </row>
    <row r="60" spans="1:11" ht="21" customHeight="1">
      <c r="A60" s="72" t="s">
        <v>196</v>
      </c>
      <c r="C60" s="73"/>
      <c r="E60" s="106">
        <f>SUM(E50:E59)</f>
        <v>95416</v>
      </c>
      <c r="F60" s="76"/>
      <c r="G60" s="106">
        <f>SUM(G50:G59)</f>
        <v>178224</v>
      </c>
      <c r="H60" s="76"/>
      <c r="I60" s="106">
        <f>SUM(I50:I59)</f>
        <v>372799</v>
      </c>
      <c r="J60" s="76"/>
      <c r="K60" s="106">
        <f>SUM(K50:K59)</f>
        <v>512883</v>
      </c>
    </row>
    <row r="61" spans="1:11" ht="21" customHeight="1">
      <c r="A61" s="72" t="s">
        <v>75</v>
      </c>
      <c r="B61" s="66"/>
      <c r="C61" s="73"/>
      <c r="E61" s="76"/>
      <c r="F61" s="76"/>
      <c r="G61" s="76"/>
      <c r="H61" s="76"/>
      <c r="I61" s="76"/>
      <c r="J61" s="76"/>
      <c r="K61" s="76"/>
    </row>
    <row r="62" spans="1:11" ht="21" customHeight="1">
      <c r="A62" s="75" t="s">
        <v>183</v>
      </c>
      <c r="B62" s="77"/>
      <c r="C62" s="73"/>
      <c r="E62" s="76">
        <v>2624</v>
      </c>
      <c r="F62" s="76"/>
      <c r="G62" s="76">
        <v>45000</v>
      </c>
      <c r="H62" s="76"/>
      <c r="I62" s="76">
        <v>0</v>
      </c>
      <c r="J62" s="76"/>
      <c r="K62" s="76">
        <v>0</v>
      </c>
    </row>
    <row r="63" spans="1:11" ht="21" customHeight="1">
      <c r="A63" s="75" t="s">
        <v>123</v>
      </c>
      <c r="B63" s="77"/>
      <c r="C63" s="73"/>
      <c r="E63" s="76">
        <v>37000</v>
      </c>
      <c r="F63" s="76"/>
      <c r="G63" s="76">
        <v>207282</v>
      </c>
      <c r="H63" s="76"/>
      <c r="I63" s="76">
        <v>0</v>
      </c>
      <c r="J63" s="76"/>
      <c r="K63" s="76">
        <v>0</v>
      </c>
    </row>
    <row r="64" spans="1:11" ht="21" customHeight="1">
      <c r="A64" s="64" t="s">
        <v>76</v>
      </c>
      <c r="C64" s="73"/>
      <c r="E64" s="76">
        <v>-34359</v>
      </c>
      <c r="F64" s="76"/>
      <c r="G64" s="76">
        <v>-7100</v>
      </c>
      <c r="H64" s="76"/>
      <c r="I64" s="76">
        <v>-23208</v>
      </c>
      <c r="J64" s="76"/>
      <c r="K64" s="76">
        <v>0</v>
      </c>
    </row>
    <row r="65" spans="1:11" ht="21" customHeight="1">
      <c r="A65" s="64" t="s">
        <v>184</v>
      </c>
      <c r="C65" s="73"/>
      <c r="E65" s="76">
        <v>-42971</v>
      </c>
      <c r="F65" s="76"/>
      <c r="G65" s="76">
        <v>-37609</v>
      </c>
      <c r="H65" s="76"/>
      <c r="I65" s="76">
        <v>-42971</v>
      </c>
      <c r="J65" s="76"/>
      <c r="K65" s="76">
        <v>-37609</v>
      </c>
    </row>
    <row r="66" spans="1:11" ht="21" customHeight="1">
      <c r="A66" s="64" t="s">
        <v>185</v>
      </c>
      <c r="B66" s="77"/>
      <c r="C66" s="73"/>
      <c r="E66" s="76">
        <v>-117902</v>
      </c>
      <c r="F66" s="76"/>
      <c r="G66" s="76">
        <v>-108562</v>
      </c>
      <c r="H66" s="76"/>
      <c r="I66" s="76">
        <v>-110540</v>
      </c>
      <c r="J66" s="76"/>
      <c r="K66" s="76">
        <v>-100267</v>
      </c>
    </row>
    <row r="67" spans="1:11" ht="21" customHeight="1">
      <c r="A67" s="75" t="s">
        <v>158</v>
      </c>
      <c r="C67" s="73"/>
      <c r="E67" s="76">
        <v>-471413</v>
      </c>
      <c r="F67" s="76"/>
      <c r="G67" s="76">
        <v>-459682</v>
      </c>
      <c r="H67" s="76"/>
      <c r="I67" s="76">
        <v>-458429</v>
      </c>
      <c r="J67" s="76"/>
      <c r="K67" s="76">
        <v>-447191</v>
      </c>
    </row>
    <row r="68" spans="1:11" ht="21" customHeight="1">
      <c r="A68" s="64" t="s">
        <v>191</v>
      </c>
      <c r="C68" s="73"/>
      <c r="E68" s="76">
        <v>-1875</v>
      </c>
      <c r="F68" s="76"/>
      <c r="G68" s="76">
        <v>-21502</v>
      </c>
      <c r="H68" s="76"/>
      <c r="I68" s="76">
        <v>0</v>
      </c>
      <c r="J68" s="76"/>
      <c r="K68" s="76">
        <v>0</v>
      </c>
    </row>
    <row r="69" spans="1:11" ht="21" customHeight="1">
      <c r="A69" s="64" t="s">
        <v>181</v>
      </c>
      <c r="C69" s="73"/>
      <c r="E69" s="76">
        <v>-124772</v>
      </c>
      <c r="F69" s="76"/>
      <c r="G69" s="76">
        <v>0</v>
      </c>
      <c r="H69" s="76"/>
      <c r="I69" s="76">
        <v>-124772</v>
      </c>
      <c r="J69" s="76"/>
      <c r="K69" s="76">
        <v>0</v>
      </c>
    </row>
    <row r="70" spans="1:11" ht="21" customHeight="1">
      <c r="A70" s="72" t="s">
        <v>159</v>
      </c>
      <c r="C70" s="73"/>
      <c r="E70" s="106">
        <f>SUM(E62:E69)</f>
        <v>-753668</v>
      </c>
      <c r="F70" s="76"/>
      <c r="G70" s="106">
        <f>SUM(G62:G69)</f>
        <v>-382173</v>
      </c>
      <c r="H70" s="76"/>
      <c r="I70" s="106">
        <f>SUM(I62:I69)</f>
        <v>-759920</v>
      </c>
      <c r="J70" s="76"/>
      <c r="K70" s="106">
        <f>SUM(K62:K69)</f>
        <v>-585067</v>
      </c>
    </row>
    <row r="71" spans="1:11" ht="21" customHeight="1">
      <c r="A71" s="72" t="s">
        <v>197</v>
      </c>
      <c r="C71" s="73"/>
      <c r="E71" s="115">
        <f>SUM(E38,E60,E70)</f>
        <v>445274</v>
      </c>
      <c r="F71" s="76"/>
      <c r="G71" s="115">
        <f>SUM(G38,G60,G70)</f>
        <v>1155065</v>
      </c>
      <c r="H71" s="76"/>
      <c r="I71" s="115">
        <f>SUM(I38,I60,I70)</f>
        <v>459983</v>
      </c>
      <c r="J71" s="76"/>
      <c r="K71" s="115">
        <f>SUM(K38,K60,K70)</f>
        <v>1128802</v>
      </c>
    </row>
    <row r="72" spans="1:11" ht="21" customHeight="1">
      <c r="A72" s="75" t="s">
        <v>235</v>
      </c>
      <c r="B72" s="60"/>
      <c r="C72" s="73"/>
      <c r="E72" s="102">
        <v>4347738</v>
      </c>
      <c r="F72" s="76"/>
      <c r="G72" s="102">
        <v>3544885</v>
      </c>
      <c r="H72" s="76"/>
      <c r="I72" s="102">
        <v>3815263</v>
      </c>
      <c r="J72" s="76"/>
      <c r="K72" s="102">
        <v>3060465</v>
      </c>
    </row>
    <row r="73" spans="1:11" ht="21" customHeight="1" thickBot="1">
      <c r="A73" s="56" t="s">
        <v>236</v>
      </c>
      <c r="B73" s="77"/>
      <c r="C73" s="73"/>
      <c r="E73" s="116">
        <f>SUM(E71:E72)</f>
        <v>4793012</v>
      </c>
      <c r="F73" s="76"/>
      <c r="G73" s="116">
        <f>SUM(G71:G72)</f>
        <v>4699950</v>
      </c>
      <c r="H73" s="76"/>
      <c r="I73" s="116">
        <f>SUM(I71:I72)</f>
        <v>4275246</v>
      </c>
      <c r="J73" s="76"/>
      <c r="K73" s="116">
        <f>SUM(K71:K72)</f>
        <v>4189267</v>
      </c>
    </row>
    <row r="74" spans="1:11" ht="24" thickTop="1">
      <c r="C74" s="73"/>
      <c r="D74" s="59"/>
      <c r="E74" s="65">
        <f>E73-BS!E12</f>
        <v>0</v>
      </c>
      <c r="F74" s="76"/>
      <c r="G74" s="65">
        <f>G73-4699950</f>
        <v>0</v>
      </c>
      <c r="H74" s="76"/>
      <c r="I74" s="76">
        <f>I73-BS!I12</f>
        <v>0</v>
      </c>
      <c r="J74" s="76"/>
      <c r="K74" s="76">
        <f>K73-4189267</f>
        <v>0</v>
      </c>
    </row>
    <row r="75" spans="1:11" ht="21" customHeight="1">
      <c r="A75" s="83" t="s">
        <v>116</v>
      </c>
      <c r="C75" s="73"/>
      <c r="D75" s="59"/>
      <c r="E75" s="59"/>
      <c r="F75" s="59"/>
      <c r="G75" s="59"/>
      <c r="H75" s="59"/>
      <c r="J75" s="59"/>
    </row>
    <row r="76" spans="1:11" ht="21" customHeight="1">
      <c r="A76" s="84" t="s">
        <v>117</v>
      </c>
      <c r="C76" s="73"/>
      <c r="D76" s="59"/>
      <c r="E76" s="59"/>
      <c r="F76" s="59"/>
      <c r="G76" s="59"/>
      <c r="H76" s="59"/>
      <c r="J76" s="59"/>
    </row>
    <row r="77" spans="1:11" ht="21" customHeight="1">
      <c r="A77" s="84" t="s">
        <v>237</v>
      </c>
      <c r="C77" s="73"/>
      <c r="D77" s="59"/>
      <c r="E77" s="76">
        <v>0</v>
      </c>
      <c r="F77" s="59"/>
      <c r="G77" s="76">
        <v>-129028</v>
      </c>
      <c r="H77" s="76"/>
      <c r="I77" s="76">
        <v>0</v>
      </c>
      <c r="J77" s="76"/>
      <c r="K77" s="76">
        <v>-129028</v>
      </c>
    </row>
    <row r="78" spans="1:11" ht="21" customHeight="1">
      <c r="A78" s="84" t="s">
        <v>251</v>
      </c>
      <c r="C78" s="73"/>
      <c r="D78" s="59"/>
      <c r="E78" s="76">
        <v>0</v>
      </c>
      <c r="F78" s="59"/>
      <c r="G78" s="76">
        <v>0</v>
      </c>
      <c r="H78" s="76"/>
      <c r="I78" s="76">
        <v>0</v>
      </c>
      <c r="J78" s="76"/>
      <c r="K78" s="76">
        <v>-268498</v>
      </c>
    </row>
    <row r="79" spans="1:11" ht="21" customHeight="1">
      <c r="A79" s="84" t="s">
        <v>169</v>
      </c>
      <c r="C79" s="73"/>
      <c r="D79" s="59"/>
      <c r="E79" s="76">
        <v>0</v>
      </c>
      <c r="F79" s="76"/>
      <c r="G79" s="76">
        <v>-21502</v>
      </c>
      <c r="H79" s="76"/>
      <c r="I79" s="76">
        <v>0</v>
      </c>
      <c r="J79" s="76"/>
      <c r="K79" s="76">
        <v>0</v>
      </c>
    </row>
    <row r="80" spans="1:11" ht="21" customHeight="1">
      <c r="A80" s="84" t="s">
        <v>145</v>
      </c>
      <c r="C80" s="73"/>
      <c r="D80" s="59"/>
      <c r="E80" s="65">
        <v>-52600</v>
      </c>
      <c r="F80" s="76"/>
      <c r="G80" s="76">
        <v>-49136</v>
      </c>
      <c r="H80" s="76"/>
      <c r="I80" s="76">
        <v>213</v>
      </c>
      <c r="J80" s="76"/>
      <c r="K80" s="76">
        <v>-1625</v>
      </c>
    </row>
    <row r="81" spans="1:11" ht="21" customHeight="1">
      <c r="A81" s="84" t="s">
        <v>249</v>
      </c>
      <c r="C81" s="73"/>
      <c r="D81" s="59"/>
      <c r="E81" s="65">
        <v>1139</v>
      </c>
      <c r="F81" s="76"/>
      <c r="G81" s="76">
        <v>0</v>
      </c>
      <c r="H81" s="76"/>
      <c r="I81" s="76">
        <v>0</v>
      </c>
      <c r="J81" s="76"/>
      <c r="K81" s="76">
        <v>0</v>
      </c>
    </row>
    <row r="82" spans="1:11" ht="21" customHeight="1">
      <c r="A82" s="84" t="s">
        <v>252</v>
      </c>
      <c r="C82" s="73"/>
      <c r="D82" s="59"/>
      <c r="F82" s="76"/>
      <c r="G82" s="76"/>
      <c r="H82" s="76"/>
      <c r="I82" s="76"/>
      <c r="J82" s="76"/>
      <c r="K82" s="76"/>
    </row>
    <row r="83" spans="1:11" ht="21" customHeight="1">
      <c r="A83" s="84" t="s">
        <v>186</v>
      </c>
      <c r="C83" s="73"/>
      <c r="D83" s="59"/>
      <c r="E83" s="65">
        <v>199374</v>
      </c>
      <c r="F83" s="76"/>
      <c r="G83" s="76">
        <v>2334918</v>
      </c>
      <c r="H83" s="76"/>
      <c r="I83" s="76">
        <v>199374</v>
      </c>
      <c r="J83" s="76"/>
      <c r="K83" s="76">
        <v>2334918</v>
      </c>
    </row>
    <row r="84" spans="1:11" ht="13.5" customHeight="1">
      <c r="A84" s="84"/>
      <c r="C84" s="73"/>
      <c r="D84" s="59"/>
      <c r="E84" s="76"/>
      <c r="F84" s="76"/>
      <c r="G84" s="76"/>
      <c r="H84" s="76"/>
      <c r="I84" s="76"/>
      <c r="J84" s="76"/>
      <c r="K84" s="76"/>
    </row>
    <row r="85" spans="1:11" ht="21" customHeight="1">
      <c r="A85" s="80" t="s">
        <v>17</v>
      </c>
      <c r="B85" s="77"/>
      <c r="C85" s="73"/>
      <c r="E85" s="79"/>
      <c r="F85" s="79"/>
      <c r="G85" s="79"/>
    </row>
  </sheetData>
  <pageMargins left="0.75" right="0.19685039370078741" top="0.78740157480314965" bottom="0.31496062992125984" header="0.19685039370078741" footer="0.19685039370078741"/>
  <pageSetup paperSize="9" scale="70" orientation="portrait" r:id="rId1"/>
  <rowBreaks count="1" manualBreakCount="1"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2019-05-13T03:36:50Z</cp:lastPrinted>
  <dcterms:created xsi:type="dcterms:W3CDTF">2011-03-08T09:02:15Z</dcterms:created>
  <dcterms:modified xsi:type="dcterms:W3CDTF">2019-05-13T03:36:58Z</dcterms:modified>
</cp:coreProperties>
</file>